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codeName="ThisWorkbook" defaultThemeVersion="124226"/>
  <mc:AlternateContent xmlns:mc="http://schemas.openxmlformats.org/markup-compatibility/2006">
    <mc:Choice Requires="x15">
      <x15ac:absPath xmlns:x15ac="http://schemas.microsoft.com/office/spreadsheetml/2010/11/ac" url="/Users/nigelmeddemmen/Documents/Martin Audio/Parameter spreadsheets/"/>
    </mc:Choice>
  </mc:AlternateContent>
  <xr:revisionPtr revIDLastSave="0" documentId="13_ncr:1_{926F48A6-AD2D-D64F-B12C-E30A8829021E}" xr6:coauthVersionLast="47" xr6:coauthVersionMax="47" xr10:uidLastSave="{00000000-0000-0000-0000-000000000000}"/>
  <bookViews>
    <workbookView xWindow="-36700" yWindow="-1460" windowWidth="37900" windowHeight="19560" tabRatio="797" xr2:uid="{00000000-000D-0000-FFFF-FFFF00000000}"/>
  </bookViews>
  <sheets>
    <sheet name="Introduction" sheetId="77" r:id="rId1"/>
    <sheet name="Contents" sheetId="30" r:id="rId2"/>
    <sheet name="Settings" sheetId="138" r:id="rId3"/>
    <sheet name="Amp sens vs gain" sheetId="20" r:id="rId4"/>
    <sheet name="dBu, dBV vs volts rms " sheetId="21" r:id="rId5"/>
    <sheet name="Stage Monitors" sheetId="83" r:id="rId6"/>
    <sheet name="Subwoofers" sheetId="86" r:id="rId7"/>
    <sheet name="TH Series" sheetId="134" r:id="rId8"/>
    <sheet name="Blackline X" sheetId="140" r:id="rId9"/>
    <sheet name="Blackline Q" sheetId="139" r:id="rId10"/>
    <sheet name="Limiter Attack Times" sheetId="29" state="hidden" r:id="rId11"/>
    <sheet name="Ceiling Range" sheetId="93" r:id="rId12"/>
    <sheet name="CDD" sheetId="89" r:id="rId13"/>
    <sheet name="O-Line" sheetId="137" r:id="rId14"/>
    <sheet name="DDX" sheetId="136" r:id="rId15"/>
    <sheet name="Adorn" sheetId="135" r:id="rId16"/>
  </sheets>
  <externalReferences>
    <externalReference r:id="rId1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44" i="86" l="1"/>
  <c r="T44" i="86"/>
  <c r="U44" i="86" s="1"/>
  <c r="R45" i="86"/>
  <c r="V45" i="86" s="1"/>
  <c r="T45" i="86"/>
  <c r="U45" i="86" s="1"/>
  <c r="DS49" i="86"/>
  <c r="DO49" i="86"/>
  <c r="DP49" i="86" s="1"/>
  <c r="DJ49" i="86" s="1"/>
  <c r="DN49" i="86"/>
  <c r="DG49" i="86"/>
  <c r="DE49" i="86"/>
  <c r="DD49" i="86"/>
  <c r="DC49" i="86"/>
  <c r="DA49" i="86"/>
  <c r="DB49" i="86" s="1"/>
  <c r="CZ49" i="86"/>
  <c r="CX49" i="86"/>
  <c r="CW49" i="86"/>
  <c r="CV49" i="86"/>
  <c r="CT49" i="86"/>
  <c r="CU49" i="86" s="1"/>
  <c r="CS49" i="86"/>
  <c r="CQ49" i="86"/>
  <c r="CP49" i="86"/>
  <c r="CO49" i="86"/>
  <c r="CM49" i="86"/>
  <c r="CN49" i="86" s="1"/>
  <c r="CL49" i="86"/>
  <c r="CJ49" i="86"/>
  <c r="CI49" i="86"/>
  <c r="CH49" i="86"/>
  <c r="CF49" i="86"/>
  <c r="CG49" i="86" s="1"/>
  <c r="CE49" i="86"/>
  <c r="CC49" i="86"/>
  <c r="CB49" i="86"/>
  <c r="CA49" i="86"/>
  <c r="BY49" i="86"/>
  <c r="BZ49" i="86" s="1"/>
  <c r="BX49" i="86"/>
  <c r="BV49" i="86"/>
  <c r="BU49" i="86"/>
  <c r="BT49" i="86"/>
  <c r="BR49" i="86"/>
  <c r="BS49" i="86" s="1"/>
  <c r="BQ49" i="86"/>
  <c r="BO49" i="86"/>
  <c r="BN49" i="86"/>
  <c r="BM49" i="86"/>
  <c r="BK49" i="86"/>
  <c r="BL49" i="86" s="1"/>
  <c r="BI49" i="86"/>
  <c r="BF49" i="86"/>
  <c r="BB49" i="86"/>
  <c r="BA49" i="86"/>
  <c r="AT49" i="86"/>
  <c r="BG49" i="86" s="1"/>
  <c r="BH49" i="86" s="1"/>
  <c r="AN49" i="86"/>
  <c r="AI49" i="86"/>
  <c r="AH49" i="86"/>
  <c r="AG49" i="86"/>
  <c r="AF49" i="86"/>
  <c r="AE49" i="86"/>
  <c r="AD49" i="86"/>
  <c r="AC49" i="86"/>
  <c r="AA49" i="86"/>
  <c r="AB49" i="86" s="1"/>
  <c r="AL49" i="86" s="1"/>
  <c r="T49" i="86"/>
  <c r="U49" i="86" s="1"/>
  <c r="R49" i="86"/>
  <c r="V49" i="86" s="1"/>
  <c r="O49" i="86"/>
  <c r="O51" i="86"/>
  <c r="T50" i="86"/>
  <c r="U50" i="86" s="1"/>
  <c r="R50" i="86"/>
  <c r="V50" i="86" s="1"/>
  <c r="O50" i="86"/>
  <c r="A6" i="86"/>
  <c r="A6" i="134"/>
  <c r="A6" i="140"/>
  <c r="A6" i="139"/>
  <c r="A6" i="93"/>
  <c r="A6" i="89"/>
  <c r="A6" i="137"/>
  <c r="A6" i="136"/>
  <c r="A6" i="135"/>
  <c r="A6" i="83"/>
  <c r="S45" i="86" l="1"/>
  <c r="W45" i="86" s="1"/>
  <c r="V44" i="86"/>
  <c r="S44" i="86" s="1"/>
  <c r="W44" i="86" s="1"/>
  <c r="S49" i="86"/>
  <c r="W49" i="86" s="1"/>
  <c r="S50" i="86"/>
  <c r="W50" i="86" s="1"/>
  <c r="AM1" i="140"/>
  <c r="AI22" i="140" s="1"/>
  <c r="DP47" i="140"/>
  <c r="DJ47" i="140" s="1"/>
  <c r="DO47" i="140"/>
  <c r="DN47" i="140"/>
  <c r="DG47" i="140"/>
  <c r="DE47" i="140"/>
  <c r="DD47" i="140"/>
  <c r="DC47" i="140"/>
  <c r="DA47" i="140" s="1"/>
  <c r="DB47" i="140" s="1"/>
  <c r="CZ47" i="140"/>
  <c r="CX47" i="140"/>
  <c r="CW47" i="140"/>
  <c r="CV47" i="140"/>
  <c r="CT47" i="140"/>
  <c r="CU47" i="140" s="1"/>
  <c r="CS47" i="140"/>
  <c r="CQ47" i="140"/>
  <c r="CP47" i="140"/>
  <c r="CO47" i="140"/>
  <c r="CM47" i="140"/>
  <c r="CN47" i="140" s="1"/>
  <c r="CL47" i="140"/>
  <c r="CJ47" i="140"/>
  <c r="CI47" i="140"/>
  <c r="CH47" i="140"/>
  <c r="CG47" i="140"/>
  <c r="CF47" i="140"/>
  <c r="CE47" i="140"/>
  <c r="CC47" i="140"/>
  <c r="CB47" i="140"/>
  <c r="CA47" i="140"/>
  <c r="BY47" i="140"/>
  <c r="BZ47" i="140" s="1"/>
  <c r="BX47" i="140"/>
  <c r="BV47" i="140"/>
  <c r="BU47" i="140"/>
  <c r="BT47" i="140"/>
  <c r="BS47" i="140"/>
  <c r="BR47" i="140"/>
  <c r="BQ47" i="140"/>
  <c r="BO47" i="140"/>
  <c r="BN47" i="140"/>
  <c r="BM47" i="140"/>
  <c r="BK47" i="140"/>
  <c r="BL47" i="140" s="1"/>
  <c r="BB47" i="140"/>
  <c r="BA47" i="140"/>
  <c r="AZ47" i="140"/>
  <c r="AY47" i="140"/>
  <c r="AU47" i="140"/>
  <c r="AT47" i="140"/>
  <c r="BG47" i="140" s="1"/>
  <c r="BH47" i="140" s="1"/>
  <c r="AS47" i="140"/>
  <c r="AN47" i="140"/>
  <c r="T47" i="140"/>
  <c r="U47" i="140" s="1"/>
  <c r="R47" i="140"/>
  <c r="T45" i="140"/>
  <c r="U45" i="140" s="1"/>
  <c r="R45" i="140"/>
  <c r="T44" i="140"/>
  <c r="U44" i="140" s="1"/>
  <c r="R44" i="140"/>
  <c r="V44" i="140" s="1"/>
  <c r="DO43" i="140"/>
  <c r="DP43" i="140" s="1"/>
  <c r="DJ43" i="140" s="1"/>
  <c r="DN43" i="140"/>
  <c r="DG43" i="140"/>
  <c r="DE43" i="140"/>
  <c r="DD43" i="140"/>
  <c r="DC43" i="140"/>
  <c r="DA43" i="140"/>
  <c r="DB43" i="140" s="1"/>
  <c r="CZ43" i="140"/>
  <c r="CX43" i="140"/>
  <c r="CW43" i="140"/>
  <c r="CV43" i="140"/>
  <c r="CT43" i="140" s="1"/>
  <c r="CU43" i="140" s="1"/>
  <c r="CS43" i="140"/>
  <c r="CQ43" i="140"/>
  <c r="CP43" i="140"/>
  <c r="CO43" i="140"/>
  <c r="CM43" i="140"/>
  <c r="CN43" i="140" s="1"/>
  <c r="CL43" i="140"/>
  <c r="CJ43" i="140"/>
  <c r="CI43" i="140"/>
  <c r="CH43" i="140"/>
  <c r="CF43" i="140" s="1"/>
  <c r="CG43" i="140"/>
  <c r="CE43" i="140"/>
  <c r="CC43" i="140"/>
  <c r="CB43" i="140"/>
  <c r="CA43" i="140"/>
  <c r="BY43" i="140"/>
  <c r="BZ43" i="140" s="1"/>
  <c r="BX43" i="140"/>
  <c r="BV43" i="140"/>
  <c r="BU43" i="140"/>
  <c r="BT43" i="140"/>
  <c r="BR43" i="140" s="1"/>
  <c r="BS43" i="140" s="1"/>
  <c r="BQ43" i="140"/>
  <c r="BO43" i="140"/>
  <c r="BN43" i="140"/>
  <c r="BM43" i="140"/>
  <c r="BK43" i="140"/>
  <c r="BL43" i="140" s="1"/>
  <c r="BH43" i="140"/>
  <c r="BG43" i="140"/>
  <c r="BF43" i="140"/>
  <c r="BB43" i="140"/>
  <c r="BA43" i="140"/>
  <c r="AZ43" i="140"/>
  <c r="AY43" i="140"/>
  <c r="AU43" i="140"/>
  <c r="AT43" i="140"/>
  <c r="AS43" i="140"/>
  <c r="AQ43" i="140"/>
  <c r="BI43" i="140" s="1"/>
  <c r="AN43" i="140"/>
  <c r="T43" i="140"/>
  <c r="U43" i="140" s="1"/>
  <c r="R43" i="140"/>
  <c r="V43" i="140" s="1"/>
  <c r="V42" i="140"/>
  <c r="T42" i="140"/>
  <c r="U42" i="140" s="1"/>
  <c r="R42" i="140"/>
  <c r="S42" i="140" s="1"/>
  <c r="W42" i="140" s="1"/>
  <c r="O42" i="140" s="1"/>
  <c r="T41" i="140"/>
  <c r="U41" i="140" s="1"/>
  <c r="R41" i="140"/>
  <c r="DO40" i="140"/>
  <c r="DP40" i="140" s="1"/>
  <c r="DJ40" i="140" s="1"/>
  <c r="DN40" i="140"/>
  <c r="DG40" i="140"/>
  <c r="DE40" i="140"/>
  <c r="DD40" i="140"/>
  <c r="DC40" i="140"/>
  <c r="DA40" i="140"/>
  <c r="DB40" i="140" s="1"/>
  <c r="CZ40" i="140"/>
  <c r="CX40" i="140"/>
  <c r="CW40" i="140"/>
  <c r="CV40" i="140"/>
  <c r="CT40" i="140"/>
  <c r="CU40" i="140" s="1"/>
  <c r="CS40" i="140"/>
  <c r="CQ40" i="140"/>
  <c r="CP40" i="140"/>
  <c r="CO40" i="140"/>
  <c r="CM40" i="140" s="1"/>
  <c r="CN40" i="140" s="1"/>
  <c r="CL40" i="140"/>
  <c r="CJ40" i="140"/>
  <c r="CI40" i="140"/>
  <c r="CH40" i="140"/>
  <c r="CF40" i="140" s="1"/>
  <c r="CG40" i="140" s="1"/>
  <c r="CE40" i="140"/>
  <c r="CC40" i="140"/>
  <c r="CB40" i="140"/>
  <c r="CA40" i="140"/>
  <c r="BY40" i="140"/>
  <c r="BZ40" i="140" s="1"/>
  <c r="BX40" i="140"/>
  <c r="BV40" i="140"/>
  <c r="BU40" i="140"/>
  <c r="BT40" i="140"/>
  <c r="BR40" i="140" s="1"/>
  <c r="BS40" i="140" s="1"/>
  <c r="BQ40" i="140"/>
  <c r="BO40" i="140"/>
  <c r="BN40" i="140"/>
  <c r="BM40" i="140"/>
  <c r="BK40" i="140" s="1"/>
  <c r="BL40" i="140" s="1"/>
  <c r="BF40" i="140"/>
  <c r="BB40" i="140"/>
  <c r="BA40" i="140"/>
  <c r="AZ40" i="140"/>
  <c r="AY40" i="140"/>
  <c r="AU40" i="140"/>
  <c r="AT40" i="140"/>
  <c r="BG40" i="140" s="1"/>
  <c r="BH40" i="140" s="1"/>
  <c r="AS40" i="140"/>
  <c r="AN40" i="140"/>
  <c r="U40" i="140"/>
  <c r="T40" i="140"/>
  <c r="R40" i="140"/>
  <c r="DO38" i="140"/>
  <c r="DP38" i="140" s="1"/>
  <c r="DJ38" i="140" s="1"/>
  <c r="DN38" i="140"/>
  <c r="DG38" i="140"/>
  <c r="DE38" i="140"/>
  <c r="DD38" i="140"/>
  <c r="DC38" i="140"/>
  <c r="DA38" i="140" s="1"/>
  <c r="DB38" i="140" s="1"/>
  <c r="CZ38" i="140"/>
  <c r="CX38" i="140"/>
  <c r="CW38" i="140"/>
  <c r="CV38" i="140"/>
  <c r="CT38" i="140" s="1"/>
  <c r="CU38" i="140" s="1"/>
  <c r="CS38" i="140"/>
  <c r="CQ38" i="140"/>
  <c r="CP38" i="140"/>
  <c r="CO38" i="140"/>
  <c r="CM38" i="140"/>
  <c r="CN38" i="140" s="1"/>
  <c r="CL38" i="140"/>
  <c r="CJ38" i="140"/>
  <c r="CI38" i="140"/>
  <c r="CH38" i="140"/>
  <c r="CF38" i="140"/>
  <c r="CG38" i="140" s="1"/>
  <c r="CE38" i="140"/>
  <c r="CC38" i="140"/>
  <c r="CB38" i="140"/>
  <c r="CA38" i="140"/>
  <c r="BY38" i="140" s="1"/>
  <c r="BZ38" i="140" s="1"/>
  <c r="BX38" i="140"/>
  <c r="BV38" i="140"/>
  <c r="BU38" i="140"/>
  <c r="BT38" i="140"/>
  <c r="BR38" i="140" s="1"/>
  <c r="BS38" i="140" s="1"/>
  <c r="BQ38" i="140"/>
  <c r="BO38" i="140"/>
  <c r="BN38" i="140"/>
  <c r="BM38" i="140"/>
  <c r="BK38" i="140" s="1"/>
  <c r="BL38" i="140" s="1"/>
  <c r="BI38" i="140"/>
  <c r="BH38" i="140"/>
  <c r="BG38" i="140"/>
  <c r="BB38" i="140"/>
  <c r="BA38" i="140"/>
  <c r="AZ38" i="140"/>
  <c r="AY38" i="140"/>
  <c r="AT38" i="140"/>
  <c r="AS38" i="140"/>
  <c r="AN38" i="140"/>
  <c r="AG38" i="140"/>
  <c r="T38" i="140"/>
  <c r="U38" i="140" s="1"/>
  <c r="R38" i="140"/>
  <c r="V38" i="140" s="1"/>
  <c r="DO37" i="140"/>
  <c r="DP37" i="140" s="1"/>
  <c r="DJ37" i="140" s="1"/>
  <c r="DN37" i="140"/>
  <c r="DG37" i="140"/>
  <c r="DE37" i="140"/>
  <c r="DD37" i="140"/>
  <c r="DC37" i="140"/>
  <c r="DA37" i="140" s="1"/>
  <c r="DB37" i="140" s="1"/>
  <c r="CZ37" i="140"/>
  <c r="CX37" i="140"/>
  <c r="CW37" i="140"/>
  <c r="CV37" i="140"/>
  <c r="CT37" i="140" s="1"/>
  <c r="CU37" i="140" s="1"/>
  <c r="CS37" i="140"/>
  <c r="CQ37" i="140"/>
  <c r="CP37" i="140"/>
  <c r="CO37" i="140"/>
  <c r="CM37" i="140" s="1"/>
  <c r="CN37" i="140" s="1"/>
  <c r="CL37" i="140"/>
  <c r="CJ37" i="140"/>
  <c r="CI37" i="140"/>
  <c r="CH37" i="140"/>
  <c r="CF37" i="140" s="1"/>
  <c r="CG37" i="140" s="1"/>
  <c r="CE37" i="140"/>
  <c r="CC37" i="140"/>
  <c r="CB37" i="140"/>
  <c r="CA37" i="140"/>
  <c r="BY37" i="140" s="1"/>
  <c r="BZ37" i="140"/>
  <c r="BX37" i="140"/>
  <c r="BV37" i="140"/>
  <c r="BU37" i="140"/>
  <c r="BT37" i="140"/>
  <c r="BR37" i="140" s="1"/>
  <c r="BS37" i="140" s="1"/>
  <c r="BQ37" i="140"/>
  <c r="BO37" i="140"/>
  <c r="BN37" i="140"/>
  <c r="BM37" i="140"/>
  <c r="BK37" i="140" s="1"/>
  <c r="BL37" i="140" s="1"/>
  <c r="BI37" i="140"/>
  <c r="BH37" i="140"/>
  <c r="BF37" i="140"/>
  <c r="BB37" i="140"/>
  <c r="BA37" i="140"/>
  <c r="AZ37" i="140"/>
  <c r="AY37" i="140"/>
  <c r="AT37" i="140"/>
  <c r="BG37" i="140" s="1"/>
  <c r="AS37" i="140"/>
  <c r="AN37" i="140"/>
  <c r="AG37" i="140"/>
  <c r="T37" i="140"/>
  <c r="U37" i="140" s="1"/>
  <c r="S37" i="140" s="1"/>
  <c r="W37" i="140" s="1"/>
  <c r="O37" i="140" s="1"/>
  <c r="R37" i="140"/>
  <c r="V37" i="140" s="1"/>
  <c r="DP36" i="140"/>
  <c r="DJ36" i="140" s="1"/>
  <c r="DO36" i="140"/>
  <c r="DN36" i="140"/>
  <c r="DG36" i="140"/>
  <c r="DE36" i="140"/>
  <c r="DD36" i="140"/>
  <c r="DC36" i="140"/>
  <c r="DA36" i="140"/>
  <c r="DB36" i="140" s="1"/>
  <c r="CZ36" i="140"/>
  <c r="CX36" i="140"/>
  <c r="CW36" i="140"/>
  <c r="CV36" i="140"/>
  <c r="CT36" i="140" s="1"/>
  <c r="CU36" i="140"/>
  <c r="CS36" i="140"/>
  <c r="CQ36" i="140"/>
  <c r="CP36" i="140"/>
  <c r="CO36" i="140"/>
  <c r="CM36" i="140"/>
  <c r="CN36" i="140" s="1"/>
  <c r="CL36" i="140"/>
  <c r="CJ36" i="140"/>
  <c r="CI36" i="140"/>
  <c r="CH36" i="140"/>
  <c r="CF36" i="140" s="1"/>
  <c r="CG36" i="140"/>
  <c r="CE36" i="140"/>
  <c r="CC36" i="140"/>
  <c r="CB36" i="140"/>
  <c r="CA36" i="140"/>
  <c r="BY36" i="140"/>
  <c r="BZ36" i="140" s="1"/>
  <c r="BX36" i="140"/>
  <c r="BV36" i="140"/>
  <c r="BU36" i="140"/>
  <c r="BT36" i="140"/>
  <c r="BR36" i="140" s="1"/>
  <c r="BS36" i="140" s="1"/>
  <c r="BQ36" i="140"/>
  <c r="BO36" i="140"/>
  <c r="BN36" i="140"/>
  <c r="BM36" i="140"/>
  <c r="BK36" i="140"/>
  <c r="BL36" i="140" s="1"/>
  <c r="BI36" i="140"/>
  <c r="BF36" i="140"/>
  <c r="BB36" i="140"/>
  <c r="BA36" i="140"/>
  <c r="AZ36" i="140"/>
  <c r="AY36" i="140"/>
  <c r="AT36" i="140"/>
  <c r="BG36" i="140" s="1"/>
  <c r="BH36" i="140" s="1"/>
  <c r="AS36" i="140"/>
  <c r="AN36" i="140"/>
  <c r="U36" i="140"/>
  <c r="T36" i="140"/>
  <c r="R36" i="140"/>
  <c r="DP35" i="140"/>
  <c r="DJ35" i="140" s="1"/>
  <c r="DO35" i="140"/>
  <c r="DN35" i="140"/>
  <c r="DG35" i="140"/>
  <c r="DE35" i="140"/>
  <c r="DD35" i="140"/>
  <c r="DC35" i="140"/>
  <c r="DA35" i="140" s="1"/>
  <c r="DB35" i="140" s="1"/>
  <c r="CZ35" i="140"/>
  <c r="CX35" i="140"/>
  <c r="CW35" i="140"/>
  <c r="CV35" i="140"/>
  <c r="CT35" i="140"/>
  <c r="CU35" i="140" s="1"/>
  <c r="CS35" i="140"/>
  <c r="CQ35" i="140"/>
  <c r="CP35" i="140"/>
  <c r="CO35" i="140"/>
  <c r="CM35" i="140"/>
  <c r="CN35" i="140" s="1"/>
  <c r="CL35" i="140"/>
  <c r="CJ35" i="140"/>
  <c r="CI35" i="140"/>
  <c r="CH35" i="140"/>
  <c r="CF35" i="140" s="1"/>
  <c r="CG35" i="140"/>
  <c r="CE35" i="140"/>
  <c r="CC35" i="140"/>
  <c r="CB35" i="140"/>
  <c r="CA35" i="140"/>
  <c r="BY35" i="140" s="1"/>
  <c r="BZ35" i="140" s="1"/>
  <c r="BX35" i="140"/>
  <c r="BV35" i="140"/>
  <c r="BU35" i="140"/>
  <c r="BT35" i="140"/>
  <c r="BS35" i="140"/>
  <c r="BR35" i="140"/>
  <c r="BQ35" i="140"/>
  <c r="BO35" i="140"/>
  <c r="BN35" i="140"/>
  <c r="BM35" i="140"/>
  <c r="BK35" i="140"/>
  <c r="BL35" i="140" s="1"/>
  <c r="BI35" i="140"/>
  <c r="BH35" i="140"/>
  <c r="BG35" i="140"/>
  <c r="BF35" i="140"/>
  <c r="BB35" i="140"/>
  <c r="BA35" i="140"/>
  <c r="AZ35" i="140"/>
  <c r="AY35" i="140"/>
  <c r="AT35" i="140"/>
  <c r="AS35" i="140"/>
  <c r="AN35" i="140"/>
  <c r="T35" i="140"/>
  <c r="U35" i="140" s="1"/>
  <c r="R35" i="140"/>
  <c r="V35" i="140" s="1"/>
  <c r="S35" i="140" s="1"/>
  <c r="W35" i="140" s="1"/>
  <c r="O35" i="140" s="1"/>
  <c r="DP33" i="140"/>
  <c r="DO33" i="140"/>
  <c r="DN33" i="140"/>
  <c r="DJ33" i="140"/>
  <c r="DG33" i="140"/>
  <c r="DE33" i="140"/>
  <c r="DD33" i="140"/>
  <c r="DC33" i="140"/>
  <c r="DB33" i="140"/>
  <c r="DA33" i="140"/>
  <c r="CZ33" i="140"/>
  <c r="CX33" i="140"/>
  <c r="CW33" i="140"/>
  <c r="CV33" i="140"/>
  <c r="CU33" i="140"/>
  <c r="CT33" i="140"/>
  <c r="CS33" i="140"/>
  <c r="CQ33" i="140"/>
  <c r="CP33" i="140"/>
  <c r="CO33" i="140"/>
  <c r="CN33" i="140"/>
  <c r="CM33" i="140"/>
  <c r="CL33" i="140"/>
  <c r="CJ33" i="140"/>
  <c r="CI33" i="140"/>
  <c r="CH33" i="140"/>
  <c r="CG33" i="140"/>
  <c r="CF33" i="140"/>
  <c r="CE33" i="140"/>
  <c r="CC33" i="140"/>
  <c r="CB33" i="140"/>
  <c r="CA33" i="140"/>
  <c r="BZ33" i="140"/>
  <c r="BY33" i="140"/>
  <c r="BX33" i="140"/>
  <c r="BV33" i="140"/>
  <c r="BU33" i="140"/>
  <c r="BT33" i="140"/>
  <c r="BS33" i="140"/>
  <c r="BR33" i="140"/>
  <c r="BQ33" i="140"/>
  <c r="BO33" i="140"/>
  <c r="BN33" i="140"/>
  <c r="BM33" i="140"/>
  <c r="BL33" i="140"/>
  <c r="BK33" i="140"/>
  <c r="BI33" i="140"/>
  <c r="BB33" i="140"/>
  <c r="BA33" i="140"/>
  <c r="AZ33" i="140"/>
  <c r="AY33" i="140"/>
  <c r="AU33" i="140"/>
  <c r="AT33" i="140"/>
  <c r="BG33" i="140" s="1"/>
  <c r="BH33" i="140" s="1"/>
  <c r="AS33" i="140"/>
  <c r="BF33" i="140" s="1"/>
  <c r="AN33" i="140"/>
  <c r="T33" i="140"/>
  <c r="U33" i="140" s="1"/>
  <c r="R33" i="140"/>
  <c r="V33" i="140" s="1"/>
  <c r="DO32" i="140"/>
  <c r="DP32" i="140" s="1"/>
  <c r="DJ32" i="140" s="1"/>
  <c r="DN32" i="140"/>
  <c r="DG32" i="140"/>
  <c r="DE32" i="140"/>
  <c r="DD32" i="140"/>
  <c r="DC32" i="140"/>
  <c r="DB32" i="140"/>
  <c r="DA32" i="140"/>
  <c r="CZ32" i="140"/>
  <c r="CX32" i="140"/>
  <c r="CW32" i="140"/>
  <c r="CV32" i="140"/>
  <c r="CT32" i="140" s="1"/>
  <c r="CU32" i="140"/>
  <c r="CS32" i="140"/>
  <c r="CQ32" i="140"/>
  <c r="CP32" i="140"/>
  <c r="CO32" i="140"/>
  <c r="CM32" i="140"/>
  <c r="CN32" i="140" s="1"/>
  <c r="CL32" i="140"/>
  <c r="CJ32" i="140"/>
  <c r="CI32" i="140"/>
  <c r="CH32" i="140"/>
  <c r="CF32" i="140" s="1"/>
  <c r="CG32" i="140" s="1"/>
  <c r="CE32" i="140"/>
  <c r="CC32" i="140"/>
  <c r="CB32" i="140"/>
  <c r="CA32" i="140"/>
  <c r="BY32" i="140" s="1"/>
  <c r="BZ32" i="140" s="1"/>
  <c r="BX32" i="140"/>
  <c r="BV32" i="140"/>
  <c r="BU32" i="140"/>
  <c r="BT32" i="140"/>
  <c r="BR32" i="140" s="1"/>
  <c r="BS32" i="140"/>
  <c r="BQ32" i="140"/>
  <c r="BO32" i="140"/>
  <c r="BN32" i="140"/>
  <c r="BM32" i="140"/>
  <c r="BK32" i="140" s="1"/>
  <c r="BL32" i="140" s="1"/>
  <c r="BI32" i="140"/>
  <c r="BF32" i="140"/>
  <c r="BB32" i="140"/>
  <c r="BA32" i="140"/>
  <c r="AZ32" i="140"/>
  <c r="AY32" i="140"/>
  <c r="AU32" i="140"/>
  <c r="AT32" i="140"/>
  <c r="BG32" i="140" s="1"/>
  <c r="BH32" i="140" s="1"/>
  <c r="AS32" i="140"/>
  <c r="AN32" i="140"/>
  <c r="AE32" i="140"/>
  <c r="W32" i="140"/>
  <c r="O32" i="140" s="1"/>
  <c r="V32" i="140"/>
  <c r="U32" i="140"/>
  <c r="T32" i="140"/>
  <c r="R32" i="140"/>
  <c r="S32" i="140" s="1"/>
  <c r="DO31" i="140"/>
  <c r="DP31" i="140" s="1"/>
  <c r="DJ31" i="140" s="1"/>
  <c r="DN31" i="140"/>
  <c r="DG31" i="140"/>
  <c r="DE31" i="140"/>
  <c r="DD31" i="140"/>
  <c r="DC31" i="140"/>
  <c r="DA31" i="140" s="1"/>
  <c r="DB31" i="140" s="1"/>
  <c r="CZ31" i="140"/>
  <c r="CX31" i="140"/>
  <c r="CW31" i="140"/>
  <c r="CV31" i="140"/>
  <c r="CT31" i="140" s="1"/>
  <c r="CU31" i="140"/>
  <c r="CS31" i="140"/>
  <c r="CQ31" i="140"/>
  <c r="CP31" i="140"/>
  <c r="CO31" i="140"/>
  <c r="CM31" i="140" s="1"/>
  <c r="CN31" i="140" s="1"/>
  <c r="CL31" i="140"/>
  <c r="CJ31" i="140"/>
  <c r="CI31" i="140"/>
  <c r="CH31" i="140"/>
  <c r="CF31" i="140" s="1"/>
  <c r="CG31" i="140" s="1"/>
  <c r="CE31" i="140"/>
  <c r="CC31" i="140"/>
  <c r="CB31" i="140"/>
  <c r="CA31" i="140"/>
  <c r="BY31" i="140" s="1"/>
  <c r="BZ31" i="140" s="1"/>
  <c r="BX31" i="140"/>
  <c r="BV31" i="140"/>
  <c r="BU31" i="140"/>
  <c r="BT31" i="140"/>
  <c r="BR31" i="140" s="1"/>
  <c r="BS31" i="140" s="1"/>
  <c r="BQ31" i="140"/>
  <c r="BO31" i="140"/>
  <c r="BN31" i="140"/>
  <c r="BM31" i="140"/>
  <c r="BK31" i="140" s="1"/>
  <c r="BL31" i="140" s="1"/>
  <c r="BI31" i="140"/>
  <c r="BF31" i="140"/>
  <c r="BB31" i="140"/>
  <c r="BA31" i="140"/>
  <c r="AZ31" i="140"/>
  <c r="AY31" i="140"/>
  <c r="AU31" i="140"/>
  <c r="AT31" i="140"/>
  <c r="BG31" i="140" s="1"/>
  <c r="BH31" i="140" s="1"/>
  <c r="AS31" i="140"/>
  <c r="AN31" i="140"/>
  <c r="V31" i="140"/>
  <c r="U31" i="140"/>
  <c r="T31" i="140"/>
  <c r="R31" i="140"/>
  <c r="DO30" i="140"/>
  <c r="DP30" i="140" s="1"/>
  <c r="DJ30" i="140" s="1"/>
  <c r="DN30" i="140"/>
  <c r="DG30" i="140"/>
  <c r="DE30" i="140"/>
  <c r="DD30" i="140"/>
  <c r="DC30" i="140"/>
  <c r="DA30" i="140" s="1"/>
  <c r="DB30" i="140" s="1"/>
  <c r="CZ30" i="140"/>
  <c r="CX30" i="140"/>
  <c r="CW30" i="140"/>
  <c r="CV30" i="140"/>
  <c r="CT30" i="140" s="1"/>
  <c r="CU30" i="140" s="1"/>
  <c r="CS30" i="140"/>
  <c r="CQ30" i="140"/>
  <c r="CP30" i="140"/>
  <c r="CO30" i="140"/>
  <c r="CM30" i="140" s="1"/>
  <c r="CN30" i="140" s="1"/>
  <c r="CL30" i="140"/>
  <c r="CJ30" i="140"/>
  <c r="CI30" i="140"/>
  <c r="CH30" i="140"/>
  <c r="CF30" i="140"/>
  <c r="CG30" i="140" s="1"/>
  <c r="CE30" i="140"/>
  <c r="CC30" i="140"/>
  <c r="CB30" i="140"/>
  <c r="CA30" i="140"/>
  <c r="BY30" i="140" s="1"/>
  <c r="BZ30" i="140"/>
  <c r="BX30" i="140"/>
  <c r="BV30" i="140"/>
  <c r="BU30" i="140"/>
  <c r="BT30" i="140"/>
  <c r="BR30" i="140"/>
  <c r="BS30" i="140" s="1"/>
  <c r="BQ30" i="140"/>
  <c r="BO30" i="140"/>
  <c r="BN30" i="140"/>
  <c r="BM30" i="140"/>
  <c r="BK30" i="140" s="1"/>
  <c r="BL30" i="140" s="1"/>
  <c r="BI30" i="140"/>
  <c r="BF30" i="140"/>
  <c r="BB30" i="140"/>
  <c r="BA30" i="140"/>
  <c r="AZ30" i="140"/>
  <c r="AY30" i="140"/>
  <c r="AU30" i="140"/>
  <c r="AT30" i="140"/>
  <c r="BG30" i="140" s="1"/>
  <c r="BH30" i="140" s="1"/>
  <c r="AS30" i="140"/>
  <c r="AN30" i="140"/>
  <c r="AD30" i="140"/>
  <c r="V30" i="140"/>
  <c r="T30" i="140"/>
  <c r="U30" i="140" s="1"/>
  <c r="S30" i="140" s="1"/>
  <c r="W30" i="140" s="1"/>
  <c r="O30" i="140" s="1"/>
  <c r="R30" i="140"/>
  <c r="DO28" i="140"/>
  <c r="DP28" i="140" s="1"/>
  <c r="DN28" i="140"/>
  <c r="DJ28" i="140"/>
  <c r="DG28" i="140"/>
  <c r="DE28" i="140"/>
  <c r="DD28" i="140"/>
  <c r="DC28" i="140"/>
  <c r="DA28" i="140" s="1"/>
  <c r="DB28" i="140"/>
  <c r="CZ28" i="140"/>
  <c r="CX28" i="140"/>
  <c r="CW28" i="140"/>
  <c r="CV28" i="140"/>
  <c r="CT28" i="140"/>
  <c r="CU28" i="140" s="1"/>
  <c r="CS28" i="140"/>
  <c r="CQ28" i="140"/>
  <c r="CP28" i="140"/>
  <c r="CO28" i="140"/>
  <c r="CM28" i="140" s="1"/>
  <c r="CN28" i="140" s="1"/>
  <c r="CL28" i="140"/>
  <c r="CJ28" i="140"/>
  <c r="CI28" i="140"/>
  <c r="CH28" i="140"/>
  <c r="CF28" i="140"/>
  <c r="CG28" i="140" s="1"/>
  <c r="CE28" i="140"/>
  <c r="CC28" i="140"/>
  <c r="CB28" i="140"/>
  <c r="CA28" i="140"/>
  <c r="BY28" i="140" s="1"/>
  <c r="BZ28" i="140"/>
  <c r="BX28" i="140"/>
  <c r="BV28" i="140"/>
  <c r="BU28" i="140"/>
  <c r="BT28" i="140"/>
  <c r="BR28" i="140"/>
  <c r="BS28" i="140" s="1"/>
  <c r="BQ28" i="140"/>
  <c r="BO28" i="140"/>
  <c r="BN28" i="140"/>
  <c r="BM28" i="140"/>
  <c r="BK28" i="140" s="1"/>
  <c r="BL28" i="140"/>
  <c r="BI28" i="140"/>
  <c r="BH28" i="140"/>
  <c r="BG28" i="140"/>
  <c r="BB28" i="140"/>
  <c r="BA28" i="140"/>
  <c r="AZ28" i="140"/>
  <c r="AY28" i="140"/>
  <c r="AS28" i="140"/>
  <c r="AN28" i="140"/>
  <c r="U28" i="140"/>
  <c r="T28" i="140"/>
  <c r="R28" i="140"/>
  <c r="V28" i="140" s="1"/>
  <c r="DP27" i="140"/>
  <c r="DO27" i="140"/>
  <c r="DN27" i="140"/>
  <c r="DJ27" i="140"/>
  <c r="DG27" i="140"/>
  <c r="DE27" i="140"/>
  <c r="DD27" i="140"/>
  <c r="DC27" i="140"/>
  <c r="DB27" i="140"/>
  <c r="DA27" i="140"/>
  <c r="CZ27" i="140"/>
  <c r="CX27" i="140"/>
  <c r="CW27" i="140"/>
  <c r="CV27" i="140"/>
  <c r="CT27" i="140"/>
  <c r="CU27" i="140" s="1"/>
  <c r="CS27" i="140"/>
  <c r="CQ27" i="140"/>
  <c r="CP27" i="140"/>
  <c r="CO27" i="140"/>
  <c r="CM27" i="140"/>
  <c r="CN27" i="140" s="1"/>
  <c r="CL27" i="140"/>
  <c r="CJ27" i="140"/>
  <c r="CI27" i="140"/>
  <c r="CH27" i="140"/>
  <c r="CF27" i="140"/>
  <c r="CG27" i="140" s="1"/>
  <c r="CE27" i="140"/>
  <c r="CC27" i="140"/>
  <c r="CB27" i="140"/>
  <c r="CA27" i="140"/>
  <c r="BY27" i="140"/>
  <c r="BZ27" i="140" s="1"/>
  <c r="BX27" i="140"/>
  <c r="BV27" i="140"/>
  <c r="BU27" i="140"/>
  <c r="BT27" i="140"/>
  <c r="BR27" i="140"/>
  <c r="BS27" i="140" s="1"/>
  <c r="BQ27" i="140"/>
  <c r="BO27" i="140"/>
  <c r="BN27" i="140"/>
  <c r="BM27" i="140"/>
  <c r="BK27" i="140"/>
  <c r="BL27" i="140" s="1"/>
  <c r="BI27" i="140"/>
  <c r="BG27" i="140"/>
  <c r="BH27" i="140" s="1"/>
  <c r="BB27" i="140"/>
  <c r="BA27" i="140"/>
  <c r="AZ27" i="140"/>
  <c r="AY27" i="140"/>
  <c r="AS27" i="140"/>
  <c r="BF27" i="140" s="1"/>
  <c r="AN27" i="140"/>
  <c r="T27" i="140"/>
  <c r="U27" i="140" s="1"/>
  <c r="R27" i="140"/>
  <c r="V27" i="140" s="1"/>
  <c r="DP26" i="140"/>
  <c r="DO26" i="140"/>
  <c r="DN26" i="140"/>
  <c r="DJ26" i="140"/>
  <c r="DG26" i="140"/>
  <c r="DE26" i="140"/>
  <c r="DD26" i="140"/>
  <c r="DC26" i="140"/>
  <c r="DA26" i="140"/>
  <c r="DB26" i="140" s="1"/>
  <c r="CZ26" i="140"/>
  <c r="CX26" i="140"/>
  <c r="CW26" i="140"/>
  <c r="CV26" i="140"/>
  <c r="CT26" i="140"/>
  <c r="CU26" i="140" s="1"/>
  <c r="CS26" i="140"/>
  <c r="CQ26" i="140"/>
  <c r="CP26" i="140"/>
  <c r="CO26" i="140"/>
  <c r="CM26" i="140"/>
  <c r="CN26" i="140" s="1"/>
  <c r="CL26" i="140"/>
  <c r="CJ26" i="140"/>
  <c r="CI26" i="140"/>
  <c r="CH26" i="140"/>
  <c r="CF26" i="140"/>
  <c r="CG26" i="140" s="1"/>
  <c r="CE26" i="140"/>
  <c r="CC26" i="140"/>
  <c r="CB26" i="140"/>
  <c r="CA26" i="140"/>
  <c r="BY26" i="140"/>
  <c r="BZ26" i="140" s="1"/>
  <c r="BX26" i="140"/>
  <c r="BV26" i="140"/>
  <c r="BU26" i="140"/>
  <c r="BT26" i="140"/>
  <c r="BR26" i="140"/>
  <c r="BS26" i="140" s="1"/>
  <c r="BQ26" i="140"/>
  <c r="BO26" i="140"/>
  <c r="BN26" i="140"/>
  <c r="BM26" i="140"/>
  <c r="BK26" i="140" s="1"/>
  <c r="BL26" i="140" s="1"/>
  <c r="BI26" i="140"/>
  <c r="BG26" i="140"/>
  <c r="BH26" i="140" s="1"/>
  <c r="BB26" i="140"/>
  <c r="BA26" i="140"/>
  <c r="AZ26" i="140"/>
  <c r="AY26" i="140"/>
  <c r="AS26" i="140"/>
  <c r="BF26" i="140" s="1"/>
  <c r="AN26" i="140"/>
  <c r="T26" i="140"/>
  <c r="U26" i="140" s="1"/>
  <c r="S26" i="140" s="1"/>
  <c r="W26" i="140" s="1"/>
  <c r="O26" i="140" s="1"/>
  <c r="R26" i="140"/>
  <c r="V26" i="140" s="1"/>
  <c r="DP25" i="140"/>
  <c r="DJ25" i="140" s="1"/>
  <c r="DO25" i="140"/>
  <c r="DN25" i="140"/>
  <c r="DG25" i="140"/>
  <c r="DE25" i="140"/>
  <c r="DD25" i="140"/>
  <c r="DC25" i="140"/>
  <c r="DA25" i="140"/>
  <c r="DB25" i="140" s="1"/>
  <c r="CZ25" i="140"/>
  <c r="CX25" i="140"/>
  <c r="CW25" i="140"/>
  <c r="CV25" i="140"/>
  <c r="CT25" i="140" s="1"/>
  <c r="CU25" i="140" s="1"/>
  <c r="CS25" i="140"/>
  <c r="CQ25" i="140"/>
  <c r="CP25" i="140"/>
  <c r="CO25" i="140"/>
  <c r="CN25" i="140"/>
  <c r="CM25" i="140"/>
  <c r="CL25" i="140"/>
  <c r="CJ25" i="140"/>
  <c r="CI25" i="140"/>
  <c r="CH25" i="140"/>
  <c r="CF25" i="140" s="1"/>
  <c r="CG25" i="140"/>
  <c r="CE25" i="140"/>
  <c r="CC25" i="140"/>
  <c r="CB25" i="140"/>
  <c r="CA25" i="140"/>
  <c r="BY25" i="140"/>
  <c r="BZ25" i="140" s="1"/>
  <c r="BX25" i="140"/>
  <c r="BV25" i="140"/>
  <c r="BU25" i="140"/>
  <c r="BT25" i="140"/>
  <c r="BR25" i="140" s="1"/>
  <c r="BS25" i="140" s="1"/>
  <c r="BQ25" i="140"/>
  <c r="BO25" i="140"/>
  <c r="BN25" i="140"/>
  <c r="BM25" i="140"/>
  <c r="BK25" i="140" s="1"/>
  <c r="BL25" i="140"/>
  <c r="BI25" i="140"/>
  <c r="BG25" i="140"/>
  <c r="BH25" i="140" s="1"/>
  <c r="BF25" i="140"/>
  <c r="BB25" i="140"/>
  <c r="BA25" i="140"/>
  <c r="AZ25" i="140"/>
  <c r="AY25" i="140"/>
  <c r="AS25" i="140"/>
  <c r="AN25" i="140"/>
  <c r="AI25" i="140"/>
  <c r="AH25" i="140"/>
  <c r="AG25" i="140"/>
  <c r="AF25" i="140"/>
  <c r="T25" i="140"/>
  <c r="U25" i="140" s="1"/>
  <c r="S25" i="140" s="1"/>
  <c r="W25" i="140" s="1"/>
  <c r="O25" i="140" s="1"/>
  <c r="R25" i="140"/>
  <c r="V25" i="140" s="1"/>
  <c r="DP23" i="140"/>
  <c r="DJ23" i="140" s="1"/>
  <c r="DO23" i="140"/>
  <c r="DN23" i="140"/>
  <c r="DG23" i="140"/>
  <c r="DE23" i="140"/>
  <c r="DD23" i="140"/>
  <c r="DC23" i="140"/>
  <c r="DA23" i="140" s="1"/>
  <c r="DB23" i="140" s="1"/>
  <c r="CZ23" i="140"/>
  <c r="CX23" i="140"/>
  <c r="CW23" i="140"/>
  <c r="CV23" i="140"/>
  <c r="CT23" i="140" s="1"/>
  <c r="CU23" i="140" s="1"/>
  <c r="CS23" i="140"/>
  <c r="CQ23" i="140"/>
  <c r="CP23" i="140"/>
  <c r="CO23" i="140"/>
  <c r="CM23" i="140"/>
  <c r="CN23" i="140" s="1"/>
  <c r="CL23" i="140"/>
  <c r="CJ23" i="140"/>
  <c r="CI23" i="140"/>
  <c r="CH23" i="140"/>
  <c r="CF23" i="140"/>
  <c r="CG23" i="140" s="1"/>
  <c r="CE23" i="140"/>
  <c r="CC23" i="140"/>
  <c r="CB23" i="140"/>
  <c r="CA23" i="140"/>
  <c r="BY23" i="140"/>
  <c r="BZ23" i="140" s="1"/>
  <c r="BX23" i="140"/>
  <c r="BV23" i="140"/>
  <c r="BU23" i="140"/>
  <c r="BT23" i="140"/>
  <c r="BR23" i="140" s="1"/>
  <c r="BS23" i="140" s="1"/>
  <c r="BQ23" i="140"/>
  <c r="BO23" i="140"/>
  <c r="BN23" i="140"/>
  <c r="BM23" i="140"/>
  <c r="BK23" i="140"/>
  <c r="BL23" i="140" s="1"/>
  <c r="BG23" i="140"/>
  <c r="BH23" i="140" s="1"/>
  <c r="BF23" i="140"/>
  <c r="BB23" i="140"/>
  <c r="BA23" i="140"/>
  <c r="AZ23" i="140"/>
  <c r="AY23" i="140"/>
  <c r="AU23" i="140"/>
  <c r="AT23" i="140"/>
  <c r="AS23" i="140"/>
  <c r="AQ23" i="140"/>
  <c r="AN23" i="140"/>
  <c r="AH23" i="140"/>
  <c r="AG23" i="140"/>
  <c r="AF23" i="140"/>
  <c r="V23" i="140"/>
  <c r="T23" i="140"/>
  <c r="U23" i="140" s="1"/>
  <c r="S23" i="140" s="1"/>
  <c r="W23" i="140" s="1"/>
  <c r="O23" i="140" s="1"/>
  <c r="R23" i="140"/>
  <c r="DP22" i="140"/>
  <c r="DJ22" i="140" s="1"/>
  <c r="DO22" i="140"/>
  <c r="DN22" i="140"/>
  <c r="DG22" i="140"/>
  <c r="DE22" i="140"/>
  <c r="DD22" i="140"/>
  <c r="DC22" i="140"/>
  <c r="DA22" i="140" s="1"/>
  <c r="DB22" i="140" s="1"/>
  <c r="CZ22" i="140"/>
  <c r="CX22" i="140"/>
  <c r="CW22" i="140"/>
  <c r="CV22" i="140"/>
  <c r="CT22" i="140" s="1"/>
  <c r="CU22" i="140" s="1"/>
  <c r="CS22" i="140"/>
  <c r="CQ22" i="140"/>
  <c r="CP22" i="140"/>
  <c r="CO22" i="140"/>
  <c r="CM22" i="140" s="1"/>
  <c r="CN22" i="140"/>
  <c r="CL22" i="140"/>
  <c r="CJ22" i="140"/>
  <c r="CI22" i="140"/>
  <c r="CH22" i="140"/>
  <c r="CF22" i="140" s="1"/>
  <c r="CG22" i="140"/>
  <c r="CE22" i="140"/>
  <c r="CC22" i="140"/>
  <c r="CB22" i="140"/>
  <c r="CA22" i="140"/>
  <c r="BY22" i="140" s="1"/>
  <c r="BZ22" i="140"/>
  <c r="BX22" i="140"/>
  <c r="BV22" i="140"/>
  <c r="BU22" i="140"/>
  <c r="BT22" i="140"/>
  <c r="BR22" i="140" s="1"/>
  <c r="BS22" i="140" s="1"/>
  <c r="BQ22" i="140"/>
  <c r="BO22" i="140"/>
  <c r="BN22" i="140"/>
  <c r="BM22" i="140"/>
  <c r="BK22" i="140" s="1"/>
  <c r="BL22" i="140"/>
  <c r="BF22" i="140"/>
  <c r="BB22" i="140"/>
  <c r="BA22" i="140"/>
  <c r="AZ22" i="140"/>
  <c r="AY22" i="140"/>
  <c r="AU22" i="140"/>
  <c r="AT22" i="140"/>
  <c r="BG22" i="140" s="1"/>
  <c r="BH22" i="140" s="1"/>
  <c r="AS22" i="140"/>
  <c r="AQ22" i="140"/>
  <c r="BI22" i="140" s="1"/>
  <c r="AN22" i="140"/>
  <c r="AH22" i="140"/>
  <c r="T22" i="140"/>
  <c r="U22" i="140" s="1"/>
  <c r="R22" i="140"/>
  <c r="DP21" i="140"/>
  <c r="DJ21" i="140" s="1"/>
  <c r="DO21" i="140"/>
  <c r="DN21" i="140"/>
  <c r="DG21" i="140"/>
  <c r="DE21" i="140"/>
  <c r="DD21" i="140"/>
  <c r="DC21" i="140"/>
  <c r="DA21" i="140" s="1"/>
  <c r="DB21" i="140" s="1"/>
  <c r="CZ21" i="140"/>
  <c r="CX21" i="140"/>
  <c r="CW21" i="140"/>
  <c r="CV21" i="140"/>
  <c r="CT21" i="140"/>
  <c r="CU21" i="140" s="1"/>
  <c r="CS21" i="140"/>
  <c r="CQ21" i="140"/>
  <c r="CP21" i="140"/>
  <c r="CO21" i="140"/>
  <c r="CM21" i="140" s="1"/>
  <c r="CN21" i="140" s="1"/>
  <c r="CL21" i="140"/>
  <c r="CJ21" i="140"/>
  <c r="CI21" i="140"/>
  <c r="CH21" i="140"/>
  <c r="CF21" i="140"/>
  <c r="CG21" i="140" s="1"/>
  <c r="CE21" i="140"/>
  <c r="CC21" i="140"/>
  <c r="CB21" i="140"/>
  <c r="CA21" i="140"/>
  <c r="BY21" i="140"/>
  <c r="BZ21" i="140" s="1"/>
  <c r="BX21" i="140"/>
  <c r="BV21" i="140"/>
  <c r="BU21" i="140"/>
  <c r="BT21" i="140"/>
  <c r="BR21" i="140"/>
  <c r="BS21" i="140" s="1"/>
  <c r="BQ21" i="140"/>
  <c r="BO21" i="140"/>
  <c r="BN21" i="140"/>
  <c r="BM21" i="140"/>
  <c r="BK21" i="140"/>
  <c r="BL21" i="140" s="1"/>
  <c r="BB21" i="140"/>
  <c r="BA21" i="140"/>
  <c r="AZ21" i="140"/>
  <c r="AY21" i="140"/>
  <c r="AU21" i="140"/>
  <c r="AT21" i="140"/>
  <c r="BG21" i="140" s="1"/>
  <c r="BH21" i="140" s="1"/>
  <c r="AS21" i="140"/>
  <c r="BF21" i="140" s="1"/>
  <c r="AQ21" i="140"/>
  <c r="AR21" i="140" s="1"/>
  <c r="AN21" i="140"/>
  <c r="AD21" i="140"/>
  <c r="V21" i="140"/>
  <c r="T21" i="140"/>
  <c r="U21" i="140" s="1"/>
  <c r="S21" i="140" s="1"/>
  <c r="W21" i="140" s="1"/>
  <c r="O21" i="140" s="1"/>
  <c r="R21" i="140"/>
  <c r="DP20" i="140"/>
  <c r="DO20" i="140"/>
  <c r="DN20" i="140"/>
  <c r="DJ20" i="140"/>
  <c r="DG20" i="140"/>
  <c r="DE20" i="140"/>
  <c r="DD20" i="140"/>
  <c r="DC20" i="140"/>
  <c r="DA20" i="140" s="1"/>
  <c r="DB20" i="140" s="1"/>
  <c r="CZ20" i="140"/>
  <c r="CX20" i="140"/>
  <c r="CW20" i="140"/>
  <c r="CV20" i="140"/>
  <c r="CT20" i="140"/>
  <c r="CU20" i="140" s="1"/>
  <c r="CS20" i="140"/>
  <c r="CQ20" i="140"/>
  <c r="CP20" i="140"/>
  <c r="CO20" i="140"/>
  <c r="CM20" i="140" s="1"/>
  <c r="CN20" i="140" s="1"/>
  <c r="CL20" i="140"/>
  <c r="CJ20" i="140"/>
  <c r="CI20" i="140"/>
  <c r="CH20" i="140"/>
  <c r="CF20" i="140"/>
  <c r="CG20" i="140" s="1"/>
  <c r="CE20" i="140"/>
  <c r="CC20" i="140"/>
  <c r="CB20" i="140"/>
  <c r="CA20" i="140"/>
  <c r="BY20" i="140" s="1"/>
  <c r="BZ20" i="140" s="1"/>
  <c r="BX20" i="140"/>
  <c r="BV20" i="140"/>
  <c r="BU20" i="140"/>
  <c r="BT20" i="140"/>
  <c r="BR20" i="140"/>
  <c r="BS20" i="140" s="1"/>
  <c r="BQ20" i="140"/>
  <c r="BO20" i="140"/>
  <c r="BN20" i="140"/>
  <c r="BM20" i="140"/>
  <c r="BK20" i="140" s="1"/>
  <c r="BL20" i="140" s="1"/>
  <c r="BB20" i="140"/>
  <c r="BA20" i="140"/>
  <c r="AZ20" i="140"/>
  <c r="AY20" i="140"/>
  <c r="AU20" i="140"/>
  <c r="AT20" i="140"/>
  <c r="BG20" i="140" s="1"/>
  <c r="BH20" i="140" s="1"/>
  <c r="AS20" i="140"/>
  <c r="AN20" i="140"/>
  <c r="AF20" i="140"/>
  <c r="AE20" i="140"/>
  <c r="W20" i="140"/>
  <c r="O20" i="140" s="1"/>
  <c r="V20" i="140"/>
  <c r="T20" i="140"/>
  <c r="U20" i="140" s="1"/>
  <c r="S20" i="140" s="1"/>
  <c r="R20" i="140"/>
  <c r="DO18" i="140"/>
  <c r="DP18" i="140" s="1"/>
  <c r="DJ18" i="140" s="1"/>
  <c r="DN18" i="140"/>
  <c r="DG18" i="140"/>
  <c r="DE18" i="140"/>
  <c r="DD18" i="140"/>
  <c r="DC18" i="140"/>
  <c r="DA18" i="140" s="1"/>
  <c r="DB18" i="140" s="1"/>
  <c r="CZ18" i="140"/>
  <c r="CX18" i="140"/>
  <c r="CW18" i="140"/>
  <c r="CV18" i="140"/>
  <c r="CT18" i="140" s="1"/>
  <c r="CU18" i="140"/>
  <c r="CS18" i="140"/>
  <c r="CQ18" i="140"/>
  <c r="CP18" i="140"/>
  <c r="CO18" i="140"/>
  <c r="CM18" i="140" s="1"/>
  <c r="CN18" i="140" s="1"/>
  <c r="CL18" i="140"/>
  <c r="CJ18" i="140"/>
  <c r="CI18" i="140"/>
  <c r="CH18" i="140"/>
  <c r="CF18" i="140" s="1"/>
  <c r="CG18" i="140" s="1"/>
  <c r="CE18" i="140"/>
  <c r="CC18" i="140"/>
  <c r="CB18" i="140"/>
  <c r="CA18" i="140"/>
  <c r="BY18" i="140" s="1"/>
  <c r="BZ18" i="140" s="1"/>
  <c r="BX18" i="140"/>
  <c r="BV18" i="140"/>
  <c r="BU18" i="140"/>
  <c r="BT18" i="140"/>
  <c r="BR18" i="140" s="1"/>
  <c r="BS18" i="140"/>
  <c r="BQ18" i="140"/>
  <c r="BO18" i="140"/>
  <c r="BN18" i="140"/>
  <c r="BM18" i="140"/>
  <c r="BK18" i="140" s="1"/>
  <c r="BL18" i="140" s="1"/>
  <c r="BF18" i="140"/>
  <c r="BB18" i="140"/>
  <c r="BA18" i="140"/>
  <c r="AZ18" i="140"/>
  <c r="AY18" i="140"/>
  <c r="AU18" i="140"/>
  <c r="AT18" i="140"/>
  <c r="BG18" i="140" s="1"/>
  <c r="BH18" i="140" s="1"/>
  <c r="AS18" i="140"/>
  <c r="AQ18" i="140"/>
  <c r="AR18" i="140" s="1"/>
  <c r="AN18" i="140"/>
  <c r="T18" i="140"/>
  <c r="U18" i="140" s="1"/>
  <c r="R18" i="140"/>
  <c r="V18" i="140" s="1"/>
  <c r="L18" i="140"/>
  <c r="DO17" i="140"/>
  <c r="DP17" i="140" s="1"/>
  <c r="DJ17" i="140" s="1"/>
  <c r="DN17" i="140"/>
  <c r="DG17" i="140"/>
  <c r="DE17" i="140"/>
  <c r="DD17" i="140"/>
  <c r="DC17" i="140"/>
  <c r="DA17" i="140"/>
  <c r="DB17" i="140" s="1"/>
  <c r="CZ17" i="140"/>
  <c r="CX17" i="140"/>
  <c r="CW17" i="140"/>
  <c r="CV17" i="140"/>
  <c r="CT17" i="140" s="1"/>
  <c r="CU17" i="140" s="1"/>
  <c r="CS17" i="140"/>
  <c r="CQ17" i="140"/>
  <c r="CP17" i="140"/>
  <c r="CO17" i="140"/>
  <c r="CM17" i="140"/>
  <c r="CN17" i="140" s="1"/>
  <c r="CL17" i="140"/>
  <c r="CJ17" i="140"/>
  <c r="CI17" i="140"/>
  <c r="CH17" i="140"/>
  <c r="CF17" i="140"/>
  <c r="CG17" i="140" s="1"/>
  <c r="CE17" i="140"/>
  <c r="CC17" i="140"/>
  <c r="CB17" i="140"/>
  <c r="CA17" i="140"/>
  <c r="BY17" i="140"/>
  <c r="BZ17" i="140" s="1"/>
  <c r="BX17" i="140"/>
  <c r="BV17" i="140"/>
  <c r="BU17" i="140"/>
  <c r="BT17" i="140"/>
  <c r="BR17" i="140"/>
  <c r="BS17" i="140" s="1"/>
  <c r="BQ17" i="140"/>
  <c r="BO17" i="140"/>
  <c r="BN17" i="140"/>
  <c r="BM17" i="140"/>
  <c r="BK17" i="140"/>
  <c r="BL17" i="140" s="1"/>
  <c r="BI17" i="140"/>
  <c r="BH17" i="140"/>
  <c r="BF17" i="140"/>
  <c r="BB17" i="140"/>
  <c r="BA17" i="140"/>
  <c r="AZ17" i="140"/>
  <c r="AY17" i="140"/>
  <c r="AU17" i="140"/>
  <c r="AT17" i="140"/>
  <c r="BG17" i="140" s="1"/>
  <c r="AS17" i="140"/>
  <c r="AQ17" i="140"/>
  <c r="AN17" i="140"/>
  <c r="AH17" i="140"/>
  <c r="AG17" i="140"/>
  <c r="AF17" i="140"/>
  <c r="V17" i="140"/>
  <c r="U17" i="140"/>
  <c r="T17" i="140"/>
  <c r="R17" i="140"/>
  <c r="DP15" i="140"/>
  <c r="DO15" i="140"/>
  <c r="DN15" i="140"/>
  <c r="DJ15" i="140"/>
  <c r="DG15" i="140"/>
  <c r="DE15" i="140"/>
  <c r="DD15" i="140"/>
  <c r="DC15" i="140"/>
  <c r="DB15" i="140"/>
  <c r="DA15" i="140"/>
  <c r="CZ15" i="140"/>
  <c r="CX15" i="140"/>
  <c r="CW15" i="140"/>
  <c r="CV15" i="140"/>
  <c r="CT15" i="140"/>
  <c r="CU15" i="140" s="1"/>
  <c r="CS15" i="140"/>
  <c r="CQ15" i="140"/>
  <c r="CP15" i="140"/>
  <c r="CO15" i="140"/>
  <c r="CN15" i="140"/>
  <c r="CM15" i="140"/>
  <c r="CL15" i="140"/>
  <c r="CJ15" i="140"/>
  <c r="CI15" i="140"/>
  <c r="CH15" i="140"/>
  <c r="CF15" i="140"/>
  <c r="CG15" i="140" s="1"/>
  <c r="CE15" i="140"/>
  <c r="CC15" i="140"/>
  <c r="CB15" i="140"/>
  <c r="CA15" i="140"/>
  <c r="BZ15" i="140"/>
  <c r="BY15" i="140"/>
  <c r="BX15" i="140"/>
  <c r="BV15" i="140"/>
  <c r="BU15" i="140"/>
  <c r="BT15" i="140"/>
  <c r="BS15" i="140"/>
  <c r="BR15" i="140"/>
  <c r="BQ15" i="140"/>
  <c r="BO15" i="140"/>
  <c r="BN15" i="140"/>
  <c r="BM15" i="140"/>
  <c r="BL15" i="140"/>
  <c r="BK15" i="140"/>
  <c r="BB15" i="140"/>
  <c r="BA15" i="140"/>
  <c r="AZ15" i="140"/>
  <c r="AY15" i="140"/>
  <c r="AU15" i="140"/>
  <c r="AT15" i="140"/>
  <c r="BG15" i="140" s="1"/>
  <c r="BH15" i="140" s="1"/>
  <c r="AS15" i="140"/>
  <c r="AQ15" i="140"/>
  <c r="BI15" i="140" s="1"/>
  <c r="AN15" i="140"/>
  <c r="AD15" i="140"/>
  <c r="V15" i="140"/>
  <c r="T15" i="140"/>
  <c r="U15" i="140" s="1"/>
  <c r="S15" i="140" s="1"/>
  <c r="W15" i="140" s="1"/>
  <c r="O15" i="140" s="1"/>
  <c r="R15" i="140"/>
  <c r="L15" i="140"/>
  <c r="DO14" i="140"/>
  <c r="DP14" i="140" s="1"/>
  <c r="DJ14" i="140" s="1"/>
  <c r="DN14" i="140"/>
  <c r="DG14" i="140"/>
  <c r="DE14" i="140"/>
  <c r="DD14" i="140"/>
  <c r="DC14" i="140"/>
  <c r="DA14" i="140" s="1"/>
  <c r="DB14" i="140"/>
  <c r="CZ14" i="140"/>
  <c r="CX14" i="140"/>
  <c r="CW14" i="140"/>
  <c r="CV14" i="140"/>
  <c r="CT14" i="140" s="1"/>
  <c r="CU14" i="140" s="1"/>
  <c r="CS14" i="140"/>
  <c r="CQ14" i="140"/>
  <c r="CP14" i="140"/>
  <c r="CO14" i="140"/>
  <c r="CM14" i="140" s="1"/>
  <c r="CN14" i="140"/>
  <c r="CL14" i="140"/>
  <c r="CJ14" i="140"/>
  <c r="CI14" i="140"/>
  <c r="CH14" i="140"/>
  <c r="CF14" i="140" s="1"/>
  <c r="CG14" i="140" s="1"/>
  <c r="CE14" i="140"/>
  <c r="CC14" i="140"/>
  <c r="CB14" i="140"/>
  <c r="CA14" i="140"/>
  <c r="BY14" i="140" s="1"/>
  <c r="BZ14" i="140" s="1"/>
  <c r="BX14" i="140"/>
  <c r="BV14" i="140"/>
  <c r="BU14" i="140"/>
  <c r="BT14" i="140"/>
  <c r="BR14" i="140" s="1"/>
  <c r="BS14" i="140" s="1"/>
  <c r="BQ14" i="140"/>
  <c r="BO14" i="140"/>
  <c r="BN14" i="140"/>
  <c r="BM14" i="140"/>
  <c r="BK14" i="140" s="1"/>
  <c r="BL14" i="140"/>
  <c r="BF14" i="140"/>
  <c r="BB14" i="140"/>
  <c r="BA14" i="140"/>
  <c r="AZ14" i="140"/>
  <c r="AE14" i="140" s="1"/>
  <c r="AY14" i="140"/>
  <c r="AU14" i="140"/>
  <c r="AT14" i="140"/>
  <c r="BG14" i="140" s="1"/>
  <c r="BH14" i="140" s="1"/>
  <c r="AS14" i="140"/>
  <c r="AQ14" i="140" s="1"/>
  <c r="AN14" i="140"/>
  <c r="AI14" i="140"/>
  <c r="AH14" i="140"/>
  <c r="AG14" i="140"/>
  <c r="AD14" i="140"/>
  <c r="U14" i="140"/>
  <c r="T14" i="140"/>
  <c r="R14" i="140"/>
  <c r="V14" i="140" s="1"/>
  <c r="L14" i="140"/>
  <c r="DO12" i="140"/>
  <c r="DP12" i="140" s="1"/>
  <c r="DJ12" i="140" s="1"/>
  <c r="DN12" i="140"/>
  <c r="DG12" i="140"/>
  <c r="DE12" i="140"/>
  <c r="DD12" i="140"/>
  <c r="DC12" i="140"/>
  <c r="DA12" i="140"/>
  <c r="DB12" i="140" s="1"/>
  <c r="CZ12" i="140"/>
  <c r="CX12" i="140"/>
  <c r="CW12" i="140"/>
  <c r="CV12" i="140"/>
  <c r="CT12" i="140"/>
  <c r="CU12" i="140" s="1"/>
  <c r="CS12" i="140"/>
  <c r="CQ12" i="140"/>
  <c r="CP12" i="140"/>
  <c r="CO12" i="140"/>
  <c r="CM12" i="140"/>
  <c r="CN12" i="140" s="1"/>
  <c r="CL12" i="140"/>
  <c r="CJ12" i="140"/>
  <c r="CI12" i="140"/>
  <c r="CH12" i="140"/>
  <c r="CF12" i="140"/>
  <c r="CG12" i="140" s="1"/>
  <c r="CE12" i="140"/>
  <c r="CC12" i="140"/>
  <c r="CB12" i="140"/>
  <c r="CA12" i="140"/>
  <c r="BY12" i="140"/>
  <c r="BZ12" i="140" s="1"/>
  <c r="BX12" i="140"/>
  <c r="BV12" i="140"/>
  <c r="BU12" i="140"/>
  <c r="BT12" i="140"/>
  <c r="BR12" i="140"/>
  <c r="BS12" i="140" s="1"/>
  <c r="BQ12" i="140"/>
  <c r="BO12" i="140"/>
  <c r="BN12" i="140"/>
  <c r="BM12" i="140"/>
  <c r="BK12" i="140"/>
  <c r="BL12" i="140" s="1"/>
  <c r="BF12" i="140"/>
  <c r="BB12" i="140"/>
  <c r="BA12" i="140"/>
  <c r="AZ12" i="140"/>
  <c r="AY12" i="140"/>
  <c r="AU12" i="140"/>
  <c r="AT12" i="140"/>
  <c r="BG12" i="140" s="1"/>
  <c r="BH12" i="140" s="1"/>
  <c r="AS12" i="140"/>
  <c r="AQ12" i="140"/>
  <c r="AN12" i="140"/>
  <c r="AI12" i="140"/>
  <c r="AH12" i="140"/>
  <c r="AG12" i="140"/>
  <c r="T12" i="140"/>
  <c r="U12" i="140" s="1"/>
  <c r="R12" i="140"/>
  <c r="V12" i="140" s="1"/>
  <c r="L12" i="140"/>
  <c r="DO11" i="140"/>
  <c r="DP11" i="140" s="1"/>
  <c r="DN11" i="140"/>
  <c r="DJ11" i="140"/>
  <c r="DG11" i="140"/>
  <c r="DE11" i="140"/>
  <c r="DD11" i="140"/>
  <c r="DC11" i="140"/>
  <c r="DA11" i="140"/>
  <c r="DB11" i="140" s="1"/>
  <c r="CZ11" i="140"/>
  <c r="CX11" i="140"/>
  <c r="CW11" i="140"/>
  <c r="CV11" i="140"/>
  <c r="CT11" i="140"/>
  <c r="CU11" i="140" s="1"/>
  <c r="CS11" i="140"/>
  <c r="CQ11" i="140"/>
  <c r="CP11" i="140"/>
  <c r="CO11" i="140"/>
  <c r="CM11" i="140"/>
  <c r="CN11" i="140" s="1"/>
  <c r="CL11" i="140"/>
  <c r="CJ11" i="140"/>
  <c r="CI11" i="140"/>
  <c r="CH11" i="140"/>
  <c r="CF11" i="140"/>
  <c r="CG11" i="140" s="1"/>
  <c r="CE11" i="140"/>
  <c r="CC11" i="140"/>
  <c r="CB11" i="140"/>
  <c r="CA11" i="140"/>
  <c r="BY11" i="140" s="1"/>
  <c r="BZ11" i="140" s="1"/>
  <c r="BX11" i="140"/>
  <c r="BV11" i="140"/>
  <c r="BU11" i="140"/>
  <c r="BT11" i="140"/>
  <c r="BR11" i="140"/>
  <c r="BS11" i="140" s="1"/>
  <c r="BQ11" i="140"/>
  <c r="BO11" i="140"/>
  <c r="BN11" i="140"/>
  <c r="BM11" i="140"/>
  <c r="BK11" i="140" s="1"/>
  <c r="BL11" i="140" s="1"/>
  <c r="BF11" i="140"/>
  <c r="BB11" i="140"/>
  <c r="BA11" i="140"/>
  <c r="AZ11" i="140"/>
  <c r="AE11" i="140" s="1"/>
  <c r="AY11" i="140"/>
  <c r="AU11" i="140"/>
  <c r="AT11" i="140"/>
  <c r="BG11" i="140" s="1"/>
  <c r="BH11" i="140" s="1"/>
  <c r="AS11" i="140"/>
  <c r="AQ11" i="140" s="1"/>
  <c r="AN11" i="140"/>
  <c r="AG11" i="140"/>
  <c r="AF11" i="140"/>
  <c r="AD11" i="140"/>
  <c r="V11" i="140"/>
  <c r="U11" i="140"/>
  <c r="S11" i="140" s="1"/>
  <c r="W11" i="140" s="1"/>
  <c r="O11" i="140" s="1"/>
  <c r="T11" i="140"/>
  <c r="R11" i="140"/>
  <c r="L11" i="140"/>
  <c r="DO9" i="140"/>
  <c r="DP9" i="140" s="1"/>
  <c r="DJ9" i="140" s="1"/>
  <c r="DN9" i="140"/>
  <c r="DG9" i="140"/>
  <c r="DE9" i="140"/>
  <c r="DD9" i="140"/>
  <c r="DC9" i="140"/>
  <c r="DA9" i="140" s="1"/>
  <c r="DB9" i="140" s="1"/>
  <c r="CZ9" i="140"/>
  <c r="CX9" i="140"/>
  <c r="CW9" i="140"/>
  <c r="CV9" i="140"/>
  <c r="CT9" i="140"/>
  <c r="CU9" i="140" s="1"/>
  <c r="CS9" i="140"/>
  <c r="CQ9" i="140"/>
  <c r="CP9" i="140"/>
  <c r="CO9" i="140"/>
  <c r="CM9" i="140" s="1"/>
  <c r="CN9" i="140" s="1"/>
  <c r="CL9" i="140"/>
  <c r="CJ9" i="140"/>
  <c r="CI9" i="140"/>
  <c r="CH9" i="140"/>
  <c r="CG9" i="140"/>
  <c r="CF9" i="140"/>
  <c r="CE9" i="140"/>
  <c r="CC9" i="140"/>
  <c r="CB9" i="140"/>
  <c r="CA9" i="140"/>
  <c r="BY9" i="140" s="1"/>
  <c r="BZ9" i="140" s="1"/>
  <c r="BX9" i="140"/>
  <c r="BV9" i="140"/>
  <c r="BU9" i="140"/>
  <c r="BT9" i="140"/>
  <c r="BR9" i="140"/>
  <c r="BS9" i="140" s="1"/>
  <c r="BQ9" i="140"/>
  <c r="BO9" i="140"/>
  <c r="BN9" i="140"/>
  <c r="BM9" i="140"/>
  <c r="BK9" i="140" s="1"/>
  <c r="BL9" i="140" s="1"/>
  <c r="BI9" i="140"/>
  <c r="BG9" i="140"/>
  <c r="BH9" i="140" s="1"/>
  <c r="BF9" i="140"/>
  <c r="BB9" i="140"/>
  <c r="BA9" i="140"/>
  <c r="AZ9" i="140"/>
  <c r="AY9" i="140"/>
  <c r="AU9" i="140"/>
  <c r="AT9" i="140"/>
  <c r="AS9" i="140"/>
  <c r="AQ9" i="140"/>
  <c r="AR9" i="140" s="1"/>
  <c r="AN9" i="140"/>
  <c r="AI9" i="140"/>
  <c r="AH9" i="140"/>
  <c r="AG9" i="140"/>
  <c r="T9" i="140"/>
  <c r="U9" i="140" s="1"/>
  <c r="R9" i="140"/>
  <c r="V9" i="140" s="1"/>
  <c r="L9" i="140"/>
  <c r="DO8" i="140"/>
  <c r="DP8" i="140" s="1"/>
  <c r="DJ8" i="140" s="1"/>
  <c r="DN8" i="140"/>
  <c r="DG8" i="140"/>
  <c r="DE8" i="140"/>
  <c r="DD8" i="140"/>
  <c r="DC8" i="140"/>
  <c r="DA8" i="140"/>
  <c r="DB8" i="140" s="1"/>
  <c r="CZ8" i="140"/>
  <c r="CX8" i="140"/>
  <c r="CW8" i="140"/>
  <c r="CV8" i="140"/>
  <c r="CT8" i="140" s="1"/>
  <c r="CU8" i="140" s="1"/>
  <c r="CS8" i="140"/>
  <c r="CQ8" i="140"/>
  <c r="CP8" i="140"/>
  <c r="CO8" i="140"/>
  <c r="CM8" i="140"/>
  <c r="CN8" i="140" s="1"/>
  <c r="CL8" i="140"/>
  <c r="CJ8" i="140"/>
  <c r="CI8" i="140"/>
  <c r="CH8" i="140"/>
  <c r="CF8" i="140" s="1"/>
  <c r="CG8" i="140" s="1"/>
  <c r="CE8" i="140"/>
  <c r="CC8" i="140"/>
  <c r="CB8" i="140"/>
  <c r="CA8" i="140"/>
  <c r="BY8" i="140"/>
  <c r="BZ8" i="140" s="1"/>
  <c r="BX8" i="140"/>
  <c r="BV8" i="140"/>
  <c r="BU8" i="140"/>
  <c r="BT8" i="140"/>
  <c r="BR8" i="140" s="1"/>
  <c r="BS8" i="140" s="1"/>
  <c r="BQ8" i="140"/>
  <c r="BO8" i="140"/>
  <c r="BN8" i="140"/>
  <c r="BM8" i="140"/>
  <c r="BK8" i="140"/>
  <c r="BL8" i="140" s="1"/>
  <c r="BI8" i="140"/>
  <c r="BF8" i="140"/>
  <c r="BB8" i="140"/>
  <c r="AG8" i="140" s="1"/>
  <c r="BA8" i="140"/>
  <c r="AZ8" i="140"/>
  <c r="AY8" i="140"/>
  <c r="AU8" i="140"/>
  <c r="AT8" i="140"/>
  <c r="BG8" i="140" s="1"/>
  <c r="BH8" i="140" s="1"/>
  <c r="AS8" i="140"/>
  <c r="AQ8" i="140"/>
  <c r="AR8" i="140" s="1"/>
  <c r="AN8" i="140"/>
  <c r="AI8" i="140"/>
  <c r="AH8" i="140"/>
  <c r="U8" i="140"/>
  <c r="T8" i="140"/>
  <c r="R8" i="140"/>
  <c r="L8" i="140"/>
  <c r="AH6" i="140"/>
  <c r="AE6" i="140"/>
  <c r="O6" i="140"/>
  <c r="AG5" i="140"/>
  <c r="AF5" i="140"/>
  <c r="AE5" i="140"/>
  <c r="AD5" i="140"/>
  <c r="AC5" i="140"/>
  <c r="AH33" i="140"/>
  <c r="AR11" i="140" l="1"/>
  <c r="BI11" i="140"/>
  <c r="AG35" i="140"/>
  <c r="AE37" i="140"/>
  <c r="AD47" i="140"/>
  <c r="L40" i="140"/>
  <c r="AI38" i="140"/>
  <c r="V40" i="140"/>
  <c r="S40" i="140" s="1"/>
  <c r="W40" i="140" s="1"/>
  <c r="O40" i="140" s="1"/>
  <c r="AF43" i="140"/>
  <c r="V36" i="140"/>
  <c r="S36" i="140" s="1"/>
  <c r="W36" i="140" s="1"/>
  <c r="O36" i="140" s="1"/>
  <c r="AI43" i="140"/>
  <c r="AQ20" i="140"/>
  <c r="BF20" i="140"/>
  <c r="AR22" i="140"/>
  <c r="BI23" i="140"/>
  <c r="S28" i="140"/>
  <c r="W28" i="140" s="1"/>
  <c r="O28" i="140" s="1"/>
  <c r="AH40" i="140"/>
  <c r="BF15" i="140"/>
  <c r="AI17" i="140"/>
  <c r="AR23" i="140"/>
  <c r="S27" i="140"/>
  <c r="W27" i="140" s="1"/>
  <c r="O27" i="140" s="1"/>
  <c r="S31" i="140"/>
  <c r="W31" i="140" s="1"/>
  <c r="O31" i="140" s="1"/>
  <c r="AD33" i="140"/>
  <c r="AE36" i="140"/>
  <c r="S41" i="140"/>
  <c r="W41" i="140" s="1"/>
  <c r="O41" i="140" s="1"/>
  <c r="V41" i="140"/>
  <c r="S9" i="140"/>
  <c r="W9" i="140" s="1"/>
  <c r="O9" i="140" s="1"/>
  <c r="AE33" i="140"/>
  <c r="AG36" i="140"/>
  <c r="BI21" i="140"/>
  <c r="BI12" i="140"/>
  <c r="AD18" i="140"/>
  <c r="V22" i="140"/>
  <c r="S22" i="140"/>
  <c r="W22" i="140" s="1"/>
  <c r="O22" i="140" s="1"/>
  <c r="AF33" i="140"/>
  <c r="V45" i="140"/>
  <c r="S45" i="140" s="1"/>
  <c r="W45" i="140" s="1"/>
  <c r="O45" i="140" s="1"/>
  <c r="V8" i="140"/>
  <c r="S8" i="140" s="1"/>
  <c r="W8" i="140" s="1"/>
  <c r="O8" i="140" s="1"/>
  <c r="S12" i="140"/>
  <c r="W12" i="140" s="1"/>
  <c r="O12" i="140" s="1"/>
  <c r="AC6" i="140"/>
  <c r="AD9" i="140"/>
  <c r="S14" i="140"/>
  <c r="W14" i="140" s="1"/>
  <c r="O14" i="140" s="1"/>
  <c r="AR14" i="140"/>
  <c r="BI14" i="140"/>
  <c r="AF15" i="140"/>
  <c r="L17" i="140"/>
  <c r="AF18" i="140"/>
  <c r="AC31" i="140"/>
  <c r="AR12" i="140"/>
  <c r="AG43" i="140"/>
  <c r="L43" i="140"/>
  <c r="AC40" i="140"/>
  <c r="AF38" i="140"/>
  <c r="AH37" i="140"/>
  <c r="AF32" i="140"/>
  <c r="AI31" i="140"/>
  <c r="AD25" i="140"/>
  <c r="AI23" i="140"/>
  <c r="AG21" i="140"/>
  <c r="AE18" i="140"/>
  <c r="AE15" i="140"/>
  <c r="AE12" i="140"/>
  <c r="AE9" i="140"/>
  <c r="AH5" i="140"/>
  <c r="L1" i="140"/>
  <c r="AE43" i="140"/>
  <c r="AG40" i="140"/>
  <c r="AE38" i="140"/>
  <c r="AD37" i="140"/>
  <c r="AD36" i="140"/>
  <c r="AI28" i="140"/>
  <c r="AI27" i="140"/>
  <c r="AI26" i="140"/>
  <c r="AE25" i="140"/>
  <c r="AE23" i="140"/>
  <c r="AF22" i="140"/>
  <c r="AE17" i="140"/>
  <c r="AF12" i="140"/>
  <c r="AI11" i="140"/>
  <c r="AE8" i="140"/>
  <c r="AG6" i="140"/>
  <c r="AH30" i="140"/>
  <c r="AD43" i="140"/>
  <c r="AF40" i="140"/>
  <c r="AD38" i="140"/>
  <c r="AC36" i="140"/>
  <c r="AI30" i="140"/>
  <c r="AH28" i="140"/>
  <c r="AH27" i="140"/>
  <c r="AH26" i="140"/>
  <c r="AC25" i="140"/>
  <c r="AD23" i="140"/>
  <c r="AE22" i="140"/>
  <c r="AI21" i="140"/>
  <c r="AD17" i="140"/>
  <c r="AI15" i="140"/>
  <c r="AD12" i="140"/>
  <c r="AH11" i="140"/>
  <c r="AD8" i="140"/>
  <c r="AF6" i="140"/>
  <c r="AG26" i="140"/>
  <c r="AC17" i="140"/>
  <c r="AC43" i="140"/>
  <c r="AE40" i="140"/>
  <c r="AC38" i="140"/>
  <c r="AG28" i="140"/>
  <c r="AG27" i="140"/>
  <c r="AC23" i="140"/>
  <c r="AD22" i="140"/>
  <c r="AH21" i="140"/>
  <c r="AI20" i="140"/>
  <c r="AD40" i="140"/>
  <c r="AI32" i="140"/>
  <c r="AH31" i="140"/>
  <c r="AG30" i="140"/>
  <c r="AF28" i="140"/>
  <c r="AF27" i="140"/>
  <c r="AF26" i="140"/>
  <c r="AC22" i="140"/>
  <c r="AF21" i="140"/>
  <c r="AH20" i="140"/>
  <c r="AI35" i="140"/>
  <c r="AH32" i="140"/>
  <c r="AG31" i="140"/>
  <c r="AF30" i="140"/>
  <c r="AE28" i="140"/>
  <c r="AE27" i="140"/>
  <c r="AE26" i="140"/>
  <c r="AE21" i="140"/>
  <c r="AG20" i="140"/>
  <c r="AH35" i="140"/>
  <c r="AI33" i="140"/>
  <c r="AG32" i="140"/>
  <c r="AF31" i="140"/>
  <c r="AE30" i="140"/>
  <c r="AD28" i="140"/>
  <c r="AI47" i="140"/>
  <c r="AH47" i="140"/>
  <c r="AI36" i="140"/>
  <c r="AF35" i="140"/>
  <c r="AG33" i="140"/>
  <c r="AD32" i="140"/>
  <c r="AD31" i="140"/>
  <c r="AC30" i="140"/>
  <c r="AD20" i="140"/>
  <c r="AG18" i="140"/>
  <c r="AF14" i="140"/>
  <c r="AG47" i="140"/>
  <c r="AI37" i="140"/>
  <c r="AH36" i="140"/>
  <c r="AF47" i="140"/>
  <c r="AE47" i="140"/>
  <c r="AH43" i="140"/>
  <c r="AI40" i="140"/>
  <c r="AH38" i="140"/>
  <c r="AF37" i="140"/>
  <c r="AF36" i="140"/>
  <c r="AC35" i="140"/>
  <c r="AC8" i="140"/>
  <c r="AD6" i="140"/>
  <c r="AF8" i="140"/>
  <c r="AF9" i="140"/>
  <c r="AG15" i="140"/>
  <c r="AR17" i="140"/>
  <c r="AH18" i="140"/>
  <c r="AD27" i="140"/>
  <c r="AE31" i="140"/>
  <c r="AD35" i="140"/>
  <c r="AR15" i="140"/>
  <c r="AH15" i="140"/>
  <c r="S17" i="140"/>
  <c r="W17" i="140" s="1"/>
  <c r="O17" i="140" s="1"/>
  <c r="AI18" i="140"/>
  <c r="AG22" i="140"/>
  <c r="AD26" i="140"/>
  <c r="BF28" i="140"/>
  <c r="AE35" i="140"/>
  <c r="BF38" i="140"/>
  <c r="S38" i="140"/>
  <c r="W38" i="140" s="1"/>
  <c r="O38" i="140" s="1"/>
  <c r="AQ40" i="140"/>
  <c r="S43" i="140"/>
  <c r="W43" i="140" s="1"/>
  <c r="O43" i="140" s="1"/>
  <c r="AR43" i="140"/>
  <c r="S18" i="140"/>
  <c r="W18" i="140" s="1"/>
  <c r="O18" i="140" s="1"/>
  <c r="S33" i="140"/>
  <c r="W33" i="140" s="1"/>
  <c r="O33" i="140" s="1"/>
  <c r="S44" i="140"/>
  <c r="W44" i="140" s="1"/>
  <c r="O44" i="140" s="1"/>
  <c r="AQ47" i="140"/>
  <c r="BF47" i="140"/>
  <c r="BI18" i="140"/>
  <c r="V47" i="140"/>
  <c r="S47" i="140" s="1"/>
  <c r="W47" i="140" s="1"/>
  <c r="O47" i="140" s="1"/>
  <c r="AR40" i="140" l="1"/>
  <c r="BI40" i="140"/>
  <c r="BI20" i="140"/>
  <c r="AR20" i="140"/>
  <c r="AR47" i="140"/>
  <c r="BI47" i="140"/>
  <c r="O17" i="139" l="1"/>
  <c r="O16" i="139"/>
  <c r="O15" i="139"/>
  <c r="O14" i="139"/>
  <c r="O12" i="139"/>
  <c r="O11" i="139"/>
  <c r="O10" i="139"/>
  <c r="O9" i="139"/>
  <c r="AT74" i="139"/>
  <c r="AS74" i="139"/>
  <c r="AT73" i="139"/>
  <c r="AS73" i="139"/>
  <c r="AT72" i="139"/>
  <c r="AS72" i="139"/>
  <c r="AS69" i="139"/>
  <c r="AS68" i="139"/>
  <c r="AS67" i="139"/>
  <c r="Z74" i="139"/>
  <c r="Y74" i="139"/>
  <c r="AA74" i="139" s="1"/>
  <c r="Z73" i="139"/>
  <c r="Y73" i="139"/>
  <c r="AA73" i="139" s="1"/>
  <c r="Z72" i="139"/>
  <c r="Y72" i="139"/>
  <c r="AA72" i="139" s="1"/>
  <c r="Z71" i="139"/>
  <c r="Y71" i="139"/>
  <c r="AA71" i="139" s="1"/>
  <c r="Z69" i="139"/>
  <c r="Y69" i="139"/>
  <c r="AA69" i="139" s="1"/>
  <c r="Z68" i="139"/>
  <c r="Y68" i="139"/>
  <c r="AA68" i="139" s="1"/>
  <c r="Z67" i="139"/>
  <c r="Y67" i="139"/>
  <c r="AA67" i="139" s="1"/>
  <c r="Z66" i="139"/>
  <c r="Y66" i="139"/>
  <c r="AA66" i="139" s="1"/>
  <c r="AA64" i="139"/>
  <c r="Z64" i="139"/>
  <c r="Y64" i="139"/>
  <c r="Z63" i="139"/>
  <c r="Y63" i="139"/>
  <c r="AA63" i="139" s="1"/>
  <c r="Z62" i="139"/>
  <c r="Y62" i="139"/>
  <c r="AA62" i="139" s="1"/>
  <c r="Z56" i="139"/>
  <c r="Y56" i="139"/>
  <c r="AA56" i="139" s="1"/>
  <c r="Z51" i="139"/>
  <c r="Y51" i="139"/>
  <c r="AA51" i="139" s="1"/>
  <c r="T60" i="139"/>
  <c r="U60" i="139" s="1"/>
  <c r="R60" i="139"/>
  <c r="V60" i="139" s="1"/>
  <c r="T59" i="139"/>
  <c r="U59" i="139" s="1"/>
  <c r="R59" i="139"/>
  <c r="V59" i="139" s="1"/>
  <c r="T58" i="139"/>
  <c r="U58" i="139" s="1"/>
  <c r="R58" i="139"/>
  <c r="V58" i="139" s="1"/>
  <c r="T57" i="139"/>
  <c r="U57" i="139" s="1"/>
  <c r="R57" i="139"/>
  <c r="V57" i="139" s="1"/>
  <c r="T56" i="139"/>
  <c r="U56" i="139" s="1"/>
  <c r="R56" i="139"/>
  <c r="V56" i="139" s="1"/>
  <c r="T55" i="139"/>
  <c r="U55" i="139" s="1"/>
  <c r="R55" i="139"/>
  <c r="T54" i="139"/>
  <c r="U54" i="139" s="1"/>
  <c r="R54" i="139"/>
  <c r="V54" i="139" s="1"/>
  <c r="T53" i="139"/>
  <c r="U53" i="139" s="1"/>
  <c r="R53" i="139"/>
  <c r="T52" i="139"/>
  <c r="U52" i="139" s="1"/>
  <c r="R52" i="139"/>
  <c r="V52" i="139" s="1"/>
  <c r="AN48" i="139"/>
  <c r="AN46" i="139"/>
  <c r="Z48" i="139"/>
  <c r="Y48" i="139"/>
  <c r="AA48" i="139" s="1"/>
  <c r="Z46" i="139"/>
  <c r="Y46" i="139"/>
  <c r="T47" i="139"/>
  <c r="U47" i="139" s="1"/>
  <c r="R47" i="139"/>
  <c r="V47" i="139" s="1"/>
  <c r="S57" i="139" l="1"/>
  <c r="W57" i="139" s="1"/>
  <c r="O57" i="139" s="1"/>
  <c r="AA46" i="139"/>
  <c r="S59" i="139"/>
  <c r="W59" i="139" s="1"/>
  <c r="O59" i="139" s="1"/>
  <c r="S56" i="139"/>
  <c r="W56" i="139" s="1"/>
  <c r="O56" i="139" s="1"/>
  <c r="S58" i="139"/>
  <c r="W58" i="139" s="1"/>
  <c r="O58" i="139" s="1"/>
  <c r="S60" i="139"/>
  <c r="W60" i="139" s="1"/>
  <c r="O60" i="139" s="1"/>
  <c r="S54" i="139"/>
  <c r="W54" i="139" s="1"/>
  <c r="O54" i="139" s="1"/>
  <c r="V53" i="139"/>
  <c r="S53" i="139" s="1"/>
  <c r="W53" i="139" s="1"/>
  <c r="O53" i="139" s="1"/>
  <c r="V55" i="139"/>
  <c r="S55" i="139" s="1"/>
  <c r="W55" i="139" s="1"/>
  <c r="O55" i="139" s="1"/>
  <c r="S52" i="139"/>
  <c r="W52" i="139" s="1"/>
  <c r="O52" i="139" s="1"/>
  <c r="S47" i="139"/>
  <c r="W47" i="139" s="1"/>
  <c r="O47" i="139" s="1"/>
  <c r="Z41" i="139" l="1"/>
  <c r="Y41" i="139"/>
  <c r="Z37" i="139"/>
  <c r="Y37" i="139"/>
  <c r="T40" i="139"/>
  <c r="U40" i="139" s="1"/>
  <c r="R40" i="139"/>
  <c r="V40" i="139" s="1"/>
  <c r="T39" i="139"/>
  <c r="U39" i="139" s="1"/>
  <c r="R39" i="139"/>
  <c r="V39" i="139" s="1"/>
  <c r="T38" i="139"/>
  <c r="U38" i="139" s="1"/>
  <c r="R38" i="139"/>
  <c r="V38" i="139" s="1"/>
  <c r="AA37" i="139" l="1"/>
  <c r="AA41" i="139"/>
  <c r="S40" i="139"/>
  <c r="W40" i="139" s="1"/>
  <c r="O40" i="139" s="1"/>
  <c r="S39" i="139"/>
  <c r="W39" i="139" s="1"/>
  <c r="O39" i="139" s="1"/>
  <c r="S38" i="139"/>
  <c r="W38" i="139" s="1"/>
  <c r="O38" i="139" s="1"/>
  <c r="Z31" i="139"/>
  <c r="Y31" i="139"/>
  <c r="Z26" i="139"/>
  <c r="Y26" i="139"/>
  <c r="AA26" i="139" s="1"/>
  <c r="T35" i="139"/>
  <c r="U35" i="139" s="1"/>
  <c r="O35" i="139"/>
  <c r="T34" i="139"/>
  <c r="U34" i="139" s="1"/>
  <c r="R34" i="139"/>
  <c r="V34" i="139" s="1"/>
  <c r="P34" i="139"/>
  <c r="T33" i="139"/>
  <c r="U33" i="139" s="1"/>
  <c r="R33" i="139"/>
  <c r="V33" i="139" s="1"/>
  <c r="P33" i="139"/>
  <c r="T32" i="139"/>
  <c r="U32" i="139" s="1"/>
  <c r="R32" i="139"/>
  <c r="V32" i="139" s="1"/>
  <c r="P32" i="139"/>
  <c r="T31" i="139"/>
  <c r="U31" i="139" s="1"/>
  <c r="R31" i="139"/>
  <c r="V31" i="139" s="1"/>
  <c r="P31" i="139"/>
  <c r="T30" i="139"/>
  <c r="U30" i="139" s="1"/>
  <c r="T29" i="139"/>
  <c r="U29" i="139" s="1"/>
  <c r="P29" i="139"/>
  <c r="R29" i="139"/>
  <c r="V29" i="139" s="1"/>
  <c r="O30" i="139"/>
  <c r="T28" i="139"/>
  <c r="U28" i="139" s="1"/>
  <c r="P28" i="139"/>
  <c r="R28" i="139"/>
  <c r="V28" i="139"/>
  <c r="T27" i="139"/>
  <c r="U27" i="139" s="1"/>
  <c r="P27" i="139"/>
  <c r="R27" i="139"/>
  <c r="V27" i="139" s="1"/>
  <c r="P26" i="139"/>
  <c r="T24" i="139"/>
  <c r="U24" i="139" s="1"/>
  <c r="R24" i="139"/>
  <c r="V24" i="139" s="1"/>
  <c r="P24" i="139"/>
  <c r="T23" i="139"/>
  <c r="U23" i="139" s="1"/>
  <c r="R23" i="139"/>
  <c r="P23" i="139"/>
  <c r="T22" i="139"/>
  <c r="U22" i="139" s="1"/>
  <c r="R22" i="139"/>
  <c r="P22" i="139"/>
  <c r="T21" i="139"/>
  <c r="U21" i="139" s="1"/>
  <c r="R21" i="139"/>
  <c r="V21" i="139" s="1"/>
  <c r="T20" i="139"/>
  <c r="U20" i="139" s="1"/>
  <c r="R20" i="139"/>
  <c r="V20" i="139"/>
  <c r="P21" i="139"/>
  <c r="P20" i="139"/>
  <c r="P19" i="139"/>
  <c r="AA31" i="139" l="1"/>
  <c r="S29" i="139"/>
  <c r="W29" i="139" s="1"/>
  <c r="O29" i="139" s="1"/>
  <c r="S27" i="139"/>
  <c r="W27" i="139" s="1"/>
  <c r="O27" i="139" s="1"/>
  <c r="S28" i="139"/>
  <c r="W28" i="139" s="1"/>
  <c r="O28" i="139" s="1"/>
  <c r="S32" i="139"/>
  <c r="W32" i="139" s="1"/>
  <c r="O32" i="139" s="1"/>
  <c r="S31" i="139"/>
  <c r="W31" i="139" s="1"/>
  <c r="O31" i="139" s="1"/>
  <c r="S34" i="139"/>
  <c r="W34" i="139" s="1"/>
  <c r="O34" i="139" s="1"/>
  <c r="S33" i="139"/>
  <c r="W33" i="139" s="1"/>
  <c r="O33" i="139" s="1"/>
  <c r="S20" i="139"/>
  <c r="W20" i="139" s="1"/>
  <c r="O20" i="139" s="1"/>
  <c r="V23" i="139"/>
  <c r="S23" i="139" s="1"/>
  <c r="W23" i="139" s="1"/>
  <c r="O23" i="139" s="1"/>
  <c r="V22" i="139"/>
  <c r="S22" i="139" s="1"/>
  <c r="W22" i="139" s="1"/>
  <c r="O22" i="139" s="1"/>
  <c r="S24" i="139"/>
  <c r="W24" i="139" s="1"/>
  <c r="O24" i="139" s="1"/>
  <c r="S21" i="139"/>
  <c r="W21" i="139" s="1"/>
  <c r="O21" i="139" s="1"/>
  <c r="Z22" i="139" l="1"/>
  <c r="Y22" i="139"/>
  <c r="Z19" i="139"/>
  <c r="Y19" i="139"/>
  <c r="AT13" i="139"/>
  <c r="AS13" i="139"/>
  <c r="AQ13" i="139" s="1"/>
  <c r="AR13" i="139" s="1"/>
  <c r="Z13" i="139"/>
  <c r="Y13" i="139"/>
  <c r="AA13" i="139" s="1"/>
  <c r="T17" i="139"/>
  <c r="U17" i="139" s="1"/>
  <c r="R17" i="139"/>
  <c r="V17" i="139" s="1"/>
  <c r="P17" i="139"/>
  <c r="T16" i="139"/>
  <c r="U16" i="139" s="1"/>
  <c r="R16" i="139"/>
  <c r="V16" i="139" s="1"/>
  <c r="P16" i="139"/>
  <c r="T15" i="139"/>
  <c r="U15" i="139" s="1"/>
  <c r="R15" i="139"/>
  <c r="V15" i="139" s="1"/>
  <c r="P15" i="139"/>
  <c r="T14" i="139"/>
  <c r="U14" i="139" s="1"/>
  <c r="R14" i="139"/>
  <c r="V14" i="139" s="1"/>
  <c r="P14" i="139"/>
  <c r="T13" i="139"/>
  <c r="U13" i="139" s="1"/>
  <c r="R13" i="139"/>
  <c r="V13" i="139" s="1"/>
  <c r="P13" i="139"/>
  <c r="O13" i="139"/>
  <c r="Z8" i="139"/>
  <c r="Y8" i="139"/>
  <c r="P12" i="139"/>
  <c r="P11" i="139"/>
  <c r="P10" i="139"/>
  <c r="P9" i="139"/>
  <c r="P8" i="139"/>
  <c r="T12" i="139"/>
  <c r="U12" i="139" s="1"/>
  <c r="R12" i="139"/>
  <c r="V12" i="139" s="1"/>
  <c r="T11" i="139"/>
  <c r="U11" i="139" s="1"/>
  <c r="R11" i="139"/>
  <c r="V11" i="139" s="1"/>
  <c r="T10" i="139"/>
  <c r="U10" i="139" s="1"/>
  <c r="R10" i="139"/>
  <c r="V10" i="139" s="1"/>
  <c r="T9" i="139"/>
  <c r="U9" i="139" s="1"/>
  <c r="R9" i="139"/>
  <c r="V9" i="139" s="1"/>
  <c r="DO56" i="139"/>
  <c r="DP56" i="139" s="1"/>
  <c r="DJ56" i="139" s="1"/>
  <c r="DN56" i="139"/>
  <c r="DG56" i="139"/>
  <c r="DE56" i="139"/>
  <c r="DD56" i="139"/>
  <c r="DC56" i="139"/>
  <c r="DA56" i="139" s="1"/>
  <c r="DB56" i="139" s="1"/>
  <c r="CZ56" i="139"/>
  <c r="CX56" i="139"/>
  <c r="CW56" i="139"/>
  <c r="CV56" i="139"/>
  <c r="CT56" i="139" s="1"/>
  <c r="CU56" i="139" s="1"/>
  <c r="CS56" i="139"/>
  <c r="CQ56" i="139"/>
  <c r="CP56" i="139"/>
  <c r="CO56" i="139"/>
  <c r="CM56" i="139" s="1"/>
  <c r="CN56" i="139" s="1"/>
  <c r="CL56" i="139"/>
  <c r="CJ56" i="139"/>
  <c r="CI56" i="139"/>
  <c r="CH56" i="139"/>
  <c r="CF56" i="139" s="1"/>
  <c r="CG56" i="139" s="1"/>
  <c r="CE56" i="139"/>
  <c r="CC56" i="139"/>
  <c r="CB56" i="139"/>
  <c r="CA56" i="139"/>
  <c r="BY56" i="139" s="1"/>
  <c r="BZ56" i="139" s="1"/>
  <c r="BX56" i="139"/>
  <c r="BV56" i="139"/>
  <c r="BU56" i="139"/>
  <c r="BT56" i="139"/>
  <c r="BR56" i="139" s="1"/>
  <c r="BS56" i="139" s="1"/>
  <c r="BQ56" i="139"/>
  <c r="BO56" i="139"/>
  <c r="BN56" i="139"/>
  <c r="BM56" i="139"/>
  <c r="BK56" i="139" s="1"/>
  <c r="BL56" i="139" s="1"/>
  <c r="BB56" i="139"/>
  <c r="BA56" i="139"/>
  <c r="AZ56" i="139"/>
  <c r="AY56" i="139"/>
  <c r="BG56" i="139"/>
  <c r="BH56" i="139" s="1"/>
  <c r="AS56" i="139"/>
  <c r="AN56" i="139"/>
  <c r="DO51" i="139"/>
  <c r="DP51" i="139" s="1"/>
  <c r="DJ51" i="139" s="1"/>
  <c r="DN51" i="139"/>
  <c r="DG51" i="139"/>
  <c r="DE51" i="139"/>
  <c r="DD51" i="139"/>
  <c r="DC51" i="139"/>
  <c r="DA51" i="139" s="1"/>
  <c r="DB51" i="139" s="1"/>
  <c r="CZ51" i="139"/>
  <c r="CX51" i="139"/>
  <c r="CW51" i="139"/>
  <c r="CV51" i="139"/>
  <c r="CT51" i="139" s="1"/>
  <c r="CU51" i="139" s="1"/>
  <c r="CS51" i="139"/>
  <c r="CQ51" i="139"/>
  <c r="CP51" i="139"/>
  <c r="CO51" i="139"/>
  <c r="CM51" i="139" s="1"/>
  <c r="CN51" i="139" s="1"/>
  <c r="CL51" i="139"/>
  <c r="CJ51" i="139"/>
  <c r="CI51" i="139"/>
  <c r="CH51" i="139"/>
  <c r="CF51" i="139" s="1"/>
  <c r="CG51" i="139" s="1"/>
  <c r="CE51" i="139"/>
  <c r="CC51" i="139"/>
  <c r="CB51" i="139"/>
  <c r="CA51" i="139"/>
  <c r="BY51" i="139" s="1"/>
  <c r="BZ51" i="139" s="1"/>
  <c r="BX51" i="139"/>
  <c r="BV51" i="139"/>
  <c r="BU51" i="139"/>
  <c r="BT51" i="139"/>
  <c r="BR51" i="139" s="1"/>
  <c r="BS51" i="139" s="1"/>
  <c r="BQ51" i="139"/>
  <c r="BO51" i="139"/>
  <c r="BN51" i="139"/>
  <c r="BM51" i="139"/>
  <c r="BK51" i="139" s="1"/>
  <c r="BL51" i="139" s="1"/>
  <c r="BB51" i="139"/>
  <c r="BA51" i="139"/>
  <c r="AZ51" i="139"/>
  <c r="AY51" i="139"/>
  <c r="BG51" i="139"/>
  <c r="BH51" i="139" s="1"/>
  <c r="AS51" i="139"/>
  <c r="BF51" i="139" s="1"/>
  <c r="AN51" i="139"/>
  <c r="T51" i="139"/>
  <c r="U51" i="139" s="1"/>
  <c r="R51" i="139"/>
  <c r="V51" i="139" s="1"/>
  <c r="R62" i="139"/>
  <c r="V62" i="139" s="1"/>
  <c r="T62" i="139"/>
  <c r="U62" i="139" s="1"/>
  <c r="AN62" i="139"/>
  <c r="BF62" i="139"/>
  <c r="AT62" i="139"/>
  <c r="BG62" i="139" s="1"/>
  <c r="BH62" i="139" s="1"/>
  <c r="AU62" i="139"/>
  <c r="AY62" i="139"/>
  <c r="AZ62" i="139"/>
  <c r="BA62" i="139"/>
  <c r="BB62" i="139"/>
  <c r="BM62" i="139"/>
  <c r="BK62" i="139" s="1"/>
  <c r="BL62" i="139" s="1"/>
  <c r="BN62" i="139"/>
  <c r="BO62" i="139"/>
  <c r="BQ62" i="139"/>
  <c r="BT62" i="139"/>
  <c r="BR62" i="139" s="1"/>
  <c r="BS62" i="139" s="1"/>
  <c r="BU62" i="139"/>
  <c r="BV62" i="139"/>
  <c r="BX62" i="139"/>
  <c r="CA62" i="139"/>
  <c r="BY62" i="139" s="1"/>
  <c r="BZ62" i="139" s="1"/>
  <c r="CB62" i="139"/>
  <c r="CC62" i="139"/>
  <c r="CE62" i="139"/>
  <c r="CH62" i="139"/>
  <c r="CF62" i="139" s="1"/>
  <c r="CG62" i="139" s="1"/>
  <c r="CI62" i="139"/>
  <c r="CJ62" i="139"/>
  <c r="CL62" i="139"/>
  <c r="CO62" i="139"/>
  <c r="CM62" i="139" s="1"/>
  <c r="CN62" i="139" s="1"/>
  <c r="CP62" i="139"/>
  <c r="CQ62" i="139"/>
  <c r="CS62" i="139"/>
  <c r="CV62" i="139"/>
  <c r="CT62" i="139" s="1"/>
  <c r="CU62" i="139" s="1"/>
  <c r="CW62" i="139"/>
  <c r="CX62" i="139"/>
  <c r="CZ62" i="139"/>
  <c r="DC62" i="139"/>
  <c r="DA62" i="139" s="1"/>
  <c r="DB62" i="139" s="1"/>
  <c r="DD62" i="139"/>
  <c r="DE62" i="139"/>
  <c r="DG62" i="139"/>
  <c r="DN62" i="139"/>
  <c r="DO62" i="139"/>
  <c r="DP62" i="139" s="1"/>
  <c r="DJ62" i="139" s="1"/>
  <c r="R63" i="139"/>
  <c r="V63" i="139" s="1"/>
  <c r="T63" i="139"/>
  <c r="U63" i="139" s="1"/>
  <c r="AN63" i="139"/>
  <c r="AT63" i="139"/>
  <c r="BG63" i="139" s="1"/>
  <c r="BH63" i="139" s="1"/>
  <c r="AU63" i="139"/>
  <c r="AY63" i="139"/>
  <c r="AZ63" i="139"/>
  <c r="BA63" i="139"/>
  <c r="BB63" i="139"/>
  <c r="BM63" i="139"/>
  <c r="BK63" i="139" s="1"/>
  <c r="BL63" i="139" s="1"/>
  <c r="BN63" i="139"/>
  <c r="BO63" i="139"/>
  <c r="BQ63" i="139"/>
  <c r="BT63" i="139"/>
  <c r="BR63" i="139" s="1"/>
  <c r="BS63" i="139" s="1"/>
  <c r="BU63" i="139"/>
  <c r="BV63" i="139"/>
  <c r="BX63" i="139"/>
  <c r="CA63" i="139"/>
  <c r="BY63" i="139" s="1"/>
  <c r="BZ63" i="139" s="1"/>
  <c r="CB63" i="139"/>
  <c r="CC63" i="139"/>
  <c r="CE63" i="139"/>
  <c r="CH63" i="139"/>
  <c r="CF63" i="139" s="1"/>
  <c r="CG63" i="139" s="1"/>
  <c r="CI63" i="139"/>
  <c r="CJ63" i="139"/>
  <c r="CL63" i="139"/>
  <c r="CO63" i="139"/>
  <c r="CM63" i="139" s="1"/>
  <c r="CN63" i="139" s="1"/>
  <c r="CP63" i="139"/>
  <c r="CQ63" i="139"/>
  <c r="CS63" i="139"/>
  <c r="CV63" i="139"/>
  <c r="CT63" i="139" s="1"/>
  <c r="CU63" i="139" s="1"/>
  <c r="CW63" i="139"/>
  <c r="CX63" i="139"/>
  <c r="CZ63" i="139"/>
  <c r="DC63" i="139"/>
  <c r="DA63" i="139" s="1"/>
  <c r="DB63" i="139" s="1"/>
  <c r="DD63" i="139"/>
  <c r="DE63" i="139"/>
  <c r="DG63" i="139"/>
  <c r="DN63" i="139"/>
  <c r="DO63" i="139"/>
  <c r="DP63" i="139" s="1"/>
  <c r="DJ63" i="139" s="1"/>
  <c r="R64" i="139"/>
  <c r="T64" i="139"/>
  <c r="U64" i="139" s="1"/>
  <c r="AN64" i="139"/>
  <c r="BF64" i="139"/>
  <c r="AT64" i="139"/>
  <c r="BG64" i="139" s="1"/>
  <c r="BH64" i="139" s="1"/>
  <c r="AU64" i="139"/>
  <c r="AY64" i="139"/>
  <c r="AZ64" i="139"/>
  <c r="BA64" i="139"/>
  <c r="BB64" i="139"/>
  <c r="BM64" i="139"/>
  <c r="BK64" i="139" s="1"/>
  <c r="BL64" i="139" s="1"/>
  <c r="BN64" i="139"/>
  <c r="BO64" i="139"/>
  <c r="BQ64" i="139"/>
  <c r="BT64" i="139"/>
  <c r="BR64" i="139" s="1"/>
  <c r="BS64" i="139" s="1"/>
  <c r="BU64" i="139"/>
  <c r="BV64" i="139"/>
  <c r="BX64" i="139"/>
  <c r="CA64" i="139"/>
  <c r="BY64" i="139" s="1"/>
  <c r="BZ64" i="139" s="1"/>
  <c r="CB64" i="139"/>
  <c r="CC64" i="139"/>
  <c r="CE64" i="139"/>
  <c r="CH64" i="139"/>
  <c r="CF64" i="139" s="1"/>
  <c r="CG64" i="139" s="1"/>
  <c r="CI64" i="139"/>
  <c r="CJ64" i="139"/>
  <c r="CL64" i="139"/>
  <c r="CO64" i="139"/>
  <c r="CM64" i="139" s="1"/>
  <c r="CN64" i="139" s="1"/>
  <c r="CP64" i="139"/>
  <c r="CQ64" i="139"/>
  <c r="CS64" i="139"/>
  <c r="CV64" i="139"/>
  <c r="CT64" i="139" s="1"/>
  <c r="CU64" i="139" s="1"/>
  <c r="CW64" i="139"/>
  <c r="CX64" i="139"/>
  <c r="CZ64" i="139"/>
  <c r="DC64" i="139"/>
  <c r="DA64" i="139" s="1"/>
  <c r="DB64" i="139" s="1"/>
  <c r="DD64" i="139"/>
  <c r="DE64" i="139"/>
  <c r="DG64" i="139"/>
  <c r="DN64" i="139"/>
  <c r="DO64" i="139"/>
  <c r="DP64" i="139" s="1"/>
  <c r="DJ64" i="139" s="1"/>
  <c r="DO48" i="139"/>
  <c r="DP48" i="139" s="1"/>
  <c r="DJ48" i="139" s="1"/>
  <c r="DN48" i="139"/>
  <c r="DG48" i="139"/>
  <c r="DE48" i="139"/>
  <c r="DD48" i="139"/>
  <c r="DC48" i="139"/>
  <c r="DA48" i="139" s="1"/>
  <c r="DB48" i="139" s="1"/>
  <c r="CZ48" i="139"/>
  <c r="CX48" i="139"/>
  <c r="CW48" i="139"/>
  <c r="CV48" i="139"/>
  <c r="CT48" i="139" s="1"/>
  <c r="CU48" i="139" s="1"/>
  <c r="CS48" i="139"/>
  <c r="CQ48" i="139"/>
  <c r="CP48" i="139"/>
  <c r="CO48" i="139"/>
  <c r="CM48" i="139" s="1"/>
  <c r="CN48" i="139" s="1"/>
  <c r="CL48" i="139"/>
  <c r="CJ48" i="139"/>
  <c r="CI48" i="139"/>
  <c r="CH48" i="139"/>
  <c r="CF48" i="139" s="1"/>
  <c r="CG48" i="139" s="1"/>
  <c r="CE48" i="139"/>
  <c r="CC48" i="139"/>
  <c r="CB48" i="139"/>
  <c r="CA48" i="139"/>
  <c r="BY48" i="139" s="1"/>
  <c r="BZ48" i="139" s="1"/>
  <c r="BX48" i="139"/>
  <c r="BV48" i="139"/>
  <c r="BU48" i="139"/>
  <c r="BT48" i="139"/>
  <c r="BR48" i="139" s="1"/>
  <c r="BS48" i="139" s="1"/>
  <c r="BQ48" i="139"/>
  <c r="BO48" i="139"/>
  <c r="BN48" i="139"/>
  <c r="BM48" i="139"/>
  <c r="BK48" i="139" s="1"/>
  <c r="BL48" i="139" s="1"/>
  <c r="BB48" i="139"/>
  <c r="BA48" i="139"/>
  <c r="AZ48" i="139"/>
  <c r="AY48" i="139"/>
  <c r="AT48" i="139"/>
  <c r="BG48" i="139" s="1"/>
  <c r="BH48" i="139" s="1"/>
  <c r="AS48" i="139"/>
  <c r="AQ48" i="139" s="1"/>
  <c r="DO46" i="139"/>
  <c r="DP46" i="139" s="1"/>
  <c r="DJ46" i="139" s="1"/>
  <c r="DN46" i="139"/>
  <c r="DG46" i="139"/>
  <c r="DE46" i="139"/>
  <c r="DD46" i="139"/>
  <c r="DC46" i="139"/>
  <c r="DA46" i="139" s="1"/>
  <c r="DB46" i="139" s="1"/>
  <c r="CZ46" i="139"/>
  <c r="CX46" i="139"/>
  <c r="CW46" i="139"/>
  <c r="CV46" i="139"/>
  <c r="CT46" i="139" s="1"/>
  <c r="CU46" i="139" s="1"/>
  <c r="CS46" i="139"/>
  <c r="CQ46" i="139"/>
  <c r="CP46" i="139"/>
  <c r="CO46" i="139"/>
  <c r="CM46" i="139" s="1"/>
  <c r="CN46" i="139" s="1"/>
  <c r="CL46" i="139"/>
  <c r="CJ46" i="139"/>
  <c r="CI46" i="139"/>
  <c r="CH46" i="139"/>
  <c r="CF46" i="139" s="1"/>
  <c r="CG46" i="139" s="1"/>
  <c r="CE46" i="139"/>
  <c r="CC46" i="139"/>
  <c r="CB46" i="139"/>
  <c r="CA46" i="139"/>
  <c r="BY46" i="139" s="1"/>
  <c r="BZ46" i="139" s="1"/>
  <c r="BX46" i="139"/>
  <c r="BV46" i="139"/>
  <c r="BU46" i="139"/>
  <c r="BT46" i="139"/>
  <c r="BR46" i="139" s="1"/>
  <c r="BS46" i="139" s="1"/>
  <c r="BQ46" i="139"/>
  <c r="BO46" i="139"/>
  <c r="BN46" i="139"/>
  <c r="BM46" i="139"/>
  <c r="BK46" i="139" s="1"/>
  <c r="BL46" i="139" s="1"/>
  <c r="BB46" i="139"/>
  <c r="BA46" i="139"/>
  <c r="AZ46" i="139"/>
  <c r="AY46" i="139"/>
  <c r="AT46" i="139"/>
  <c r="BG46" i="139" s="1"/>
  <c r="BH46" i="139" s="1"/>
  <c r="AS46" i="139"/>
  <c r="AQ46" i="139" s="1"/>
  <c r="BI46" i="139" s="1"/>
  <c r="T46" i="139"/>
  <c r="U46" i="139" s="1"/>
  <c r="R46" i="139"/>
  <c r="V46" i="139" s="1"/>
  <c r="AA19" i="139" l="1"/>
  <c r="AA8" i="139"/>
  <c r="AA22" i="139"/>
  <c r="S14" i="139"/>
  <c r="S16" i="139"/>
  <c r="S13" i="139"/>
  <c r="S15" i="139"/>
  <c r="S17" i="139"/>
  <c r="S9" i="139"/>
  <c r="S11" i="139"/>
  <c r="S10" i="139"/>
  <c r="S12" i="139"/>
  <c r="BI56" i="139"/>
  <c r="BI51" i="139"/>
  <c r="BF56" i="139"/>
  <c r="S51" i="139"/>
  <c r="W51" i="139" s="1"/>
  <c r="O51" i="139" s="1"/>
  <c r="S63" i="139"/>
  <c r="W63" i="139" s="1"/>
  <c r="O63" i="139" s="1"/>
  <c r="BF46" i="139"/>
  <c r="S62" i="139"/>
  <c r="W62" i="139" s="1"/>
  <c r="O62" i="139" s="1"/>
  <c r="AR63" i="139"/>
  <c r="BI63" i="139"/>
  <c r="V64" i="139"/>
  <c r="S64" i="139" s="1"/>
  <c r="W64" i="139" s="1"/>
  <c r="O64" i="139" s="1"/>
  <c r="BF63" i="139"/>
  <c r="AR48" i="139"/>
  <c r="BI48" i="139"/>
  <c r="S46" i="139"/>
  <c r="W46" i="139" s="1"/>
  <c r="O46" i="139" s="1"/>
  <c r="AR46" i="139"/>
  <c r="BF48" i="139"/>
  <c r="AR64" i="139" l="1"/>
  <c r="BI64" i="139"/>
  <c r="BI62" i="139"/>
  <c r="AR62" i="139"/>
  <c r="DO74" i="139" l="1"/>
  <c r="DP74" i="139" s="1"/>
  <c r="DJ74" i="139" s="1"/>
  <c r="DN74" i="139"/>
  <c r="DG74" i="139"/>
  <c r="DE74" i="139"/>
  <c r="DD74" i="139"/>
  <c r="DC74" i="139"/>
  <c r="DA74" i="139" s="1"/>
  <c r="DB74" i="139" s="1"/>
  <c r="CZ74" i="139"/>
  <c r="CX74" i="139"/>
  <c r="CW74" i="139"/>
  <c r="CV74" i="139"/>
  <c r="CT74" i="139" s="1"/>
  <c r="CU74" i="139" s="1"/>
  <c r="CS74" i="139"/>
  <c r="CQ74" i="139"/>
  <c r="CP74" i="139"/>
  <c r="CO74" i="139"/>
  <c r="CM74" i="139" s="1"/>
  <c r="CN74" i="139" s="1"/>
  <c r="CL74" i="139"/>
  <c r="CJ74" i="139"/>
  <c r="CI74" i="139"/>
  <c r="CH74" i="139"/>
  <c r="CF74" i="139" s="1"/>
  <c r="CG74" i="139" s="1"/>
  <c r="CE74" i="139"/>
  <c r="CC74" i="139"/>
  <c r="CB74" i="139"/>
  <c r="CA74" i="139"/>
  <c r="BY74" i="139" s="1"/>
  <c r="BZ74" i="139" s="1"/>
  <c r="BX74" i="139"/>
  <c r="BV74" i="139"/>
  <c r="BU74" i="139"/>
  <c r="BT74" i="139"/>
  <c r="BR74" i="139" s="1"/>
  <c r="BS74" i="139" s="1"/>
  <c r="BQ74" i="139"/>
  <c r="BO74" i="139"/>
  <c r="BN74" i="139"/>
  <c r="BM74" i="139"/>
  <c r="BK74" i="139" s="1"/>
  <c r="BL74" i="139" s="1"/>
  <c r="BI74" i="139"/>
  <c r="BB74" i="139"/>
  <c r="BA74" i="139"/>
  <c r="AZ74" i="139"/>
  <c r="AY74" i="139"/>
  <c r="BG74" i="139"/>
  <c r="BH74" i="139" s="1"/>
  <c r="AN74" i="139"/>
  <c r="T74" i="139"/>
  <c r="U74" i="139" s="1"/>
  <c r="R74" i="139"/>
  <c r="V74" i="139" s="1"/>
  <c r="DO73" i="139"/>
  <c r="DP73" i="139" s="1"/>
  <c r="DJ73" i="139" s="1"/>
  <c r="DN73" i="139"/>
  <c r="DG73" i="139"/>
  <c r="DE73" i="139"/>
  <c r="DD73" i="139"/>
  <c r="DC73" i="139"/>
  <c r="DA73" i="139" s="1"/>
  <c r="DB73" i="139" s="1"/>
  <c r="CZ73" i="139"/>
  <c r="CX73" i="139"/>
  <c r="CW73" i="139"/>
  <c r="CV73" i="139"/>
  <c r="CT73" i="139" s="1"/>
  <c r="CU73" i="139" s="1"/>
  <c r="CS73" i="139"/>
  <c r="CQ73" i="139"/>
  <c r="CP73" i="139"/>
  <c r="CO73" i="139"/>
  <c r="CM73" i="139" s="1"/>
  <c r="CN73" i="139" s="1"/>
  <c r="CL73" i="139"/>
  <c r="CJ73" i="139"/>
  <c r="CI73" i="139"/>
  <c r="CH73" i="139"/>
  <c r="CF73" i="139" s="1"/>
  <c r="CG73" i="139" s="1"/>
  <c r="CE73" i="139"/>
  <c r="CC73" i="139"/>
  <c r="CB73" i="139"/>
  <c r="CA73" i="139"/>
  <c r="BY73" i="139" s="1"/>
  <c r="BZ73" i="139" s="1"/>
  <c r="BX73" i="139"/>
  <c r="BV73" i="139"/>
  <c r="BU73" i="139"/>
  <c r="BT73" i="139"/>
  <c r="BR73" i="139" s="1"/>
  <c r="BS73" i="139" s="1"/>
  <c r="BQ73" i="139"/>
  <c r="BO73" i="139"/>
  <c r="BN73" i="139"/>
  <c r="BM73" i="139"/>
  <c r="BK73" i="139" s="1"/>
  <c r="BL73" i="139" s="1"/>
  <c r="BI73" i="139"/>
  <c r="BB73" i="139"/>
  <c r="BA73" i="139"/>
  <c r="AZ73" i="139"/>
  <c r="AY73" i="139"/>
  <c r="BG73" i="139"/>
  <c r="BH73" i="139" s="1"/>
  <c r="AN73" i="139"/>
  <c r="T73" i="139"/>
  <c r="U73" i="139" s="1"/>
  <c r="R73" i="139"/>
  <c r="V73" i="139" s="1"/>
  <c r="DO72" i="139"/>
  <c r="DP72" i="139" s="1"/>
  <c r="DJ72" i="139" s="1"/>
  <c r="DN72" i="139"/>
  <c r="DG72" i="139"/>
  <c r="DE72" i="139"/>
  <c r="DD72" i="139"/>
  <c r="DC72" i="139"/>
  <c r="DA72" i="139" s="1"/>
  <c r="DB72" i="139" s="1"/>
  <c r="CZ72" i="139"/>
  <c r="CX72" i="139"/>
  <c r="CW72" i="139"/>
  <c r="CV72" i="139"/>
  <c r="CT72" i="139" s="1"/>
  <c r="CU72" i="139" s="1"/>
  <c r="CS72" i="139"/>
  <c r="CQ72" i="139"/>
  <c r="CP72" i="139"/>
  <c r="CO72" i="139"/>
  <c r="CM72" i="139" s="1"/>
  <c r="CN72" i="139" s="1"/>
  <c r="CL72" i="139"/>
  <c r="CJ72" i="139"/>
  <c r="CI72" i="139"/>
  <c r="CH72" i="139"/>
  <c r="CF72" i="139" s="1"/>
  <c r="CG72" i="139" s="1"/>
  <c r="CE72" i="139"/>
  <c r="CC72" i="139"/>
  <c r="CB72" i="139"/>
  <c r="CA72" i="139"/>
  <c r="BY72" i="139" s="1"/>
  <c r="BZ72" i="139" s="1"/>
  <c r="BX72" i="139"/>
  <c r="BV72" i="139"/>
  <c r="BU72" i="139"/>
  <c r="BT72" i="139"/>
  <c r="BR72" i="139" s="1"/>
  <c r="BS72" i="139" s="1"/>
  <c r="BQ72" i="139"/>
  <c r="BO72" i="139"/>
  <c r="BN72" i="139"/>
  <c r="BM72" i="139"/>
  <c r="BK72" i="139" s="1"/>
  <c r="BL72" i="139" s="1"/>
  <c r="BI72" i="139"/>
  <c r="BB72" i="139"/>
  <c r="BA72" i="139"/>
  <c r="AZ72" i="139"/>
  <c r="AY72" i="139"/>
  <c r="BG72" i="139"/>
  <c r="BH72" i="139" s="1"/>
  <c r="BF72" i="139"/>
  <c r="AN72" i="139"/>
  <c r="T72" i="139"/>
  <c r="U72" i="139" s="1"/>
  <c r="R72" i="139"/>
  <c r="V72" i="139" s="1"/>
  <c r="DO71" i="139"/>
  <c r="DP71" i="139" s="1"/>
  <c r="DJ71" i="139" s="1"/>
  <c r="DN71" i="139"/>
  <c r="DG71" i="139"/>
  <c r="DE71" i="139"/>
  <c r="DD71" i="139"/>
  <c r="DC71" i="139"/>
  <c r="DA71" i="139" s="1"/>
  <c r="DB71" i="139" s="1"/>
  <c r="CZ71" i="139"/>
  <c r="CX71" i="139"/>
  <c r="CW71" i="139"/>
  <c r="CV71" i="139"/>
  <c r="CT71" i="139" s="1"/>
  <c r="CU71" i="139" s="1"/>
  <c r="CS71" i="139"/>
  <c r="CQ71" i="139"/>
  <c r="CP71" i="139"/>
  <c r="CO71" i="139"/>
  <c r="CM71" i="139" s="1"/>
  <c r="CN71" i="139" s="1"/>
  <c r="CL71" i="139"/>
  <c r="CJ71" i="139"/>
  <c r="CI71" i="139"/>
  <c r="CH71" i="139"/>
  <c r="CF71" i="139" s="1"/>
  <c r="CG71" i="139" s="1"/>
  <c r="CE71" i="139"/>
  <c r="CC71" i="139"/>
  <c r="CB71" i="139"/>
  <c r="CA71" i="139"/>
  <c r="BY71" i="139" s="1"/>
  <c r="BZ71" i="139" s="1"/>
  <c r="BX71" i="139"/>
  <c r="BV71" i="139"/>
  <c r="BU71" i="139"/>
  <c r="BT71" i="139"/>
  <c r="BR71" i="139" s="1"/>
  <c r="BS71" i="139" s="1"/>
  <c r="BQ71" i="139"/>
  <c r="BO71" i="139"/>
  <c r="BN71" i="139"/>
  <c r="BM71" i="139"/>
  <c r="BK71" i="139" s="1"/>
  <c r="BL71" i="139" s="1"/>
  <c r="BI71" i="139"/>
  <c r="BB71" i="139"/>
  <c r="BA71" i="139"/>
  <c r="AZ71" i="139"/>
  <c r="AY71" i="139"/>
  <c r="AT71" i="139"/>
  <c r="BG71" i="139" s="1"/>
  <c r="BH71" i="139" s="1"/>
  <c r="AS71" i="139"/>
  <c r="BF71" i="139" s="1"/>
  <c r="AN71" i="139"/>
  <c r="T71" i="139"/>
  <c r="U71" i="139" s="1"/>
  <c r="R71" i="139"/>
  <c r="V71" i="139" s="1"/>
  <c r="DO69" i="139"/>
  <c r="DP69" i="139" s="1"/>
  <c r="DJ69" i="139" s="1"/>
  <c r="DN69" i="139"/>
  <c r="DG69" i="139"/>
  <c r="DE69" i="139"/>
  <c r="DD69" i="139"/>
  <c r="DC69" i="139"/>
  <c r="DA69" i="139" s="1"/>
  <c r="DB69" i="139" s="1"/>
  <c r="CZ69" i="139"/>
  <c r="CX69" i="139"/>
  <c r="CW69" i="139"/>
  <c r="CV69" i="139"/>
  <c r="CT69" i="139" s="1"/>
  <c r="CU69" i="139" s="1"/>
  <c r="CS69" i="139"/>
  <c r="CQ69" i="139"/>
  <c r="CP69" i="139"/>
  <c r="CO69" i="139"/>
  <c r="CM69" i="139" s="1"/>
  <c r="CN69" i="139" s="1"/>
  <c r="CL69" i="139"/>
  <c r="CJ69" i="139"/>
  <c r="CI69" i="139"/>
  <c r="CH69" i="139"/>
  <c r="CF69" i="139" s="1"/>
  <c r="CG69" i="139" s="1"/>
  <c r="CE69" i="139"/>
  <c r="CC69" i="139"/>
  <c r="CB69" i="139"/>
  <c r="CA69" i="139"/>
  <c r="BY69" i="139" s="1"/>
  <c r="BZ69" i="139" s="1"/>
  <c r="BX69" i="139"/>
  <c r="BV69" i="139"/>
  <c r="BU69" i="139"/>
  <c r="BT69" i="139"/>
  <c r="BR69" i="139" s="1"/>
  <c r="BS69" i="139" s="1"/>
  <c r="BQ69" i="139"/>
  <c r="BO69" i="139"/>
  <c r="BN69" i="139"/>
  <c r="BM69" i="139"/>
  <c r="BK69" i="139" s="1"/>
  <c r="BL69" i="139" s="1"/>
  <c r="BI69" i="139"/>
  <c r="BG69" i="139"/>
  <c r="BH69" i="139" s="1"/>
  <c r="BB69" i="139"/>
  <c r="BA69" i="139"/>
  <c r="AZ69" i="139"/>
  <c r="AY69" i="139"/>
  <c r="AN69" i="139"/>
  <c r="T69" i="139"/>
  <c r="U69" i="139" s="1"/>
  <c r="R69" i="139"/>
  <c r="V69" i="139" s="1"/>
  <c r="DO68" i="139"/>
  <c r="DP68" i="139" s="1"/>
  <c r="DJ68" i="139" s="1"/>
  <c r="DN68" i="139"/>
  <c r="DG68" i="139"/>
  <c r="DE68" i="139"/>
  <c r="DD68" i="139"/>
  <c r="DC68" i="139"/>
  <c r="DA68" i="139" s="1"/>
  <c r="DB68" i="139" s="1"/>
  <c r="CZ68" i="139"/>
  <c r="CX68" i="139"/>
  <c r="CW68" i="139"/>
  <c r="CV68" i="139"/>
  <c r="CT68" i="139" s="1"/>
  <c r="CU68" i="139" s="1"/>
  <c r="CS68" i="139"/>
  <c r="CQ68" i="139"/>
  <c r="CP68" i="139"/>
  <c r="CO68" i="139"/>
  <c r="CM68" i="139" s="1"/>
  <c r="CN68" i="139" s="1"/>
  <c r="CL68" i="139"/>
  <c r="CJ68" i="139"/>
  <c r="CI68" i="139"/>
  <c r="CH68" i="139"/>
  <c r="CF68" i="139" s="1"/>
  <c r="CG68" i="139" s="1"/>
  <c r="CE68" i="139"/>
  <c r="CC68" i="139"/>
  <c r="CB68" i="139"/>
  <c r="CA68" i="139"/>
  <c r="BY68" i="139" s="1"/>
  <c r="BZ68" i="139" s="1"/>
  <c r="BX68" i="139"/>
  <c r="BV68" i="139"/>
  <c r="BU68" i="139"/>
  <c r="BT68" i="139"/>
  <c r="BR68" i="139" s="1"/>
  <c r="BS68" i="139" s="1"/>
  <c r="BQ68" i="139"/>
  <c r="BO68" i="139"/>
  <c r="BN68" i="139"/>
  <c r="BM68" i="139"/>
  <c r="BK68" i="139" s="1"/>
  <c r="BL68" i="139" s="1"/>
  <c r="BI68" i="139"/>
  <c r="BG68" i="139"/>
  <c r="BH68" i="139" s="1"/>
  <c r="BB68" i="139"/>
  <c r="BA68" i="139"/>
  <c r="AZ68" i="139"/>
  <c r="AY68" i="139"/>
  <c r="BF68" i="139"/>
  <c r="AN68" i="139"/>
  <c r="T68" i="139"/>
  <c r="U68" i="139" s="1"/>
  <c r="R68" i="139"/>
  <c r="V68" i="139" s="1"/>
  <c r="DO67" i="139"/>
  <c r="DP67" i="139" s="1"/>
  <c r="DJ67" i="139" s="1"/>
  <c r="DN67" i="139"/>
  <c r="DG67" i="139"/>
  <c r="DE67" i="139"/>
  <c r="DD67" i="139"/>
  <c r="DC67" i="139"/>
  <c r="DA67" i="139" s="1"/>
  <c r="DB67" i="139" s="1"/>
  <c r="CZ67" i="139"/>
  <c r="CX67" i="139"/>
  <c r="CW67" i="139"/>
  <c r="CV67" i="139"/>
  <c r="CT67" i="139" s="1"/>
  <c r="CU67" i="139" s="1"/>
  <c r="CS67" i="139"/>
  <c r="CQ67" i="139"/>
  <c r="CP67" i="139"/>
  <c r="CO67" i="139"/>
  <c r="CM67" i="139" s="1"/>
  <c r="CN67" i="139" s="1"/>
  <c r="CL67" i="139"/>
  <c r="CJ67" i="139"/>
  <c r="CI67" i="139"/>
  <c r="CH67" i="139"/>
  <c r="CF67" i="139" s="1"/>
  <c r="CG67" i="139" s="1"/>
  <c r="CE67" i="139"/>
  <c r="CC67" i="139"/>
  <c r="CB67" i="139"/>
  <c r="CA67" i="139"/>
  <c r="BY67" i="139" s="1"/>
  <c r="BZ67" i="139" s="1"/>
  <c r="BX67" i="139"/>
  <c r="BV67" i="139"/>
  <c r="BU67" i="139"/>
  <c r="BT67" i="139"/>
  <c r="BR67" i="139" s="1"/>
  <c r="BS67" i="139" s="1"/>
  <c r="BQ67" i="139"/>
  <c r="BO67" i="139"/>
  <c r="BN67" i="139"/>
  <c r="BM67" i="139"/>
  <c r="BK67" i="139" s="1"/>
  <c r="BL67" i="139" s="1"/>
  <c r="BI67" i="139"/>
  <c r="BG67" i="139"/>
  <c r="BH67" i="139" s="1"/>
  <c r="BB67" i="139"/>
  <c r="BA67" i="139"/>
  <c r="AZ67" i="139"/>
  <c r="AY67" i="139"/>
  <c r="AN67" i="139"/>
  <c r="T67" i="139"/>
  <c r="U67" i="139" s="1"/>
  <c r="R67" i="139"/>
  <c r="V67" i="139" s="1"/>
  <c r="DO66" i="139"/>
  <c r="DP66" i="139" s="1"/>
  <c r="DJ66" i="139" s="1"/>
  <c r="DN66" i="139"/>
  <c r="DG66" i="139"/>
  <c r="DE66" i="139"/>
  <c r="DD66" i="139"/>
  <c r="DC66" i="139"/>
  <c r="DA66" i="139" s="1"/>
  <c r="DB66" i="139" s="1"/>
  <c r="CZ66" i="139"/>
  <c r="CX66" i="139"/>
  <c r="CW66" i="139"/>
  <c r="CV66" i="139"/>
  <c r="CT66" i="139" s="1"/>
  <c r="CU66" i="139" s="1"/>
  <c r="CS66" i="139"/>
  <c r="CQ66" i="139"/>
  <c r="CP66" i="139"/>
  <c r="CO66" i="139"/>
  <c r="CM66" i="139" s="1"/>
  <c r="CN66" i="139" s="1"/>
  <c r="CL66" i="139"/>
  <c r="CJ66" i="139"/>
  <c r="CI66" i="139"/>
  <c r="CH66" i="139"/>
  <c r="CF66" i="139" s="1"/>
  <c r="CG66" i="139" s="1"/>
  <c r="CE66" i="139"/>
  <c r="CC66" i="139"/>
  <c r="CB66" i="139"/>
  <c r="CA66" i="139"/>
  <c r="BY66" i="139" s="1"/>
  <c r="BZ66" i="139" s="1"/>
  <c r="BX66" i="139"/>
  <c r="BV66" i="139"/>
  <c r="BU66" i="139"/>
  <c r="BT66" i="139"/>
  <c r="BR66" i="139" s="1"/>
  <c r="BS66" i="139" s="1"/>
  <c r="BQ66" i="139"/>
  <c r="BO66" i="139"/>
  <c r="BN66" i="139"/>
  <c r="BM66" i="139"/>
  <c r="BK66" i="139" s="1"/>
  <c r="BL66" i="139" s="1"/>
  <c r="BI66" i="139"/>
  <c r="BG66" i="139"/>
  <c r="BH66" i="139" s="1"/>
  <c r="BB66" i="139"/>
  <c r="BA66" i="139"/>
  <c r="AZ66" i="139"/>
  <c r="AY66" i="139"/>
  <c r="AS66" i="139"/>
  <c r="BF66" i="139" s="1"/>
  <c r="AN66" i="139"/>
  <c r="T66" i="139"/>
  <c r="U66" i="139" s="1"/>
  <c r="R66" i="139"/>
  <c r="V66" i="139" s="1"/>
  <c r="DO41" i="139"/>
  <c r="DP41" i="139" s="1"/>
  <c r="DJ41" i="139" s="1"/>
  <c r="DN41" i="139"/>
  <c r="DG41" i="139"/>
  <c r="DE41" i="139"/>
  <c r="DD41" i="139"/>
  <c r="DC41" i="139"/>
  <c r="DA41" i="139" s="1"/>
  <c r="DB41" i="139" s="1"/>
  <c r="CZ41" i="139"/>
  <c r="CX41" i="139"/>
  <c r="CW41" i="139"/>
  <c r="CV41" i="139"/>
  <c r="CT41" i="139" s="1"/>
  <c r="CU41" i="139" s="1"/>
  <c r="CS41" i="139"/>
  <c r="CQ41" i="139"/>
  <c r="CP41" i="139"/>
  <c r="CO41" i="139"/>
  <c r="CM41" i="139" s="1"/>
  <c r="CN41" i="139" s="1"/>
  <c r="CL41" i="139"/>
  <c r="CJ41" i="139"/>
  <c r="CI41" i="139"/>
  <c r="CH41" i="139"/>
  <c r="CF41" i="139" s="1"/>
  <c r="CG41" i="139" s="1"/>
  <c r="CE41" i="139"/>
  <c r="CC41" i="139"/>
  <c r="CB41" i="139"/>
  <c r="CA41" i="139"/>
  <c r="BY41" i="139" s="1"/>
  <c r="BZ41" i="139" s="1"/>
  <c r="BX41" i="139"/>
  <c r="BV41" i="139"/>
  <c r="BU41" i="139"/>
  <c r="BT41" i="139"/>
  <c r="BR41" i="139" s="1"/>
  <c r="BS41" i="139" s="1"/>
  <c r="BQ41" i="139"/>
  <c r="BO41" i="139"/>
  <c r="BN41" i="139"/>
  <c r="BM41" i="139"/>
  <c r="BK41" i="139" s="1"/>
  <c r="BL41" i="139" s="1"/>
  <c r="BB41" i="139"/>
  <c r="BA41" i="139"/>
  <c r="AZ41" i="139"/>
  <c r="AY41" i="139"/>
  <c r="BG41" i="139"/>
  <c r="BH41" i="139" s="1"/>
  <c r="AS41" i="139"/>
  <c r="BF41" i="139" s="1"/>
  <c r="AN41" i="139"/>
  <c r="DO37" i="139"/>
  <c r="DP37" i="139" s="1"/>
  <c r="DJ37" i="139" s="1"/>
  <c r="DN37" i="139"/>
  <c r="DG37" i="139"/>
  <c r="DE37" i="139"/>
  <c r="DD37" i="139"/>
  <c r="DC37" i="139"/>
  <c r="DA37" i="139" s="1"/>
  <c r="DB37" i="139" s="1"/>
  <c r="CZ37" i="139"/>
  <c r="CX37" i="139"/>
  <c r="CW37" i="139"/>
  <c r="CV37" i="139"/>
  <c r="CT37" i="139" s="1"/>
  <c r="CU37" i="139" s="1"/>
  <c r="CS37" i="139"/>
  <c r="CQ37" i="139"/>
  <c r="CP37" i="139"/>
  <c r="CO37" i="139"/>
  <c r="CM37" i="139" s="1"/>
  <c r="CN37" i="139" s="1"/>
  <c r="CL37" i="139"/>
  <c r="CJ37" i="139"/>
  <c r="CI37" i="139"/>
  <c r="CH37" i="139"/>
  <c r="CF37" i="139" s="1"/>
  <c r="CG37" i="139" s="1"/>
  <c r="CE37" i="139"/>
  <c r="CC37" i="139"/>
  <c r="CB37" i="139"/>
  <c r="CA37" i="139"/>
  <c r="BY37" i="139" s="1"/>
  <c r="BZ37" i="139" s="1"/>
  <c r="BX37" i="139"/>
  <c r="BV37" i="139"/>
  <c r="BU37" i="139"/>
  <c r="BT37" i="139"/>
  <c r="BR37" i="139" s="1"/>
  <c r="BS37" i="139" s="1"/>
  <c r="BQ37" i="139"/>
  <c r="BO37" i="139"/>
  <c r="BN37" i="139"/>
  <c r="BM37" i="139"/>
  <c r="BK37" i="139" s="1"/>
  <c r="BL37" i="139" s="1"/>
  <c r="BB37" i="139"/>
  <c r="BA37" i="139"/>
  <c r="AZ37" i="139"/>
  <c r="AY37" i="139"/>
  <c r="BG37" i="139"/>
  <c r="BH37" i="139" s="1"/>
  <c r="AS37" i="139"/>
  <c r="AQ37" i="139" s="1"/>
  <c r="BI37" i="139" s="1"/>
  <c r="AN37" i="139"/>
  <c r="T37" i="139"/>
  <c r="U37" i="139" s="1"/>
  <c r="R37" i="139"/>
  <c r="V37" i="139" s="1"/>
  <c r="DO31" i="139"/>
  <c r="DP31" i="139" s="1"/>
  <c r="DJ31" i="139" s="1"/>
  <c r="DN31" i="139"/>
  <c r="DG31" i="139"/>
  <c r="DE31" i="139"/>
  <c r="DD31" i="139"/>
  <c r="DC31" i="139"/>
  <c r="DA31" i="139" s="1"/>
  <c r="DB31" i="139" s="1"/>
  <c r="CZ31" i="139"/>
  <c r="CX31" i="139"/>
  <c r="CW31" i="139"/>
  <c r="CV31" i="139"/>
  <c r="CT31" i="139" s="1"/>
  <c r="CU31" i="139" s="1"/>
  <c r="CS31" i="139"/>
  <c r="CQ31" i="139"/>
  <c r="CP31" i="139"/>
  <c r="CO31" i="139"/>
  <c r="CM31" i="139" s="1"/>
  <c r="CN31" i="139" s="1"/>
  <c r="CL31" i="139"/>
  <c r="CJ31" i="139"/>
  <c r="CI31" i="139"/>
  <c r="CH31" i="139"/>
  <c r="CF31" i="139" s="1"/>
  <c r="CG31" i="139" s="1"/>
  <c r="CE31" i="139"/>
  <c r="CC31" i="139"/>
  <c r="CB31" i="139"/>
  <c r="CA31" i="139"/>
  <c r="BY31" i="139" s="1"/>
  <c r="BZ31" i="139" s="1"/>
  <c r="BX31" i="139"/>
  <c r="BV31" i="139"/>
  <c r="BU31" i="139"/>
  <c r="BT31" i="139"/>
  <c r="BR31" i="139" s="1"/>
  <c r="BS31" i="139" s="1"/>
  <c r="BQ31" i="139"/>
  <c r="BO31" i="139"/>
  <c r="BN31" i="139"/>
  <c r="BM31" i="139"/>
  <c r="BK31" i="139" s="1"/>
  <c r="BL31" i="139" s="1"/>
  <c r="BB31" i="139"/>
  <c r="BA31" i="139"/>
  <c r="AZ31" i="139"/>
  <c r="AY31" i="139"/>
  <c r="AT31" i="139"/>
  <c r="BG31" i="139" s="1"/>
  <c r="BH31" i="139" s="1"/>
  <c r="AS31" i="139"/>
  <c r="BF31" i="139" s="1"/>
  <c r="AN31" i="139"/>
  <c r="DO26" i="139"/>
  <c r="DP26" i="139" s="1"/>
  <c r="DJ26" i="139" s="1"/>
  <c r="DN26" i="139"/>
  <c r="DG26" i="139"/>
  <c r="DE26" i="139"/>
  <c r="DD26" i="139"/>
  <c r="DC26" i="139"/>
  <c r="DA26" i="139" s="1"/>
  <c r="DB26" i="139" s="1"/>
  <c r="CZ26" i="139"/>
  <c r="CX26" i="139"/>
  <c r="CW26" i="139"/>
  <c r="CV26" i="139"/>
  <c r="CT26" i="139" s="1"/>
  <c r="CU26" i="139" s="1"/>
  <c r="CS26" i="139"/>
  <c r="CQ26" i="139"/>
  <c r="CP26" i="139"/>
  <c r="CO26" i="139"/>
  <c r="CM26" i="139" s="1"/>
  <c r="CN26" i="139" s="1"/>
  <c r="CL26" i="139"/>
  <c r="CJ26" i="139"/>
  <c r="CI26" i="139"/>
  <c r="CH26" i="139"/>
  <c r="CF26" i="139" s="1"/>
  <c r="CG26" i="139" s="1"/>
  <c r="CE26" i="139"/>
  <c r="CC26" i="139"/>
  <c r="CB26" i="139"/>
  <c r="CA26" i="139"/>
  <c r="BY26" i="139" s="1"/>
  <c r="BZ26" i="139" s="1"/>
  <c r="BX26" i="139"/>
  <c r="BV26" i="139"/>
  <c r="BU26" i="139"/>
  <c r="BT26" i="139"/>
  <c r="BR26" i="139" s="1"/>
  <c r="BS26" i="139" s="1"/>
  <c r="BQ26" i="139"/>
  <c r="BO26" i="139"/>
  <c r="BN26" i="139"/>
  <c r="BM26" i="139"/>
  <c r="BK26" i="139" s="1"/>
  <c r="BL26" i="139" s="1"/>
  <c r="BB26" i="139"/>
  <c r="BA26" i="139"/>
  <c r="AZ26" i="139"/>
  <c r="AY26" i="139"/>
  <c r="AT26" i="139"/>
  <c r="BG26" i="139" s="1"/>
  <c r="BH26" i="139" s="1"/>
  <c r="AS26" i="139"/>
  <c r="BF26" i="139" s="1"/>
  <c r="AN26" i="139"/>
  <c r="T26" i="139"/>
  <c r="U26" i="139" s="1"/>
  <c r="R26" i="139"/>
  <c r="V26" i="139" s="1"/>
  <c r="DO22" i="139"/>
  <c r="DP22" i="139" s="1"/>
  <c r="DJ22" i="139" s="1"/>
  <c r="DN22" i="139"/>
  <c r="DG22" i="139"/>
  <c r="DE22" i="139"/>
  <c r="DD22" i="139"/>
  <c r="DC22" i="139"/>
  <c r="DA22" i="139" s="1"/>
  <c r="DB22" i="139" s="1"/>
  <c r="CZ22" i="139"/>
  <c r="CX22" i="139"/>
  <c r="CW22" i="139"/>
  <c r="CV22" i="139"/>
  <c r="CT22" i="139" s="1"/>
  <c r="CU22" i="139" s="1"/>
  <c r="CS22" i="139"/>
  <c r="CQ22" i="139"/>
  <c r="CP22" i="139"/>
  <c r="CO22" i="139"/>
  <c r="CM22" i="139" s="1"/>
  <c r="CN22" i="139" s="1"/>
  <c r="CL22" i="139"/>
  <c r="CJ22" i="139"/>
  <c r="CI22" i="139"/>
  <c r="CH22" i="139"/>
  <c r="CF22" i="139" s="1"/>
  <c r="CG22" i="139" s="1"/>
  <c r="CE22" i="139"/>
  <c r="CC22" i="139"/>
  <c r="CB22" i="139"/>
  <c r="CA22" i="139"/>
  <c r="BY22" i="139" s="1"/>
  <c r="BZ22" i="139" s="1"/>
  <c r="BX22" i="139"/>
  <c r="BV22" i="139"/>
  <c r="BU22" i="139"/>
  <c r="BT22" i="139"/>
  <c r="BR22" i="139" s="1"/>
  <c r="BS22" i="139" s="1"/>
  <c r="BQ22" i="139"/>
  <c r="BO22" i="139"/>
  <c r="BN22" i="139"/>
  <c r="BM22" i="139"/>
  <c r="BK22" i="139" s="1"/>
  <c r="BL22" i="139" s="1"/>
  <c r="BB22" i="139"/>
  <c r="BA22" i="139"/>
  <c r="AZ22" i="139"/>
  <c r="AY22" i="139"/>
  <c r="BG22" i="139"/>
  <c r="BH22" i="139" s="1"/>
  <c r="BF22" i="139"/>
  <c r="AN22" i="139"/>
  <c r="DO19" i="139"/>
  <c r="DP19" i="139" s="1"/>
  <c r="DJ19" i="139" s="1"/>
  <c r="DN19" i="139"/>
  <c r="DG19" i="139"/>
  <c r="DE19" i="139"/>
  <c r="DD19" i="139"/>
  <c r="DC19" i="139"/>
  <c r="DA19" i="139" s="1"/>
  <c r="DB19" i="139" s="1"/>
  <c r="CZ19" i="139"/>
  <c r="CX19" i="139"/>
  <c r="CW19" i="139"/>
  <c r="CV19" i="139"/>
  <c r="CT19" i="139" s="1"/>
  <c r="CU19" i="139" s="1"/>
  <c r="CS19" i="139"/>
  <c r="CQ19" i="139"/>
  <c r="CP19" i="139"/>
  <c r="CO19" i="139"/>
  <c r="CM19" i="139" s="1"/>
  <c r="CN19" i="139" s="1"/>
  <c r="CL19" i="139"/>
  <c r="CJ19" i="139"/>
  <c r="CI19" i="139"/>
  <c r="CH19" i="139"/>
  <c r="CF19" i="139" s="1"/>
  <c r="CG19" i="139" s="1"/>
  <c r="CE19" i="139"/>
  <c r="CC19" i="139"/>
  <c r="CB19" i="139"/>
  <c r="CA19" i="139"/>
  <c r="BY19" i="139" s="1"/>
  <c r="BZ19" i="139" s="1"/>
  <c r="BX19" i="139"/>
  <c r="BV19" i="139"/>
  <c r="BU19" i="139"/>
  <c r="BT19" i="139"/>
  <c r="BR19" i="139" s="1"/>
  <c r="BS19" i="139" s="1"/>
  <c r="BQ19" i="139"/>
  <c r="BO19" i="139"/>
  <c r="BN19" i="139"/>
  <c r="BM19" i="139"/>
  <c r="BK19" i="139" s="1"/>
  <c r="BL19" i="139" s="1"/>
  <c r="BB19" i="139"/>
  <c r="BA19" i="139"/>
  <c r="AZ19" i="139"/>
  <c r="AY19" i="139"/>
  <c r="BG19" i="139"/>
  <c r="BH19" i="139" s="1"/>
  <c r="AN19" i="139"/>
  <c r="T19" i="139"/>
  <c r="U19" i="139" s="1"/>
  <c r="R19" i="139"/>
  <c r="V19" i="139" s="1"/>
  <c r="DO13" i="139"/>
  <c r="DP13" i="139" s="1"/>
  <c r="DJ13" i="139" s="1"/>
  <c r="DN13" i="139"/>
  <c r="DG13" i="139"/>
  <c r="DE13" i="139"/>
  <c r="DD13" i="139"/>
  <c r="DC13" i="139"/>
  <c r="DA13" i="139" s="1"/>
  <c r="DB13" i="139" s="1"/>
  <c r="CZ13" i="139"/>
  <c r="CX13" i="139"/>
  <c r="CW13" i="139"/>
  <c r="CV13" i="139"/>
  <c r="CT13" i="139" s="1"/>
  <c r="CU13" i="139" s="1"/>
  <c r="CS13" i="139"/>
  <c r="CQ13" i="139"/>
  <c r="CP13" i="139"/>
  <c r="CO13" i="139"/>
  <c r="CM13" i="139" s="1"/>
  <c r="CN13" i="139" s="1"/>
  <c r="CL13" i="139"/>
  <c r="CJ13" i="139"/>
  <c r="CI13" i="139"/>
  <c r="CH13" i="139"/>
  <c r="CF13" i="139" s="1"/>
  <c r="CG13" i="139" s="1"/>
  <c r="CE13" i="139"/>
  <c r="CC13" i="139"/>
  <c r="CB13" i="139"/>
  <c r="CA13" i="139"/>
  <c r="BY13" i="139" s="1"/>
  <c r="BZ13" i="139" s="1"/>
  <c r="BX13" i="139"/>
  <c r="BV13" i="139"/>
  <c r="BU13" i="139"/>
  <c r="BT13" i="139"/>
  <c r="BR13" i="139" s="1"/>
  <c r="BS13" i="139" s="1"/>
  <c r="BQ13" i="139"/>
  <c r="BO13" i="139"/>
  <c r="BN13" i="139"/>
  <c r="BM13" i="139"/>
  <c r="BK13" i="139" s="1"/>
  <c r="BL13" i="139" s="1"/>
  <c r="BB13" i="139"/>
  <c r="BA13" i="139"/>
  <c r="AZ13" i="139"/>
  <c r="AY13" i="139"/>
  <c r="BG13" i="139"/>
  <c r="BH13" i="139" s="1"/>
  <c r="BF13" i="139"/>
  <c r="AN13" i="139"/>
  <c r="DO8" i="139"/>
  <c r="DP8" i="139" s="1"/>
  <c r="DJ8" i="139" s="1"/>
  <c r="DN8" i="139"/>
  <c r="DG8" i="139"/>
  <c r="DE8" i="139"/>
  <c r="DD8" i="139"/>
  <c r="DC8" i="139"/>
  <c r="DA8" i="139" s="1"/>
  <c r="DB8" i="139" s="1"/>
  <c r="CZ8" i="139"/>
  <c r="CX8" i="139"/>
  <c r="CW8" i="139"/>
  <c r="CV8" i="139"/>
  <c r="CT8" i="139" s="1"/>
  <c r="CU8" i="139" s="1"/>
  <c r="CS8" i="139"/>
  <c r="CQ8" i="139"/>
  <c r="CP8" i="139"/>
  <c r="CO8" i="139"/>
  <c r="CM8" i="139" s="1"/>
  <c r="CN8" i="139" s="1"/>
  <c r="CL8" i="139"/>
  <c r="CJ8" i="139"/>
  <c r="CI8" i="139"/>
  <c r="CH8" i="139"/>
  <c r="CF8" i="139" s="1"/>
  <c r="CG8" i="139" s="1"/>
  <c r="CE8" i="139"/>
  <c r="CC8" i="139"/>
  <c r="CB8" i="139"/>
  <c r="CA8" i="139"/>
  <c r="BY8" i="139" s="1"/>
  <c r="BZ8" i="139" s="1"/>
  <c r="BX8" i="139"/>
  <c r="BV8" i="139"/>
  <c r="BU8" i="139"/>
  <c r="BT8" i="139"/>
  <c r="BR8" i="139" s="1"/>
  <c r="BS8" i="139" s="1"/>
  <c r="BQ8" i="139"/>
  <c r="BO8" i="139"/>
  <c r="BN8" i="139"/>
  <c r="BM8" i="139"/>
  <c r="BK8" i="139" s="1"/>
  <c r="BL8" i="139" s="1"/>
  <c r="BB8" i="139"/>
  <c r="BA8" i="139"/>
  <c r="AZ8" i="139"/>
  <c r="AY8" i="139"/>
  <c r="AT8" i="139"/>
  <c r="BG8" i="139" s="1"/>
  <c r="BH8" i="139" s="1"/>
  <c r="AS8" i="139"/>
  <c r="AN8" i="139"/>
  <c r="T8" i="139"/>
  <c r="U8" i="139" s="1"/>
  <c r="R8" i="139"/>
  <c r="O6" i="139"/>
  <c r="AM1" i="139"/>
  <c r="DB11" i="135"/>
  <c r="DB9" i="135"/>
  <c r="CU11" i="135"/>
  <c r="CU9" i="135"/>
  <c r="CG11" i="135"/>
  <c r="CG9" i="135"/>
  <c r="BZ11" i="135"/>
  <c r="BZ9" i="135"/>
  <c r="BS11" i="135"/>
  <c r="BS9" i="135"/>
  <c r="T12" i="135"/>
  <c r="U12" i="135" s="1"/>
  <c r="R12" i="135"/>
  <c r="V12" i="135" s="1"/>
  <c r="T10" i="135"/>
  <c r="U10" i="135" s="1"/>
  <c r="R10" i="135"/>
  <c r="V10" i="135" s="1"/>
  <c r="DO11" i="135"/>
  <c r="DP11" i="135" s="1"/>
  <c r="DJ11" i="135" s="1"/>
  <c r="DN11" i="135"/>
  <c r="DG11" i="135"/>
  <c r="DE11" i="135"/>
  <c r="CZ11" i="135"/>
  <c r="CX11" i="135"/>
  <c r="CS11" i="135"/>
  <c r="CQ11" i="135"/>
  <c r="CL11" i="135"/>
  <c r="CJ11" i="135"/>
  <c r="CE11" i="135"/>
  <c r="CC11" i="135"/>
  <c r="BX11" i="135"/>
  <c r="BV11" i="135"/>
  <c r="BQ11" i="135"/>
  <c r="BO11" i="135"/>
  <c r="BL11" i="135"/>
  <c r="BB11" i="135"/>
  <c r="AY11" i="135"/>
  <c r="AU11" i="135"/>
  <c r="BG11" i="135"/>
  <c r="BH11" i="135" s="1"/>
  <c r="AN11" i="135"/>
  <c r="AA11" i="135"/>
  <c r="T11" i="135"/>
  <c r="U11" i="135" s="1"/>
  <c r="R11" i="135"/>
  <c r="V11" i="135" s="1"/>
  <c r="DO9" i="135"/>
  <c r="DP9" i="135" s="1"/>
  <c r="DJ9" i="135" s="1"/>
  <c r="DN9" i="135"/>
  <c r="DG9" i="135"/>
  <c r="DE9" i="135"/>
  <c r="CZ9" i="135"/>
  <c r="CX9" i="135"/>
  <c r="CS9" i="135"/>
  <c r="CQ9" i="135"/>
  <c r="CL9" i="135"/>
  <c r="CJ9" i="135"/>
  <c r="CE9" i="135"/>
  <c r="CC9" i="135"/>
  <c r="BX9" i="135"/>
  <c r="BV9" i="135"/>
  <c r="BQ9" i="135"/>
  <c r="BO9" i="135"/>
  <c r="BL9" i="135"/>
  <c r="BG9" i="135"/>
  <c r="BH9" i="135" s="1"/>
  <c r="BF9" i="135"/>
  <c r="BB9" i="135"/>
  <c r="AY9" i="135"/>
  <c r="AU9" i="135"/>
  <c r="AR9" i="135"/>
  <c r="AN9" i="135"/>
  <c r="AA9" i="135"/>
  <c r="T9" i="135"/>
  <c r="U9" i="135" s="1"/>
  <c r="R9" i="135"/>
  <c r="V9" i="135" s="1"/>
  <c r="O6" i="86"/>
  <c r="O6" i="83"/>
  <c r="T103" i="89"/>
  <c r="U103" i="89" s="1"/>
  <c r="R103" i="89"/>
  <c r="S72" i="139" l="1"/>
  <c r="W72" i="139" s="1"/>
  <c r="O72" i="139" s="1"/>
  <c r="AQ26" i="139"/>
  <c r="AI37" i="139"/>
  <c r="AF51" i="139"/>
  <c r="AG56" i="139"/>
  <c r="AF56" i="139"/>
  <c r="AI51" i="139"/>
  <c r="AG51" i="139"/>
  <c r="L51" i="139"/>
  <c r="AD51" i="139"/>
  <c r="AI56" i="139"/>
  <c r="AH56" i="139"/>
  <c r="L56" i="139"/>
  <c r="AD56" i="139"/>
  <c r="AH51" i="139"/>
  <c r="BF37" i="139"/>
  <c r="AH13" i="139"/>
  <c r="AG13" i="139"/>
  <c r="AG5" i="139"/>
  <c r="AI13" i="139"/>
  <c r="AG22" i="139"/>
  <c r="AF5" i="139"/>
  <c r="L19" i="139"/>
  <c r="AH22" i="139"/>
  <c r="AG37" i="139"/>
  <c r="AH26" i="139"/>
  <c r="AH37" i="139"/>
  <c r="AI26" i="139"/>
  <c r="BF73" i="139"/>
  <c r="AD26" i="139"/>
  <c r="AH64" i="139"/>
  <c r="AI64" i="139"/>
  <c r="AG62" i="139"/>
  <c r="AI62" i="139"/>
  <c r="AH63" i="139"/>
  <c r="AF62" i="139"/>
  <c r="AH62" i="139"/>
  <c r="AI63" i="139"/>
  <c r="AG64" i="139"/>
  <c r="AF63" i="139"/>
  <c r="AD64" i="139"/>
  <c r="AD63" i="139"/>
  <c r="AF64" i="139"/>
  <c r="AG63" i="139"/>
  <c r="AD62" i="139"/>
  <c r="AG41" i="139"/>
  <c r="AF22" i="139"/>
  <c r="AH41" i="139"/>
  <c r="AI41" i="139"/>
  <c r="AD5" i="139"/>
  <c r="AE5" i="139"/>
  <c r="BI19" i="139"/>
  <c r="AD19" i="139"/>
  <c r="AQ8" i="139"/>
  <c r="AG19" i="139"/>
  <c r="L26" i="139"/>
  <c r="AH19" i="139"/>
  <c r="S26" i="139"/>
  <c r="W26" i="139" s="1"/>
  <c r="O26" i="139" s="1"/>
  <c r="AF31" i="139"/>
  <c r="AD37" i="139"/>
  <c r="BF8" i="139"/>
  <c r="AI19" i="139"/>
  <c r="AG31" i="139"/>
  <c r="BF69" i="139"/>
  <c r="AI8" i="139"/>
  <c r="AH31" i="139"/>
  <c r="L37" i="139"/>
  <c r="L41" i="139"/>
  <c r="AF41" i="139"/>
  <c r="AF46" i="139"/>
  <c r="AD46" i="139"/>
  <c r="AI48" i="139"/>
  <c r="L46" i="139"/>
  <c r="AH48" i="139"/>
  <c r="AG48" i="139"/>
  <c r="AF48" i="139"/>
  <c r="AG46" i="139"/>
  <c r="L48" i="139"/>
  <c r="AI46" i="139"/>
  <c r="AH46" i="139"/>
  <c r="AD48" i="139"/>
  <c r="BF19" i="139"/>
  <c r="L13" i="139"/>
  <c r="AG26" i="139"/>
  <c r="S68" i="139"/>
  <c r="W68" i="139" s="1"/>
  <c r="O68" i="139" s="1"/>
  <c r="S66" i="139"/>
  <c r="W66" i="139" s="1"/>
  <c r="O66" i="139" s="1"/>
  <c r="S71" i="139"/>
  <c r="W71" i="139" s="1"/>
  <c r="O71" i="139" s="1"/>
  <c r="BF74" i="139"/>
  <c r="V8" i="139"/>
  <c r="S8" i="139" s="1"/>
  <c r="O8" i="139" s="1"/>
  <c r="S19" i="139"/>
  <c r="W19" i="139" s="1"/>
  <c r="O19" i="139" s="1"/>
  <c r="L22" i="139"/>
  <c r="AI22" i="139"/>
  <c r="L31" i="139"/>
  <c r="AI31" i="139"/>
  <c r="AF66" i="139"/>
  <c r="S67" i="139"/>
  <c r="W67" i="139" s="1"/>
  <c r="O67" i="139" s="1"/>
  <c r="S69" i="139"/>
  <c r="W69" i="139" s="1"/>
  <c r="O69" i="139" s="1"/>
  <c r="AH71" i="139"/>
  <c r="AC6" i="139"/>
  <c r="BI26" i="139"/>
  <c r="S37" i="139"/>
  <c r="W37" i="139" s="1"/>
  <c r="O37" i="139" s="1"/>
  <c r="AG66" i="139"/>
  <c r="BF67" i="139"/>
  <c r="AI71" i="139"/>
  <c r="S74" i="139"/>
  <c r="W74" i="139" s="1"/>
  <c r="O74" i="139" s="1"/>
  <c r="AF73" i="139"/>
  <c r="AI72" i="139"/>
  <c r="AD66" i="139"/>
  <c r="AH5" i="139"/>
  <c r="L1" i="139"/>
  <c r="AH72" i="139"/>
  <c r="AD73" i="139"/>
  <c r="AG72" i="139"/>
  <c r="AD72" i="139"/>
  <c r="AG71" i="139"/>
  <c r="AH69" i="139"/>
  <c r="AI68" i="139"/>
  <c r="AF37" i="139"/>
  <c r="AF26" i="139"/>
  <c r="AF19" i="139"/>
  <c r="AF8" i="139"/>
  <c r="AH6" i="139"/>
  <c r="AC5" i="139"/>
  <c r="AI74" i="139"/>
  <c r="AF71" i="139"/>
  <c r="AG69" i="139"/>
  <c r="AH68" i="139"/>
  <c r="AI67" i="139"/>
  <c r="AH74" i="139"/>
  <c r="AF69" i="139"/>
  <c r="AG68" i="139"/>
  <c r="AH67" i="139"/>
  <c r="AI66" i="139"/>
  <c r="AG74" i="139"/>
  <c r="AD71" i="139"/>
  <c r="AF68" i="139"/>
  <c r="AG67" i="139"/>
  <c r="AF74" i="139"/>
  <c r="AI73" i="139"/>
  <c r="AD6" i="139"/>
  <c r="AH66" i="139"/>
  <c r="AD68" i="139"/>
  <c r="AG73" i="139"/>
  <c r="AE6" i="139"/>
  <c r="AQ41" i="139"/>
  <c r="AH73" i="139"/>
  <c r="AQ31" i="139"/>
  <c r="AD67" i="139"/>
  <c r="AD69" i="139"/>
  <c r="AF6" i="139"/>
  <c r="AG6" i="139"/>
  <c r="AG8" i="139"/>
  <c r="AI69" i="139"/>
  <c r="AD74" i="139"/>
  <c r="L8" i="139"/>
  <c r="AH8" i="139"/>
  <c r="AF13" i="139"/>
  <c r="AF67" i="139"/>
  <c r="AF72" i="139"/>
  <c r="S73" i="139"/>
  <c r="W73" i="139" s="1"/>
  <c r="O73" i="139" s="1"/>
  <c r="S12" i="135"/>
  <c r="W12" i="135" s="1"/>
  <c r="O12" i="135" s="1"/>
  <c r="S10" i="135"/>
  <c r="W10" i="135" s="1"/>
  <c r="O10" i="135" s="1"/>
  <c r="S9" i="135"/>
  <c r="W9" i="135" s="1"/>
  <c r="O9" i="135" s="1"/>
  <c r="BI11" i="135"/>
  <c r="AR11" i="135"/>
  <c r="BI9" i="135"/>
  <c r="S11" i="135"/>
  <c r="W11" i="135" s="1"/>
  <c r="O11" i="135" s="1"/>
  <c r="BF11" i="135"/>
  <c r="V103" i="89"/>
  <c r="S103" i="89" s="1"/>
  <c r="W103" i="89" s="1"/>
  <c r="O103" i="89" s="1"/>
  <c r="AR8" i="139" l="1"/>
  <c r="AD8" i="139" s="1"/>
  <c r="BI8" i="139"/>
  <c r="AD31" i="139"/>
  <c r="BI31" i="139"/>
  <c r="BI13" i="139"/>
  <c r="AD13" i="139"/>
  <c r="AD22" i="139"/>
  <c r="BI22" i="139"/>
  <c r="AD41" i="139"/>
  <c r="BI41" i="139"/>
  <c r="T55" i="86"/>
  <c r="U55" i="86" s="1"/>
  <c r="R55" i="86"/>
  <c r="O55" i="86"/>
  <c r="DO54" i="86"/>
  <c r="DP54" i="86" s="1"/>
  <c r="DJ54" i="86" s="1"/>
  <c r="DN54" i="86"/>
  <c r="DG54" i="86"/>
  <c r="DE54" i="86"/>
  <c r="DD54" i="86"/>
  <c r="DC54" i="86"/>
  <c r="DA54" i="86" s="1"/>
  <c r="DB54" i="86" s="1"/>
  <c r="CZ54" i="86"/>
  <c r="CX54" i="86"/>
  <c r="CW54" i="86"/>
  <c r="CV54" i="86"/>
  <c r="CT54" i="86" s="1"/>
  <c r="CU54" i="86" s="1"/>
  <c r="CS54" i="86"/>
  <c r="CQ54" i="86"/>
  <c r="CP54" i="86"/>
  <c r="CO54" i="86"/>
  <c r="CM54" i="86"/>
  <c r="CN54" i="86" s="1"/>
  <c r="CL54" i="86"/>
  <c r="CJ54" i="86"/>
  <c r="CI54" i="86"/>
  <c r="CH54" i="86"/>
  <c r="CF54" i="86" s="1"/>
  <c r="CG54" i="86" s="1"/>
  <c r="CE54" i="86"/>
  <c r="CC54" i="86"/>
  <c r="CB54" i="86"/>
  <c r="CA54" i="86"/>
  <c r="BY54" i="86"/>
  <c r="BZ54" i="86" s="1"/>
  <c r="BX54" i="86"/>
  <c r="BV54" i="86"/>
  <c r="BU54" i="86"/>
  <c r="BT54" i="86"/>
  <c r="BR54" i="86"/>
  <c r="BS54" i="86" s="1"/>
  <c r="BQ54" i="86"/>
  <c r="BO54" i="86"/>
  <c r="BN54" i="86"/>
  <c r="BM54" i="86"/>
  <c r="BK54" i="86"/>
  <c r="BL54" i="86" s="1"/>
  <c r="BI54" i="86"/>
  <c r="BF54" i="86"/>
  <c r="BB54" i="86"/>
  <c r="BA54" i="86"/>
  <c r="AT54" i="86"/>
  <c r="BG54" i="86" s="1"/>
  <c r="BH54" i="86" s="1"/>
  <c r="AN54" i="86"/>
  <c r="AA54" i="86"/>
  <c r="T54" i="86"/>
  <c r="U54" i="86" s="1"/>
  <c r="R54" i="86"/>
  <c r="O54" i="86"/>
  <c r="BB47" i="86"/>
  <c r="T48" i="86"/>
  <c r="U48" i="86" s="1"/>
  <c r="R48" i="86"/>
  <c r="O48" i="86"/>
  <c r="DO47" i="86"/>
  <c r="DP47" i="86" s="1"/>
  <c r="DJ47" i="86" s="1"/>
  <c r="DN47" i="86"/>
  <c r="DG47" i="86"/>
  <c r="DE47" i="86"/>
  <c r="DD47" i="86"/>
  <c r="DC47" i="86"/>
  <c r="DA47" i="86" s="1"/>
  <c r="DB47" i="86" s="1"/>
  <c r="CZ47" i="86"/>
  <c r="CX47" i="86"/>
  <c r="CW47" i="86"/>
  <c r="CV47" i="86"/>
  <c r="CT47" i="86" s="1"/>
  <c r="CU47" i="86" s="1"/>
  <c r="CS47" i="86"/>
  <c r="CQ47" i="86"/>
  <c r="CP47" i="86"/>
  <c r="CO47" i="86"/>
  <c r="CM47" i="86"/>
  <c r="CN47" i="86" s="1"/>
  <c r="CL47" i="86"/>
  <c r="CJ47" i="86"/>
  <c r="CI47" i="86"/>
  <c r="CH47" i="86"/>
  <c r="CF47" i="86" s="1"/>
  <c r="CG47" i="86" s="1"/>
  <c r="CE47" i="86"/>
  <c r="CC47" i="86"/>
  <c r="CB47" i="86"/>
  <c r="CA47" i="86"/>
  <c r="BY47" i="86" s="1"/>
  <c r="BZ47" i="86" s="1"/>
  <c r="BX47" i="86"/>
  <c r="BV47" i="86"/>
  <c r="BU47" i="86"/>
  <c r="BT47" i="86"/>
  <c r="BR47" i="86" s="1"/>
  <c r="BS47" i="86" s="1"/>
  <c r="BQ47" i="86"/>
  <c r="BO47" i="86"/>
  <c r="BN47" i="86"/>
  <c r="BM47" i="86"/>
  <c r="BK47" i="86" s="1"/>
  <c r="BL47" i="86" s="1"/>
  <c r="BI47" i="86"/>
  <c r="BA47" i="86"/>
  <c r="AT47" i="86"/>
  <c r="BG47" i="86" s="1"/>
  <c r="BH47" i="86" s="1"/>
  <c r="AN47" i="86"/>
  <c r="AA47" i="86"/>
  <c r="T47" i="86"/>
  <c r="U47" i="86" s="1"/>
  <c r="R47" i="86"/>
  <c r="V47" i="86" s="1"/>
  <c r="O47" i="86"/>
  <c r="T26" i="134"/>
  <c r="U26" i="134" s="1"/>
  <c r="R26" i="134"/>
  <c r="T25" i="134"/>
  <c r="U25" i="134" s="1"/>
  <c r="R25" i="134"/>
  <c r="V25" i="134" s="1"/>
  <c r="T24" i="134"/>
  <c r="U24" i="134" s="1"/>
  <c r="R24" i="134"/>
  <c r="V24" i="134" s="1"/>
  <c r="T23" i="134"/>
  <c r="U23" i="134" s="1"/>
  <c r="R23" i="134"/>
  <c r="V23" i="134" s="1"/>
  <c r="DO22" i="134"/>
  <c r="DP22" i="134" s="1"/>
  <c r="DJ22" i="134" s="1"/>
  <c r="DN22" i="134"/>
  <c r="DG22" i="134"/>
  <c r="DE22" i="134"/>
  <c r="DD22" i="134"/>
  <c r="DC22" i="134"/>
  <c r="DA22" i="134" s="1"/>
  <c r="DB22" i="134" s="1"/>
  <c r="CZ22" i="134"/>
  <c r="CX22" i="134"/>
  <c r="CW22" i="134"/>
  <c r="CV22" i="134"/>
  <c r="CT22" i="134"/>
  <c r="CU22" i="134" s="1"/>
  <c r="CS22" i="134"/>
  <c r="CQ22" i="134"/>
  <c r="CP22" i="134"/>
  <c r="CO22" i="134"/>
  <c r="CM22" i="134" s="1"/>
  <c r="CN22" i="134" s="1"/>
  <c r="CL22" i="134"/>
  <c r="CJ22" i="134"/>
  <c r="CI22" i="134"/>
  <c r="CH22" i="134"/>
  <c r="CF22" i="134" s="1"/>
  <c r="CG22" i="134" s="1"/>
  <c r="CE22" i="134"/>
  <c r="CC22" i="134"/>
  <c r="CB22" i="134"/>
  <c r="CA22" i="134"/>
  <c r="BY22" i="134" s="1"/>
  <c r="BZ22" i="134" s="1"/>
  <c r="BX22" i="134"/>
  <c r="BV22" i="134"/>
  <c r="BU22" i="134"/>
  <c r="BT22" i="134"/>
  <c r="BR22" i="134" s="1"/>
  <c r="BS22" i="134" s="1"/>
  <c r="BQ22" i="134"/>
  <c r="BO22" i="134"/>
  <c r="BN22" i="134"/>
  <c r="BM22" i="134"/>
  <c r="BK22" i="134" s="1"/>
  <c r="BL22" i="134" s="1"/>
  <c r="BB22" i="134"/>
  <c r="BA22" i="134"/>
  <c r="AZ22" i="134"/>
  <c r="AY22" i="134"/>
  <c r="AU22" i="134"/>
  <c r="AT22" i="134"/>
  <c r="BG22" i="134" s="1"/>
  <c r="BH22" i="134" s="1"/>
  <c r="AS22" i="134"/>
  <c r="AN22" i="134"/>
  <c r="AA22" i="134"/>
  <c r="T22" i="134"/>
  <c r="U22" i="134" s="1"/>
  <c r="R22" i="134"/>
  <c r="V22" i="134" s="1"/>
  <c r="T21" i="134"/>
  <c r="U21" i="134" s="1"/>
  <c r="R21" i="134"/>
  <c r="V21" i="134" s="1"/>
  <c r="T20" i="134"/>
  <c r="U20" i="134" s="1"/>
  <c r="R20" i="134"/>
  <c r="V20" i="134" s="1"/>
  <c r="T19" i="134"/>
  <c r="U19" i="134" s="1"/>
  <c r="R19" i="134"/>
  <c r="V19" i="134" s="1"/>
  <c r="DO18" i="134"/>
  <c r="DP18" i="134" s="1"/>
  <c r="DJ18" i="134" s="1"/>
  <c r="DN18" i="134"/>
  <c r="DG18" i="134"/>
  <c r="DE18" i="134"/>
  <c r="DD18" i="134"/>
  <c r="DC18" i="134"/>
  <c r="DA18" i="134" s="1"/>
  <c r="DB18" i="134" s="1"/>
  <c r="CZ18" i="134"/>
  <c r="CX18" i="134"/>
  <c r="CW18" i="134"/>
  <c r="CV18" i="134"/>
  <c r="CT18" i="134" s="1"/>
  <c r="CU18" i="134" s="1"/>
  <c r="CS18" i="134"/>
  <c r="CQ18" i="134"/>
  <c r="CP18" i="134"/>
  <c r="CO18" i="134"/>
  <c r="CM18" i="134" s="1"/>
  <c r="CN18" i="134" s="1"/>
  <c r="CL18" i="134"/>
  <c r="CJ18" i="134"/>
  <c r="CI18" i="134"/>
  <c r="CH18" i="134"/>
  <c r="CF18" i="134" s="1"/>
  <c r="CG18" i="134" s="1"/>
  <c r="CE18" i="134"/>
  <c r="CC18" i="134"/>
  <c r="CB18" i="134"/>
  <c r="CA18" i="134"/>
  <c r="BY18" i="134" s="1"/>
  <c r="BZ18" i="134" s="1"/>
  <c r="BX18" i="134"/>
  <c r="BV18" i="134"/>
  <c r="BU18" i="134"/>
  <c r="BT18" i="134"/>
  <c r="BR18" i="134" s="1"/>
  <c r="BS18" i="134" s="1"/>
  <c r="BQ18" i="134"/>
  <c r="BO18" i="134"/>
  <c r="BN18" i="134"/>
  <c r="BM18" i="134"/>
  <c r="BK18" i="134"/>
  <c r="BL18" i="134" s="1"/>
  <c r="BI18" i="134"/>
  <c r="BB18" i="134"/>
  <c r="BA18" i="134"/>
  <c r="AZ18" i="134"/>
  <c r="AY18" i="134"/>
  <c r="AT18" i="134"/>
  <c r="BG18" i="134" s="1"/>
  <c r="BH18" i="134" s="1"/>
  <c r="AS18" i="134"/>
  <c r="AN18" i="134"/>
  <c r="AA18" i="134"/>
  <c r="T18" i="134"/>
  <c r="U18" i="134" s="1"/>
  <c r="R18" i="134"/>
  <c r="DO12" i="134"/>
  <c r="DP12" i="134" s="1"/>
  <c r="DJ12" i="134" s="1"/>
  <c r="DN12" i="134"/>
  <c r="DG12" i="134"/>
  <c r="DE12" i="134"/>
  <c r="DD12" i="134"/>
  <c r="DC12" i="134"/>
  <c r="DA12" i="134" s="1"/>
  <c r="DB12" i="134" s="1"/>
  <c r="CZ12" i="134"/>
  <c r="CX12" i="134"/>
  <c r="CW12" i="134"/>
  <c r="CV12" i="134"/>
  <c r="CT12" i="134" s="1"/>
  <c r="CU12" i="134" s="1"/>
  <c r="CS12" i="134"/>
  <c r="CQ12" i="134"/>
  <c r="CP12" i="134"/>
  <c r="CO12" i="134"/>
  <c r="CM12" i="134" s="1"/>
  <c r="CN12" i="134" s="1"/>
  <c r="CL12" i="134"/>
  <c r="CJ12" i="134"/>
  <c r="CI12" i="134"/>
  <c r="CH12" i="134"/>
  <c r="CF12" i="134" s="1"/>
  <c r="CG12" i="134" s="1"/>
  <c r="CE12" i="134"/>
  <c r="CC12" i="134"/>
  <c r="CB12" i="134"/>
  <c r="CA12" i="134"/>
  <c r="BY12" i="134" s="1"/>
  <c r="BZ12" i="134" s="1"/>
  <c r="BX12" i="134"/>
  <c r="BV12" i="134"/>
  <c r="BU12" i="134"/>
  <c r="BT12" i="134"/>
  <c r="BR12" i="134" s="1"/>
  <c r="BS12" i="134" s="1"/>
  <c r="BQ12" i="134"/>
  <c r="BO12" i="134"/>
  <c r="BN12" i="134"/>
  <c r="BM12" i="134"/>
  <c r="BK12" i="134" s="1"/>
  <c r="BL12" i="134" s="1"/>
  <c r="BB12" i="134"/>
  <c r="BA12" i="134"/>
  <c r="AZ12" i="134"/>
  <c r="AY12" i="134"/>
  <c r="DO8" i="134"/>
  <c r="DP8" i="134" s="1"/>
  <c r="DJ8" i="134" s="1"/>
  <c r="DN8" i="134"/>
  <c r="DG8" i="134"/>
  <c r="DE8" i="134"/>
  <c r="DD8" i="134"/>
  <c r="DC8" i="134"/>
  <c r="DA8" i="134" s="1"/>
  <c r="DB8" i="134" s="1"/>
  <c r="CZ8" i="134"/>
  <c r="CX8" i="134"/>
  <c r="CW8" i="134"/>
  <c r="CV8" i="134"/>
  <c r="CT8" i="134" s="1"/>
  <c r="CU8" i="134" s="1"/>
  <c r="CS8" i="134"/>
  <c r="CQ8" i="134"/>
  <c r="CP8" i="134"/>
  <c r="CO8" i="134"/>
  <c r="CM8" i="134" s="1"/>
  <c r="CN8" i="134" s="1"/>
  <c r="CL8" i="134"/>
  <c r="CJ8" i="134"/>
  <c r="CI8" i="134"/>
  <c r="CH8" i="134"/>
  <c r="CF8" i="134"/>
  <c r="CG8" i="134" s="1"/>
  <c r="CE8" i="134"/>
  <c r="CC8" i="134"/>
  <c r="CB8" i="134"/>
  <c r="CA8" i="134"/>
  <c r="BY8" i="134" s="1"/>
  <c r="BZ8" i="134" s="1"/>
  <c r="BX8" i="134"/>
  <c r="BV8" i="134"/>
  <c r="BU8" i="134"/>
  <c r="BT8" i="134"/>
  <c r="BR8" i="134" s="1"/>
  <c r="BS8" i="134" s="1"/>
  <c r="BQ8" i="134"/>
  <c r="BO8" i="134"/>
  <c r="BN8" i="134"/>
  <c r="BM8" i="134"/>
  <c r="BK8" i="134" s="1"/>
  <c r="BL8" i="134" s="1"/>
  <c r="BI8" i="134"/>
  <c r="BB8" i="134"/>
  <c r="BA8" i="134"/>
  <c r="AZ8" i="134"/>
  <c r="AY8" i="134"/>
  <c r="V54" i="86" l="1"/>
  <c r="S54" i="86" s="1"/>
  <c r="W54" i="86" s="1"/>
  <c r="V55" i="86"/>
  <c r="S55" i="86" s="1"/>
  <c r="W55" i="86" s="1"/>
  <c r="V48" i="86"/>
  <c r="S48" i="86" s="1"/>
  <c r="W48" i="86" s="1"/>
  <c r="BF47" i="86"/>
  <c r="S47" i="86"/>
  <c r="W47" i="86" s="1"/>
  <c r="S25" i="134"/>
  <c r="W25" i="134" s="1"/>
  <c r="O25" i="134" s="1"/>
  <c r="S20" i="134"/>
  <c r="W20" i="134" s="1"/>
  <c r="O20" i="134" s="1"/>
  <c r="V26" i="134"/>
  <c r="S26" i="134" s="1"/>
  <c r="W26" i="134" s="1"/>
  <c r="O26" i="134" s="1"/>
  <c r="S23" i="134"/>
  <c r="W23" i="134" s="1"/>
  <c r="O23" i="134" s="1"/>
  <c r="S21" i="134"/>
  <c r="W21" i="134" s="1"/>
  <c r="O21" i="134" s="1"/>
  <c r="BF18" i="134"/>
  <c r="BF22" i="134"/>
  <c r="AQ22" i="134"/>
  <c r="S24" i="134"/>
  <c r="W24" i="134" s="1"/>
  <c r="O24" i="134" s="1"/>
  <c r="S19" i="134"/>
  <c r="W19" i="134" s="1"/>
  <c r="O19" i="134" s="1"/>
  <c r="S22" i="134"/>
  <c r="W22" i="134" s="1"/>
  <c r="O22" i="134" s="1"/>
  <c r="V18" i="134"/>
  <c r="S18" i="134" s="1"/>
  <c r="W18" i="134" s="1"/>
  <c r="O18" i="134" s="1"/>
  <c r="AN12" i="134"/>
  <c r="AN8" i="134"/>
  <c r="AU12" i="134"/>
  <c r="AT12" i="134"/>
  <c r="BG12" i="134" s="1"/>
  <c r="BH12" i="134" s="1"/>
  <c r="AS12" i="134"/>
  <c r="AT8" i="134"/>
  <c r="BG8" i="134" s="1"/>
  <c r="BH8" i="134" s="1"/>
  <c r="AS8" i="134"/>
  <c r="AA12" i="134"/>
  <c r="AA8" i="134"/>
  <c r="R14" i="134"/>
  <c r="V14" i="134" s="1"/>
  <c r="T14" i="134"/>
  <c r="U14" i="134" s="1"/>
  <c r="R15" i="134"/>
  <c r="V15" i="134" s="1"/>
  <c r="T15" i="134"/>
  <c r="U15" i="134" s="1"/>
  <c r="R16" i="134"/>
  <c r="T16" i="134"/>
  <c r="U16" i="134" s="1"/>
  <c r="T13" i="134"/>
  <c r="U13" i="134" s="1"/>
  <c r="R13" i="134"/>
  <c r="V13" i="134" s="1"/>
  <c r="T12" i="134"/>
  <c r="U12" i="134" s="1"/>
  <c r="R12" i="134"/>
  <c r="V12" i="134" s="1"/>
  <c r="T11" i="134"/>
  <c r="U11" i="134" s="1"/>
  <c r="R11" i="134"/>
  <c r="V11" i="134" s="1"/>
  <c r="T10" i="134"/>
  <c r="U10" i="134" s="1"/>
  <c r="R10" i="134"/>
  <c r="V10" i="134" s="1"/>
  <c r="T9" i="134"/>
  <c r="U9" i="134" s="1"/>
  <c r="R9" i="134"/>
  <c r="V9" i="134" s="1"/>
  <c r="T8" i="134"/>
  <c r="U8" i="134" s="1"/>
  <c r="R8" i="134"/>
  <c r="V8" i="134" s="1"/>
  <c r="F7" i="138"/>
  <c r="D7" i="138"/>
  <c r="AU66" i="86"/>
  <c r="AU63" i="86"/>
  <c r="AU60" i="86"/>
  <c r="AU57" i="86"/>
  <c r="AU42" i="86"/>
  <c r="AU40" i="86"/>
  <c r="AU35" i="86"/>
  <c r="AU33" i="86"/>
  <c r="DN38" i="135"/>
  <c r="DG38" i="135"/>
  <c r="DE38" i="135"/>
  <c r="DD38" i="135"/>
  <c r="DC38" i="135"/>
  <c r="DA38" i="135" s="1"/>
  <c r="DB38" i="135" s="1"/>
  <c r="CZ38" i="135"/>
  <c r="CX38" i="135"/>
  <c r="CW38" i="135"/>
  <c r="CV38" i="135"/>
  <c r="CT38" i="135" s="1"/>
  <c r="CU38" i="135" s="1"/>
  <c r="CS38" i="135"/>
  <c r="CQ38" i="135"/>
  <c r="CP38" i="135"/>
  <c r="CO38" i="135"/>
  <c r="CM38" i="135" s="1"/>
  <c r="CN38" i="135" s="1"/>
  <c r="CL38" i="135"/>
  <c r="CJ38" i="135"/>
  <c r="CI38" i="135"/>
  <c r="CH38" i="135"/>
  <c r="CF38" i="135" s="1"/>
  <c r="CG38" i="135" s="1"/>
  <c r="CE38" i="135"/>
  <c r="CC38" i="135"/>
  <c r="CB38" i="135"/>
  <c r="CA38" i="135"/>
  <c r="BY38" i="135" s="1"/>
  <c r="BZ38" i="135" s="1"/>
  <c r="BX38" i="135"/>
  <c r="BV38" i="135"/>
  <c r="BU38" i="135"/>
  <c r="BT38" i="135"/>
  <c r="BR38" i="135" s="1"/>
  <c r="BS38" i="135" s="1"/>
  <c r="BQ38" i="135"/>
  <c r="BO38" i="135"/>
  <c r="BN38" i="135"/>
  <c r="BM38" i="135"/>
  <c r="BK38" i="135" s="1"/>
  <c r="BL38" i="135" s="1"/>
  <c r="DN33" i="135"/>
  <c r="DG33" i="135"/>
  <c r="DE33" i="135"/>
  <c r="DD33" i="135"/>
  <c r="DC33" i="135"/>
  <c r="DA33" i="135" s="1"/>
  <c r="DB33" i="135" s="1"/>
  <c r="CZ33" i="135"/>
  <c r="CX33" i="135"/>
  <c r="CW33" i="135"/>
  <c r="CV33" i="135"/>
  <c r="CT33" i="135" s="1"/>
  <c r="CU33" i="135" s="1"/>
  <c r="CS33" i="135"/>
  <c r="CQ33" i="135"/>
  <c r="CP33" i="135"/>
  <c r="CO33" i="135"/>
  <c r="CM33" i="135" s="1"/>
  <c r="CN33" i="135" s="1"/>
  <c r="CL33" i="135"/>
  <c r="CJ33" i="135"/>
  <c r="CI33" i="135"/>
  <c r="CH33" i="135"/>
  <c r="CF33" i="135" s="1"/>
  <c r="CG33" i="135" s="1"/>
  <c r="CE33" i="135"/>
  <c r="CC33" i="135"/>
  <c r="CB33" i="135"/>
  <c r="CA33" i="135"/>
  <c r="BY33" i="135" s="1"/>
  <c r="BZ33" i="135" s="1"/>
  <c r="BX33" i="135"/>
  <c r="BV33" i="135"/>
  <c r="BU33" i="135"/>
  <c r="BT33" i="135"/>
  <c r="BR33" i="135" s="1"/>
  <c r="BS33" i="135" s="1"/>
  <c r="BQ33" i="135"/>
  <c r="BO33" i="135"/>
  <c r="BN33" i="135"/>
  <c r="BM33" i="135"/>
  <c r="BK33" i="135" s="1"/>
  <c r="BL33" i="135" s="1"/>
  <c r="DN28" i="135"/>
  <c r="DG28" i="135"/>
  <c r="DE28" i="135"/>
  <c r="DD28" i="135"/>
  <c r="DC28" i="135"/>
  <c r="DA28" i="135" s="1"/>
  <c r="DB28" i="135" s="1"/>
  <c r="CZ28" i="135"/>
  <c r="CX28" i="135"/>
  <c r="CW28" i="135"/>
  <c r="CV28" i="135"/>
  <c r="CT28" i="135"/>
  <c r="CU28" i="135" s="1"/>
  <c r="CS28" i="135"/>
  <c r="CQ28" i="135"/>
  <c r="CP28" i="135"/>
  <c r="CO28" i="135"/>
  <c r="CM28" i="135" s="1"/>
  <c r="CN28" i="135" s="1"/>
  <c r="CL28" i="135"/>
  <c r="CJ28" i="135"/>
  <c r="CI28" i="135"/>
  <c r="CH28" i="135"/>
  <c r="CF28" i="135" s="1"/>
  <c r="CG28" i="135" s="1"/>
  <c r="CE28" i="135"/>
  <c r="CC28" i="135"/>
  <c r="CB28" i="135"/>
  <c r="CA28" i="135"/>
  <c r="BY28" i="135" s="1"/>
  <c r="BZ28" i="135" s="1"/>
  <c r="BX28" i="135"/>
  <c r="BV28" i="135"/>
  <c r="BU28" i="135"/>
  <c r="BT28" i="135"/>
  <c r="BR28" i="135" s="1"/>
  <c r="BS28" i="135" s="1"/>
  <c r="BQ28" i="135"/>
  <c r="BO28" i="135"/>
  <c r="BN28" i="135"/>
  <c r="BM28" i="135"/>
  <c r="BK28" i="135" s="1"/>
  <c r="BL28" i="135" s="1"/>
  <c r="DN24" i="135"/>
  <c r="DG24" i="135"/>
  <c r="DE24" i="135"/>
  <c r="DD24" i="135"/>
  <c r="DC24" i="135"/>
  <c r="DA24" i="135" s="1"/>
  <c r="DB24" i="135" s="1"/>
  <c r="CZ24" i="135"/>
  <c r="CX24" i="135"/>
  <c r="CW24" i="135"/>
  <c r="CV24" i="135"/>
  <c r="CT24" i="135" s="1"/>
  <c r="CU24" i="135" s="1"/>
  <c r="CS24" i="135"/>
  <c r="CQ24" i="135"/>
  <c r="CP24" i="135"/>
  <c r="CO24" i="135"/>
  <c r="CM24" i="135" s="1"/>
  <c r="CN24" i="135" s="1"/>
  <c r="CL24" i="135"/>
  <c r="CJ24" i="135"/>
  <c r="CI24" i="135"/>
  <c r="CH24" i="135"/>
  <c r="CF24" i="135" s="1"/>
  <c r="CG24" i="135" s="1"/>
  <c r="CE24" i="135"/>
  <c r="CC24" i="135"/>
  <c r="CB24" i="135"/>
  <c r="CA24" i="135"/>
  <c r="BY24" i="135" s="1"/>
  <c r="BZ24" i="135" s="1"/>
  <c r="BX24" i="135"/>
  <c r="BV24" i="135"/>
  <c r="BU24" i="135"/>
  <c r="BT24" i="135"/>
  <c r="BR24" i="135" s="1"/>
  <c r="BS24" i="135" s="1"/>
  <c r="BQ24" i="135"/>
  <c r="BO24" i="135"/>
  <c r="BN24" i="135"/>
  <c r="BM24" i="135"/>
  <c r="BK24" i="135" s="1"/>
  <c r="BL24" i="135" s="1"/>
  <c r="DN21" i="135"/>
  <c r="DG21" i="135"/>
  <c r="DE21" i="135"/>
  <c r="DD21" i="135"/>
  <c r="DC21" i="135"/>
  <c r="DA21" i="135" s="1"/>
  <c r="DB21" i="135" s="1"/>
  <c r="CZ21" i="135"/>
  <c r="CX21" i="135"/>
  <c r="CW21" i="135"/>
  <c r="CV21" i="135"/>
  <c r="CT21" i="135" s="1"/>
  <c r="CU21" i="135" s="1"/>
  <c r="CS21" i="135"/>
  <c r="CQ21" i="135"/>
  <c r="CP21" i="135"/>
  <c r="CO21" i="135"/>
  <c r="CM21" i="135" s="1"/>
  <c r="CN21" i="135" s="1"/>
  <c r="CL21" i="135"/>
  <c r="CJ21" i="135"/>
  <c r="CI21" i="135"/>
  <c r="CH21" i="135"/>
  <c r="CF21" i="135" s="1"/>
  <c r="CG21" i="135" s="1"/>
  <c r="CE21" i="135"/>
  <c r="CC21" i="135"/>
  <c r="CB21" i="135"/>
  <c r="CA21" i="135"/>
  <c r="BY21" i="135" s="1"/>
  <c r="BZ21" i="135" s="1"/>
  <c r="BX21" i="135"/>
  <c r="BV21" i="135"/>
  <c r="BU21" i="135"/>
  <c r="BT21" i="135"/>
  <c r="BR21" i="135" s="1"/>
  <c r="BS21" i="135" s="1"/>
  <c r="BQ21" i="135"/>
  <c r="BO21" i="135"/>
  <c r="BN21" i="135"/>
  <c r="BM21" i="135"/>
  <c r="BK21" i="135" s="1"/>
  <c r="BL21" i="135" s="1"/>
  <c r="DN20" i="135"/>
  <c r="DG20" i="135"/>
  <c r="DE20" i="135"/>
  <c r="DD20" i="135"/>
  <c r="DC20" i="135"/>
  <c r="DA20" i="135" s="1"/>
  <c r="DB20" i="135" s="1"/>
  <c r="CZ20" i="135"/>
  <c r="CX20" i="135"/>
  <c r="CW20" i="135"/>
  <c r="CV20" i="135"/>
  <c r="CT20" i="135" s="1"/>
  <c r="CU20" i="135" s="1"/>
  <c r="CS20" i="135"/>
  <c r="CQ20" i="135"/>
  <c r="CP20" i="135"/>
  <c r="CO20" i="135"/>
  <c r="CM20" i="135" s="1"/>
  <c r="CN20" i="135" s="1"/>
  <c r="CL20" i="135"/>
  <c r="CJ20" i="135"/>
  <c r="CI20" i="135"/>
  <c r="CH20" i="135"/>
  <c r="CF20" i="135" s="1"/>
  <c r="CG20" i="135" s="1"/>
  <c r="CE20" i="135"/>
  <c r="CC20" i="135"/>
  <c r="CB20" i="135"/>
  <c r="CA20" i="135"/>
  <c r="BY20" i="135" s="1"/>
  <c r="BZ20" i="135" s="1"/>
  <c r="BX20" i="135"/>
  <c r="BV20" i="135"/>
  <c r="BU20" i="135"/>
  <c r="BT20" i="135"/>
  <c r="BR20" i="135" s="1"/>
  <c r="BS20" i="135" s="1"/>
  <c r="BQ20" i="135"/>
  <c r="BO20" i="135"/>
  <c r="BN20" i="135"/>
  <c r="BM20" i="135"/>
  <c r="BK20" i="135" s="1"/>
  <c r="BL20" i="135" s="1"/>
  <c r="DN18" i="135"/>
  <c r="DG18" i="135"/>
  <c r="DE18" i="135"/>
  <c r="DD18" i="135"/>
  <c r="DC18" i="135"/>
  <c r="DA18" i="135" s="1"/>
  <c r="DB18" i="135" s="1"/>
  <c r="CZ18" i="135"/>
  <c r="CX18" i="135"/>
  <c r="CW18" i="135"/>
  <c r="CV18" i="135"/>
  <c r="CT18" i="135" s="1"/>
  <c r="CU18" i="135" s="1"/>
  <c r="CS18" i="135"/>
  <c r="CQ18" i="135"/>
  <c r="CP18" i="135"/>
  <c r="CO18" i="135"/>
  <c r="CM18" i="135"/>
  <c r="CN18" i="135" s="1"/>
  <c r="CL18" i="135"/>
  <c r="CJ18" i="135"/>
  <c r="CI18" i="135"/>
  <c r="CH18" i="135"/>
  <c r="CF18" i="135" s="1"/>
  <c r="CG18" i="135" s="1"/>
  <c r="CE18" i="135"/>
  <c r="CC18" i="135"/>
  <c r="CB18" i="135"/>
  <c r="CA18" i="135"/>
  <c r="BY18" i="135" s="1"/>
  <c r="BZ18" i="135" s="1"/>
  <c r="BX18" i="135"/>
  <c r="BV18" i="135"/>
  <c r="BU18" i="135"/>
  <c r="BT18" i="135"/>
  <c r="BR18" i="135" s="1"/>
  <c r="BS18" i="135" s="1"/>
  <c r="BQ18" i="135"/>
  <c r="BO18" i="135"/>
  <c r="BN18" i="135"/>
  <c r="BM18" i="135"/>
  <c r="BK18" i="135" s="1"/>
  <c r="BL18" i="135" s="1"/>
  <c r="DN17" i="135"/>
  <c r="DG17" i="135"/>
  <c r="DE17" i="135"/>
  <c r="DD17" i="135"/>
  <c r="DC17" i="135"/>
  <c r="DA17" i="135" s="1"/>
  <c r="DB17" i="135" s="1"/>
  <c r="CZ17" i="135"/>
  <c r="CX17" i="135"/>
  <c r="CW17" i="135"/>
  <c r="CV17" i="135"/>
  <c r="CT17" i="135" s="1"/>
  <c r="CU17" i="135" s="1"/>
  <c r="CS17" i="135"/>
  <c r="CQ17" i="135"/>
  <c r="CP17" i="135"/>
  <c r="CO17" i="135"/>
  <c r="CM17" i="135" s="1"/>
  <c r="CN17" i="135" s="1"/>
  <c r="CL17" i="135"/>
  <c r="CJ17" i="135"/>
  <c r="CI17" i="135"/>
  <c r="CH17" i="135"/>
  <c r="CF17" i="135" s="1"/>
  <c r="CG17" i="135" s="1"/>
  <c r="CE17" i="135"/>
  <c r="CC17" i="135"/>
  <c r="CB17" i="135"/>
  <c r="CA17" i="135"/>
  <c r="BY17" i="135" s="1"/>
  <c r="BZ17" i="135" s="1"/>
  <c r="BX17" i="135"/>
  <c r="BV17" i="135"/>
  <c r="BU17" i="135"/>
  <c r="BT17" i="135"/>
  <c r="BR17" i="135" s="1"/>
  <c r="BS17" i="135" s="1"/>
  <c r="BQ17" i="135"/>
  <c r="BO17" i="135"/>
  <c r="BN17" i="135"/>
  <c r="BM17" i="135"/>
  <c r="BK17" i="135" s="1"/>
  <c r="BL17" i="135" s="1"/>
  <c r="DN15" i="135"/>
  <c r="DG15" i="135"/>
  <c r="DE15" i="135"/>
  <c r="DD15" i="135"/>
  <c r="DC15" i="135"/>
  <c r="DA15" i="135" s="1"/>
  <c r="DB15" i="135" s="1"/>
  <c r="CZ15" i="135"/>
  <c r="CX15" i="135"/>
  <c r="CW15" i="135"/>
  <c r="CV15" i="135"/>
  <c r="CT15" i="135" s="1"/>
  <c r="CU15" i="135" s="1"/>
  <c r="CS15" i="135"/>
  <c r="CQ15" i="135"/>
  <c r="CP15" i="135"/>
  <c r="CO15" i="135"/>
  <c r="CM15" i="135" s="1"/>
  <c r="CN15" i="135" s="1"/>
  <c r="CL15" i="135"/>
  <c r="CJ15" i="135"/>
  <c r="CI15" i="135"/>
  <c r="CH15" i="135"/>
  <c r="CF15" i="135" s="1"/>
  <c r="CG15" i="135" s="1"/>
  <c r="CE15" i="135"/>
  <c r="CC15" i="135"/>
  <c r="CB15" i="135"/>
  <c r="CA15" i="135"/>
  <c r="BY15" i="135" s="1"/>
  <c r="BZ15" i="135" s="1"/>
  <c r="BX15" i="135"/>
  <c r="BV15" i="135"/>
  <c r="BU15" i="135"/>
  <c r="BT15" i="135"/>
  <c r="BR15" i="135" s="1"/>
  <c r="BS15" i="135" s="1"/>
  <c r="BQ15" i="135"/>
  <c r="BO15" i="135"/>
  <c r="BN15" i="135"/>
  <c r="BM15" i="135"/>
  <c r="BK15" i="135" s="1"/>
  <c r="BL15" i="135" s="1"/>
  <c r="DN14" i="135"/>
  <c r="DG14" i="135"/>
  <c r="DE14" i="135"/>
  <c r="DD14" i="135"/>
  <c r="DC14" i="135"/>
  <c r="DA14" i="135" s="1"/>
  <c r="DB14" i="135" s="1"/>
  <c r="CZ14" i="135"/>
  <c r="CX14" i="135"/>
  <c r="CW14" i="135"/>
  <c r="CV14" i="135"/>
  <c r="CT14" i="135" s="1"/>
  <c r="CU14" i="135" s="1"/>
  <c r="CS14" i="135"/>
  <c r="CQ14" i="135"/>
  <c r="CP14" i="135"/>
  <c r="CO14" i="135"/>
  <c r="CM14" i="135" s="1"/>
  <c r="CN14" i="135" s="1"/>
  <c r="CL14" i="135"/>
  <c r="CJ14" i="135"/>
  <c r="CI14" i="135"/>
  <c r="CH14" i="135"/>
  <c r="CF14" i="135" s="1"/>
  <c r="CG14" i="135" s="1"/>
  <c r="CE14" i="135"/>
  <c r="CC14" i="135"/>
  <c r="CB14" i="135"/>
  <c r="CA14" i="135"/>
  <c r="BY14" i="135" s="1"/>
  <c r="BZ14" i="135" s="1"/>
  <c r="BX14" i="135"/>
  <c r="BV14" i="135"/>
  <c r="BU14" i="135"/>
  <c r="BT14" i="135"/>
  <c r="BR14" i="135" s="1"/>
  <c r="BS14" i="135" s="1"/>
  <c r="BQ14" i="135"/>
  <c r="BO14" i="135"/>
  <c r="BN14" i="135"/>
  <c r="BM14" i="135"/>
  <c r="BK14" i="135" s="1"/>
  <c r="BL14" i="135" s="1"/>
  <c r="DN23" i="136"/>
  <c r="DG23" i="136"/>
  <c r="DE23" i="136"/>
  <c r="DD23" i="136"/>
  <c r="DC23" i="136"/>
  <c r="DA23" i="136" s="1"/>
  <c r="DB23" i="136" s="1"/>
  <c r="CZ23" i="136"/>
  <c r="CX23" i="136"/>
  <c r="CW23" i="136"/>
  <c r="CV23" i="136"/>
  <c r="CT23" i="136" s="1"/>
  <c r="CU23" i="136" s="1"/>
  <c r="CS23" i="136"/>
  <c r="CQ23" i="136"/>
  <c r="CP23" i="136"/>
  <c r="CO23" i="136"/>
  <c r="CM23" i="136" s="1"/>
  <c r="CN23" i="136" s="1"/>
  <c r="CL23" i="136"/>
  <c r="CJ23" i="136"/>
  <c r="CI23" i="136"/>
  <c r="CH23" i="136"/>
  <c r="CF23" i="136" s="1"/>
  <c r="CG23" i="136" s="1"/>
  <c r="CE23" i="136"/>
  <c r="CC23" i="136"/>
  <c r="CB23" i="136"/>
  <c r="CA23" i="136"/>
  <c r="BY23" i="136"/>
  <c r="BZ23" i="136" s="1"/>
  <c r="BX23" i="136"/>
  <c r="BV23" i="136"/>
  <c r="BU23" i="136"/>
  <c r="BT23" i="136"/>
  <c r="BR23" i="136" s="1"/>
  <c r="BS23" i="136" s="1"/>
  <c r="BQ23" i="136"/>
  <c r="BO23" i="136"/>
  <c r="BN23" i="136"/>
  <c r="BM23" i="136"/>
  <c r="BK23" i="136"/>
  <c r="BL23" i="136" s="1"/>
  <c r="DN22" i="136"/>
  <c r="DG22" i="136"/>
  <c r="DE22" i="136"/>
  <c r="DD22" i="136"/>
  <c r="DC22" i="136"/>
  <c r="DA22" i="136"/>
  <c r="DB22" i="136" s="1"/>
  <c r="CZ22" i="136"/>
  <c r="CX22" i="136"/>
  <c r="CW22" i="136"/>
  <c r="CV22" i="136"/>
  <c r="CT22" i="136" s="1"/>
  <c r="CU22" i="136" s="1"/>
  <c r="CS22" i="136"/>
  <c r="CQ22" i="136"/>
  <c r="CP22" i="136"/>
  <c r="CO22" i="136"/>
  <c r="CM22" i="136" s="1"/>
  <c r="CN22" i="136" s="1"/>
  <c r="CL22" i="136"/>
  <c r="CJ22" i="136"/>
  <c r="CI22" i="136"/>
  <c r="CH22" i="136"/>
  <c r="CF22" i="136" s="1"/>
  <c r="CG22" i="136" s="1"/>
  <c r="CE22" i="136"/>
  <c r="CC22" i="136"/>
  <c r="CB22" i="136"/>
  <c r="CA22" i="136"/>
  <c r="BY22" i="136" s="1"/>
  <c r="BZ22" i="136" s="1"/>
  <c r="BX22" i="136"/>
  <c r="BV22" i="136"/>
  <c r="BU22" i="136"/>
  <c r="BT22" i="136"/>
  <c r="BR22" i="136" s="1"/>
  <c r="BS22" i="136" s="1"/>
  <c r="BQ22" i="136"/>
  <c r="BO22" i="136"/>
  <c r="BN22" i="136"/>
  <c r="BM22" i="136"/>
  <c r="BK22" i="136"/>
  <c r="BL22" i="136" s="1"/>
  <c r="DN21" i="136"/>
  <c r="DG21" i="136"/>
  <c r="DE21" i="136"/>
  <c r="DD21" i="136"/>
  <c r="DC21" i="136"/>
  <c r="DA21" i="136"/>
  <c r="DB21" i="136" s="1"/>
  <c r="CZ21" i="136"/>
  <c r="CX21" i="136"/>
  <c r="CW21" i="136"/>
  <c r="CV21" i="136"/>
  <c r="CT21" i="136" s="1"/>
  <c r="CU21" i="136" s="1"/>
  <c r="CS21" i="136"/>
  <c r="CQ21" i="136"/>
  <c r="CP21" i="136"/>
  <c r="CO21" i="136"/>
  <c r="CM21" i="136"/>
  <c r="CN21" i="136" s="1"/>
  <c r="CL21" i="136"/>
  <c r="CJ21" i="136"/>
  <c r="CI21" i="136"/>
  <c r="CH21" i="136"/>
  <c r="CF21" i="136" s="1"/>
  <c r="CG21" i="136" s="1"/>
  <c r="CE21" i="136"/>
  <c r="CC21" i="136"/>
  <c r="CB21" i="136"/>
  <c r="CA21" i="136"/>
  <c r="BY21" i="136" s="1"/>
  <c r="BZ21" i="136" s="1"/>
  <c r="BX21" i="136"/>
  <c r="BV21" i="136"/>
  <c r="BU21" i="136"/>
  <c r="BT21" i="136"/>
  <c r="BR21" i="136" s="1"/>
  <c r="BS21" i="136" s="1"/>
  <c r="BQ21" i="136"/>
  <c r="BO21" i="136"/>
  <c r="BN21" i="136"/>
  <c r="BM21" i="136"/>
  <c r="BK21" i="136" s="1"/>
  <c r="BL21" i="136" s="1"/>
  <c r="DN20" i="136"/>
  <c r="DG20" i="136"/>
  <c r="DE20" i="136"/>
  <c r="DD20" i="136"/>
  <c r="DC20" i="136"/>
  <c r="DA20" i="136"/>
  <c r="DB20" i="136" s="1"/>
  <c r="CZ20" i="136"/>
  <c r="CX20" i="136"/>
  <c r="CW20" i="136"/>
  <c r="CV20" i="136"/>
  <c r="CT20" i="136" s="1"/>
  <c r="CU20" i="136" s="1"/>
  <c r="CS20" i="136"/>
  <c r="CQ20" i="136"/>
  <c r="CP20" i="136"/>
  <c r="CO20" i="136"/>
  <c r="CM20" i="136"/>
  <c r="CN20" i="136" s="1"/>
  <c r="CL20" i="136"/>
  <c r="CJ20" i="136"/>
  <c r="CI20" i="136"/>
  <c r="CH20" i="136"/>
  <c r="CF20" i="136" s="1"/>
  <c r="CG20" i="136" s="1"/>
  <c r="CE20" i="136"/>
  <c r="CC20" i="136"/>
  <c r="CB20" i="136"/>
  <c r="CA20" i="136"/>
  <c r="BY20" i="136" s="1"/>
  <c r="BZ20" i="136" s="1"/>
  <c r="BX20" i="136"/>
  <c r="BV20" i="136"/>
  <c r="BU20" i="136"/>
  <c r="BT20" i="136"/>
  <c r="BR20" i="136" s="1"/>
  <c r="BS20" i="136" s="1"/>
  <c r="BQ20" i="136"/>
  <c r="BO20" i="136"/>
  <c r="BN20" i="136"/>
  <c r="BM20" i="136"/>
  <c r="BK20" i="136" s="1"/>
  <c r="BL20" i="136" s="1"/>
  <c r="DN18" i="136"/>
  <c r="DG18" i="136"/>
  <c r="DE18" i="136"/>
  <c r="DD18" i="136"/>
  <c r="DC18" i="136"/>
  <c r="DA18" i="136" s="1"/>
  <c r="DB18" i="136" s="1"/>
  <c r="CZ18" i="136"/>
  <c r="CX18" i="136"/>
  <c r="CW18" i="136"/>
  <c r="CV18" i="136"/>
  <c r="CT18" i="136"/>
  <c r="CU18" i="136" s="1"/>
  <c r="CS18" i="136"/>
  <c r="CQ18" i="136"/>
  <c r="CP18" i="136"/>
  <c r="CO18" i="136"/>
  <c r="CM18" i="136" s="1"/>
  <c r="CN18" i="136" s="1"/>
  <c r="CL18" i="136"/>
  <c r="CJ18" i="136"/>
  <c r="CI18" i="136"/>
  <c r="CH18" i="136"/>
  <c r="CF18" i="136"/>
  <c r="CG18" i="136" s="1"/>
  <c r="CE18" i="136"/>
  <c r="CC18" i="136"/>
  <c r="CB18" i="136"/>
  <c r="CA18" i="136"/>
  <c r="BY18" i="136" s="1"/>
  <c r="BZ18" i="136" s="1"/>
  <c r="BX18" i="136"/>
  <c r="BV18" i="136"/>
  <c r="BU18" i="136"/>
  <c r="BT18" i="136"/>
  <c r="BR18" i="136" s="1"/>
  <c r="BS18" i="136" s="1"/>
  <c r="BQ18" i="136"/>
  <c r="BO18" i="136"/>
  <c r="BN18" i="136"/>
  <c r="BM18" i="136"/>
  <c r="BK18" i="136" s="1"/>
  <c r="BL18" i="136" s="1"/>
  <c r="DN17" i="136"/>
  <c r="DG17" i="136"/>
  <c r="DE17" i="136"/>
  <c r="DD17" i="136"/>
  <c r="DC17" i="136"/>
  <c r="DA17" i="136" s="1"/>
  <c r="DB17" i="136" s="1"/>
  <c r="CZ17" i="136"/>
  <c r="CX17" i="136"/>
  <c r="CW17" i="136"/>
  <c r="CV17" i="136"/>
  <c r="CT17" i="136"/>
  <c r="CU17" i="136" s="1"/>
  <c r="CS17" i="136"/>
  <c r="CQ17" i="136"/>
  <c r="CP17" i="136"/>
  <c r="CO17" i="136"/>
  <c r="CM17" i="136" s="1"/>
  <c r="CN17" i="136" s="1"/>
  <c r="CL17" i="136"/>
  <c r="CJ17" i="136"/>
  <c r="CI17" i="136"/>
  <c r="CH17" i="136"/>
  <c r="CF17" i="136" s="1"/>
  <c r="CG17" i="136" s="1"/>
  <c r="CE17" i="136"/>
  <c r="CC17" i="136"/>
  <c r="CB17" i="136"/>
  <c r="CA17" i="136"/>
  <c r="BY17" i="136" s="1"/>
  <c r="BZ17" i="136" s="1"/>
  <c r="BX17" i="136"/>
  <c r="BV17" i="136"/>
  <c r="BU17" i="136"/>
  <c r="BT17" i="136"/>
  <c r="BR17" i="136" s="1"/>
  <c r="BS17" i="136" s="1"/>
  <c r="BQ17" i="136"/>
  <c r="BO17" i="136"/>
  <c r="BN17" i="136"/>
  <c r="BM17" i="136"/>
  <c r="BK17" i="136" s="1"/>
  <c r="BL17" i="136" s="1"/>
  <c r="DN15" i="136"/>
  <c r="DG15" i="136"/>
  <c r="DE15" i="136"/>
  <c r="DD15" i="136"/>
  <c r="DC15" i="136"/>
  <c r="DA15" i="136"/>
  <c r="DB15" i="136" s="1"/>
  <c r="CZ15" i="136"/>
  <c r="CX15" i="136"/>
  <c r="CW15" i="136"/>
  <c r="CV15" i="136"/>
  <c r="CT15" i="136" s="1"/>
  <c r="CU15" i="136" s="1"/>
  <c r="CS15" i="136"/>
  <c r="CQ15" i="136"/>
  <c r="CP15" i="136"/>
  <c r="CO15" i="136"/>
  <c r="CM15" i="136" s="1"/>
  <c r="CN15" i="136" s="1"/>
  <c r="CL15" i="136"/>
  <c r="CJ15" i="136"/>
  <c r="CI15" i="136"/>
  <c r="CH15" i="136"/>
  <c r="CF15" i="136" s="1"/>
  <c r="CG15" i="136" s="1"/>
  <c r="CE15" i="136"/>
  <c r="CC15" i="136"/>
  <c r="CB15" i="136"/>
  <c r="CA15" i="136"/>
  <c r="BY15" i="136" s="1"/>
  <c r="BZ15" i="136" s="1"/>
  <c r="BX15" i="136"/>
  <c r="BV15" i="136"/>
  <c r="BU15" i="136"/>
  <c r="BT15" i="136"/>
  <c r="BR15" i="136" s="1"/>
  <c r="BS15" i="136" s="1"/>
  <c r="BQ15" i="136"/>
  <c r="BO15" i="136"/>
  <c r="BN15" i="136"/>
  <c r="BM15" i="136"/>
  <c r="BK15" i="136"/>
  <c r="BL15" i="136" s="1"/>
  <c r="DN14" i="136"/>
  <c r="DG14" i="136"/>
  <c r="DE14" i="136"/>
  <c r="DD14" i="136"/>
  <c r="DC14" i="136"/>
  <c r="DA14" i="136"/>
  <c r="DB14" i="136" s="1"/>
  <c r="CZ14" i="136"/>
  <c r="CX14" i="136"/>
  <c r="CW14" i="136"/>
  <c r="CV14" i="136"/>
  <c r="CT14" i="136" s="1"/>
  <c r="CU14" i="136" s="1"/>
  <c r="CS14" i="136"/>
  <c r="CQ14" i="136"/>
  <c r="CP14" i="136"/>
  <c r="CO14" i="136"/>
  <c r="CM14" i="136"/>
  <c r="CN14" i="136" s="1"/>
  <c r="CL14" i="136"/>
  <c r="CJ14" i="136"/>
  <c r="CI14" i="136"/>
  <c r="CH14" i="136"/>
  <c r="CF14" i="136" s="1"/>
  <c r="CG14" i="136" s="1"/>
  <c r="CE14" i="136"/>
  <c r="CC14" i="136"/>
  <c r="CB14" i="136"/>
  <c r="CA14" i="136"/>
  <c r="BY14" i="136" s="1"/>
  <c r="BZ14" i="136" s="1"/>
  <c r="BX14" i="136"/>
  <c r="BV14" i="136"/>
  <c r="BU14" i="136"/>
  <c r="BT14" i="136"/>
  <c r="BR14" i="136" s="1"/>
  <c r="BS14" i="136" s="1"/>
  <c r="BQ14" i="136"/>
  <c r="BO14" i="136"/>
  <c r="BN14" i="136"/>
  <c r="BM14" i="136"/>
  <c r="BK14" i="136" s="1"/>
  <c r="BL14" i="136" s="1"/>
  <c r="DN12" i="136"/>
  <c r="DG12" i="136"/>
  <c r="DE12" i="136"/>
  <c r="DD12" i="136"/>
  <c r="DC12" i="136"/>
  <c r="DA12" i="136"/>
  <c r="DB12" i="136" s="1"/>
  <c r="CZ12" i="136"/>
  <c r="CX12" i="136"/>
  <c r="CW12" i="136"/>
  <c r="CV12" i="136"/>
  <c r="CT12" i="136" s="1"/>
  <c r="CU12" i="136" s="1"/>
  <c r="CS12" i="136"/>
  <c r="CQ12" i="136"/>
  <c r="CP12" i="136"/>
  <c r="CO12" i="136"/>
  <c r="CM12" i="136"/>
  <c r="CN12" i="136" s="1"/>
  <c r="CL12" i="136"/>
  <c r="CJ12" i="136"/>
  <c r="CI12" i="136"/>
  <c r="CH12" i="136"/>
  <c r="CF12" i="136" s="1"/>
  <c r="CG12" i="136" s="1"/>
  <c r="CE12" i="136"/>
  <c r="CC12" i="136"/>
  <c r="CB12" i="136"/>
  <c r="CA12" i="136"/>
  <c r="BY12" i="136" s="1"/>
  <c r="BZ12" i="136" s="1"/>
  <c r="BX12" i="136"/>
  <c r="BV12" i="136"/>
  <c r="BU12" i="136"/>
  <c r="BT12" i="136"/>
  <c r="BR12" i="136" s="1"/>
  <c r="BS12" i="136" s="1"/>
  <c r="BQ12" i="136"/>
  <c r="BO12" i="136"/>
  <c r="BN12" i="136"/>
  <c r="BM12" i="136"/>
  <c r="BK12" i="136" s="1"/>
  <c r="BL12" i="136" s="1"/>
  <c r="DN11" i="136"/>
  <c r="DG11" i="136"/>
  <c r="DE11" i="136"/>
  <c r="DD11" i="136"/>
  <c r="DC11" i="136"/>
  <c r="DA11" i="136" s="1"/>
  <c r="DB11" i="136" s="1"/>
  <c r="CZ11" i="136"/>
  <c r="CX11" i="136"/>
  <c r="CW11" i="136"/>
  <c r="CV11" i="136"/>
  <c r="CT11" i="136" s="1"/>
  <c r="CU11" i="136" s="1"/>
  <c r="CS11" i="136"/>
  <c r="CQ11" i="136"/>
  <c r="CP11" i="136"/>
  <c r="CO11" i="136"/>
  <c r="CM11" i="136"/>
  <c r="CN11" i="136" s="1"/>
  <c r="CL11" i="136"/>
  <c r="CJ11" i="136"/>
  <c r="CI11" i="136"/>
  <c r="CH11" i="136"/>
  <c r="CF11" i="136" s="1"/>
  <c r="CG11" i="136" s="1"/>
  <c r="CE11" i="136"/>
  <c r="CC11" i="136"/>
  <c r="CB11" i="136"/>
  <c r="CA11" i="136"/>
  <c r="BY11" i="136"/>
  <c r="BZ11" i="136" s="1"/>
  <c r="BX11" i="136"/>
  <c r="BV11" i="136"/>
  <c r="BU11" i="136"/>
  <c r="BT11" i="136"/>
  <c r="BR11" i="136" s="1"/>
  <c r="BS11" i="136" s="1"/>
  <c r="BQ11" i="136"/>
  <c r="BO11" i="136"/>
  <c r="BN11" i="136"/>
  <c r="BM11" i="136"/>
  <c r="BK11" i="136" s="1"/>
  <c r="BL11" i="136" s="1"/>
  <c r="DN9" i="136"/>
  <c r="DG9" i="136"/>
  <c r="DE9" i="136"/>
  <c r="DD9" i="136"/>
  <c r="DC9" i="136"/>
  <c r="DA9" i="136" s="1"/>
  <c r="DB9" i="136" s="1"/>
  <c r="CZ9" i="136"/>
  <c r="CX9" i="136"/>
  <c r="CW9" i="136"/>
  <c r="CV9" i="136"/>
  <c r="CT9" i="136" s="1"/>
  <c r="CU9" i="136" s="1"/>
  <c r="CS9" i="136"/>
  <c r="CQ9" i="136"/>
  <c r="CP9" i="136"/>
  <c r="CO9" i="136"/>
  <c r="CM9" i="136" s="1"/>
  <c r="CN9" i="136" s="1"/>
  <c r="CL9" i="136"/>
  <c r="CJ9" i="136"/>
  <c r="CI9" i="136"/>
  <c r="CH9" i="136"/>
  <c r="CF9" i="136" s="1"/>
  <c r="CG9" i="136" s="1"/>
  <c r="CE9" i="136"/>
  <c r="CC9" i="136"/>
  <c r="CB9" i="136"/>
  <c r="CA9" i="136"/>
  <c r="BY9" i="136" s="1"/>
  <c r="BZ9" i="136" s="1"/>
  <c r="BX9" i="136"/>
  <c r="BV9" i="136"/>
  <c r="BU9" i="136"/>
  <c r="BT9" i="136"/>
  <c r="BR9" i="136" s="1"/>
  <c r="BS9" i="136" s="1"/>
  <c r="BQ9" i="136"/>
  <c r="BO9" i="136"/>
  <c r="BN9" i="136"/>
  <c r="BM9" i="136"/>
  <c r="BK9" i="136" s="1"/>
  <c r="BL9" i="136" s="1"/>
  <c r="DN8" i="136"/>
  <c r="DG8" i="136"/>
  <c r="DE8" i="136"/>
  <c r="DD8" i="136"/>
  <c r="DC8" i="136"/>
  <c r="DA8" i="136" s="1"/>
  <c r="DB8" i="136" s="1"/>
  <c r="CZ8" i="136"/>
  <c r="CX8" i="136"/>
  <c r="CW8" i="136"/>
  <c r="CV8" i="136"/>
  <c r="CT8" i="136" s="1"/>
  <c r="CU8" i="136" s="1"/>
  <c r="CS8" i="136"/>
  <c r="CQ8" i="136"/>
  <c r="CP8" i="136"/>
  <c r="CO8" i="136"/>
  <c r="CM8" i="136" s="1"/>
  <c r="CN8" i="136" s="1"/>
  <c r="CL8" i="136"/>
  <c r="CJ8" i="136"/>
  <c r="CI8" i="136"/>
  <c r="CH8" i="136"/>
  <c r="CF8" i="136" s="1"/>
  <c r="CG8" i="136" s="1"/>
  <c r="CE8" i="136"/>
  <c r="CC8" i="136"/>
  <c r="CB8" i="136"/>
  <c r="CA8" i="136"/>
  <c r="BY8" i="136" s="1"/>
  <c r="BZ8" i="136" s="1"/>
  <c r="BX8" i="136"/>
  <c r="BV8" i="136"/>
  <c r="BU8" i="136"/>
  <c r="BT8" i="136"/>
  <c r="BR8" i="136" s="1"/>
  <c r="BS8" i="136" s="1"/>
  <c r="BQ8" i="136"/>
  <c r="BO8" i="136"/>
  <c r="BN8" i="136"/>
  <c r="BM8" i="136"/>
  <c r="BK8" i="136" s="1"/>
  <c r="BL8" i="136" s="1"/>
  <c r="DN8" i="137"/>
  <c r="DG8" i="137"/>
  <c r="DE8" i="137"/>
  <c r="DD8" i="137"/>
  <c r="DC8" i="137"/>
  <c r="DA8" i="137" s="1"/>
  <c r="DB8" i="137" s="1"/>
  <c r="CZ8" i="137"/>
  <c r="CX8" i="137"/>
  <c r="CW8" i="137"/>
  <c r="CV8" i="137"/>
  <c r="CT8" i="137" s="1"/>
  <c r="CU8" i="137" s="1"/>
  <c r="CS8" i="137"/>
  <c r="CQ8" i="137"/>
  <c r="CP8" i="137"/>
  <c r="CO8" i="137"/>
  <c r="CM8" i="137" s="1"/>
  <c r="CN8" i="137" s="1"/>
  <c r="CL8" i="137"/>
  <c r="CJ8" i="137"/>
  <c r="CI8" i="137"/>
  <c r="CH8" i="137"/>
  <c r="CF8" i="137" s="1"/>
  <c r="CG8" i="137" s="1"/>
  <c r="CE8" i="137"/>
  <c r="CC8" i="137"/>
  <c r="CB8" i="137"/>
  <c r="CA8" i="137"/>
  <c r="BY8" i="137"/>
  <c r="BZ8" i="137" s="1"/>
  <c r="BX8" i="137"/>
  <c r="BV8" i="137"/>
  <c r="BU8" i="137"/>
  <c r="BT8" i="137"/>
  <c r="BR8" i="137" s="1"/>
  <c r="BS8" i="137" s="1"/>
  <c r="BQ8" i="137"/>
  <c r="BO8" i="137"/>
  <c r="BN8" i="137"/>
  <c r="BM8" i="137"/>
  <c r="BK8" i="137"/>
  <c r="BL8" i="137" s="1"/>
  <c r="DN95" i="89"/>
  <c r="DG95" i="89"/>
  <c r="DE95" i="89"/>
  <c r="DD95" i="89"/>
  <c r="DC95" i="89"/>
  <c r="DA95" i="89" s="1"/>
  <c r="DB95" i="89" s="1"/>
  <c r="CZ95" i="89"/>
  <c r="CX95" i="89"/>
  <c r="CW95" i="89"/>
  <c r="CV95" i="89"/>
  <c r="CT95" i="89" s="1"/>
  <c r="CU95" i="89" s="1"/>
  <c r="CS95" i="89"/>
  <c r="CQ95" i="89"/>
  <c r="CP95" i="89"/>
  <c r="CO95" i="89"/>
  <c r="CM95" i="89" s="1"/>
  <c r="CN95" i="89" s="1"/>
  <c r="CL95" i="89"/>
  <c r="CJ95" i="89"/>
  <c r="CI95" i="89"/>
  <c r="CH95" i="89"/>
  <c r="CF95" i="89" s="1"/>
  <c r="CG95" i="89" s="1"/>
  <c r="CE95" i="89"/>
  <c r="CC95" i="89"/>
  <c r="CB95" i="89"/>
  <c r="CA95" i="89"/>
  <c r="BY95" i="89" s="1"/>
  <c r="BZ95" i="89" s="1"/>
  <c r="BX95" i="89"/>
  <c r="BV95" i="89"/>
  <c r="BU95" i="89"/>
  <c r="BT95" i="89"/>
  <c r="BR95" i="89" s="1"/>
  <c r="BS95" i="89" s="1"/>
  <c r="BQ95" i="89"/>
  <c r="BO95" i="89"/>
  <c r="BN95" i="89"/>
  <c r="BM95" i="89"/>
  <c r="BK95" i="89" s="1"/>
  <c r="BL95" i="89" s="1"/>
  <c r="DN94" i="89"/>
  <c r="DG94" i="89"/>
  <c r="DE94" i="89"/>
  <c r="DD94" i="89"/>
  <c r="DC94" i="89"/>
  <c r="DA94" i="89" s="1"/>
  <c r="DB94" i="89" s="1"/>
  <c r="CZ94" i="89"/>
  <c r="CX94" i="89"/>
  <c r="CW94" i="89"/>
  <c r="CV94" i="89"/>
  <c r="CU94" i="89"/>
  <c r="CT94" i="89"/>
  <c r="CS94" i="89"/>
  <c r="CQ94" i="89"/>
  <c r="CP94" i="89"/>
  <c r="CO94" i="89"/>
  <c r="CM94" i="89" s="1"/>
  <c r="CN94" i="89" s="1"/>
  <c r="CL94" i="89"/>
  <c r="CJ94" i="89"/>
  <c r="CI94" i="89"/>
  <c r="CH94" i="89"/>
  <c r="CF94" i="89" s="1"/>
  <c r="CG94" i="89" s="1"/>
  <c r="CE94" i="89"/>
  <c r="CC94" i="89"/>
  <c r="CB94" i="89"/>
  <c r="CA94" i="89"/>
  <c r="BY94" i="89" s="1"/>
  <c r="BZ94" i="89" s="1"/>
  <c r="BX94" i="89"/>
  <c r="BV94" i="89"/>
  <c r="BU94" i="89"/>
  <c r="BT94" i="89"/>
  <c r="BR94" i="89" s="1"/>
  <c r="BS94" i="89" s="1"/>
  <c r="BQ94" i="89"/>
  <c r="BO94" i="89"/>
  <c r="BN94" i="89"/>
  <c r="BM94" i="89"/>
  <c r="BK94" i="89" s="1"/>
  <c r="BL94" i="89" s="1"/>
  <c r="DN90" i="89"/>
  <c r="DG90" i="89"/>
  <c r="DE90" i="89"/>
  <c r="DD90" i="89"/>
  <c r="DC90" i="89"/>
  <c r="DA90" i="89" s="1"/>
  <c r="DB90" i="89" s="1"/>
  <c r="CZ90" i="89"/>
  <c r="CX90" i="89"/>
  <c r="CW90" i="89"/>
  <c r="CV90" i="89"/>
  <c r="CT90" i="89" s="1"/>
  <c r="CU90" i="89" s="1"/>
  <c r="CS90" i="89"/>
  <c r="CQ90" i="89"/>
  <c r="CP90" i="89"/>
  <c r="CO90" i="89"/>
  <c r="CM90" i="89"/>
  <c r="CN90" i="89" s="1"/>
  <c r="CL90" i="89"/>
  <c r="CJ90" i="89"/>
  <c r="CI90" i="89"/>
  <c r="CH90" i="89"/>
  <c r="CF90" i="89" s="1"/>
  <c r="CG90" i="89" s="1"/>
  <c r="CE90" i="89"/>
  <c r="CC90" i="89"/>
  <c r="CB90" i="89"/>
  <c r="CA90" i="89"/>
  <c r="BY90" i="89"/>
  <c r="BZ90" i="89" s="1"/>
  <c r="BX90" i="89"/>
  <c r="BV90" i="89"/>
  <c r="BU90" i="89"/>
  <c r="BT90" i="89"/>
  <c r="BR90" i="89" s="1"/>
  <c r="BS90" i="89" s="1"/>
  <c r="BQ90" i="89"/>
  <c r="BO90" i="89"/>
  <c r="BN90" i="89"/>
  <c r="BM90" i="89"/>
  <c r="BK90" i="89" s="1"/>
  <c r="BL90" i="89" s="1"/>
  <c r="DN89" i="89"/>
  <c r="DG89" i="89"/>
  <c r="DE89" i="89"/>
  <c r="DD89" i="89"/>
  <c r="DC89" i="89"/>
  <c r="DA89" i="89" s="1"/>
  <c r="DB89" i="89" s="1"/>
  <c r="CZ89" i="89"/>
  <c r="CX89" i="89"/>
  <c r="CW89" i="89"/>
  <c r="CV89" i="89"/>
  <c r="CT89" i="89" s="1"/>
  <c r="CU89" i="89" s="1"/>
  <c r="CS89" i="89"/>
  <c r="CQ89" i="89"/>
  <c r="CP89" i="89"/>
  <c r="CO89" i="89"/>
  <c r="CM89" i="89"/>
  <c r="CN89" i="89" s="1"/>
  <c r="CL89" i="89"/>
  <c r="CJ89" i="89"/>
  <c r="CI89" i="89"/>
  <c r="CH89" i="89"/>
  <c r="CF89" i="89" s="1"/>
  <c r="CG89" i="89" s="1"/>
  <c r="CE89" i="89"/>
  <c r="CC89" i="89"/>
  <c r="CB89" i="89"/>
  <c r="CA89" i="89"/>
  <c r="BY89" i="89"/>
  <c r="BZ89" i="89" s="1"/>
  <c r="BX89" i="89"/>
  <c r="BV89" i="89"/>
  <c r="BU89" i="89"/>
  <c r="BT89" i="89"/>
  <c r="BR89" i="89" s="1"/>
  <c r="BS89" i="89" s="1"/>
  <c r="BQ89" i="89"/>
  <c r="BO89" i="89"/>
  <c r="BN89" i="89"/>
  <c r="BM89" i="89"/>
  <c r="BK89" i="89" s="1"/>
  <c r="BL89" i="89" s="1"/>
  <c r="DN86" i="89"/>
  <c r="DG86" i="89"/>
  <c r="DE86" i="89"/>
  <c r="DD86" i="89"/>
  <c r="DC86" i="89"/>
  <c r="DA86" i="89" s="1"/>
  <c r="DB86" i="89" s="1"/>
  <c r="CZ86" i="89"/>
  <c r="CX86" i="89"/>
  <c r="CW86" i="89"/>
  <c r="CV86" i="89"/>
  <c r="CT86" i="89" s="1"/>
  <c r="CU86" i="89" s="1"/>
  <c r="CS86" i="89"/>
  <c r="CQ86" i="89"/>
  <c r="CP86" i="89"/>
  <c r="CO86" i="89"/>
  <c r="CM86" i="89" s="1"/>
  <c r="CN86" i="89" s="1"/>
  <c r="CL86" i="89"/>
  <c r="CJ86" i="89"/>
  <c r="CI86" i="89"/>
  <c r="CH86" i="89"/>
  <c r="CF86" i="89"/>
  <c r="CG86" i="89" s="1"/>
  <c r="CE86" i="89"/>
  <c r="CC86" i="89"/>
  <c r="CB86" i="89"/>
  <c r="CA86" i="89"/>
  <c r="BY86" i="89" s="1"/>
  <c r="BZ86" i="89" s="1"/>
  <c r="BX86" i="89"/>
  <c r="BV86" i="89"/>
  <c r="BU86" i="89"/>
  <c r="BT86" i="89"/>
  <c r="BR86" i="89"/>
  <c r="BS86" i="89" s="1"/>
  <c r="BQ86" i="89"/>
  <c r="BO86" i="89"/>
  <c r="BN86" i="89"/>
  <c r="BM86" i="89"/>
  <c r="BK86" i="89" s="1"/>
  <c r="BL86" i="89" s="1"/>
  <c r="DN85" i="89"/>
  <c r="DG85" i="89"/>
  <c r="DE85" i="89"/>
  <c r="DD85" i="89"/>
  <c r="DC85" i="89"/>
  <c r="DA85" i="89" s="1"/>
  <c r="DB85" i="89" s="1"/>
  <c r="CZ85" i="89"/>
  <c r="CX85" i="89"/>
  <c r="CW85" i="89"/>
  <c r="CV85" i="89"/>
  <c r="CT85" i="89"/>
  <c r="CU85" i="89" s="1"/>
  <c r="CS85" i="89"/>
  <c r="CQ85" i="89"/>
  <c r="CP85" i="89"/>
  <c r="CO85" i="89"/>
  <c r="CM85" i="89" s="1"/>
  <c r="CN85" i="89" s="1"/>
  <c r="CL85" i="89"/>
  <c r="CJ85" i="89"/>
  <c r="CI85" i="89"/>
  <c r="CH85" i="89"/>
  <c r="CF85" i="89"/>
  <c r="CG85" i="89" s="1"/>
  <c r="CE85" i="89"/>
  <c r="CC85" i="89"/>
  <c r="CB85" i="89"/>
  <c r="CA85" i="89"/>
  <c r="BY85" i="89" s="1"/>
  <c r="BZ85" i="89" s="1"/>
  <c r="BX85" i="89"/>
  <c r="BV85" i="89"/>
  <c r="BU85" i="89"/>
  <c r="BT85" i="89"/>
  <c r="BR85" i="89"/>
  <c r="BS85" i="89" s="1"/>
  <c r="BQ85" i="89"/>
  <c r="BO85" i="89"/>
  <c r="BN85" i="89"/>
  <c r="BM85" i="89"/>
  <c r="BK85" i="89" s="1"/>
  <c r="BL85" i="89" s="1"/>
  <c r="DN82" i="89"/>
  <c r="DG82" i="89"/>
  <c r="DE82" i="89"/>
  <c r="DD82" i="89"/>
  <c r="DC82" i="89"/>
  <c r="DA82" i="89"/>
  <c r="DB82" i="89" s="1"/>
  <c r="CZ82" i="89"/>
  <c r="CX82" i="89"/>
  <c r="CW82" i="89"/>
  <c r="CV82" i="89"/>
  <c r="CT82" i="89" s="1"/>
  <c r="CU82" i="89" s="1"/>
  <c r="CS82" i="89"/>
  <c r="CQ82" i="89"/>
  <c r="CP82" i="89"/>
  <c r="CO82" i="89"/>
  <c r="CM82" i="89" s="1"/>
  <c r="CN82" i="89" s="1"/>
  <c r="CL82" i="89"/>
  <c r="CJ82" i="89"/>
  <c r="CI82" i="89"/>
  <c r="CH82" i="89"/>
  <c r="CF82" i="89" s="1"/>
  <c r="CG82" i="89" s="1"/>
  <c r="CE82" i="89"/>
  <c r="CC82" i="89"/>
  <c r="CB82" i="89"/>
  <c r="CA82" i="89"/>
  <c r="BY82" i="89" s="1"/>
  <c r="BZ82" i="89" s="1"/>
  <c r="BX82" i="89"/>
  <c r="BV82" i="89"/>
  <c r="BU82" i="89"/>
  <c r="BT82" i="89"/>
  <c r="BR82" i="89" s="1"/>
  <c r="BS82" i="89" s="1"/>
  <c r="BQ82" i="89"/>
  <c r="BO82" i="89"/>
  <c r="BN82" i="89"/>
  <c r="BM82" i="89"/>
  <c r="BK82" i="89"/>
  <c r="BL82" i="89" s="1"/>
  <c r="DN79" i="89"/>
  <c r="DG79" i="89"/>
  <c r="DE79" i="89"/>
  <c r="DD79" i="89"/>
  <c r="DC79" i="89"/>
  <c r="DA79" i="89"/>
  <c r="DB79" i="89" s="1"/>
  <c r="CZ79" i="89"/>
  <c r="CX79" i="89"/>
  <c r="CW79" i="89"/>
  <c r="CV79" i="89"/>
  <c r="CT79" i="89" s="1"/>
  <c r="CU79" i="89" s="1"/>
  <c r="CS79" i="89"/>
  <c r="CQ79" i="89"/>
  <c r="CP79" i="89"/>
  <c r="CO79" i="89"/>
  <c r="CM79" i="89" s="1"/>
  <c r="CN79" i="89" s="1"/>
  <c r="CL79" i="89"/>
  <c r="CJ79" i="89"/>
  <c r="CI79" i="89"/>
  <c r="CH79" i="89"/>
  <c r="CF79" i="89" s="1"/>
  <c r="CG79" i="89" s="1"/>
  <c r="CE79" i="89"/>
  <c r="CC79" i="89"/>
  <c r="CB79" i="89"/>
  <c r="CA79" i="89"/>
  <c r="BY79" i="89" s="1"/>
  <c r="BZ79" i="89" s="1"/>
  <c r="BX79" i="89"/>
  <c r="BV79" i="89"/>
  <c r="BU79" i="89"/>
  <c r="BT79" i="89"/>
  <c r="BR79" i="89" s="1"/>
  <c r="BS79" i="89" s="1"/>
  <c r="BQ79" i="89"/>
  <c r="BO79" i="89"/>
  <c r="BN79" i="89"/>
  <c r="BM79" i="89"/>
  <c r="BK79" i="89"/>
  <c r="BL79" i="89" s="1"/>
  <c r="DN78" i="89"/>
  <c r="DG78" i="89"/>
  <c r="DE78" i="89"/>
  <c r="DD78" i="89"/>
  <c r="DC78" i="89"/>
  <c r="DA78" i="89"/>
  <c r="DB78" i="89" s="1"/>
  <c r="CZ78" i="89"/>
  <c r="CX78" i="89"/>
  <c r="CW78" i="89"/>
  <c r="CV78" i="89"/>
  <c r="CT78" i="89" s="1"/>
  <c r="CU78" i="89" s="1"/>
  <c r="CS78" i="89"/>
  <c r="CQ78" i="89"/>
  <c r="CP78" i="89"/>
  <c r="CO78" i="89"/>
  <c r="CM78" i="89"/>
  <c r="CN78" i="89" s="1"/>
  <c r="CL78" i="89"/>
  <c r="CJ78" i="89"/>
  <c r="CI78" i="89"/>
  <c r="CH78" i="89"/>
  <c r="CF78" i="89" s="1"/>
  <c r="CG78" i="89" s="1"/>
  <c r="CE78" i="89"/>
  <c r="CC78" i="89"/>
  <c r="CB78" i="89"/>
  <c r="CA78" i="89"/>
  <c r="BY78" i="89" s="1"/>
  <c r="BZ78" i="89" s="1"/>
  <c r="BX78" i="89"/>
  <c r="BV78" i="89"/>
  <c r="BU78" i="89"/>
  <c r="BT78" i="89"/>
  <c r="BR78" i="89" s="1"/>
  <c r="BS78" i="89" s="1"/>
  <c r="BQ78" i="89"/>
  <c r="BO78" i="89"/>
  <c r="BN78" i="89"/>
  <c r="BM78" i="89"/>
  <c r="BK78" i="89" s="1"/>
  <c r="BL78" i="89" s="1"/>
  <c r="DN75" i="89"/>
  <c r="DG75" i="89"/>
  <c r="DE75" i="89"/>
  <c r="DD75" i="89"/>
  <c r="DC75" i="89"/>
  <c r="DA75" i="89" s="1"/>
  <c r="DB75" i="89" s="1"/>
  <c r="CZ75" i="89"/>
  <c r="CX75" i="89"/>
  <c r="CW75" i="89"/>
  <c r="CV75" i="89"/>
  <c r="CT75" i="89"/>
  <c r="CU75" i="89" s="1"/>
  <c r="CS75" i="89"/>
  <c r="CQ75" i="89"/>
  <c r="CP75" i="89"/>
  <c r="CO75" i="89"/>
  <c r="CM75" i="89" s="1"/>
  <c r="CN75" i="89" s="1"/>
  <c r="CL75" i="89"/>
  <c r="CJ75" i="89"/>
  <c r="CI75" i="89"/>
  <c r="CH75" i="89"/>
  <c r="CF75" i="89" s="1"/>
  <c r="CG75" i="89" s="1"/>
  <c r="CE75" i="89"/>
  <c r="CC75" i="89"/>
  <c r="CB75" i="89"/>
  <c r="CA75" i="89"/>
  <c r="BY75" i="89" s="1"/>
  <c r="BZ75" i="89" s="1"/>
  <c r="BX75" i="89"/>
  <c r="BV75" i="89"/>
  <c r="BU75" i="89"/>
  <c r="BT75" i="89"/>
  <c r="BR75" i="89" s="1"/>
  <c r="BS75" i="89" s="1"/>
  <c r="BQ75" i="89"/>
  <c r="BO75" i="89"/>
  <c r="BN75" i="89"/>
  <c r="BM75" i="89"/>
  <c r="BK75" i="89" s="1"/>
  <c r="BL75" i="89" s="1"/>
  <c r="DN74" i="89"/>
  <c r="DG74" i="89"/>
  <c r="DE74" i="89"/>
  <c r="DD74" i="89"/>
  <c r="DC74" i="89"/>
  <c r="DA74" i="89" s="1"/>
  <c r="DB74" i="89" s="1"/>
  <c r="CZ74" i="89"/>
  <c r="CX74" i="89"/>
  <c r="CW74" i="89"/>
  <c r="CV74" i="89"/>
  <c r="CT74" i="89" s="1"/>
  <c r="CU74" i="89" s="1"/>
  <c r="CS74" i="89"/>
  <c r="CQ74" i="89"/>
  <c r="CP74" i="89"/>
  <c r="CO74" i="89"/>
  <c r="CM74" i="89" s="1"/>
  <c r="CN74" i="89" s="1"/>
  <c r="CL74" i="89"/>
  <c r="CJ74" i="89"/>
  <c r="CI74" i="89"/>
  <c r="CH74" i="89"/>
  <c r="CF74" i="89" s="1"/>
  <c r="CG74" i="89" s="1"/>
  <c r="CE74" i="89"/>
  <c r="CC74" i="89"/>
  <c r="CB74" i="89"/>
  <c r="CA74" i="89"/>
  <c r="BY74" i="89" s="1"/>
  <c r="BZ74" i="89" s="1"/>
  <c r="BX74" i="89"/>
  <c r="BV74" i="89"/>
  <c r="BU74" i="89"/>
  <c r="BT74" i="89"/>
  <c r="BR74" i="89"/>
  <c r="BS74" i="89" s="1"/>
  <c r="BQ74" i="89"/>
  <c r="BO74" i="89"/>
  <c r="BN74" i="89"/>
  <c r="BM74" i="89"/>
  <c r="BK74" i="89" s="1"/>
  <c r="BL74" i="89" s="1"/>
  <c r="DN73" i="89"/>
  <c r="DG73" i="89"/>
  <c r="DE73" i="89"/>
  <c r="DD73" i="89"/>
  <c r="DC73" i="89"/>
  <c r="DA73" i="89" s="1"/>
  <c r="DB73" i="89" s="1"/>
  <c r="CZ73" i="89"/>
  <c r="CX73" i="89"/>
  <c r="CW73" i="89"/>
  <c r="CV73" i="89"/>
  <c r="CT73" i="89" s="1"/>
  <c r="CU73" i="89" s="1"/>
  <c r="CS73" i="89"/>
  <c r="CQ73" i="89"/>
  <c r="CP73" i="89"/>
  <c r="CO73" i="89"/>
  <c r="CM73" i="89" s="1"/>
  <c r="CN73" i="89" s="1"/>
  <c r="CL73" i="89"/>
  <c r="CJ73" i="89"/>
  <c r="CI73" i="89"/>
  <c r="CH73" i="89"/>
  <c r="CF73" i="89"/>
  <c r="CG73" i="89" s="1"/>
  <c r="CE73" i="89"/>
  <c r="CC73" i="89"/>
  <c r="CB73" i="89"/>
  <c r="CA73" i="89"/>
  <c r="BY73" i="89" s="1"/>
  <c r="BZ73" i="89" s="1"/>
  <c r="BX73" i="89"/>
  <c r="BV73" i="89"/>
  <c r="BU73" i="89"/>
  <c r="BT73" i="89"/>
  <c r="BR73" i="89"/>
  <c r="BS73" i="89" s="1"/>
  <c r="BQ73" i="89"/>
  <c r="BO73" i="89"/>
  <c r="BN73" i="89"/>
  <c r="BM73" i="89"/>
  <c r="BK73" i="89" s="1"/>
  <c r="BL73" i="89" s="1"/>
  <c r="DN70" i="89"/>
  <c r="DG70" i="89"/>
  <c r="DE70" i="89"/>
  <c r="DD70" i="89"/>
  <c r="DC70" i="89"/>
  <c r="DA70" i="89" s="1"/>
  <c r="DB70" i="89" s="1"/>
  <c r="CZ70" i="89"/>
  <c r="CX70" i="89"/>
  <c r="CW70" i="89"/>
  <c r="CV70" i="89"/>
  <c r="CT70" i="89" s="1"/>
  <c r="CU70" i="89" s="1"/>
  <c r="CS70" i="89"/>
  <c r="CQ70" i="89"/>
  <c r="CP70" i="89"/>
  <c r="CO70" i="89"/>
  <c r="CM70" i="89" s="1"/>
  <c r="CN70" i="89" s="1"/>
  <c r="CL70" i="89"/>
  <c r="CJ70" i="89"/>
  <c r="CI70" i="89"/>
  <c r="CH70" i="89"/>
  <c r="CF70" i="89" s="1"/>
  <c r="CG70" i="89" s="1"/>
  <c r="CE70" i="89"/>
  <c r="CC70" i="89"/>
  <c r="CB70" i="89"/>
  <c r="CA70" i="89"/>
  <c r="BY70" i="89"/>
  <c r="BZ70" i="89" s="1"/>
  <c r="BX70" i="89"/>
  <c r="BV70" i="89"/>
  <c r="BU70" i="89"/>
  <c r="BT70" i="89"/>
  <c r="BR70" i="89" s="1"/>
  <c r="BS70" i="89" s="1"/>
  <c r="BQ70" i="89"/>
  <c r="BO70" i="89"/>
  <c r="BN70" i="89"/>
  <c r="BM70" i="89"/>
  <c r="BK70" i="89"/>
  <c r="BL70" i="89" s="1"/>
  <c r="DN69" i="89"/>
  <c r="DG69" i="89"/>
  <c r="DE69" i="89"/>
  <c r="DD69" i="89"/>
  <c r="DC69" i="89"/>
  <c r="DA69" i="89" s="1"/>
  <c r="DB69" i="89" s="1"/>
  <c r="CZ69" i="89"/>
  <c r="CX69" i="89"/>
  <c r="CW69" i="89"/>
  <c r="CV69" i="89"/>
  <c r="CT69" i="89" s="1"/>
  <c r="CU69" i="89" s="1"/>
  <c r="CS69" i="89"/>
  <c r="CQ69" i="89"/>
  <c r="CP69" i="89"/>
  <c r="CO69" i="89"/>
  <c r="CM69" i="89" s="1"/>
  <c r="CN69" i="89" s="1"/>
  <c r="CL69" i="89"/>
  <c r="CJ69" i="89"/>
  <c r="CI69" i="89"/>
  <c r="CH69" i="89"/>
  <c r="CF69" i="89" s="1"/>
  <c r="CG69" i="89" s="1"/>
  <c r="CE69" i="89"/>
  <c r="CC69" i="89"/>
  <c r="CB69" i="89"/>
  <c r="CA69" i="89"/>
  <c r="BY69" i="89"/>
  <c r="BZ69" i="89" s="1"/>
  <c r="BX69" i="89"/>
  <c r="BV69" i="89"/>
  <c r="BU69" i="89"/>
  <c r="BT69" i="89"/>
  <c r="BR69" i="89" s="1"/>
  <c r="BS69" i="89" s="1"/>
  <c r="BQ69" i="89"/>
  <c r="BO69" i="89"/>
  <c r="BN69" i="89"/>
  <c r="BM69" i="89"/>
  <c r="BK69" i="89"/>
  <c r="BL69" i="89" s="1"/>
  <c r="DN66" i="89"/>
  <c r="DG66" i="89"/>
  <c r="DE66" i="89"/>
  <c r="DD66" i="89"/>
  <c r="DC66" i="89"/>
  <c r="DA66" i="89" s="1"/>
  <c r="DB66" i="89" s="1"/>
  <c r="CZ66" i="89"/>
  <c r="CX66" i="89"/>
  <c r="CW66" i="89"/>
  <c r="CV66" i="89"/>
  <c r="CT66" i="89" s="1"/>
  <c r="CU66" i="89" s="1"/>
  <c r="CS66" i="89"/>
  <c r="CQ66" i="89"/>
  <c r="CP66" i="89"/>
  <c r="CO66" i="89"/>
  <c r="CM66" i="89" s="1"/>
  <c r="CN66" i="89" s="1"/>
  <c r="CL66" i="89"/>
  <c r="CJ66" i="89"/>
  <c r="CI66" i="89"/>
  <c r="CH66" i="89"/>
  <c r="CF66" i="89"/>
  <c r="CG66" i="89" s="1"/>
  <c r="CE66" i="89"/>
  <c r="CC66" i="89"/>
  <c r="CB66" i="89"/>
  <c r="CA66" i="89"/>
  <c r="BY66" i="89" s="1"/>
  <c r="BZ66" i="89" s="1"/>
  <c r="BX66" i="89"/>
  <c r="BV66" i="89"/>
  <c r="BU66" i="89"/>
  <c r="BT66" i="89"/>
  <c r="BS66" i="89"/>
  <c r="BR66" i="89"/>
  <c r="BQ66" i="89"/>
  <c r="BO66" i="89"/>
  <c r="BN66" i="89"/>
  <c r="BM66" i="89"/>
  <c r="BK66" i="89" s="1"/>
  <c r="BL66" i="89" s="1"/>
  <c r="DN65" i="89"/>
  <c r="DG65" i="89"/>
  <c r="DE65" i="89"/>
  <c r="DD65" i="89"/>
  <c r="DC65" i="89"/>
  <c r="DA65" i="89" s="1"/>
  <c r="DB65" i="89" s="1"/>
  <c r="CZ65" i="89"/>
  <c r="CX65" i="89"/>
  <c r="CW65" i="89"/>
  <c r="CV65" i="89"/>
  <c r="CT65" i="89" s="1"/>
  <c r="CU65" i="89" s="1"/>
  <c r="CS65" i="89"/>
  <c r="CQ65" i="89"/>
  <c r="CP65" i="89"/>
  <c r="CO65" i="89"/>
  <c r="CM65" i="89" s="1"/>
  <c r="CN65" i="89" s="1"/>
  <c r="CL65" i="89"/>
  <c r="CJ65" i="89"/>
  <c r="CI65" i="89"/>
  <c r="CH65" i="89"/>
  <c r="CF65" i="89"/>
  <c r="CG65" i="89" s="1"/>
  <c r="CE65" i="89"/>
  <c r="CC65" i="89"/>
  <c r="CB65" i="89"/>
  <c r="CA65" i="89"/>
  <c r="BY65" i="89" s="1"/>
  <c r="BZ65" i="89" s="1"/>
  <c r="BX65" i="89"/>
  <c r="BV65" i="89"/>
  <c r="BU65" i="89"/>
  <c r="BT65" i="89"/>
  <c r="BS65" i="89"/>
  <c r="BR65" i="89"/>
  <c r="BQ65" i="89"/>
  <c r="BO65" i="89"/>
  <c r="BN65" i="89"/>
  <c r="BM65" i="89"/>
  <c r="BK65" i="89" s="1"/>
  <c r="BL65" i="89" s="1"/>
  <c r="DN62" i="89"/>
  <c r="DG62" i="89"/>
  <c r="DE62" i="89"/>
  <c r="DD62" i="89"/>
  <c r="DC62" i="89"/>
  <c r="DA62" i="89"/>
  <c r="DB62" i="89" s="1"/>
  <c r="CZ62" i="89"/>
  <c r="CX62" i="89"/>
  <c r="CW62" i="89"/>
  <c r="CV62" i="89"/>
  <c r="CT62" i="89" s="1"/>
  <c r="CU62" i="89" s="1"/>
  <c r="CS62" i="89"/>
  <c r="CQ62" i="89"/>
  <c r="CP62" i="89"/>
  <c r="CO62" i="89"/>
  <c r="CM62" i="89" s="1"/>
  <c r="CN62" i="89" s="1"/>
  <c r="CL62" i="89"/>
  <c r="CJ62" i="89"/>
  <c r="CI62" i="89"/>
  <c r="CH62" i="89"/>
  <c r="CF62" i="89" s="1"/>
  <c r="CG62" i="89" s="1"/>
  <c r="CE62" i="89"/>
  <c r="CC62" i="89"/>
  <c r="CB62" i="89"/>
  <c r="CA62" i="89"/>
  <c r="BY62" i="89" s="1"/>
  <c r="BZ62" i="89" s="1"/>
  <c r="BX62" i="89"/>
  <c r="BV62" i="89"/>
  <c r="BU62" i="89"/>
  <c r="BT62" i="89"/>
  <c r="BR62" i="89" s="1"/>
  <c r="BS62" i="89" s="1"/>
  <c r="BQ62" i="89"/>
  <c r="BO62" i="89"/>
  <c r="BN62" i="89"/>
  <c r="BM62" i="89"/>
  <c r="BK62" i="89"/>
  <c r="BL62" i="89" s="1"/>
  <c r="DN57" i="89"/>
  <c r="DG57" i="89"/>
  <c r="DE57" i="89"/>
  <c r="DD57" i="89"/>
  <c r="DC57" i="89"/>
  <c r="DA57" i="89" s="1"/>
  <c r="DB57" i="89" s="1"/>
  <c r="CZ57" i="89"/>
  <c r="CX57" i="89"/>
  <c r="CW57" i="89"/>
  <c r="CV57" i="89"/>
  <c r="CT57" i="89" s="1"/>
  <c r="CU57" i="89" s="1"/>
  <c r="CS57" i="89"/>
  <c r="CQ57" i="89"/>
  <c r="CP57" i="89"/>
  <c r="CO57" i="89"/>
  <c r="CM57" i="89" s="1"/>
  <c r="CN57" i="89" s="1"/>
  <c r="CL57" i="89"/>
  <c r="CJ57" i="89"/>
  <c r="CI57" i="89"/>
  <c r="CH57" i="89"/>
  <c r="CF57" i="89" s="1"/>
  <c r="CG57" i="89" s="1"/>
  <c r="CE57" i="89"/>
  <c r="CC57" i="89"/>
  <c r="CB57" i="89"/>
  <c r="CA57" i="89"/>
  <c r="BY57" i="89" s="1"/>
  <c r="BZ57" i="89" s="1"/>
  <c r="BX57" i="89"/>
  <c r="BV57" i="89"/>
  <c r="BU57" i="89"/>
  <c r="BT57" i="89"/>
  <c r="BR57" i="89"/>
  <c r="BS57" i="89" s="1"/>
  <c r="BQ57" i="89"/>
  <c r="BO57" i="89"/>
  <c r="BN57" i="89"/>
  <c r="BM57" i="89"/>
  <c r="BK57" i="89" s="1"/>
  <c r="BL57" i="89" s="1"/>
  <c r="DN52" i="89"/>
  <c r="DG52" i="89"/>
  <c r="DE52" i="89"/>
  <c r="DD52" i="89"/>
  <c r="DC52" i="89"/>
  <c r="DA52" i="89"/>
  <c r="DB52" i="89" s="1"/>
  <c r="CZ52" i="89"/>
  <c r="CX52" i="89"/>
  <c r="CW52" i="89"/>
  <c r="CV52" i="89"/>
  <c r="CT52" i="89" s="1"/>
  <c r="CU52" i="89" s="1"/>
  <c r="CS52" i="89"/>
  <c r="CQ52" i="89"/>
  <c r="CP52" i="89"/>
  <c r="CO52" i="89"/>
  <c r="CM52" i="89" s="1"/>
  <c r="CN52" i="89" s="1"/>
  <c r="CL52" i="89"/>
  <c r="CJ52" i="89"/>
  <c r="CI52" i="89"/>
  <c r="CH52" i="89"/>
  <c r="CF52" i="89" s="1"/>
  <c r="CG52" i="89" s="1"/>
  <c r="CE52" i="89"/>
  <c r="CC52" i="89"/>
  <c r="CB52" i="89"/>
  <c r="CA52" i="89"/>
  <c r="BY52" i="89" s="1"/>
  <c r="BZ52" i="89" s="1"/>
  <c r="BX52" i="89"/>
  <c r="BV52" i="89"/>
  <c r="BU52" i="89"/>
  <c r="BT52" i="89"/>
  <c r="BR52" i="89" s="1"/>
  <c r="BS52" i="89" s="1"/>
  <c r="BQ52" i="89"/>
  <c r="BO52" i="89"/>
  <c r="BN52" i="89"/>
  <c r="BM52" i="89"/>
  <c r="BK52" i="89"/>
  <c r="BL52" i="89" s="1"/>
  <c r="DN48" i="89"/>
  <c r="DG48" i="89"/>
  <c r="DE48" i="89"/>
  <c r="DD48" i="89"/>
  <c r="DC48" i="89"/>
  <c r="DA48" i="89"/>
  <c r="DB48" i="89" s="1"/>
  <c r="CZ48" i="89"/>
  <c r="CX48" i="89"/>
  <c r="CW48" i="89"/>
  <c r="CV48" i="89"/>
  <c r="CT48" i="89" s="1"/>
  <c r="CU48" i="89" s="1"/>
  <c r="CS48" i="89"/>
  <c r="CQ48" i="89"/>
  <c r="CP48" i="89"/>
  <c r="CO48" i="89"/>
  <c r="CM48" i="89" s="1"/>
  <c r="CN48" i="89" s="1"/>
  <c r="CL48" i="89"/>
  <c r="CJ48" i="89"/>
  <c r="CI48" i="89"/>
  <c r="CH48" i="89"/>
  <c r="CF48" i="89" s="1"/>
  <c r="CG48" i="89" s="1"/>
  <c r="CE48" i="89"/>
  <c r="CC48" i="89"/>
  <c r="CB48" i="89"/>
  <c r="CA48" i="89"/>
  <c r="BY48" i="89" s="1"/>
  <c r="BZ48" i="89" s="1"/>
  <c r="BX48" i="89"/>
  <c r="BV48" i="89"/>
  <c r="BU48" i="89"/>
  <c r="BT48" i="89"/>
  <c r="BR48" i="89" s="1"/>
  <c r="BS48" i="89" s="1"/>
  <c r="BQ48" i="89"/>
  <c r="BO48" i="89"/>
  <c r="BN48" i="89"/>
  <c r="BM48" i="89"/>
  <c r="BK48" i="89"/>
  <c r="BL48" i="89" s="1"/>
  <c r="DN44" i="89"/>
  <c r="DG44" i="89"/>
  <c r="DE44" i="89"/>
  <c r="DD44" i="89"/>
  <c r="DC44" i="89"/>
  <c r="DA44" i="89"/>
  <c r="DB44" i="89" s="1"/>
  <c r="CZ44" i="89"/>
  <c r="CX44" i="89"/>
  <c r="CW44" i="89"/>
  <c r="CV44" i="89"/>
  <c r="CT44" i="89" s="1"/>
  <c r="CU44" i="89" s="1"/>
  <c r="CS44" i="89"/>
  <c r="CQ44" i="89"/>
  <c r="CP44" i="89"/>
  <c r="CO44" i="89"/>
  <c r="CM44" i="89"/>
  <c r="CN44" i="89" s="1"/>
  <c r="CL44" i="89"/>
  <c r="CJ44" i="89"/>
  <c r="CI44" i="89"/>
  <c r="CH44" i="89"/>
  <c r="CF44" i="89" s="1"/>
  <c r="CG44" i="89" s="1"/>
  <c r="CE44" i="89"/>
  <c r="CC44" i="89"/>
  <c r="CB44" i="89"/>
  <c r="CA44" i="89"/>
  <c r="BY44" i="89" s="1"/>
  <c r="BZ44" i="89" s="1"/>
  <c r="BX44" i="89"/>
  <c r="BV44" i="89"/>
  <c r="BU44" i="89"/>
  <c r="BT44" i="89"/>
  <c r="BR44" i="89" s="1"/>
  <c r="BS44" i="89" s="1"/>
  <c r="BQ44" i="89"/>
  <c r="BO44" i="89"/>
  <c r="BN44" i="89"/>
  <c r="BM44" i="89"/>
  <c r="BK44" i="89" s="1"/>
  <c r="BL44" i="89" s="1"/>
  <c r="DN40" i="89"/>
  <c r="DG40" i="89"/>
  <c r="DE40" i="89"/>
  <c r="DD40" i="89"/>
  <c r="DC40" i="89"/>
  <c r="DA40" i="89" s="1"/>
  <c r="DB40" i="89" s="1"/>
  <c r="CZ40" i="89"/>
  <c r="CX40" i="89"/>
  <c r="CW40" i="89"/>
  <c r="CV40" i="89"/>
  <c r="CT40" i="89" s="1"/>
  <c r="CU40" i="89" s="1"/>
  <c r="CS40" i="89"/>
  <c r="CQ40" i="89"/>
  <c r="CP40" i="89"/>
  <c r="CO40" i="89"/>
  <c r="CM40" i="89"/>
  <c r="CN40" i="89" s="1"/>
  <c r="CL40" i="89"/>
  <c r="CJ40" i="89"/>
  <c r="CI40" i="89"/>
  <c r="CH40" i="89"/>
  <c r="CF40" i="89" s="1"/>
  <c r="CG40" i="89" s="1"/>
  <c r="CE40" i="89"/>
  <c r="CC40" i="89"/>
  <c r="CB40" i="89"/>
  <c r="CA40" i="89"/>
  <c r="BY40" i="89"/>
  <c r="BZ40" i="89" s="1"/>
  <c r="BX40" i="89"/>
  <c r="BV40" i="89"/>
  <c r="BU40" i="89"/>
  <c r="BT40" i="89"/>
  <c r="BR40" i="89" s="1"/>
  <c r="BS40" i="89" s="1"/>
  <c r="BQ40" i="89"/>
  <c r="BO40" i="89"/>
  <c r="BN40" i="89"/>
  <c r="BM40" i="89"/>
  <c r="BK40" i="89" s="1"/>
  <c r="BL40" i="89" s="1"/>
  <c r="DN36" i="89"/>
  <c r="DG36" i="89"/>
  <c r="DE36" i="89"/>
  <c r="DD36" i="89"/>
  <c r="DC36" i="89"/>
  <c r="DA36" i="89" s="1"/>
  <c r="DB36" i="89" s="1"/>
  <c r="CZ36" i="89"/>
  <c r="CX36" i="89"/>
  <c r="CW36" i="89"/>
  <c r="CV36" i="89"/>
  <c r="CT36" i="89" s="1"/>
  <c r="CU36" i="89" s="1"/>
  <c r="CS36" i="89"/>
  <c r="CQ36" i="89"/>
  <c r="CP36" i="89"/>
  <c r="CO36" i="89"/>
  <c r="CM36" i="89"/>
  <c r="CN36" i="89" s="1"/>
  <c r="CL36" i="89"/>
  <c r="CJ36" i="89"/>
  <c r="CI36" i="89"/>
  <c r="CH36" i="89"/>
  <c r="CF36" i="89" s="1"/>
  <c r="CG36" i="89" s="1"/>
  <c r="CE36" i="89"/>
  <c r="CC36" i="89"/>
  <c r="CB36" i="89"/>
  <c r="CA36" i="89"/>
  <c r="BY36" i="89"/>
  <c r="BZ36" i="89" s="1"/>
  <c r="BX36" i="89"/>
  <c r="BV36" i="89"/>
  <c r="BU36" i="89"/>
  <c r="BT36" i="89"/>
  <c r="BR36" i="89" s="1"/>
  <c r="BS36" i="89" s="1"/>
  <c r="BQ36" i="89"/>
  <c r="BO36" i="89"/>
  <c r="BN36" i="89"/>
  <c r="BM36" i="89"/>
  <c r="BK36" i="89" s="1"/>
  <c r="BL36" i="89" s="1"/>
  <c r="DN32" i="89"/>
  <c r="DG32" i="89"/>
  <c r="DE32" i="89"/>
  <c r="DD32" i="89"/>
  <c r="DC32" i="89"/>
  <c r="DA32" i="89" s="1"/>
  <c r="DB32" i="89" s="1"/>
  <c r="CZ32" i="89"/>
  <c r="CX32" i="89"/>
  <c r="CW32" i="89"/>
  <c r="CV32" i="89"/>
  <c r="CT32" i="89" s="1"/>
  <c r="CU32" i="89" s="1"/>
  <c r="CS32" i="89"/>
  <c r="CQ32" i="89"/>
  <c r="CP32" i="89"/>
  <c r="CO32" i="89"/>
  <c r="CM32" i="89" s="1"/>
  <c r="CN32" i="89" s="1"/>
  <c r="CL32" i="89"/>
  <c r="CJ32" i="89"/>
  <c r="CI32" i="89"/>
  <c r="CH32" i="89"/>
  <c r="CF32" i="89" s="1"/>
  <c r="CG32" i="89" s="1"/>
  <c r="CE32" i="89"/>
  <c r="CC32" i="89"/>
  <c r="CB32" i="89"/>
  <c r="CA32" i="89"/>
  <c r="BY32" i="89"/>
  <c r="BZ32" i="89" s="1"/>
  <c r="BX32" i="89"/>
  <c r="BV32" i="89"/>
  <c r="BU32" i="89"/>
  <c r="BT32" i="89"/>
  <c r="BR32" i="89" s="1"/>
  <c r="BS32" i="89" s="1"/>
  <c r="BQ32" i="89"/>
  <c r="BO32" i="89"/>
  <c r="BN32" i="89"/>
  <c r="BM32" i="89"/>
  <c r="BK32" i="89"/>
  <c r="BL32" i="89" s="1"/>
  <c r="DN28" i="89"/>
  <c r="DG28" i="89"/>
  <c r="DE28" i="89"/>
  <c r="DD28" i="89"/>
  <c r="DC28" i="89"/>
  <c r="DA28" i="89"/>
  <c r="DB28" i="89" s="1"/>
  <c r="CZ28" i="89"/>
  <c r="CX28" i="89"/>
  <c r="CW28" i="89"/>
  <c r="CV28" i="89"/>
  <c r="CT28" i="89" s="1"/>
  <c r="CU28" i="89" s="1"/>
  <c r="CS28" i="89"/>
  <c r="CQ28" i="89"/>
  <c r="CP28" i="89"/>
  <c r="CO28" i="89"/>
  <c r="CM28" i="89" s="1"/>
  <c r="CN28" i="89" s="1"/>
  <c r="CL28" i="89"/>
  <c r="CJ28" i="89"/>
  <c r="CI28" i="89"/>
  <c r="CH28" i="89"/>
  <c r="CF28" i="89" s="1"/>
  <c r="CG28" i="89" s="1"/>
  <c r="CE28" i="89"/>
  <c r="CC28" i="89"/>
  <c r="CB28" i="89"/>
  <c r="CA28" i="89"/>
  <c r="BY28" i="89" s="1"/>
  <c r="BZ28" i="89" s="1"/>
  <c r="BX28" i="89"/>
  <c r="BV28" i="89"/>
  <c r="BU28" i="89"/>
  <c r="BT28" i="89"/>
  <c r="BR28" i="89" s="1"/>
  <c r="BS28" i="89" s="1"/>
  <c r="BQ28" i="89"/>
  <c r="BO28" i="89"/>
  <c r="BN28" i="89"/>
  <c r="BM28" i="89"/>
  <c r="BK28" i="89"/>
  <c r="BL28" i="89" s="1"/>
  <c r="DN21" i="89"/>
  <c r="DG21" i="89"/>
  <c r="DE21" i="89"/>
  <c r="DD21" i="89"/>
  <c r="DC21" i="89"/>
  <c r="DA21" i="89" s="1"/>
  <c r="DB21" i="89" s="1"/>
  <c r="CZ21" i="89"/>
  <c r="CX21" i="89"/>
  <c r="CW21" i="89"/>
  <c r="CV21" i="89"/>
  <c r="CT21" i="89" s="1"/>
  <c r="CU21" i="89" s="1"/>
  <c r="CS21" i="89"/>
  <c r="CQ21" i="89"/>
  <c r="CP21" i="89"/>
  <c r="CO21" i="89"/>
  <c r="CM21" i="89" s="1"/>
  <c r="CN21" i="89" s="1"/>
  <c r="CL21" i="89"/>
  <c r="CJ21" i="89"/>
  <c r="CI21" i="89"/>
  <c r="CH21" i="89"/>
  <c r="CF21" i="89" s="1"/>
  <c r="CG21" i="89" s="1"/>
  <c r="CE21" i="89"/>
  <c r="CC21" i="89"/>
  <c r="CB21" i="89"/>
  <c r="CA21" i="89"/>
  <c r="BY21" i="89" s="1"/>
  <c r="BZ21" i="89" s="1"/>
  <c r="BX21" i="89"/>
  <c r="BV21" i="89"/>
  <c r="BU21" i="89"/>
  <c r="BT21" i="89"/>
  <c r="BR21" i="89"/>
  <c r="BS21" i="89" s="1"/>
  <c r="BQ21" i="89"/>
  <c r="BO21" i="89"/>
  <c r="BN21" i="89"/>
  <c r="BM21" i="89"/>
  <c r="BK21" i="89" s="1"/>
  <c r="BL21" i="89" s="1"/>
  <c r="DN14" i="89"/>
  <c r="DG14" i="89"/>
  <c r="DE14" i="89"/>
  <c r="DD14" i="89"/>
  <c r="DC14" i="89"/>
  <c r="DA14" i="89" s="1"/>
  <c r="DB14" i="89" s="1"/>
  <c r="CZ14" i="89"/>
  <c r="CX14" i="89"/>
  <c r="CW14" i="89"/>
  <c r="CV14" i="89"/>
  <c r="CT14" i="89" s="1"/>
  <c r="CU14" i="89" s="1"/>
  <c r="CS14" i="89"/>
  <c r="CQ14" i="89"/>
  <c r="CP14" i="89"/>
  <c r="CO14" i="89"/>
  <c r="CM14" i="89" s="1"/>
  <c r="CN14" i="89" s="1"/>
  <c r="CL14" i="89"/>
  <c r="CJ14" i="89"/>
  <c r="CI14" i="89"/>
  <c r="CH14" i="89"/>
  <c r="CF14" i="89"/>
  <c r="CG14" i="89" s="1"/>
  <c r="CE14" i="89"/>
  <c r="CC14" i="89"/>
  <c r="CB14" i="89"/>
  <c r="CA14" i="89"/>
  <c r="BY14" i="89" s="1"/>
  <c r="BZ14" i="89" s="1"/>
  <c r="BX14" i="89"/>
  <c r="BV14" i="89"/>
  <c r="BU14" i="89"/>
  <c r="BT14" i="89"/>
  <c r="BR14" i="89"/>
  <c r="BS14" i="89" s="1"/>
  <c r="BQ14" i="89"/>
  <c r="BO14" i="89"/>
  <c r="BN14" i="89"/>
  <c r="BM14" i="89"/>
  <c r="BK14" i="89" s="1"/>
  <c r="BL14" i="89" s="1"/>
  <c r="DN11" i="89"/>
  <c r="DG11" i="89"/>
  <c r="DE11" i="89"/>
  <c r="DD11" i="89"/>
  <c r="DC11" i="89"/>
  <c r="DA11" i="89" s="1"/>
  <c r="DB11" i="89" s="1"/>
  <c r="CZ11" i="89"/>
  <c r="CX11" i="89"/>
  <c r="CW11" i="89"/>
  <c r="CV11" i="89"/>
  <c r="CT11" i="89"/>
  <c r="CU11" i="89" s="1"/>
  <c r="CS11" i="89"/>
  <c r="CQ11" i="89"/>
  <c r="CP11" i="89"/>
  <c r="CO11" i="89"/>
  <c r="CM11" i="89" s="1"/>
  <c r="CN11" i="89" s="1"/>
  <c r="CL11" i="89"/>
  <c r="CJ11" i="89"/>
  <c r="CI11" i="89"/>
  <c r="CH11" i="89"/>
  <c r="CF11" i="89"/>
  <c r="CG11" i="89" s="1"/>
  <c r="CE11" i="89"/>
  <c r="CC11" i="89"/>
  <c r="CB11" i="89"/>
  <c r="CA11" i="89"/>
  <c r="BY11" i="89" s="1"/>
  <c r="BZ11" i="89" s="1"/>
  <c r="BX11" i="89"/>
  <c r="BV11" i="89"/>
  <c r="BU11" i="89"/>
  <c r="BT11" i="89"/>
  <c r="BR11" i="89" s="1"/>
  <c r="BS11" i="89" s="1"/>
  <c r="BQ11" i="89"/>
  <c r="BO11" i="89"/>
  <c r="BN11" i="89"/>
  <c r="BM11" i="89"/>
  <c r="BK11" i="89" s="1"/>
  <c r="BL11" i="89" s="1"/>
  <c r="DN8" i="89"/>
  <c r="DG8" i="89"/>
  <c r="DE8" i="89"/>
  <c r="DD8" i="89"/>
  <c r="DC8" i="89"/>
  <c r="DA8" i="89"/>
  <c r="DB8" i="89" s="1"/>
  <c r="CZ8" i="89"/>
  <c r="CX8" i="89"/>
  <c r="CW8" i="89"/>
  <c r="CV8" i="89"/>
  <c r="CT8" i="89" s="1"/>
  <c r="CU8" i="89" s="1"/>
  <c r="CS8" i="89"/>
  <c r="CQ8" i="89"/>
  <c r="CP8" i="89"/>
  <c r="CO8" i="89"/>
  <c r="CM8" i="89"/>
  <c r="CN8" i="89" s="1"/>
  <c r="CL8" i="89"/>
  <c r="CJ8" i="89"/>
  <c r="CI8" i="89"/>
  <c r="CH8" i="89"/>
  <c r="CF8" i="89" s="1"/>
  <c r="CG8" i="89" s="1"/>
  <c r="CE8" i="89"/>
  <c r="CC8" i="89"/>
  <c r="CB8" i="89"/>
  <c r="CA8" i="89"/>
  <c r="BY8" i="89" s="1"/>
  <c r="BZ8" i="89" s="1"/>
  <c r="BX8" i="89"/>
  <c r="BV8" i="89"/>
  <c r="BU8" i="89"/>
  <c r="BT8" i="89"/>
  <c r="BR8" i="89" s="1"/>
  <c r="BS8" i="89" s="1"/>
  <c r="BQ8" i="89"/>
  <c r="BO8" i="89"/>
  <c r="BN8" i="89"/>
  <c r="BM8" i="89"/>
  <c r="BK8" i="89" s="1"/>
  <c r="BL8" i="89" s="1"/>
  <c r="DN16" i="93"/>
  <c r="DG16" i="93"/>
  <c r="DE16" i="93"/>
  <c r="DD16" i="93"/>
  <c r="DC16" i="93"/>
  <c r="DA16" i="93" s="1"/>
  <c r="DB16" i="93" s="1"/>
  <c r="CZ16" i="93"/>
  <c r="CX16" i="93"/>
  <c r="CW16" i="93"/>
  <c r="CV16" i="93"/>
  <c r="CT16" i="93" s="1"/>
  <c r="CU16" i="93" s="1"/>
  <c r="CS16" i="93"/>
  <c r="CQ16" i="93"/>
  <c r="CP16" i="93"/>
  <c r="CO16" i="93"/>
  <c r="CM16" i="93"/>
  <c r="CN16" i="93" s="1"/>
  <c r="CL16" i="93"/>
  <c r="CJ16" i="93"/>
  <c r="CI16" i="93"/>
  <c r="CH16" i="93"/>
  <c r="CF16" i="93" s="1"/>
  <c r="CG16" i="93" s="1"/>
  <c r="CE16" i="93"/>
  <c r="CC16" i="93"/>
  <c r="CB16" i="93"/>
  <c r="CA16" i="93"/>
  <c r="BY16" i="93"/>
  <c r="BZ16" i="93" s="1"/>
  <c r="BX16" i="93"/>
  <c r="BV16" i="93"/>
  <c r="BU16" i="93"/>
  <c r="BT16" i="93"/>
  <c r="BR16" i="93" s="1"/>
  <c r="BS16" i="93" s="1"/>
  <c r="BQ16" i="93"/>
  <c r="BO16" i="93"/>
  <c r="BN16" i="93"/>
  <c r="BM16" i="93"/>
  <c r="BK16" i="93" s="1"/>
  <c r="BL16" i="93" s="1"/>
  <c r="DN15" i="93"/>
  <c r="DG15" i="93"/>
  <c r="DE15" i="93"/>
  <c r="DD15" i="93"/>
  <c r="DC15" i="93"/>
  <c r="DA15" i="93" s="1"/>
  <c r="DB15" i="93" s="1"/>
  <c r="CZ15" i="93"/>
  <c r="CX15" i="93"/>
  <c r="CW15" i="93"/>
  <c r="CV15" i="93"/>
  <c r="CT15" i="93" s="1"/>
  <c r="CU15" i="93" s="1"/>
  <c r="CS15" i="93"/>
  <c r="CQ15" i="93"/>
  <c r="CP15" i="93"/>
  <c r="CO15" i="93"/>
  <c r="CM15" i="93" s="1"/>
  <c r="CN15" i="93" s="1"/>
  <c r="CL15" i="93"/>
  <c r="CJ15" i="93"/>
  <c r="CI15" i="93"/>
  <c r="CH15" i="93"/>
  <c r="CF15" i="93" s="1"/>
  <c r="CG15" i="93" s="1"/>
  <c r="CE15" i="93"/>
  <c r="CC15" i="93"/>
  <c r="CB15" i="93"/>
  <c r="CA15" i="93"/>
  <c r="BY15" i="93"/>
  <c r="BZ15" i="93" s="1"/>
  <c r="BX15" i="93"/>
  <c r="BV15" i="93"/>
  <c r="BU15" i="93"/>
  <c r="BT15" i="93"/>
  <c r="BR15" i="93" s="1"/>
  <c r="BS15" i="93" s="1"/>
  <c r="BQ15" i="93"/>
  <c r="BO15" i="93"/>
  <c r="BN15" i="93"/>
  <c r="BM15" i="93"/>
  <c r="BK15" i="93"/>
  <c r="BL15" i="93" s="1"/>
  <c r="DN14" i="93"/>
  <c r="DG14" i="93"/>
  <c r="DE14" i="93"/>
  <c r="DD14" i="93"/>
  <c r="DC14" i="93"/>
  <c r="DA14" i="93" s="1"/>
  <c r="DB14" i="93" s="1"/>
  <c r="CZ14" i="93"/>
  <c r="CX14" i="93"/>
  <c r="CW14" i="93"/>
  <c r="CV14" i="93"/>
  <c r="CT14" i="93" s="1"/>
  <c r="CU14" i="93" s="1"/>
  <c r="CS14" i="93"/>
  <c r="CQ14" i="93"/>
  <c r="CP14" i="93"/>
  <c r="CO14" i="93"/>
  <c r="CM14" i="93" s="1"/>
  <c r="CN14" i="93" s="1"/>
  <c r="CL14" i="93"/>
  <c r="CJ14" i="93"/>
  <c r="CI14" i="93"/>
  <c r="CH14" i="93"/>
  <c r="CF14" i="93" s="1"/>
  <c r="CG14" i="93" s="1"/>
  <c r="CE14" i="93"/>
  <c r="CC14" i="93"/>
  <c r="CB14" i="93"/>
  <c r="CA14" i="93"/>
  <c r="BY14" i="93" s="1"/>
  <c r="BZ14" i="93" s="1"/>
  <c r="BX14" i="93"/>
  <c r="BV14" i="93"/>
  <c r="BU14" i="93"/>
  <c r="BT14" i="93"/>
  <c r="BR14" i="93"/>
  <c r="BS14" i="93" s="1"/>
  <c r="BQ14" i="93"/>
  <c r="BO14" i="93"/>
  <c r="BN14" i="93"/>
  <c r="BM14" i="93"/>
  <c r="BK14" i="93" s="1"/>
  <c r="BL14" i="93" s="1"/>
  <c r="DN12" i="93"/>
  <c r="DG12" i="93"/>
  <c r="DE12" i="93"/>
  <c r="DD12" i="93"/>
  <c r="DC12" i="93"/>
  <c r="DA12" i="93"/>
  <c r="DB12" i="93" s="1"/>
  <c r="CZ12" i="93"/>
  <c r="CX12" i="93"/>
  <c r="CW12" i="93"/>
  <c r="CV12" i="93"/>
  <c r="CT12" i="93" s="1"/>
  <c r="CU12" i="93" s="1"/>
  <c r="CS12" i="93"/>
  <c r="CQ12" i="93"/>
  <c r="CP12" i="93"/>
  <c r="CO12" i="93"/>
  <c r="CM12" i="93" s="1"/>
  <c r="CN12" i="93" s="1"/>
  <c r="CL12" i="93"/>
  <c r="CJ12" i="93"/>
  <c r="CI12" i="93"/>
  <c r="CH12" i="93"/>
  <c r="CF12" i="93" s="1"/>
  <c r="CG12" i="93" s="1"/>
  <c r="CE12" i="93"/>
  <c r="CC12" i="93"/>
  <c r="CB12" i="93"/>
  <c r="CA12" i="93"/>
  <c r="BY12" i="93"/>
  <c r="BZ12" i="93" s="1"/>
  <c r="BX12" i="93"/>
  <c r="BV12" i="93"/>
  <c r="BU12" i="93"/>
  <c r="BT12" i="93"/>
  <c r="BR12" i="93" s="1"/>
  <c r="BS12" i="93" s="1"/>
  <c r="BQ12" i="93"/>
  <c r="BO12" i="93"/>
  <c r="BN12" i="93"/>
  <c r="BM12" i="93"/>
  <c r="BK12" i="93"/>
  <c r="BL12" i="93" s="1"/>
  <c r="DN10" i="93"/>
  <c r="DG10" i="93"/>
  <c r="DE10" i="93"/>
  <c r="DD10" i="93"/>
  <c r="DC10" i="93"/>
  <c r="DA10" i="93"/>
  <c r="DB10" i="93" s="1"/>
  <c r="CZ10" i="93"/>
  <c r="CX10" i="93"/>
  <c r="CW10" i="93"/>
  <c r="CV10" i="93"/>
  <c r="CT10" i="93" s="1"/>
  <c r="CU10" i="93" s="1"/>
  <c r="CS10" i="93"/>
  <c r="CQ10" i="93"/>
  <c r="CP10" i="93"/>
  <c r="CO10" i="93"/>
  <c r="CM10" i="93" s="1"/>
  <c r="CN10" i="93" s="1"/>
  <c r="CL10" i="93"/>
  <c r="CJ10" i="93"/>
  <c r="CI10" i="93"/>
  <c r="CH10" i="93"/>
  <c r="CF10" i="93" s="1"/>
  <c r="CG10" i="93" s="1"/>
  <c r="CE10" i="93"/>
  <c r="CC10" i="93"/>
  <c r="CB10" i="93"/>
  <c r="CA10" i="93"/>
  <c r="BY10" i="93" s="1"/>
  <c r="BZ10" i="93" s="1"/>
  <c r="BX10" i="93"/>
  <c r="BV10" i="93"/>
  <c r="BU10" i="93"/>
  <c r="BT10" i="93"/>
  <c r="BR10" i="93" s="1"/>
  <c r="BS10" i="93" s="1"/>
  <c r="BQ10" i="93"/>
  <c r="BO10" i="93"/>
  <c r="BN10" i="93"/>
  <c r="BM10" i="93"/>
  <c r="BK10" i="93"/>
  <c r="BL10" i="93" s="1"/>
  <c r="DN8" i="93"/>
  <c r="DG8" i="93"/>
  <c r="DE8" i="93"/>
  <c r="DD8" i="93"/>
  <c r="DC8" i="93"/>
  <c r="DA8" i="93" s="1"/>
  <c r="DB8" i="93" s="1"/>
  <c r="CZ8" i="93"/>
  <c r="CX8" i="93"/>
  <c r="CW8" i="93"/>
  <c r="CV8" i="93"/>
  <c r="CT8" i="93"/>
  <c r="CU8" i="93" s="1"/>
  <c r="CS8" i="93"/>
  <c r="CQ8" i="93"/>
  <c r="CP8" i="93"/>
  <c r="CO8" i="93"/>
  <c r="CM8" i="93" s="1"/>
  <c r="CN8" i="93" s="1"/>
  <c r="CL8" i="93"/>
  <c r="CJ8" i="93"/>
  <c r="CI8" i="93"/>
  <c r="CH8" i="93"/>
  <c r="CF8" i="93" s="1"/>
  <c r="CG8" i="93" s="1"/>
  <c r="CE8" i="93"/>
  <c r="CC8" i="93"/>
  <c r="CB8" i="93"/>
  <c r="CA8" i="93"/>
  <c r="BY8" i="93" s="1"/>
  <c r="BZ8" i="93" s="1"/>
  <c r="BX8" i="93"/>
  <c r="BV8" i="93"/>
  <c r="BU8" i="93"/>
  <c r="BT8" i="93"/>
  <c r="BR8" i="93"/>
  <c r="BS8" i="93" s="1"/>
  <c r="BQ8" i="93"/>
  <c r="BO8" i="93"/>
  <c r="BN8" i="93"/>
  <c r="BM8" i="93"/>
  <c r="BK8" i="93" s="1"/>
  <c r="BL8" i="93" s="1"/>
  <c r="DN38" i="134"/>
  <c r="DG38" i="134"/>
  <c r="DE38" i="134"/>
  <c r="DD38" i="134"/>
  <c r="DC38" i="134"/>
  <c r="DA38" i="134" s="1"/>
  <c r="DB38" i="134" s="1"/>
  <c r="CZ38" i="134"/>
  <c r="CX38" i="134"/>
  <c r="CW38" i="134"/>
  <c r="CV38" i="134"/>
  <c r="CT38" i="134" s="1"/>
  <c r="CU38" i="134" s="1"/>
  <c r="CS38" i="134"/>
  <c r="CQ38" i="134"/>
  <c r="CP38" i="134"/>
  <c r="CO38" i="134"/>
  <c r="CM38" i="134" s="1"/>
  <c r="CN38" i="134" s="1"/>
  <c r="CL38" i="134"/>
  <c r="CJ38" i="134"/>
  <c r="CI38" i="134"/>
  <c r="CH38" i="134"/>
  <c r="CF38" i="134" s="1"/>
  <c r="CG38" i="134" s="1"/>
  <c r="CE38" i="134"/>
  <c r="CC38" i="134"/>
  <c r="CB38" i="134"/>
  <c r="CA38" i="134"/>
  <c r="BY38" i="134" s="1"/>
  <c r="BZ38" i="134" s="1"/>
  <c r="BX38" i="134"/>
  <c r="BV38" i="134"/>
  <c r="BU38" i="134"/>
  <c r="BT38" i="134"/>
  <c r="BR38" i="134" s="1"/>
  <c r="BS38" i="134" s="1"/>
  <c r="BQ38" i="134"/>
  <c r="BO38" i="134"/>
  <c r="BN38" i="134"/>
  <c r="BM38" i="134"/>
  <c r="BK38" i="134" s="1"/>
  <c r="BL38" i="134" s="1"/>
  <c r="DN35" i="134"/>
  <c r="DG35" i="134"/>
  <c r="DE35" i="134"/>
  <c r="DD35" i="134"/>
  <c r="DC35" i="134"/>
  <c r="DA35" i="134" s="1"/>
  <c r="DB35" i="134" s="1"/>
  <c r="CZ35" i="134"/>
  <c r="CX35" i="134"/>
  <c r="CW35" i="134"/>
  <c r="CV35" i="134"/>
  <c r="CT35" i="134" s="1"/>
  <c r="CU35" i="134" s="1"/>
  <c r="CS35" i="134"/>
  <c r="CQ35" i="134"/>
  <c r="CP35" i="134"/>
  <c r="CO35" i="134"/>
  <c r="CM35" i="134" s="1"/>
  <c r="CN35" i="134" s="1"/>
  <c r="CL35" i="134"/>
  <c r="CJ35" i="134"/>
  <c r="CI35" i="134"/>
  <c r="CH35" i="134"/>
  <c r="CF35" i="134" s="1"/>
  <c r="CG35" i="134" s="1"/>
  <c r="CE35" i="134"/>
  <c r="CC35" i="134"/>
  <c r="CB35" i="134"/>
  <c r="CA35" i="134"/>
  <c r="BY35" i="134" s="1"/>
  <c r="BZ35" i="134" s="1"/>
  <c r="BX35" i="134"/>
  <c r="BV35" i="134"/>
  <c r="BU35" i="134"/>
  <c r="BT35" i="134"/>
  <c r="BR35" i="134" s="1"/>
  <c r="BS35" i="134" s="1"/>
  <c r="BQ35" i="134"/>
  <c r="BO35" i="134"/>
  <c r="BN35" i="134"/>
  <c r="BM35" i="134"/>
  <c r="BK35" i="134" s="1"/>
  <c r="BL35" i="134" s="1"/>
  <c r="DN31" i="134"/>
  <c r="DG31" i="134"/>
  <c r="DE31" i="134"/>
  <c r="DD31" i="134"/>
  <c r="DC31" i="134"/>
  <c r="DA31" i="134" s="1"/>
  <c r="DB31" i="134" s="1"/>
  <c r="CZ31" i="134"/>
  <c r="CX31" i="134"/>
  <c r="CW31" i="134"/>
  <c r="CV31" i="134"/>
  <c r="CT31" i="134" s="1"/>
  <c r="CU31" i="134" s="1"/>
  <c r="CS31" i="134"/>
  <c r="CQ31" i="134"/>
  <c r="CP31" i="134"/>
  <c r="CO31" i="134"/>
  <c r="CM31" i="134" s="1"/>
  <c r="CN31" i="134" s="1"/>
  <c r="CL31" i="134"/>
  <c r="CJ31" i="134"/>
  <c r="CI31" i="134"/>
  <c r="CH31" i="134"/>
  <c r="CF31" i="134" s="1"/>
  <c r="CG31" i="134" s="1"/>
  <c r="CE31" i="134"/>
  <c r="CC31" i="134"/>
  <c r="CB31" i="134"/>
  <c r="CA31" i="134"/>
  <c r="BY31" i="134" s="1"/>
  <c r="BZ31" i="134" s="1"/>
  <c r="BX31" i="134"/>
  <c r="BV31" i="134"/>
  <c r="BU31" i="134"/>
  <c r="BT31" i="134"/>
  <c r="BR31" i="134" s="1"/>
  <c r="BS31" i="134" s="1"/>
  <c r="BQ31" i="134"/>
  <c r="BO31" i="134"/>
  <c r="BN31" i="134"/>
  <c r="BM31" i="134"/>
  <c r="BK31" i="134" s="1"/>
  <c r="BL31" i="134" s="1"/>
  <c r="DN28" i="134"/>
  <c r="DG28" i="134"/>
  <c r="DE28" i="134"/>
  <c r="DD28" i="134"/>
  <c r="DC28" i="134"/>
  <c r="DA28" i="134" s="1"/>
  <c r="DB28" i="134" s="1"/>
  <c r="CZ28" i="134"/>
  <c r="CX28" i="134"/>
  <c r="CW28" i="134"/>
  <c r="CV28" i="134"/>
  <c r="CT28" i="134" s="1"/>
  <c r="CU28" i="134" s="1"/>
  <c r="CS28" i="134"/>
  <c r="CQ28" i="134"/>
  <c r="CP28" i="134"/>
  <c r="CO28" i="134"/>
  <c r="CM28" i="134" s="1"/>
  <c r="CN28" i="134" s="1"/>
  <c r="CL28" i="134"/>
  <c r="CJ28" i="134"/>
  <c r="CI28" i="134"/>
  <c r="CH28" i="134"/>
  <c r="CF28" i="134" s="1"/>
  <c r="CG28" i="134" s="1"/>
  <c r="CE28" i="134"/>
  <c r="CC28" i="134"/>
  <c r="CB28" i="134"/>
  <c r="CA28" i="134"/>
  <c r="BY28" i="134"/>
  <c r="BZ28" i="134" s="1"/>
  <c r="BX28" i="134"/>
  <c r="BV28" i="134"/>
  <c r="BU28" i="134"/>
  <c r="BT28" i="134"/>
  <c r="BR28" i="134" s="1"/>
  <c r="BS28" i="134" s="1"/>
  <c r="BQ28" i="134"/>
  <c r="BO28" i="134"/>
  <c r="BN28" i="134"/>
  <c r="BM28" i="134"/>
  <c r="BK28" i="134" s="1"/>
  <c r="BL28" i="134" s="1"/>
  <c r="DN66" i="86"/>
  <c r="DG66" i="86"/>
  <c r="DE66" i="86"/>
  <c r="DD66" i="86"/>
  <c r="DC66" i="86"/>
  <c r="DA66" i="86" s="1"/>
  <c r="DB66" i="86" s="1"/>
  <c r="CZ66" i="86"/>
  <c r="CX66" i="86"/>
  <c r="CW66" i="86"/>
  <c r="CV66" i="86"/>
  <c r="CT66" i="86" s="1"/>
  <c r="CU66" i="86" s="1"/>
  <c r="CS66" i="86"/>
  <c r="CQ66" i="86"/>
  <c r="CP66" i="86"/>
  <c r="CO66" i="86"/>
  <c r="CM66" i="86" s="1"/>
  <c r="CN66" i="86" s="1"/>
  <c r="CL66" i="86"/>
  <c r="CJ66" i="86"/>
  <c r="CI66" i="86"/>
  <c r="CH66" i="86"/>
  <c r="CF66" i="86" s="1"/>
  <c r="CG66" i="86" s="1"/>
  <c r="CE66" i="86"/>
  <c r="CC66" i="86"/>
  <c r="CB66" i="86"/>
  <c r="CA66" i="86"/>
  <c r="BY66" i="86" s="1"/>
  <c r="BZ66" i="86" s="1"/>
  <c r="BX66" i="86"/>
  <c r="BV66" i="86"/>
  <c r="BU66" i="86"/>
  <c r="BT66" i="86"/>
  <c r="BR66" i="86" s="1"/>
  <c r="BS66" i="86" s="1"/>
  <c r="BQ66" i="86"/>
  <c r="BO66" i="86"/>
  <c r="BN66" i="86"/>
  <c r="BM66" i="86"/>
  <c r="BK66" i="86" s="1"/>
  <c r="BL66" i="86" s="1"/>
  <c r="DN63" i="86"/>
  <c r="DG63" i="86"/>
  <c r="DE63" i="86"/>
  <c r="DD63" i="86"/>
  <c r="DC63" i="86"/>
  <c r="DA63" i="86" s="1"/>
  <c r="DB63" i="86" s="1"/>
  <c r="CZ63" i="86"/>
  <c r="CX63" i="86"/>
  <c r="CW63" i="86"/>
  <c r="CV63" i="86"/>
  <c r="CT63" i="86" s="1"/>
  <c r="CU63" i="86" s="1"/>
  <c r="CS63" i="86"/>
  <c r="CQ63" i="86"/>
  <c r="CP63" i="86"/>
  <c r="CO63" i="86"/>
  <c r="CM63" i="86" s="1"/>
  <c r="CN63" i="86" s="1"/>
  <c r="CL63" i="86"/>
  <c r="CJ63" i="86"/>
  <c r="CI63" i="86"/>
  <c r="CH63" i="86"/>
  <c r="CF63" i="86" s="1"/>
  <c r="CG63" i="86" s="1"/>
  <c r="CE63" i="86"/>
  <c r="CC63" i="86"/>
  <c r="CB63" i="86"/>
  <c r="CA63" i="86"/>
  <c r="BY63" i="86" s="1"/>
  <c r="BZ63" i="86" s="1"/>
  <c r="BX63" i="86"/>
  <c r="BV63" i="86"/>
  <c r="BU63" i="86"/>
  <c r="BT63" i="86"/>
  <c r="BR63" i="86" s="1"/>
  <c r="BS63" i="86" s="1"/>
  <c r="BQ63" i="86"/>
  <c r="BO63" i="86"/>
  <c r="BN63" i="86"/>
  <c r="BM63" i="86"/>
  <c r="BK63" i="86" s="1"/>
  <c r="BL63" i="86" s="1"/>
  <c r="DN60" i="86"/>
  <c r="DG60" i="86"/>
  <c r="DE60" i="86"/>
  <c r="DD60" i="86"/>
  <c r="DC60" i="86"/>
  <c r="DA60" i="86" s="1"/>
  <c r="DB60" i="86" s="1"/>
  <c r="CZ60" i="86"/>
  <c r="CX60" i="86"/>
  <c r="CW60" i="86"/>
  <c r="CV60" i="86"/>
  <c r="CT60" i="86" s="1"/>
  <c r="CU60" i="86" s="1"/>
  <c r="CS60" i="86"/>
  <c r="CQ60" i="86"/>
  <c r="CP60" i="86"/>
  <c r="CO60" i="86"/>
  <c r="CM60" i="86" s="1"/>
  <c r="CN60" i="86" s="1"/>
  <c r="CL60" i="86"/>
  <c r="CJ60" i="86"/>
  <c r="CI60" i="86"/>
  <c r="CH60" i="86"/>
  <c r="CF60" i="86" s="1"/>
  <c r="CG60" i="86" s="1"/>
  <c r="CE60" i="86"/>
  <c r="CC60" i="86"/>
  <c r="CB60" i="86"/>
  <c r="CA60" i="86"/>
  <c r="BY60" i="86" s="1"/>
  <c r="BZ60" i="86" s="1"/>
  <c r="BX60" i="86"/>
  <c r="BV60" i="86"/>
  <c r="BU60" i="86"/>
  <c r="BT60" i="86"/>
  <c r="BR60" i="86" s="1"/>
  <c r="BS60" i="86" s="1"/>
  <c r="BQ60" i="86"/>
  <c r="BO60" i="86"/>
  <c r="BN60" i="86"/>
  <c r="BM60" i="86"/>
  <c r="BK60" i="86" s="1"/>
  <c r="BL60" i="86" s="1"/>
  <c r="DN57" i="86"/>
  <c r="DG57" i="86"/>
  <c r="DE57" i="86"/>
  <c r="DD57" i="86"/>
  <c r="DC57" i="86"/>
  <c r="DA57" i="86" s="1"/>
  <c r="DB57" i="86" s="1"/>
  <c r="CZ57" i="86"/>
  <c r="CX57" i="86"/>
  <c r="CW57" i="86"/>
  <c r="CV57" i="86"/>
  <c r="CT57" i="86" s="1"/>
  <c r="CU57" i="86" s="1"/>
  <c r="CS57" i="86"/>
  <c r="CQ57" i="86"/>
  <c r="CP57" i="86"/>
  <c r="CO57" i="86"/>
  <c r="CM57" i="86" s="1"/>
  <c r="CN57" i="86" s="1"/>
  <c r="CL57" i="86"/>
  <c r="CJ57" i="86"/>
  <c r="CI57" i="86"/>
  <c r="CH57" i="86"/>
  <c r="CF57" i="86" s="1"/>
  <c r="CG57" i="86" s="1"/>
  <c r="CE57" i="86"/>
  <c r="CC57" i="86"/>
  <c r="CB57" i="86"/>
  <c r="CA57" i="86"/>
  <c r="BY57" i="86" s="1"/>
  <c r="BZ57" i="86" s="1"/>
  <c r="BX57" i="86"/>
  <c r="BV57" i="86"/>
  <c r="BU57" i="86"/>
  <c r="BT57" i="86"/>
  <c r="BR57" i="86" s="1"/>
  <c r="BS57" i="86" s="1"/>
  <c r="BQ57" i="86"/>
  <c r="BO57" i="86"/>
  <c r="BN57" i="86"/>
  <c r="BM57" i="86"/>
  <c r="BK57" i="86" s="1"/>
  <c r="BL57" i="86" s="1"/>
  <c r="DN42" i="86"/>
  <c r="DG42" i="86"/>
  <c r="DE42" i="86"/>
  <c r="DD42" i="86"/>
  <c r="DC42" i="86"/>
  <c r="DA42" i="86" s="1"/>
  <c r="DB42" i="86" s="1"/>
  <c r="CZ42" i="86"/>
  <c r="CX42" i="86"/>
  <c r="CW42" i="86"/>
  <c r="CV42" i="86"/>
  <c r="CT42" i="86" s="1"/>
  <c r="CU42" i="86" s="1"/>
  <c r="CS42" i="86"/>
  <c r="CQ42" i="86"/>
  <c r="CP42" i="86"/>
  <c r="CO42" i="86"/>
  <c r="CM42" i="86" s="1"/>
  <c r="CN42" i="86" s="1"/>
  <c r="CL42" i="86"/>
  <c r="CJ42" i="86"/>
  <c r="CI42" i="86"/>
  <c r="CH42" i="86"/>
  <c r="CF42" i="86" s="1"/>
  <c r="CG42" i="86" s="1"/>
  <c r="CE42" i="86"/>
  <c r="CC42" i="86"/>
  <c r="CB42" i="86"/>
  <c r="CA42" i="86"/>
  <c r="BY42" i="86" s="1"/>
  <c r="BZ42" i="86" s="1"/>
  <c r="BX42" i="86"/>
  <c r="BV42" i="86"/>
  <c r="BU42" i="86"/>
  <c r="BT42" i="86"/>
  <c r="BR42" i="86" s="1"/>
  <c r="BS42" i="86" s="1"/>
  <c r="BQ42" i="86"/>
  <c r="BO42" i="86"/>
  <c r="BN42" i="86"/>
  <c r="BM42" i="86"/>
  <c r="BK42" i="86" s="1"/>
  <c r="BL42" i="86" s="1"/>
  <c r="DN40" i="86"/>
  <c r="DG40" i="86"/>
  <c r="DE40" i="86"/>
  <c r="DD40" i="86"/>
  <c r="DC40" i="86"/>
  <c r="DA40" i="86" s="1"/>
  <c r="DB40" i="86" s="1"/>
  <c r="CZ40" i="86"/>
  <c r="CX40" i="86"/>
  <c r="CW40" i="86"/>
  <c r="CV40" i="86"/>
  <c r="CT40" i="86" s="1"/>
  <c r="CU40" i="86" s="1"/>
  <c r="CS40" i="86"/>
  <c r="CQ40" i="86"/>
  <c r="CP40" i="86"/>
  <c r="CO40" i="86"/>
  <c r="CM40" i="86" s="1"/>
  <c r="CN40" i="86" s="1"/>
  <c r="CL40" i="86"/>
  <c r="CJ40" i="86"/>
  <c r="CI40" i="86"/>
  <c r="CH40" i="86"/>
  <c r="CF40" i="86" s="1"/>
  <c r="CG40" i="86" s="1"/>
  <c r="CE40" i="86"/>
  <c r="CC40" i="86"/>
  <c r="CB40" i="86"/>
  <c r="CA40" i="86"/>
  <c r="BY40" i="86" s="1"/>
  <c r="BZ40" i="86" s="1"/>
  <c r="BX40" i="86"/>
  <c r="BV40" i="86"/>
  <c r="BU40" i="86"/>
  <c r="BT40" i="86"/>
  <c r="BR40" i="86" s="1"/>
  <c r="BS40" i="86" s="1"/>
  <c r="BQ40" i="86"/>
  <c r="BO40" i="86"/>
  <c r="BN40" i="86"/>
  <c r="BM40" i="86"/>
  <c r="BK40" i="86" s="1"/>
  <c r="BL40" i="86" s="1"/>
  <c r="DN35" i="86"/>
  <c r="DG35" i="86"/>
  <c r="DE35" i="86"/>
  <c r="DD35" i="86"/>
  <c r="DC35" i="86"/>
  <c r="DA35" i="86" s="1"/>
  <c r="DB35" i="86" s="1"/>
  <c r="CZ35" i="86"/>
  <c r="CX35" i="86"/>
  <c r="CW35" i="86"/>
  <c r="CV35" i="86"/>
  <c r="CT35" i="86" s="1"/>
  <c r="CU35" i="86" s="1"/>
  <c r="CS35" i="86"/>
  <c r="CQ35" i="86"/>
  <c r="CP35" i="86"/>
  <c r="CO35" i="86"/>
  <c r="CM35" i="86" s="1"/>
  <c r="CN35" i="86" s="1"/>
  <c r="CL35" i="86"/>
  <c r="CJ35" i="86"/>
  <c r="CI35" i="86"/>
  <c r="CH35" i="86"/>
  <c r="CF35" i="86" s="1"/>
  <c r="CG35" i="86" s="1"/>
  <c r="CE35" i="86"/>
  <c r="CC35" i="86"/>
  <c r="CB35" i="86"/>
  <c r="CA35" i="86"/>
  <c r="BY35" i="86" s="1"/>
  <c r="BZ35" i="86" s="1"/>
  <c r="BX35" i="86"/>
  <c r="BV35" i="86"/>
  <c r="BU35" i="86"/>
  <c r="BT35" i="86"/>
  <c r="BR35" i="86" s="1"/>
  <c r="BS35" i="86" s="1"/>
  <c r="BQ35" i="86"/>
  <c r="BO35" i="86"/>
  <c r="BN35" i="86"/>
  <c r="BM35" i="86"/>
  <c r="BK35" i="86" s="1"/>
  <c r="BL35" i="86" s="1"/>
  <c r="DN33" i="86"/>
  <c r="DG33" i="86"/>
  <c r="DE33" i="86"/>
  <c r="DD33" i="86"/>
  <c r="DC33" i="86"/>
  <c r="DA33" i="86" s="1"/>
  <c r="DB33" i="86" s="1"/>
  <c r="CZ33" i="86"/>
  <c r="CX33" i="86"/>
  <c r="CW33" i="86"/>
  <c r="CV33" i="86"/>
  <c r="CT33" i="86" s="1"/>
  <c r="CU33" i="86" s="1"/>
  <c r="CS33" i="86"/>
  <c r="CQ33" i="86"/>
  <c r="CP33" i="86"/>
  <c r="CO33" i="86"/>
  <c r="CM33" i="86" s="1"/>
  <c r="CN33" i="86" s="1"/>
  <c r="CL33" i="86"/>
  <c r="CJ33" i="86"/>
  <c r="CI33" i="86"/>
  <c r="CH33" i="86"/>
  <c r="CF33" i="86" s="1"/>
  <c r="CG33" i="86" s="1"/>
  <c r="CE33" i="86"/>
  <c r="CC33" i="86"/>
  <c r="CB33" i="86"/>
  <c r="CA33" i="86"/>
  <c r="BY33" i="86" s="1"/>
  <c r="BZ33" i="86" s="1"/>
  <c r="BX33" i="86"/>
  <c r="BV33" i="86"/>
  <c r="BU33" i="86"/>
  <c r="BT33" i="86"/>
  <c r="BR33" i="86" s="1"/>
  <c r="BS33" i="86" s="1"/>
  <c r="BQ33" i="86"/>
  <c r="BO33" i="86"/>
  <c r="BN33" i="86"/>
  <c r="BM33" i="86"/>
  <c r="BK33" i="86" s="1"/>
  <c r="BL33" i="86" s="1"/>
  <c r="DN28" i="86"/>
  <c r="DG28" i="86"/>
  <c r="DE28" i="86"/>
  <c r="DD28" i="86"/>
  <c r="DC28" i="86"/>
  <c r="DA28" i="86" s="1"/>
  <c r="DB28" i="86" s="1"/>
  <c r="CZ28" i="86"/>
  <c r="CX28" i="86"/>
  <c r="CW28" i="86"/>
  <c r="CV28" i="86"/>
  <c r="CT28" i="86" s="1"/>
  <c r="CU28" i="86" s="1"/>
  <c r="CS28" i="86"/>
  <c r="CQ28" i="86"/>
  <c r="CP28" i="86"/>
  <c r="CO28" i="86"/>
  <c r="CM28" i="86" s="1"/>
  <c r="CN28" i="86" s="1"/>
  <c r="CL28" i="86"/>
  <c r="CJ28" i="86"/>
  <c r="CI28" i="86"/>
  <c r="CH28" i="86"/>
  <c r="CF28" i="86" s="1"/>
  <c r="CG28" i="86" s="1"/>
  <c r="CE28" i="86"/>
  <c r="CC28" i="86"/>
  <c r="CB28" i="86"/>
  <c r="CA28" i="86"/>
  <c r="BY28" i="86" s="1"/>
  <c r="BZ28" i="86" s="1"/>
  <c r="BX28" i="86"/>
  <c r="BV28" i="86"/>
  <c r="BU28" i="86"/>
  <c r="BT28" i="86"/>
  <c r="BR28" i="86" s="1"/>
  <c r="BS28" i="86" s="1"/>
  <c r="BQ28" i="86"/>
  <c r="BO28" i="86"/>
  <c r="BN28" i="86"/>
  <c r="BM28" i="86"/>
  <c r="BK28" i="86" s="1"/>
  <c r="BL28" i="86" s="1"/>
  <c r="DN26" i="86"/>
  <c r="DG26" i="86"/>
  <c r="DE26" i="86"/>
  <c r="DD26" i="86"/>
  <c r="DC26" i="86"/>
  <c r="DA26" i="86" s="1"/>
  <c r="DB26" i="86" s="1"/>
  <c r="CZ26" i="86"/>
  <c r="CX26" i="86"/>
  <c r="CW26" i="86"/>
  <c r="CV26" i="86"/>
  <c r="CT26" i="86" s="1"/>
  <c r="CU26" i="86" s="1"/>
  <c r="CS26" i="86"/>
  <c r="CQ26" i="86"/>
  <c r="CP26" i="86"/>
  <c r="CO26" i="86"/>
  <c r="CM26" i="86"/>
  <c r="CN26" i="86" s="1"/>
  <c r="CL26" i="86"/>
  <c r="CJ26" i="86"/>
  <c r="CI26" i="86"/>
  <c r="CH26" i="86"/>
  <c r="CF26" i="86" s="1"/>
  <c r="CG26" i="86" s="1"/>
  <c r="CE26" i="86"/>
  <c r="CC26" i="86"/>
  <c r="CB26" i="86"/>
  <c r="CA26" i="86"/>
  <c r="BY26" i="86" s="1"/>
  <c r="BZ26" i="86" s="1"/>
  <c r="BX26" i="86"/>
  <c r="BV26" i="86"/>
  <c r="BU26" i="86"/>
  <c r="BT26" i="86"/>
  <c r="BR26" i="86" s="1"/>
  <c r="BS26" i="86" s="1"/>
  <c r="BQ26" i="86"/>
  <c r="BO26" i="86"/>
  <c r="BN26" i="86"/>
  <c r="BM26" i="86"/>
  <c r="BK26" i="86" s="1"/>
  <c r="BL26" i="86" s="1"/>
  <c r="DN21" i="86"/>
  <c r="DG21" i="86"/>
  <c r="DE21" i="86"/>
  <c r="DD21" i="86"/>
  <c r="DC21" i="86"/>
  <c r="DA21" i="86" s="1"/>
  <c r="DB21" i="86" s="1"/>
  <c r="CZ21" i="86"/>
  <c r="CX21" i="86"/>
  <c r="CW21" i="86"/>
  <c r="CV21" i="86"/>
  <c r="CT21" i="86" s="1"/>
  <c r="CU21" i="86" s="1"/>
  <c r="CS21" i="86"/>
  <c r="CQ21" i="86"/>
  <c r="CP21" i="86"/>
  <c r="CO21" i="86"/>
  <c r="CM21" i="86" s="1"/>
  <c r="CN21" i="86" s="1"/>
  <c r="CL21" i="86"/>
  <c r="CJ21" i="86"/>
  <c r="CI21" i="86"/>
  <c r="CH21" i="86"/>
  <c r="CF21" i="86" s="1"/>
  <c r="CG21" i="86" s="1"/>
  <c r="CE21" i="86"/>
  <c r="CC21" i="86"/>
  <c r="CB21" i="86"/>
  <c r="CA21" i="86"/>
  <c r="BY21" i="86" s="1"/>
  <c r="BZ21" i="86" s="1"/>
  <c r="BX21" i="86"/>
  <c r="BV21" i="86"/>
  <c r="BU21" i="86"/>
  <c r="BT21" i="86"/>
  <c r="BR21" i="86" s="1"/>
  <c r="BS21" i="86" s="1"/>
  <c r="BQ21" i="86"/>
  <c r="BO21" i="86"/>
  <c r="BN21" i="86"/>
  <c r="BM21" i="86"/>
  <c r="BK21" i="86" s="1"/>
  <c r="BL21" i="86" s="1"/>
  <c r="DN19" i="86"/>
  <c r="DG19" i="86"/>
  <c r="DE19" i="86"/>
  <c r="DD19" i="86"/>
  <c r="DC19" i="86"/>
  <c r="DA19" i="86" s="1"/>
  <c r="DB19" i="86" s="1"/>
  <c r="CZ19" i="86"/>
  <c r="CX19" i="86"/>
  <c r="CW19" i="86"/>
  <c r="CV19" i="86"/>
  <c r="CT19" i="86" s="1"/>
  <c r="CU19" i="86" s="1"/>
  <c r="CS19" i="86"/>
  <c r="CQ19" i="86"/>
  <c r="CP19" i="86"/>
  <c r="CO19" i="86"/>
  <c r="CM19" i="86" s="1"/>
  <c r="CN19" i="86" s="1"/>
  <c r="CL19" i="86"/>
  <c r="CJ19" i="86"/>
  <c r="CI19" i="86"/>
  <c r="CH19" i="86"/>
  <c r="CF19" i="86" s="1"/>
  <c r="CG19" i="86" s="1"/>
  <c r="CE19" i="86"/>
  <c r="CC19" i="86"/>
  <c r="CB19" i="86"/>
  <c r="CA19" i="86"/>
  <c r="BY19" i="86" s="1"/>
  <c r="BZ19" i="86" s="1"/>
  <c r="BX19" i="86"/>
  <c r="BV19" i="86"/>
  <c r="BU19" i="86"/>
  <c r="BT19" i="86"/>
  <c r="BR19" i="86" s="1"/>
  <c r="BS19" i="86" s="1"/>
  <c r="BQ19" i="86"/>
  <c r="BO19" i="86"/>
  <c r="BN19" i="86"/>
  <c r="BM19" i="86"/>
  <c r="BK19" i="86" s="1"/>
  <c r="BL19" i="86" s="1"/>
  <c r="DN15" i="86"/>
  <c r="DG15" i="86"/>
  <c r="DE15" i="86"/>
  <c r="DD15" i="86"/>
  <c r="DC15" i="86"/>
  <c r="DA15" i="86" s="1"/>
  <c r="DB15" i="86" s="1"/>
  <c r="CZ15" i="86"/>
  <c r="CX15" i="86"/>
  <c r="CW15" i="86"/>
  <c r="CV15" i="86"/>
  <c r="CT15" i="86" s="1"/>
  <c r="CU15" i="86" s="1"/>
  <c r="CS15" i="86"/>
  <c r="CQ15" i="86"/>
  <c r="CP15" i="86"/>
  <c r="CO15" i="86"/>
  <c r="CM15" i="86" s="1"/>
  <c r="CN15" i="86" s="1"/>
  <c r="CL15" i="86"/>
  <c r="CJ15" i="86"/>
  <c r="CI15" i="86"/>
  <c r="CH15" i="86"/>
  <c r="CF15" i="86" s="1"/>
  <c r="CG15" i="86" s="1"/>
  <c r="CE15" i="86"/>
  <c r="CC15" i="86"/>
  <c r="CB15" i="86"/>
  <c r="CA15" i="86"/>
  <c r="BY15" i="86" s="1"/>
  <c r="BZ15" i="86" s="1"/>
  <c r="BX15" i="86"/>
  <c r="BV15" i="86"/>
  <c r="BU15" i="86"/>
  <c r="BT15" i="86"/>
  <c r="BR15" i="86" s="1"/>
  <c r="BS15" i="86" s="1"/>
  <c r="BQ15" i="86"/>
  <c r="BO15" i="86"/>
  <c r="BN15" i="86"/>
  <c r="BM15" i="86"/>
  <c r="BK15" i="86" s="1"/>
  <c r="BL15" i="86" s="1"/>
  <c r="DN14" i="86"/>
  <c r="DG14" i="86"/>
  <c r="DE14" i="86"/>
  <c r="DD14" i="86"/>
  <c r="DC14" i="86"/>
  <c r="DA14" i="86" s="1"/>
  <c r="DB14" i="86" s="1"/>
  <c r="CZ14" i="86"/>
  <c r="CX14" i="86"/>
  <c r="CW14" i="86"/>
  <c r="CV14" i="86"/>
  <c r="CT14" i="86" s="1"/>
  <c r="CU14" i="86" s="1"/>
  <c r="CS14" i="86"/>
  <c r="CQ14" i="86"/>
  <c r="CP14" i="86"/>
  <c r="CO14" i="86"/>
  <c r="CM14" i="86" s="1"/>
  <c r="CN14" i="86" s="1"/>
  <c r="CL14" i="86"/>
  <c r="CJ14" i="86"/>
  <c r="CI14" i="86"/>
  <c r="CH14" i="86"/>
  <c r="CF14" i="86" s="1"/>
  <c r="CG14" i="86" s="1"/>
  <c r="CE14" i="86"/>
  <c r="CC14" i="86"/>
  <c r="CB14" i="86"/>
  <c r="CA14" i="86"/>
  <c r="BY14" i="86" s="1"/>
  <c r="BZ14" i="86" s="1"/>
  <c r="BX14" i="86"/>
  <c r="BV14" i="86"/>
  <c r="BU14" i="86"/>
  <c r="BT14" i="86"/>
  <c r="BR14" i="86" s="1"/>
  <c r="BS14" i="86" s="1"/>
  <c r="BQ14" i="86"/>
  <c r="BO14" i="86"/>
  <c r="BN14" i="86"/>
  <c r="BM14" i="86"/>
  <c r="BK14" i="86" s="1"/>
  <c r="BL14" i="86" s="1"/>
  <c r="DN9" i="86"/>
  <c r="DG9" i="86"/>
  <c r="DE9" i="86"/>
  <c r="DD9" i="86"/>
  <c r="DC9" i="86"/>
  <c r="DA9" i="86" s="1"/>
  <c r="DB9" i="86" s="1"/>
  <c r="CZ9" i="86"/>
  <c r="CX9" i="86"/>
  <c r="CW9" i="86"/>
  <c r="CV9" i="86"/>
  <c r="CT9" i="86" s="1"/>
  <c r="CU9" i="86" s="1"/>
  <c r="CS9" i="86"/>
  <c r="CQ9" i="86"/>
  <c r="CP9" i="86"/>
  <c r="CO9" i="86"/>
  <c r="CM9" i="86" s="1"/>
  <c r="CN9" i="86" s="1"/>
  <c r="CL9" i="86"/>
  <c r="CJ9" i="86"/>
  <c r="CI9" i="86"/>
  <c r="CH9" i="86"/>
  <c r="CF9" i="86" s="1"/>
  <c r="CG9" i="86" s="1"/>
  <c r="CE9" i="86"/>
  <c r="CC9" i="86"/>
  <c r="CB9" i="86"/>
  <c r="CA9" i="86"/>
  <c r="BY9" i="86" s="1"/>
  <c r="BZ9" i="86" s="1"/>
  <c r="BX9" i="86"/>
  <c r="BV9" i="86"/>
  <c r="BU9" i="86"/>
  <c r="BT9" i="86"/>
  <c r="BR9" i="86" s="1"/>
  <c r="BS9" i="86" s="1"/>
  <c r="BQ9" i="86"/>
  <c r="BO9" i="86"/>
  <c r="BN9" i="86"/>
  <c r="BM9" i="86"/>
  <c r="BK9" i="86" s="1"/>
  <c r="BL9" i="86" s="1"/>
  <c r="DN8" i="86"/>
  <c r="DG8" i="86"/>
  <c r="DE8" i="86"/>
  <c r="DD8" i="86"/>
  <c r="DC8" i="86"/>
  <c r="DA8" i="86" s="1"/>
  <c r="DB8" i="86" s="1"/>
  <c r="CZ8" i="86"/>
  <c r="CX8" i="86"/>
  <c r="CW8" i="86"/>
  <c r="CV8" i="86"/>
  <c r="CT8" i="86" s="1"/>
  <c r="CU8" i="86" s="1"/>
  <c r="CS8" i="86"/>
  <c r="CQ8" i="86"/>
  <c r="CP8" i="86"/>
  <c r="CO8" i="86"/>
  <c r="CM8" i="86" s="1"/>
  <c r="CN8" i="86" s="1"/>
  <c r="CL8" i="86"/>
  <c r="CJ8" i="86"/>
  <c r="CI8" i="86"/>
  <c r="CH8" i="86"/>
  <c r="CF8" i="86" s="1"/>
  <c r="CG8" i="86" s="1"/>
  <c r="CE8" i="86"/>
  <c r="CC8" i="86"/>
  <c r="CB8" i="86"/>
  <c r="CA8" i="86"/>
  <c r="BY8" i="86" s="1"/>
  <c r="BZ8" i="86" s="1"/>
  <c r="BX8" i="86"/>
  <c r="BV8" i="86"/>
  <c r="BU8" i="86"/>
  <c r="BT8" i="86"/>
  <c r="BR8" i="86" s="1"/>
  <c r="BS8" i="86" s="1"/>
  <c r="BQ8" i="86"/>
  <c r="BO8" i="86"/>
  <c r="BN8" i="86"/>
  <c r="BM8" i="86"/>
  <c r="BK8" i="86" s="1"/>
  <c r="BL8" i="86" s="1"/>
  <c r="DN32" i="83"/>
  <c r="DG32" i="83"/>
  <c r="DE32" i="83"/>
  <c r="DD32" i="83"/>
  <c r="DC32" i="83"/>
  <c r="DA32" i="83" s="1"/>
  <c r="DB32" i="83" s="1"/>
  <c r="CZ32" i="83"/>
  <c r="CX32" i="83"/>
  <c r="CW32" i="83"/>
  <c r="CV32" i="83"/>
  <c r="CT32" i="83" s="1"/>
  <c r="CU32" i="83" s="1"/>
  <c r="CS32" i="83"/>
  <c r="CQ32" i="83"/>
  <c r="CP32" i="83"/>
  <c r="CO32" i="83"/>
  <c r="CM32" i="83"/>
  <c r="CN32" i="83" s="1"/>
  <c r="CL32" i="83"/>
  <c r="CJ32" i="83"/>
  <c r="CI32" i="83"/>
  <c r="CH32" i="83"/>
  <c r="CF32" i="83" s="1"/>
  <c r="CG32" i="83" s="1"/>
  <c r="CE32" i="83"/>
  <c r="CC32" i="83"/>
  <c r="CB32" i="83"/>
  <c r="CA32" i="83"/>
  <c r="BY32" i="83" s="1"/>
  <c r="BZ32" i="83" s="1"/>
  <c r="BX32" i="83"/>
  <c r="BV32" i="83"/>
  <c r="BU32" i="83"/>
  <c r="BT32" i="83"/>
  <c r="BR32" i="83" s="1"/>
  <c r="BS32" i="83" s="1"/>
  <c r="BQ32" i="83"/>
  <c r="BO32" i="83"/>
  <c r="BN32" i="83"/>
  <c r="BM32" i="83"/>
  <c r="BK32" i="83" s="1"/>
  <c r="BL32" i="83" s="1"/>
  <c r="DN28" i="83"/>
  <c r="DG28" i="83"/>
  <c r="DE28" i="83"/>
  <c r="DD28" i="83"/>
  <c r="DC28" i="83"/>
  <c r="DA28" i="83"/>
  <c r="DB28" i="83" s="1"/>
  <c r="CZ28" i="83"/>
  <c r="CX28" i="83"/>
  <c r="CW28" i="83"/>
  <c r="CV28" i="83"/>
  <c r="CT28" i="83" s="1"/>
  <c r="CU28" i="83" s="1"/>
  <c r="CS28" i="83"/>
  <c r="CQ28" i="83"/>
  <c r="CP28" i="83"/>
  <c r="CO28" i="83"/>
  <c r="CM28" i="83" s="1"/>
  <c r="CN28" i="83" s="1"/>
  <c r="CL28" i="83"/>
  <c r="CJ28" i="83"/>
  <c r="CI28" i="83"/>
  <c r="CH28" i="83"/>
  <c r="CF28" i="83" s="1"/>
  <c r="CG28" i="83" s="1"/>
  <c r="CE28" i="83"/>
  <c r="CC28" i="83"/>
  <c r="CB28" i="83"/>
  <c r="CA28" i="83"/>
  <c r="BY28" i="83" s="1"/>
  <c r="BZ28" i="83" s="1"/>
  <c r="BX28" i="83"/>
  <c r="BV28" i="83"/>
  <c r="BU28" i="83"/>
  <c r="BT28" i="83"/>
  <c r="BR28" i="83" s="1"/>
  <c r="BS28" i="83" s="1"/>
  <c r="BQ28" i="83"/>
  <c r="BO28" i="83"/>
  <c r="BN28" i="83"/>
  <c r="BM28" i="83"/>
  <c r="BK28" i="83"/>
  <c r="BL28" i="83" s="1"/>
  <c r="DN21" i="83"/>
  <c r="DG21" i="83"/>
  <c r="DE21" i="83"/>
  <c r="DD21" i="83"/>
  <c r="DC21" i="83"/>
  <c r="DA21" i="83" s="1"/>
  <c r="DB21" i="83" s="1"/>
  <c r="CZ21" i="83"/>
  <c r="CX21" i="83"/>
  <c r="CW21" i="83"/>
  <c r="CV21" i="83"/>
  <c r="CT21" i="83" s="1"/>
  <c r="CU21" i="83" s="1"/>
  <c r="CS21" i="83"/>
  <c r="CQ21" i="83"/>
  <c r="CP21" i="83"/>
  <c r="CO21" i="83"/>
  <c r="CM21" i="83"/>
  <c r="CN21" i="83" s="1"/>
  <c r="CL21" i="83"/>
  <c r="CJ21" i="83"/>
  <c r="CI21" i="83"/>
  <c r="CH21" i="83"/>
  <c r="CF21" i="83" s="1"/>
  <c r="CG21" i="83" s="1"/>
  <c r="CE21" i="83"/>
  <c r="CC21" i="83"/>
  <c r="CB21" i="83"/>
  <c r="CA21" i="83"/>
  <c r="BY21" i="83" s="1"/>
  <c r="BZ21" i="83" s="1"/>
  <c r="BX21" i="83"/>
  <c r="BV21" i="83"/>
  <c r="BU21" i="83"/>
  <c r="BT21" i="83"/>
  <c r="BR21" i="83" s="1"/>
  <c r="BS21" i="83" s="1"/>
  <c r="BQ21" i="83"/>
  <c r="BO21" i="83"/>
  <c r="BN21" i="83"/>
  <c r="BM21" i="83"/>
  <c r="BK21" i="83" s="1"/>
  <c r="BL21" i="83" s="1"/>
  <c r="DN16" i="83"/>
  <c r="DG16" i="83"/>
  <c r="DE16" i="83"/>
  <c r="DD16" i="83"/>
  <c r="DC16" i="83"/>
  <c r="DA16" i="83" s="1"/>
  <c r="DB16" i="83" s="1"/>
  <c r="CZ16" i="83"/>
  <c r="CX16" i="83"/>
  <c r="CW16" i="83"/>
  <c r="CV16" i="83"/>
  <c r="CT16" i="83" s="1"/>
  <c r="CU16" i="83" s="1"/>
  <c r="CS16" i="83"/>
  <c r="CQ16" i="83"/>
  <c r="CP16" i="83"/>
  <c r="CO16" i="83"/>
  <c r="CM16" i="83" s="1"/>
  <c r="CN16" i="83" s="1"/>
  <c r="CL16" i="83"/>
  <c r="CJ16" i="83"/>
  <c r="CI16" i="83"/>
  <c r="CH16" i="83"/>
  <c r="CF16" i="83" s="1"/>
  <c r="CG16" i="83" s="1"/>
  <c r="CE16" i="83"/>
  <c r="CC16" i="83"/>
  <c r="CB16" i="83"/>
  <c r="CA16" i="83"/>
  <c r="BY16" i="83" s="1"/>
  <c r="BZ16" i="83" s="1"/>
  <c r="BX16" i="83"/>
  <c r="BV16" i="83"/>
  <c r="BU16" i="83"/>
  <c r="BT16" i="83"/>
  <c r="BR16" i="83"/>
  <c r="BS16" i="83" s="1"/>
  <c r="BQ16" i="83"/>
  <c r="BO16" i="83"/>
  <c r="BN16" i="83"/>
  <c r="BM16" i="83"/>
  <c r="BK16" i="83" s="1"/>
  <c r="BL16" i="83" s="1"/>
  <c r="CZ8" i="83"/>
  <c r="CS8" i="83"/>
  <c r="J2" i="140" l="1"/>
  <c r="AN1" i="140"/>
  <c r="K2" i="139"/>
  <c r="K2" i="140"/>
  <c r="J2" i="139"/>
  <c r="AN1" i="139"/>
  <c r="BI22" i="134"/>
  <c r="AR22" i="134"/>
  <c r="BF8" i="134"/>
  <c r="AQ12" i="134"/>
  <c r="BF12" i="134"/>
  <c r="AR12" i="134"/>
  <c r="BI12" i="134"/>
  <c r="S15" i="134"/>
  <c r="W15" i="134" s="1"/>
  <c r="O15" i="134" s="1"/>
  <c r="S14" i="134"/>
  <c r="W14" i="134" s="1"/>
  <c r="O14" i="134" s="1"/>
  <c r="V16" i="134"/>
  <c r="S16" i="134" s="1"/>
  <c r="W16" i="134" s="1"/>
  <c r="O16" i="134" s="1"/>
  <c r="S8" i="134"/>
  <c r="W8" i="134" s="1"/>
  <c r="O8" i="134" s="1"/>
  <c r="S10" i="134"/>
  <c r="W10" i="134" s="1"/>
  <c r="O10" i="134" s="1"/>
  <c r="S12" i="134"/>
  <c r="W12" i="134" s="1"/>
  <c r="O12" i="134" s="1"/>
  <c r="S9" i="134"/>
  <c r="W9" i="134" s="1"/>
  <c r="O9" i="134" s="1"/>
  <c r="S11" i="134"/>
  <c r="W11" i="134" s="1"/>
  <c r="O11" i="134" s="1"/>
  <c r="S13" i="134"/>
  <c r="W13" i="134" s="1"/>
  <c r="O13" i="134" s="1"/>
  <c r="AM1" i="20"/>
  <c r="F1" i="20" s="1"/>
  <c r="AM1" i="21"/>
  <c r="F1" i="21" s="1"/>
  <c r="DN100" i="89"/>
  <c r="DG100" i="89"/>
  <c r="DE100" i="89"/>
  <c r="DD100" i="89"/>
  <c r="DC100" i="89"/>
  <c r="DA100" i="89" s="1"/>
  <c r="DB100" i="89" s="1"/>
  <c r="CY100" i="89"/>
  <c r="CX100" i="89"/>
  <c r="CW100" i="89"/>
  <c r="CV100" i="89"/>
  <c r="CT100" i="89" s="1"/>
  <c r="CU100" i="89" s="1"/>
  <c r="CQ100" i="89"/>
  <c r="CP100" i="89"/>
  <c r="CO100" i="89"/>
  <c r="CM100" i="89" s="1"/>
  <c r="CN100" i="89" s="1"/>
  <c r="CL100" i="89"/>
  <c r="CJ100" i="89"/>
  <c r="CI100" i="89"/>
  <c r="CH100" i="89"/>
  <c r="CF100" i="89" s="1"/>
  <c r="CG100" i="89" s="1"/>
  <c r="CE100" i="89"/>
  <c r="CC100" i="89"/>
  <c r="CB100" i="89"/>
  <c r="CA100" i="89"/>
  <c r="BY100" i="89" s="1"/>
  <c r="BZ100" i="89" s="1"/>
  <c r="BX100" i="89"/>
  <c r="BV100" i="89"/>
  <c r="BU100" i="89"/>
  <c r="BT100" i="89"/>
  <c r="BR100" i="89" s="1"/>
  <c r="BS100" i="89" s="1"/>
  <c r="BQ100" i="89"/>
  <c r="BO100" i="89"/>
  <c r="BN100" i="89"/>
  <c r="BM100" i="89"/>
  <c r="BK100" i="89" s="1"/>
  <c r="BL100" i="89" s="1"/>
  <c r="DN99" i="89"/>
  <c r="DG99" i="89"/>
  <c r="DE99" i="89"/>
  <c r="DD99" i="89"/>
  <c r="DC99" i="89"/>
  <c r="DA99" i="89" s="1"/>
  <c r="DB99" i="89" s="1"/>
  <c r="CY99" i="89"/>
  <c r="CX99" i="89"/>
  <c r="CW99" i="89"/>
  <c r="CV99" i="89"/>
  <c r="CT99" i="89" s="1"/>
  <c r="CU99" i="89" s="1"/>
  <c r="CQ99" i="89"/>
  <c r="CP99" i="89"/>
  <c r="CO99" i="89"/>
  <c r="CM99" i="89" s="1"/>
  <c r="CN99" i="89" s="1"/>
  <c r="CL99" i="89"/>
  <c r="CJ99" i="89"/>
  <c r="CI99" i="89"/>
  <c r="CH99" i="89"/>
  <c r="CF99" i="89" s="1"/>
  <c r="CG99" i="89" s="1"/>
  <c r="CE99" i="89"/>
  <c r="CC99" i="89"/>
  <c r="CB99" i="89"/>
  <c r="CA99" i="89"/>
  <c r="BY99" i="89" s="1"/>
  <c r="BZ99" i="89" s="1"/>
  <c r="BX99" i="89"/>
  <c r="BV99" i="89"/>
  <c r="BU99" i="89"/>
  <c r="BT99" i="89"/>
  <c r="BR99" i="89" s="1"/>
  <c r="BS99" i="89" s="1"/>
  <c r="BQ99" i="89"/>
  <c r="BO99" i="89"/>
  <c r="BN99" i="89"/>
  <c r="BM99" i="89"/>
  <c r="BK99" i="89" s="1"/>
  <c r="BL99" i="89" s="1"/>
  <c r="N24" i="138" l="1"/>
  <c r="D24" i="138" s="1"/>
  <c r="N25" i="138"/>
  <c r="L2" i="139" l="1"/>
  <c r="L2" i="140"/>
  <c r="DS56" i="139"/>
  <c r="DS62" i="139"/>
  <c r="AX26" i="139"/>
  <c r="AC26" i="139" s="1"/>
  <c r="AX31" i="139"/>
  <c r="AC31" i="139" s="1"/>
  <c r="DS26" i="139"/>
  <c r="AX13" i="139"/>
  <c r="AC13" i="139" s="1"/>
  <c r="DS74" i="139"/>
  <c r="AX19" i="139"/>
  <c r="AC19" i="139" s="1"/>
  <c r="AX56" i="139"/>
  <c r="AC56" i="139" s="1"/>
  <c r="DS19" i="139"/>
  <c r="DS68" i="139"/>
  <c r="AX68" i="139"/>
  <c r="AC68" i="139" s="1"/>
  <c r="AX71" i="139"/>
  <c r="AC71" i="139" s="1"/>
  <c r="AX62" i="139"/>
  <c r="AC62" i="139" s="1"/>
  <c r="DS51" i="139"/>
  <c r="AX73" i="139"/>
  <c r="AC73" i="139" s="1"/>
  <c r="AX22" i="139"/>
  <c r="AC22" i="139" s="1"/>
  <c r="DS67" i="139"/>
  <c r="DS66" i="139"/>
  <c r="AX63" i="139"/>
  <c r="AC63" i="139" s="1"/>
  <c r="AX69" i="139"/>
  <c r="AC69" i="139" s="1"/>
  <c r="DS63" i="139"/>
  <c r="DS46" i="139"/>
  <c r="DS37" i="139"/>
  <c r="DS64" i="139"/>
  <c r="DS69" i="139"/>
  <c r="DS72" i="139"/>
  <c r="AX66" i="139"/>
  <c r="AC66" i="139" s="1"/>
  <c r="DS73" i="139"/>
  <c r="DS48" i="139"/>
  <c r="AX48" i="139"/>
  <c r="AC48" i="139" s="1"/>
  <c r="AX74" i="139"/>
  <c r="AC74" i="139" s="1"/>
  <c r="AX67" i="139"/>
  <c r="AC67" i="139" s="1"/>
  <c r="DS71" i="139"/>
  <c r="AX72" i="139"/>
  <c r="AC72" i="139" s="1"/>
  <c r="AX37" i="139"/>
  <c r="AC37" i="139" s="1"/>
  <c r="AX8" i="139"/>
  <c r="AC8" i="139" s="1"/>
  <c r="AX64" i="139"/>
  <c r="AC64" i="139" s="1"/>
  <c r="AX46" i="139"/>
  <c r="AC46" i="139" s="1"/>
  <c r="AX41" i="139"/>
  <c r="AC41" i="139" s="1"/>
  <c r="AX51" i="139"/>
  <c r="AC51" i="139" s="1"/>
  <c r="DS41" i="139"/>
  <c r="DS8" i="139"/>
  <c r="DS13" i="139"/>
  <c r="DS31" i="139"/>
  <c r="DS22" i="139"/>
  <c r="F2" i="21"/>
  <c r="F2" i="20"/>
  <c r="O102" i="89"/>
  <c r="O101" i="89"/>
  <c r="O97" i="89"/>
  <c r="O96" i="89"/>
  <c r="O91" i="89"/>
  <c r="O88" i="89"/>
  <c r="O87" i="89"/>
  <c r="O42" i="89"/>
  <c r="O41" i="89"/>
  <c r="O40" i="89"/>
  <c r="O35" i="89"/>
  <c r="O34" i="89"/>
  <c r="O30" i="89"/>
  <c r="O10" i="89"/>
  <c r="O44" i="86"/>
  <c r="O37" i="86"/>
  <c r="O30" i="86"/>
  <c r="O23" i="86"/>
  <c r="O16" i="86"/>
  <c r="O11" i="86"/>
  <c r="O10" i="86"/>
  <c r="O6" i="134"/>
  <c r="O6" i="93"/>
  <c r="O6" i="89"/>
  <c r="O6" i="137"/>
  <c r="O6" i="136"/>
  <c r="O6" i="135"/>
  <c r="AL25" i="140" l="1"/>
  <c r="AX35" i="140"/>
  <c r="AX30" i="140"/>
  <c r="AL27" i="140"/>
  <c r="AL12" i="140"/>
  <c r="AX11" i="140"/>
  <c r="AC11" i="140" s="1"/>
  <c r="AL17" i="140"/>
  <c r="AL40" i="140"/>
  <c r="AL26" i="140"/>
  <c r="DS35" i="140"/>
  <c r="AL33" i="140"/>
  <c r="AX14" i="140"/>
  <c r="AC14" i="140" s="1"/>
  <c r="AL9" i="140"/>
  <c r="AL28" i="140"/>
  <c r="DS8" i="140"/>
  <c r="AL38" i="140"/>
  <c r="AX31" i="140"/>
  <c r="DS27" i="140"/>
  <c r="DS30" i="140"/>
  <c r="AL23" i="140"/>
  <c r="DS36" i="140"/>
  <c r="AL14" i="140"/>
  <c r="DS31" i="140"/>
  <c r="AL43" i="140"/>
  <c r="AX32" i="140"/>
  <c r="AC32" i="140" s="1"/>
  <c r="DS28" i="140"/>
  <c r="AX40" i="140"/>
  <c r="AL18" i="140"/>
  <c r="AX21" i="140"/>
  <c r="AC21" i="140" s="1"/>
  <c r="DS25" i="140"/>
  <c r="AL35" i="140"/>
  <c r="AL47" i="140"/>
  <c r="AL31" i="140"/>
  <c r="DS43" i="140"/>
  <c r="AL30" i="140"/>
  <c r="DS38" i="140"/>
  <c r="AX22" i="140"/>
  <c r="AX38" i="140"/>
  <c r="AL11" i="140"/>
  <c r="DS26" i="140"/>
  <c r="DS37" i="140"/>
  <c r="AL36" i="140"/>
  <c r="AL21" i="140"/>
  <c r="AX33" i="140"/>
  <c r="AC33" i="140" s="1"/>
  <c r="AX36" i="140"/>
  <c r="DS32" i="140"/>
  <c r="AX27" i="140"/>
  <c r="AC27" i="140" s="1"/>
  <c r="DS33" i="140"/>
  <c r="DS18" i="140"/>
  <c r="AX8" i="140"/>
  <c r="AX43" i="140"/>
  <c r="AL37" i="140"/>
  <c r="AX9" i="140"/>
  <c r="AC9" i="140" s="1"/>
  <c r="AX12" i="140"/>
  <c r="AC12" i="140" s="1"/>
  <c r="AX37" i="140"/>
  <c r="AC37" i="140" s="1"/>
  <c r="AX15" i="140"/>
  <c r="AC15" i="140" s="1"/>
  <c r="AL15" i="140"/>
  <c r="AL32" i="140"/>
  <c r="DS21" i="140"/>
  <c r="AX28" i="140"/>
  <c r="AC28" i="140" s="1"/>
  <c r="AX47" i="140"/>
  <c r="AC47" i="140" s="1"/>
  <c r="AX20" i="140"/>
  <c r="AC20" i="140" s="1"/>
  <c r="DS23" i="140"/>
  <c r="DS14" i="140"/>
  <c r="AX18" i="140"/>
  <c r="AC18" i="140" s="1"/>
  <c r="DS17" i="140"/>
  <c r="AL22" i="140"/>
  <c r="AX26" i="140"/>
  <c r="AC26" i="140" s="1"/>
  <c r="DS9" i="140"/>
  <c r="AL20" i="140"/>
  <c r="AL8" i="140"/>
  <c r="DS12" i="140"/>
  <c r="AX25" i="140"/>
  <c r="AX17" i="140"/>
  <c r="DS11" i="140"/>
  <c r="DS22" i="140"/>
  <c r="AX23" i="140"/>
  <c r="DS15" i="140"/>
  <c r="DS20" i="140"/>
  <c r="DS47" i="140"/>
  <c r="DS40" i="140"/>
  <c r="O14" i="83"/>
  <c r="BB38" i="135" l="1"/>
  <c r="BA38" i="135"/>
  <c r="AZ38" i="135"/>
  <c r="AY38" i="135"/>
  <c r="AU38" i="135"/>
  <c r="AT38" i="135"/>
  <c r="BG38" i="135" s="1"/>
  <c r="BH38" i="135" s="1"/>
  <c r="AS38" i="135"/>
  <c r="AN38" i="135"/>
  <c r="BB33" i="135"/>
  <c r="BA33" i="135"/>
  <c r="AZ33" i="135"/>
  <c r="AY33" i="135"/>
  <c r="AU33" i="135"/>
  <c r="AT33" i="135"/>
  <c r="BG33" i="135" s="1"/>
  <c r="BH33" i="135" s="1"/>
  <c r="AS33" i="135"/>
  <c r="AN33" i="135"/>
  <c r="BB28" i="135"/>
  <c r="BA28" i="135"/>
  <c r="AZ28" i="135"/>
  <c r="AY28" i="135"/>
  <c r="AU28" i="135"/>
  <c r="AT28" i="135"/>
  <c r="BG28" i="135" s="1"/>
  <c r="BH28" i="135" s="1"/>
  <c r="AS28" i="135"/>
  <c r="AN28" i="135"/>
  <c r="BB24" i="135"/>
  <c r="BA24" i="135"/>
  <c r="AZ24" i="135"/>
  <c r="AY24" i="135"/>
  <c r="AU24" i="135"/>
  <c r="AT24" i="135"/>
  <c r="BG24" i="135" s="1"/>
  <c r="BH24" i="135" s="1"/>
  <c r="AS24" i="135"/>
  <c r="AN24" i="135"/>
  <c r="BB21" i="135"/>
  <c r="BA21" i="135"/>
  <c r="AZ21" i="135"/>
  <c r="AY21" i="135"/>
  <c r="AU21" i="135"/>
  <c r="AT21" i="135"/>
  <c r="BG21" i="135" s="1"/>
  <c r="BH21" i="135" s="1"/>
  <c r="AS21" i="135"/>
  <c r="AN21" i="135"/>
  <c r="BB20" i="135"/>
  <c r="BA20" i="135"/>
  <c r="AZ20" i="135"/>
  <c r="AY20" i="135"/>
  <c r="AU20" i="135"/>
  <c r="AT20" i="135"/>
  <c r="BG20" i="135" s="1"/>
  <c r="BH20" i="135" s="1"/>
  <c r="AS20" i="135"/>
  <c r="AN20" i="135"/>
  <c r="BB18" i="135"/>
  <c r="BA18" i="135"/>
  <c r="AZ18" i="135"/>
  <c r="AY18" i="135"/>
  <c r="AU18" i="135"/>
  <c r="AT18" i="135"/>
  <c r="BG18" i="135" s="1"/>
  <c r="BH18" i="135" s="1"/>
  <c r="AS18" i="135"/>
  <c r="AN18" i="135"/>
  <c r="BB17" i="135"/>
  <c r="BA17" i="135"/>
  <c r="AZ17" i="135"/>
  <c r="AY17" i="135"/>
  <c r="AU17" i="135"/>
  <c r="AT17" i="135"/>
  <c r="BG17" i="135" s="1"/>
  <c r="BH17" i="135" s="1"/>
  <c r="AS17" i="135"/>
  <c r="AN17" i="135"/>
  <c r="BB15" i="135"/>
  <c r="BA15" i="135"/>
  <c r="AZ15" i="135"/>
  <c r="AY15" i="135"/>
  <c r="AU15" i="135"/>
  <c r="AT15" i="135"/>
  <c r="BG15" i="135" s="1"/>
  <c r="BH15" i="135" s="1"/>
  <c r="AS15" i="135"/>
  <c r="AN15" i="135"/>
  <c r="BB14" i="135"/>
  <c r="BA14" i="135"/>
  <c r="AZ14" i="135"/>
  <c r="AY14" i="135"/>
  <c r="AU14" i="135"/>
  <c r="AT14" i="135"/>
  <c r="BG14" i="135" s="1"/>
  <c r="BH14" i="135" s="1"/>
  <c r="AS14" i="135"/>
  <c r="AN14" i="135"/>
  <c r="BB23" i="136"/>
  <c r="BA23" i="136"/>
  <c r="AZ23" i="136"/>
  <c r="AY23" i="136"/>
  <c r="AU23" i="136"/>
  <c r="AT23" i="136"/>
  <c r="BG23" i="136" s="1"/>
  <c r="BH23" i="136" s="1"/>
  <c r="AS23" i="136"/>
  <c r="AN23" i="136"/>
  <c r="BB22" i="136"/>
  <c r="BA22" i="136"/>
  <c r="AZ22" i="136"/>
  <c r="AY22" i="136"/>
  <c r="AU22" i="136"/>
  <c r="AT22" i="136"/>
  <c r="BG22" i="136" s="1"/>
  <c r="BH22" i="136" s="1"/>
  <c r="AS22" i="136"/>
  <c r="AN22" i="136"/>
  <c r="BB21" i="136"/>
  <c r="BA21" i="136"/>
  <c r="AZ21" i="136"/>
  <c r="AY21" i="136"/>
  <c r="AU21" i="136"/>
  <c r="AT21" i="136"/>
  <c r="BG21" i="136" s="1"/>
  <c r="BH21" i="136" s="1"/>
  <c r="AS21" i="136"/>
  <c r="AN21" i="136"/>
  <c r="BB20" i="136"/>
  <c r="BA20" i="136"/>
  <c r="AZ20" i="136"/>
  <c r="AY20" i="136"/>
  <c r="AU20" i="136"/>
  <c r="AT20" i="136"/>
  <c r="BG20" i="136" s="1"/>
  <c r="BH20" i="136" s="1"/>
  <c r="AS20" i="136"/>
  <c r="AN20" i="136"/>
  <c r="BB18" i="136"/>
  <c r="BA18" i="136"/>
  <c r="AZ18" i="136"/>
  <c r="AY18" i="136"/>
  <c r="AU18" i="136"/>
  <c r="AT18" i="136"/>
  <c r="BG18" i="136" s="1"/>
  <c r="BH18" i="136" s="1"/>
  <c r="AS18" i="136"/>
  <c r="AN18" i="136"/>
  <c r="BB17" i="136"/>
  <c r="BA17" i="136"/>
  <c r="AZ17" i="136"/>
  <c r="AY17" i="136"/>
  <c r="AU17" i="136"/>
  <c r="AT17" i="136"/>
  <c r="BG17" i="136" s="1"/>
  <c r="BH17" i="136" s="1"/>
  <c r="AS17" i="136"/>
  <c r="AN17" i="136"/>
  <c r="BB15" i="136"/>
  <c r="BA15" i="136"/>
  <c r="AZ15" i="136"/>
  <c r="AY15" i="136"/>
  <c r="AU15" i="136"/>
  <c r="AT15" i="136"/>
  <c r="BG15" i="136" s="1"/>
  <c r="BH15" i="136" s="1"/>
  <c r="AS15" i="136"/>
  <c r="AN15" i="136"/>
  <c r="BB14" i="136"/>
  <c r="BA14" i="136"/>
  <c r="AZ14" i="136"/>
  <c r="AY14" i="136"/>
  <c r="AU14" i="136"/>
  <c r="AT14" i="136"/>
  <c r="BG14" i="136" s="1"/>
  <c r="BH14" i="136" s="1"/>
  <c r="AS14" i="136"/>
  <c r="AN14" i="136"/>
  <c r="BB12" i="136"/>
  <c r="BA12" i="136"/>
  <c r="AZ12" i="136"/>
  <c r="AY12" i="136"/>
  <c r="AU12" i="136"/>
  <c r="AT12" i="136"/>
  <c r="BG12" i="136" s="1"/>
  <c r="BH12" i="136" s="1"/>
  <c r="AS12" i="136"/>
  <c r="AN12" i="136"/>
  <c r="BB11" i="136"/>
  <c r="BA11" i="136"/>
  <c r="AZ11" i="136"/>
  <c r="AY11" i="136"/>
  <c r="AU11" i="136"/>
  <c r="AT11" i="136"/>
  <c r="BG11" i="136" s="1"/>
  <c r="BH11" i="136" s="1"/>
  <c r="AS11" i="136"/>
  <c r="AN11" i="136"/>
  <c r="BB9" i="136"/>
  <c r="BA9" i="136"/>
  <c r="AZ9" i="136"/>
  <c r="AY9" i="136"/>
  <c r="AU9" i="136"/>
  <c r="AT9" i="136"/>
  <c r="BG9" i="136" s="1"/>
  <c r="BH9" i="136" s="1"/>
  <c r="AS9" i="136"/>
  <c r="BF9" i="136" s="1"/>
  <c r="AN9" i="136"/>
  <c r="BB100" i="89"/>
  <c r="BA100" i="89"/>
  <c r="AZ100" i="89"/>
  <c r="AY100" i="89"/>
  <c r="AU100" i="89"/>
  <c r="AT100" i="89"/>
  <c r="BG100" i="89" s="1"/>
  <c r="BH100" i="89" s="1"/>
  <c r="AS100" i="89"/>
  <c r="AN100" i="89"/>
  <c r="BB99" i="89"/>
  <c r="BA99" i="89"/>
  <c r="AZ99" i="89"/>
  <c r="AY99" i="89"/>
  <c r="AU99" i="89"/>
  <c r="AT99" i="89"/>
  <c r="BG99" i="89" s="1"/>
  <c r="BH99" i="89" s="1"/>
  <c r="AS99" i="89"/>
  <c r="BF99" i="89" s="1"/>
  <c r="AQ99" i="89"/>
  <c r="BI99" i="89" s="1"/>
  <c r="AN99" i="89"/>
  <c r="BB95" i="89"/>
  <c r="BA95" i="89"/>
  <c r="AZ95" i="89"/>
  <c r="AY95" i="89"/>
  <c r="AU95" i="89"/>
  <c r="AT95" i="89"/>
  <c r="BG95" i="89" s="1"/>
  <c r="BH95" i="89" s="1"/>
  <c r="AS95" i="89"/>
  <c r="AN95" i="89"/>
  <c r="BB94" i="89"/>
  <c r="BA94" i="89"/>
  <c r="AZ94" i="89"/>
  <c r="AY94" i="89"/>
  <c r="AU94" i="89"/>
  <c r="AT94" i="89"/>
  <c r="BG94" i="89" s="1"/>
  <c r="BH94" i="89" s="1"/>
  <c r="AS94" i="89"/>
  <c r="BF94" i="89" s="1"/>
  <c r="AN94" i="89"/>
  <c r="BB90" i="89"/>
  <c r="BA90" i="89"/>
  <c r="AZ90" i="89"/>
  <c r="AY90" i="89"/>
  <c r="AU90" i="89"/>
  <c r="AT90" i="89"/>
  <c r="BG90" i="89" s="1"/>
  <c r="BH90" i="89" s="1"/>
  <c r="AS90" i="89"/>
  <c r="AN90" i="89"/>
  <c r="BB89" i="89"/>
  <c r="BA89" i="89"/>
  <c r="AZ89" i="89"/>
  <c r="AY89" i="89"/>
  <c r="AU89" i="89"/>
  <c r="AT89" i="89"/>
  <c r="BG89" i="89" s="1"/>
  <c r="BH89" i="89" s="1"/>
  <c r="AS89" i="89"/>
  <c r="BF89" i="89" s="1"/>
  <c r="AN89" i="89"/>
  <c r="BB86" i="89"/>
  <c r="BA86" i="89"/>
  <c r="AZ86" i="89"/>
  <c r="AY86" i="89"/>
  <c r="AU86" i="89"/>
  <c r="AT86" i="89"/>
  <c r="BG86" i="89" s="1"/>
  <c r="BH86" i="89" s="1"/>
  <c r="AS86" i="89"/>
  <c r="AN86" i="89"/>
  <c r="BB85" i="89"/>
  <c r="BA85" i="89"/>
  <c r="AZ85" i="89"/>
  <c r="AY85" i="89"/>
  <c r="AU85" i="89"/>
  <c r="AT85" i="89"/>
  <c r="BG85" i="89" s="1"/>
  <c r="BH85" i="89" s="1"/>
  <c r="AS85" i="89"/>
  <c r="BF85" i="89" s="1"/>
  <c r="AN85" i="89"/>
  <c r="BB82" i="89"/>
  <c r="BA82" i="89"/>
  <c r="AZ82" i="89"/>
  <c r="AY82" i="89"/>
  <c r="AU82" i="89"/>
  <c r="AT82" i="89"/>
  <c r="BG82" i="89" s="1"/>
  <c r="BH82" i="89" s="1"/>
  <c r="AS82" i="89"/>
  <c r="AN82" i="89"/>
  <c r="BB79" i="89"/>
  <c r="BA79" i="89"/>
  <c r="AZ79" i="89"/>
  <c r="AY79" i="89"/>
  <c r="AU79" i="89"/>
  <c r="AT79" i="89"/>
  <c r="BG79" i="89" s="1"/>
  <c r="BH79" i="89" s="1"/>
  <c r="AS79" i="89"/>
  <c r="AN79" i="89"/>
  <c r="BB78" i="89"/>
  <c r="BA78" i="89"/>
  <c r="AZ78" i="89"/>
  <c r="AY78" i="89"/>
  <c r="AU78" i="89"/>
  <c r="AT78" i="89"/>
  <c r="BG78" i="89" s="1"/>
  <c r="BH78" i="89" s="1"/>
  <c r="AS78" i="89"/>
  <c r="AN78" i="89"/>
  <c r="BB75" i="89"/>
  <c r="BA75" i="89"/>
  <c r="AZ75" i="89"/>
  <c r="AY75" i="89"/>
  <c r="AU75" i="89"/>
  <c r="AT75" i="89"/>
  <c r="BG75" i="89" s="1"/>
  <c r="BH75" i="89" s="1"/>
  <c r="AS75" i="89"/>
  <c r="AN75" i="89"/>
  <c r="BB74" i="89"/>
  <c r="BA74" i="89"/>
  <c r="AZ74" i="89"/>
  <c r="AY74" i="89"/>
  <c r="AU74" i="89"/>
  <c r="AT74" i="89"/>
  <c r="BG74" i="89" s="1"/>
  <c r="BH74" i="89" s="1"/>
  <c r="AS74" i="89"/>
  <c r="AN74" i="89"/>
  <c r="BB73" i="89"/>
  <c r="BA73" i="89"/>
  <c r="AZ73" i="89"/>
  <c r="AY73" i="89"/>
  <c r="AU73" i="89"/>
  <c r="AT73" i="89"/>
  <c r="BG73" i="89" s="1"/>
  <c r="BH73" i="89" s="1"/>
  <c r="AS73" i="89"/>
  <c r="AN73" i="89"/>
  <c r="BB70" i="89"/>
  <c r="BA70" i="89"/>
  <c r="AZ70" i="89"/>
  <c r="AY70" i="89"/>
  <c r="AU70" i="89"/>
  <c r="AT70" i="89"/>
  <c r="BG70" i="89" s="1"/>
  <c r="BH70" i="89" s="1"/>
  <c r="AS70" i="89"/>
  <c r="AN70" i="89"/>
  <c r="BB69" i="89"/>
  <c r="BA69" i="89"/>
  <c r="AZ69" i="89"/>
  <c r="AY69" i="89"/>
  <c r="AU69" i="89"/>
  <c r="AT69" i="89"/>
  <c r="BG69" i="89" s="1"/>
  <c r="BH69" i="89" s="1"/>
  <c r="AS69" i="89"/>
  <c r="BF69" i="89" s="1"/>
  <c r="AN69" i="89"/>
  <c r="BB66" i="89"/>
  <c r="BA66" i="89"/>
  <c r="AZ66" i="89"/>
  <c r="AY66" i="89"/>
  <c r="AU66" i="89"/>
  <c r="AT66" i="89"/>
  <c r="BG66" i="89" s="1"/>
  <c r="BH66" i="89" s="1"/>
  <c r="AS66" i="89"/>
  <c r="AN66" i="89"/>
  <c r="BB65" i="89"/>
  <c r="BA65" i="89"/>
  <c r="AZ65" i="89"/>
  <c r="AY65" i="89"/>
  <c r="AU65" i="89"/>
  <c r="AT65" i="89"/>
  <c r="BG65" i="89" s="1"/>
  <c r="BH65" i="89" s="1"/>
  <c r="AS65" i="89"/>
  <c r="BF65" i="89" s="1"/>
  <c r="AN65" i="89"/>
  <c r="BB62" i="89"/>
  <c r="BA62" i="89"/>
  <c r="AZ62" i="89"/>
  <c r="AY62" i="89"/>
  <c r="AU62" i="89"/>
  <c r="AT62" i="89"/>
  <c r="BG62" i="89" s="1"/>
  <c r="BH62" i="89" s="1"/>
  <c r="AS62" i="89"/>
  <c r="AN62" i="89"/>
  <c r="BB57" i="89"/>
  <c r="BA57" i="89"/>
  <c r="AZ57" i="89"/>
  <c r="AY57" i="89"/>
  <c r="AU57" i="89"/>
  <c r="AT57" i="89"/>
  <c r="BG57" i="89" s="1"/>
  <c r="BH57" i="89" s="1"/>
  <c r="AS57" i="89"/>
  <c r="AN57" i="89"/>
  <c r="BB52" i="89"/>
  <c r="BA52" i="89"/>
  <c r="AZ52" i="89"/>
  <c r="AY52" i="89"/>
  <c r="AU52" i="89"/>
  <c r="AT52" i="89"/>
  <c r="BG52" i="89" s="1"/>
  <c r="BH52" i="89" s="1"/>
  <c r="AS52" i="89"/>
  <c r="AN52" i="89"/>
  <c r="BB48" i="89"/>
  <c r="BA48" i="89"/>
  <c r="AZ48" i="89"/>
  <c r="AY48" i="89"/>
  <c r="AU48" i="89"/>
  <c r="AT48" i="89"/>
  <c r="BG48" i="89" s="1"/>
  <c r="BH48" i="89" s="1"/>
  <c r="AS48" i="89"/>
  <c r="AN48" i="89"/>
  <c r="BB44" i="89"/>
  <c r="BA44" i="89"/>
  <c r="AZ44" i="89"/>
  <c r="AY44" i="89"/>
  <c r="AU44" i="89"/>
  <c r="AT44" i="89"/>
  <c r="BG44" i="89" s="1"/>
  <c r="BH44" i="89" s="1"/>
  <c r="AS44" i="89"/>
  <c r="AN44" i="89"/>
  <c r="BB40" i="89"/>
  <c r="BA40" i="89"/>
  <c r="AZ40" i="89"/>
  <c r="AY40" i="89"/>
  <c r="AU40" i="89"/>
  <c r="AT40" i="89"/>
  <c r="BG40" i="89" s="1"/>
  <c r="BH40" i="89" s="1"/>
  <c r="AS40" i="89"/>
  <c r="AN40" i="89"/>
  <c r="BB36" i="89"/>
  <c r="BA36" i="89"/>
  <c r="AZ36" i="89"/>
  <c r="AY36" i="89"/>
  <c r="AU36" i="89"/>
  <c r="AT36" i="89"/>
  <c r="BG36" i="89" s="1"/>
  <c r="BH36" i="89" s="1"/>
  <c r="AS36" i="89"/>
  <c r="AN36" i="89"/>
  <c r="BB32" i="89"/>
  <c r="BA32" i="89"/>
  <c r="AZ32" i="89"/>
  <c r="AY32" i="89"/>
  <c r="AU32" i="89"/>
  <c r="AT32" i="89"/>
  <c r="BG32" i="89" s="1"/>
  <c r="BH32" i="89" s="1"/>
  <c r="AS32" i="89"/>
  <c r="AN32" i="89"/>
  <c r="BB28" i="89"/>
  <c r="BA28" i="89"/>
  <c r="AZ28" i="89"/>
  <c r="AY28" i="89"/>
  <c r="AU28" i="89"/>
  <c r="AT28" i="89"/>
  <c r="BG28" i="89" s="1"/>
  <c r="BH28" i="89" s="1"/>
  <c r="AS28" i="89"/>
  <c r="AN28" i="89"/>
  <c r="BB21" i="89"/>
  <c r="BA21" i="89"/>
  <c r="AZ21" i="89"/>
  <c r="AY21" i="89"/>
  <c r="AU21" i="89"/>
  <c r="AT21" i="89"/>
  <c r="BG21" i="89" s="1"/>
  <c r="BH21" i="89" s="1"/>
  <c r="AS21" i="89"/>
  <c r="AN21" i="89"/>
  <c r="BB14" i="89"/>
  <c r="BA14" i="89"/>
  <c r="AZ14" i="89"/>
  <c r="AY14" i="89"/>
  <c r="AU14" i="89"/>
  <c r="AT14" i="89"/>
  <c r="BG14" i="89" s="1"/>
  <c r="BH14" i="89" s="1"/>
  <c r="AS14" i="89"/>
  <c r="AN14" i="89"/>
  <c r="BB11" i="89"/>
  <c r="BA11" i="89"/>
  <c r="AZ11" i="89"/>
  <c r="AY11" i="89"/>
  <c r="AU11" i="89"/>
  <c r="AT11" i="89"/>
  <c r="BG11" i="89" s="1"/>
  <c r="BH11" i="89" s="1"/>
  <c r="AS11" i="89"/>
  <c r="AN11" i="89"/>
  <c r="BB16" i="93"/>
  <c r="BA16" i="93"/>
  <c r="AZ16" i="93"/>
  <c r="AY16" i="93"/>
  <c r="AU16" i="93"/>
  <c r="AT16" i="93"/>
  <c r="BG16" i="93" s="1"/>
  <c r="BH16" i="93" s="1"/>
  <c r="AS16" i="93"/>
  <c r="AN16" i="93"/>
  <c r="BB15" i="93"/>
  <c r="BA15" i="93"/>
  <c r="AZ15" i="93"/>
  <c r="AY15" i="93"/>
  <c r="AU15" i="93"/>
  <c r="AT15" i="93"/>
  <c r="BG15" i="93" s="1"/>
  <c r="BH15" i="93" s="1"/>
  <c r="AS15" i="93"/>
  <c r="BF15" i="93" s="1"/>
  <c r="AQ15" i="93"/>
  <c r="BI15" i="93" s="1"/>
  <c r="AN15" i="93"/>
  <c r="BB14" i="93"/>
  <c r="BA14" i="93"/>
  <c r="AZ14" i="93"/>
  <c r="AY14" i="93"/>
  <c r="AU14" i="93"/>
  <c r="AT14" i="93"/>
  <c r="BG14" i="93" s="1"/>
  <c r="BH14" i="93" s="1"/>
  <c r="AS14" i="93"/>
  <c r="AN14" i="93"/>
  <c r="BB12" i="93"/>
  <c r="BA12" i="93"/>
  <c r="AZ12" i="93"/>
  <c r="AY12" i="93"/>
  <c r="AU12" i="93"/>
  <c r="AT12" i="93"/>
  <c r="BG12" i="93" s="1"/>
  <c r="BH12" i="93" s="1"/>
  <c r="AS12" i="93"/>
  <c r="AQ12" i="93" s="1"/>
  <c r="BI12" i="93" s="1"/>
  <c r="AN12" i="93"/>
  <c r="BB10" i="93"/>
  <c r="BA10" i="93"/>
  <c r="AZ10" i="93"/>
  <c r="AY10" i="93"/>
  <c r="AU10" i="93"/>
  <c r="AT10" i="93"/>
  <c r="BG10" i="93" s="1"/>
  <c r="BH10" i="93" s="1"/>
  <c r="AS10" i="93"/>
  <c r="AQ10" i="93" s="1"/>
  <c r="BI10" i="93" s="1"/>
  <c r="AN10" i="93"/>
  <c r="BB38" i="134"/>
  <c r="BA38" i="134"/>
  <c r="AZ38" i="134"/>
  <c r="AY38" i="134"/>
  <c r="AU38" i="134"/>
  <c r="AT38" i="134"/>
  <c r="BG38" i="134" s="1"/>
  <c r="BH38" i="134" s="1"/>
  <c r="AS38" i="134"/>
  <c r="AN38" i="134"/>
  <c r="BB35" i="134"/>
  <c r="BA35" i="134"/>
  <c r="AZ35" i="134"/>
  <c r="AY35" i="134"/>
  <c r="AU35" i="134"/>
  <c r="AT35" i="134"/>
  <c r="BG35" i="134" s="1"/>
  <c r="BH35" i="134" s="1"/>
  <c r="AS35" i="134"/>
  <c r="AN35" i="134"/>
  <c r="BB31" i="134"/>
  <c r="BA31" i="134"/>
  <c r="AZ31" i="134"/>
  <c r="AY31" i="134"/>
  <c r="AU31" i="134"/>
  <c r="AT31" i="134"/>
  <c r="BG31" i="134" s="1"/>
  <c r="BH31" i="134" s="1"/>
  <c r="AS31" i="134"/>
  <c r="AN31" i="134"/>
  <c r="BB66" i="86"/>
  <c r="BA66" i="86"/>
  <c r="AZ66" i="86"/>
  <c r="AY66" i="86"/>
  <c r="AT66" i="86"/>
  <c r="BG66" i="86" s="1"/>
  <c r="BH66" i="86" s="1"/>
  <c r="AS66" i="86"/>
  <c r="BI66" i="86"/>
  <c r="AN66" i="86"/>
  <c r="BB63" i="86"/>
  <c r="BA63" i="86"/>
  <c r="AZ63" i="86"/>
  <c r="AY63" i="86"/>
  <c r="AT63" i="86"/>
  <c r="BG63" i="86" s="1"/>
  <c r="BH63" i="86" s="1"/>
  <c r="AS63" i="86"/>
  <c r="AN63" i="86"/>
  <c r="BB60" i="86"/>
  <c r="BA60" i="86"/>
  <c r="AZ60" i="86"/>
  <c r="AY60" i="86"/>
  <c r="AT60" i="86"/>
  <c r="BG60" i="86" s="1"/>
  <c r="BH60" i="86" s="1"/>
  <c r="AS60" i="86"/>
  <c r="AN60" i="86"/>
  <c r="BB57" i="86"/>
  <c r="BA57" i="86"/>
  <c r="AZ57" i="86"/>
  <c r="AY57" i="86"/>
  <c r="AT57" i="86"/>
  <c r="BG57" i="86" s="1"/>
  <c r="BH57" i="86" s="1"/>
  <c r="AS57" i="86"/>
  <c r="AN57" i="86"/>
  <c r="BB42" i="86"/>
  <c r="BA42" i="86"/>
  <c r="AZ42" i="86"/>
  <c r="AY42" i="86"/>
  <c r="AT42" i="86"/>
  <c r="BG42" i="86" s="1"/>
  <c r="BH42" i="86" s="1"/>
  <c r="BI42" i="86"/>
  <c r="AN42" i="86"/>
  <c r="BB40" i="86"/>
  <c r="BA40" i="86"/>
  <c r="AZ40" i="86"/>
  <c r="AY40" i="86"/>
  <c r="BG40" i="86"/>
  <c r="BH40" i="86" s="1"/>
  <c r="AN40" i="86"/>
  <c r="BB35" i="86"/>
  <c r="BA35" i="86"/>
  <c r="AZ35" i="86"/>
  <c r="AY35" i="86"/>
  <c r="BG35" i="86"/>
  <c r="BH35" i="86" s="1"/>
  <c r="AN35" i="86"/>
  <c r="BB33" i="86"/>
  <c r="BA33" i="86"/>
  <c r="AZ33" i="86"/>
  <c r="AY33" i="86"/>
  <c r="BG33" i="86"/>
  <c r="BH33" i="86" s="1"/>
  <c r="AN33" i="86"/>
  <c r="BB28" i="86"/>
  <c r="BA28" i="86"/>
  <c r="AZ28" i="86"/>
  <c r="AY28" i="86"/>
  <c r="BG28" i="86"/>
  <c r="BH28" i="86" s="1"/>
  <c r="BI28" i="86"/>
  <c r="AN28" i="86"/>
  <c r="BB26" i="86"/>
  <c r="BA26" i="86"/>
  <c r="AZ26" i="86"/>
  <c r="AY26" i="86"/>
  <c r="BG26" i="86"/>
  <c r="BH26" i="86" s="1"/>
  <c r="AN26" i="86"/>
  <c r="BB21" i="86"/>
  <c r="BA21" i="86"/>
  <c r="AZ21" i="86"/>
  <c r="AY21" i="86"/>
  <c r="BG21" i="86"/>
  <c r="BH21" i="86" s="1"/>
  <c r="AN21" i="86"/>
  <c r="BB19" i="86"/>
  <c r="BA19" i="86"/>
  <c r="AZ19" i="86"/>
  <c r="AY19" i="86"/>
  <c r="BG19" i="86"/>
  <c r="BH19" i="86" s="1"/>
  <c r="AN19" i="86"/>
  <c r="BB15" i="86"/>
  <c r="BA15" i="86"/>
  <c r="AZ15" i="86"/>
  <c r="AY15" i="86"/>
  <c r="AT15" i="86"/>
  <c r="BG15" i="86" s="1"/>
  <c r="BH15" i="86" s="1"/>
  <c r="AN15" i="86"/>
  <c r="BB14" i="86"/>
  <c r="BA14" i="86"/>
  <c r="AZ14" i="86"/>
  <c r="AY14" i="86"/>
  <c r="AT14" i="86"/>
  <c r="BG14" i="86" s="1"/>
  <c r="BH14" i="86" s="1"/>
  <c r="AS14" i="86"/>
  <c r="BF14" i="86" s="1"/>
  <c r="BI14" i="86"/>
  <c r="AN14" i="86"/>
  <c r="BB9" i="86"/>
  <c r="BA9" i="86"/>
  <c r="AZ9" i="86"/>
  <c r="AY9" i="86"/>
  <c r="AT9" i="86"/>
  <c r="BG9" i="86" s="1"/>
  <c r="BH9" i="86" s="1"/>
  <c r="AN9" i="86"/>
  <c r="BB32" i="83"/>
  <c r="BA32" i="83"/>
  <c r="AZ32" i="83"/>
  <c r="AY32" i="83"/>
  <c r="AT32" i="83"/>
  <c r="BG32" i="83" s="1"/>
  <c r="BH32" i="83" s="1"/>
  <c r="AS32" i="83"/>
  <c r="AN32" i="83"/>
  <c r="BB28" i="83"/>
  <c r="BA28" i="83"/>
  <c r="AZ28" i="83"/>
  <c r="AY28" i="83"/>
  <c r="AU28" i="83"/>
  <c r="AT28" i="83"/>
  <c r="BG28" i="83" s="1"/>
  <c r="BH28" i="83" s="1"/>
  <c r="AN28" i="83"/>
  <c r="BB21" i="83"/>
  <c r="BA21" i="83"/>
  <c r="AZ21" i="83"/>
  <c r="AY21" i="83"/>
  <c r="AU21" i="83"/>
  <c r="AT21" i="83"/>
  <c r="BG21" i="83" s="1"/>
  <c r="BH21" i="83" s="1"/>
  <c r="AN21" i="83"/>
  <c r="BI16" i="83"/>
  <c r="BB16" i="83"/>
  <c r="BA16" i="83"/>
  <c r="AZ16" i="83"/>
  <c r="AY16" i="83"/>
  <c r="AU16" i="83"/>
  <c r="AT16" i="83"/>
  <c r="BG16" i="83" s="1"/>
  <c r="BH16" i="83" s="1"/>
  <c r="AS16" i="83"/>
  <c r="AR16" i="83"/>
  <c r="AN16" i="83"/>
  <c r="BI8" i="86"/>
  <c r="BB8" i="86"/>
  <c r="BA8" i="86"/>
  <c r="AZ8" i="86"/>
  <c r="AY8" i="86"/>
  <c r="BG8" i="86"/>
  <c r="BH8" i="86" s="1"/>
  <c r="BF8" i="86"/>
  <c r="AR8" i="86"/>
  <c r="AN8" i="86"/>
  <c r="BB28" i="134"/>
  <c r="BA28" i="134"/>
  <c r="AZ28" i="134"/>
  <c r="AY28" i="134"/>
  <c r="AU28" i="134"/>
  <c r="AT28" i="134"/>
  <c r="BG28" i="134" s="1"/>
  <c r="BH28" i="134" s="1"/>
  <c r="AS28" i="134"/>
  <c r="AN28" i="134"/>
  <c r="BB8" i="93"/>
  <c r="BA8" i="93"/>
  <c r="AZ8" i="93"/>
  <c r="AY8" i="93"/>
  <c r="AU8" i="93"/>
  <c r="AT8" i="93"/>
  <c r="BG8" i="93" s="1"/>
  <c r="BH8" i="93" s="1"/>
  <c r="AS8" i="93"/>
  <c r="AN8" i="93"/>
  <c r="BB8" i="89"/>
  <c r="BA8" i="89"/>
  <c r="AZ8" i="89"/>
  <c r="AY8" i="89"/>
  <c r="AU8" i="89"/>
  <c r="AT8" i="89"/>
  <c r="BG8" i="89" s="1"/>
  <c r="BH8" i="89" s="1"/>
  <c r="AS8" i="89"/>
  <c r="BF8" i="89" s="1"/>
  <c r="AN8" i="89"/>
  <c r="BB8" i="137"/>
  <c r="BA8" i="137"/>
  <c r="AZ8" i="137"/>
  <c r="AY8" i="137"/>
  <c r="AU8" i="137"/>
  <c r="AT8" i="137"/>
  <c r="BG8" i="137" s="1"/>
  <c r="BH8" i="137" s="1"/>
  <c r="AS8" i="137"/>
  <c r="BF8" i="137" s="1"/>
  <c r="AN8" i="137"/>
  <c r="BB8" i="136"/>
  <c r="BA8" i="136"/>
  <c r="AZ8" i="136"/>
  <c r="AY8" i="136"/>
  <c r="AU8" i="136"/>
  <c r="AT8" i="136"/>
  <c r="BG8" i="136" s="1"/>
  <c r="BH8" i="136" s="1"/>
  <c r="AS8" i="136"/>
  <c r="BF8" i="136" s="1"/>
  <c r="AN8" i="136"/>
  <c r="BF16" i="83" l="1"/>
  <c r="AQ31" i="134"/>
  <c r="BI31" i="134" s="1"/>
  <c r="BF28" i="134"/>
  <c r="AQ35" i="134"/>
  <c r="BI35" i="134" s="1"/>
  <c r="AQ94" i="89"/>
  <c r="BI94" i="89" s="1"/>
  <c r="AQ85" i="89"/>
  <c r="BI85" i="89" s="1"/>
  <c r="AQ9" i="136"/>
  <c r="BI9" i="136" s="1"/>
  <c r="AQ28" i="134"/>
  <c r="BI28" i="134" s="1"/>
  <c r="AQ89" i="89"/>
  <c r="BI89" i="89" s="1"/>
  <c r="AQ65" i="89"/>
  <c r="BI65" i="89" s="1"/>
  <c r="AQ8" i="137"/>
  <c r="BI8" i="137" s="1"/>
  <c r="BF20" i="135"/>
  <c r="AQ20" i="135"/>
  <c r="BI20" i="135" s="1"/>
  <c r="AQ8" i="89"/>
  <c r="BF74" i="89"/>
  <c r="AQ74" i="89"/>
  <c r="BI74" i="89" s="1"/>
  <c r="BF78" i="89"/>
  <c r="AQ78" i="89"/>
  <c r="BI78" i="89" s="1"/>
  <c r="BF17" i="135"/>
  <c r="AQ17" i="135"/>
  <c r="BI17" i="135" s="1"/>
  <c r="BF11" i="136"/>
  <c r="AQ11" i="136"/>
  <c r="BI11" i="136" s="1"/>
  <c r="BF14" i="136"/>
  <c r="AQ14" i="136"/>
  <c r="BI14" i="136" s="1"/>
  <c r="BF17" i="136"/>
  <c r="AQ17" i="136"/>
  <c r="BI17" i="136" s="1"/>
  <c r="BF20" i="136"/>
  <c r="AQ20" i="136"/>
  <c r="BI20" i="136" s="1"/>
  <c r="BF22" i="136"/>
  <c r="AQ22" i="136"/>
  <c r="BI22" i="136" s="1"/>
  <c r="BF14" i="135"/>
  <c r="AQ14" i="135"/>
  <c r="BI14" i="135" s="1"/>
  <c r="BF33" i="135"/>
  <c r="AQ33" i="135"/>
  <c r="BI33" i="135" s="1"/>
  <c r="BF38" i="135"/>
  <c r="AQ38" i="135"/>
  <c r="BF28" i="135"/>
  <c r="AQ28" i="135"/>
  <c r="BF24" i="135"/>
  <c r="AQ24" i="135"/>
  <c r="BF21" i="135"/>
  <c r="AQ21" i="135"/>
  <c r="AR17" i="135"/>
  <c r="AQ18" i="135"/>
  <c r="BF18" i="135"/>
  <c r="BF15" i="135"/>
  <c r="AQ15" i="135"/>
  <c r="BF21" i="136"/>
  <c r="BF23" i="136"/>
  <c r="AQ21" i="136"/>
  <c r="AQ23" i="136"/>
  <c r="BF18" i="136"/>
  <c r="AQ18" i="136"/>
  <c r="BF15" i="136"/>
  <c r="AQ15" i="136"/>
  <c r="BF12" i="136"/>
  <c r="AQ12" i="136"/>
  <c r="BF100" i="89"/>
  <c r="AR99" i="89"/>
  <c r="AQ100" i="89"/>
  <c r="BF95" i="89"/>
  <c r="AR94" i="89"/>
  <c r="AQ95" i="89"/>
  <c r="BF90" i="89"/>
  <c r="AQ90" i="89"/>
  <c r="BF86" i="89"/>
  <c r="AR85" i="89"/>
  <c r="AQ86" i="89"/>
  <c r="BF82" i="89"/>
  <c r="AQ82" i="89"/>
  <c r="BF79" i="89"/>
  <c r="AQ79" i="89"/>
  <c r="BF73" i="89"/>
  <c r="BF75" i="89"/>
  <c r="AR74" i="89"/>
  <c r="AQ73" i="89"/>
  <c r="AQ75" i="89"/>
  <c r="AQ69" i="89"/>
  <c r="BF70" i="89"/>
  <c r="AQ70" i="89"/>
  <c r="BF66" i="89"/>
  <c r="AR65" i="89"/>
  <c r="AQ66" i="89"/>
  <c r="BF62" i="89"/>
  <c r="AQ62" i="89"/>
  <c r="BF57" i="89"/>
  <c r="AQ57" i="89"/>
  <c r="BF52" i="89"/>
  <c r="AQ52" i="89"/>
  <c r="BF48" i="89"/>
  <c r="AQ48" i="89"/>
  <c r="BF44" i="89"/>
  <c r="AQ44" i="89"/>
  <c r="AQ40" i="89"/>
  <c r="BF40" i="89"/>
  <c r="BF36" i="89"/>
  <c r="AQ36" i="89"/>
  <c r="BF32" i="89"/>
  <c r="AQ32" i="89"/>
  <c r="BF28" i="89"/>
  <c r="AQ28" i="89"/>
  <c r="BF21" i="89"/>
  <c r="AQ21" i="89"/>
  <c r="BF14" i="89"/>
  <c r="AQ14" i="89"/>
  <c r="BF11" i="89"/>
  <c r="AQ11" i="89"/>
  <c r="BF14" i="93"/>
  <c r="BF16" i="93"/>
  <c r="AR15" i="93"/>
  <c r="AQ14" i="93"/>
  <c r="AQ16" i="93"/>
  <c r="BF12" i="93"/>
  <c r="AR12" i="93"/>
  <c r="BF10" i="93"/>
  <c r="AR10" i="93"/>
  <c r="BF38" i="134"/>
  <c r="AQ38" i="134"/>
  <c r="BF35" i="134"/>
  <c r="BF31" i="134"/>
  <c r="AR31" i="134"/>
  <c r="BF66" i="86"/>
  <c r="AR66" i="86"/>
  <c r="BF63" i="86"/>
  <c r="BF60" i="86"/>
  <c r="BF57" i="86"/>
  <c r="BF42" i="86"/>
  <c r="AR42" i="86"/>
  <c r="BF40" i="86"/>
  <c r="BF35" i="86"/>
  <c r="BF33" i="86"/>
  <c r="BF28" i="86"/>
  <c r="AR28" i="86"/>
  <c r="BF26" i="86"/>
  <c r="BF21" i="86"/>
  <c r="BF19" i="86"/>
  <c r="BF15" i="86"/>
  <c r="AR14" i="86"/>
  <c r="BF9" i="86"/>
  <c r="BF32" i="83"/>
  <c r="BF28" i="83"/>
  <c r="BF21" i="83"/>
  <c r="BF8" i="93"/>
  <c r="AQ8" i="136"/>
  <c r="AR8" i="137"/>
  <c r="AQ8" i="93"/>
  <c r="AR20" i="136" l="1"/>
  <c r="AR9" i="136"/>
  <c r="AR14" i="135"/>
  <c r="AR89" i="89"/>
  <c r="AR14" i="136"/>
  <c r="AR28" i="134"/>
  <c r="AR35" i="134"/>
  <c r="AR17" i="136"/>
  <c r="AR22" i="136"/>
  <c r="AR78" i="89"/>
  <c r="BI8" i="89"/>
  <c r="AR8" i="89"/>
  <c r="AR33" i="135"/>
  <c r="AR11" i="136"/>
  <c r="AR20" i="135"/>
  <c r="BI38" i="135"/>
  <c r="AR38" i="135"/>
  <c r="BI28" i="135"/>
  <c r="AR28" i="135"/>
  <c r="BI24" i="135"/>
  <c r="AR24" i="135"/>
  <c r="BI21" i="135"/>
  <c r="AR21" i="135"/>
  <c r="BI18" i="135"/>
  <c r="AR18" i="135"/>
  <c r="BI15" i="135"/>
  <c r="AR15" i="135"/>
  <c r="BI23" i="136"/>
  <c r="AR23" i="136"/>
  <c r="BI21" i="136"/>
  <c r="AR21" i="136"/>
  <c r="BI18" i="136"/>
  <c r="AR18" i="136"/>
  <c r="BI15" i="136"/>
  <c r="AR15" i="136"/>
  <c r="BI12" i="136"/>
  <c r="AR12" i="136"/>
  <c r="BI100" i="89"/>
  <c r="AR100" i="89"/>
  <c r="BI95" i="89"/>
  <c r="AR95" i="89"/>
  <c r="BI90" i="89"/>
  <c r="AR90" i="89"/>
  <c r="BI86" i="89"/>
  <c r="AR86" i="89"/>
  <c r="BI82" i="89"/>
  <c r="AR82" i="89"/>
  <c r="BI79" i="89"/>
  <c r="AR79" i="89"/>
  <c r="BI73" i="89"/>
  <c r="AR73" i="89"/>
  <c r="BI75" i="89"/>
  <c r="AR75" i="89"/>
  <c r="BI70" i="89"/>
  <c r="AR70" i="89"/>
  <c r="BI69" i="89"/>
  <c r="AR69" i="89"/>
  <c r="BI66" i="89"/>
  <c r="AR66" i="89"/>
  <c r="BI62" i="89"/>
  <c r="AR62" i="89"/>
  <c r="BI57" i="89"/>
  <c r="AR57" i="89"/>
  <c r="BI52" i="89"/>
  <c r="AR52" i="89"/>
  <c r="BI48" i="89"/>
  <c r="AR48" i="89"/>
  <c r="BI44" i="89"/>
  <c r="AR44" i="89"/>
  <c r="BI40" i="89"/>
  <c r="AR40" i="89"/>
  <c r="BI36" i="89"/>
  <c r="AR36" i="89"/>
  <c r="BI32" i="89"/>
  <c r="AR32" i="89"/>
  <c r="BI28" i="89"/>
  <c r="AR28" i="89"/>
  <c r="BI21" i="89"/>
  <c r="AR21" i="89"/>
  <c r="BI14" i="89"/>
  <c r="AR14" i="89"/>
  <c r="BI11" i="89"/>
  <c r="AR11" i="89"/>
  <c r="BI16" i="93"/>
  <c r="AR16" i="93"/>
  <c r="BI14" i="93"/>
  <c r="AR14" i="93"/>
  <c r="BI38" i="134"/>
  <c r="AR38" i="134"/>
  <c r="BI63" i="86"/>
  <c r="AR63" i="86"/>
  <c r="BI60" i="86"/>
  <c r="AR60" i="86"/>
  <c r="BI57" i="86"/>
  <c r="AR57" i="86"/>
  <c r="BI40" i="86"/>
  <c r="AR40" i="86"/>
  <c r="BI35" i="86"/>
  <c r="BI33" i="86"/>
  <c r="BI26" i="86"/>
  <c r="AR26" i="86"/>
  <c r="BI21" i="86"/>
  <c r="BI19" i="86"/>
  <c r="BI15" i="86"/>
  <c r="AR15" i="86"/>
  <c r="BI9" i="86"/>
  <c r="AR9" i="86"/>
  <c r="BI32" i="83"/>
  <c r="AR32" i="83"/>
  <c r="BI28" i="83"/>
  <c r="AR28" i="83"/>
  <c r="BI21" i="83"/>
  <c r="AR21" i="83"/>
  <c r="BI8" i="136"/>
  <c r="AR8" i="136"/>
  <c r="BI8" i="93"/>
  <c r="AR8" i="93"/>
  <c r="DN8" i="83" l="1"/>
  <c r="DG8" i="83"/>
  <c r="DC8" i="83"/>
  <c r="DA8" i="83" s="1"/>
  <c r="DB8" i="83" s="1"/>
  <c r="DE8" i="83"/>
  <c r="DD8" i="83"/>
  <c r="CV8" i="83"/>
  <c r="CT8" i="83" s="1"/>
  <c r="CU8" i="83" s="1"/>
  <c r="CX8" i="83"/>
  <c r="CW8" i="83"/>
  <c r="CO8" i="83"/>
  <c r="CM8" i="83" s="1"/>
  <c r="CN8" i="83" s="1"/>
  <c r="CQ8" i="83"/>
  <c r="CP8" i="83"/>
  <c r="CL8" i="83"/>
  <c r="CH8" i="83"/>
  <c r="CF8" i="83" s="1"/>
  <c r="CG8" i="83" s="1"/>
  <c r="CJ8" i="83"/>
  <c r="CI8" i="83"/>
  <c r="CE8" i="83"/>
  <c r="CA8" i="83"/>
  <c r="BY8" i="83" s="1"/>
  <c r="BZ8" i="83" s="1"/>
  <c r="CC8" i="83"/>
  <c r="CB8" i="83"/>
  <c r="BX8" i="83"/>
  <c r="BT8" i="83"/>
  <c r="BR8" i="83" s="1"/>
  <c r="BS8" i="83" s="1"/>
  <c r="BV8" i="83"/>
  <c r="BU8" i="83"/>
  <c r="BQ8" i="83"/>
  <c r="BM8" i="83"/>
  <c r="BK8" i="83" s="1"/>
  <c r="BL8" i="83" s="1"/>
  <c r="BO8" i="83"/>
  <c r="BN8" i="83"/>
  <c r="BA8" i="83"/>
  <c r="AT8" i="83"/>
  <c r="AS8" i="83"/>
  <c r="AN1" i="20" l="1"/>
  <c r="AN1" i="21"/>
  <c r="D2" i="20"/>
  <c r="D2" i="21"/>
  <c r="AN1" i="86"/>
  <c r="C2" i="21"/>
  <c r="C2" i="20"/>
  <c r="AN1" i="136"/>
  <c r="AN1" i="135"/>
  <c r="AN1" i="93"/>
  <c r="AN1" i="137"/>
  <c r="AN1" i="134"/>
  <c r="AN1" i="83"/>
  <c r="AN1" i="89"/>
  <c r="AM1" i="86" l="1"/>
  <c r="AM1" i="134"/>
  <c r="AM1" i="93"/>
  <c r="AM1" i="89"/>
  <c r="AM1" i="137"/>
  <c r="AM1" i="136"/>
  <c r="AM1" i="135"/>
  <c r="AM1" i="83"/>
  <c r="AG11" i="135" l="1"/>
  <c r="L9" i="135"/>
  <c r="L11" i="135"/>
  <c r="AF11" i="135"/>
  <c r="AI11" i="135"/>
  <c r="AG9" i="135"/>
  <c r="AF9" i="135"/>
  <c r="AI9" i="135"/>
  <c r="AH9" i="135"/>
  <c r="CN9" i="135" s="1"/>
  <c r="AD9" i="135" s="1"/>
  <c r="AH11" i="135"/>
  <c r="CN11" i="135" s="1"/>
  <c r="AD11" i="135" s="1"/>
  <c r="AI54" i="86"/>
  <c r="AF54" i="86"/>
  <c r="AH54" i="86"/>
  <c r="AG54" i="86"/>
  <c r="AC54" i="86"/>
  <c r="AD54" i="86"/>
  <c r="AF47" i="86"/>
  <c r="AD47" i="86"/>
  <c r="AC47" i="86"/>
  <c r="AH47" i="86"/>
  <c r="AI47" i="86"/>
  <c r="AG47" i="86"/>
  <c r="AI38" i="135"/>
  <c r="AD33" i="135"/>
  <c r="AF24" i="135"/>
  <c r="AH20" i="135"/>
  <c r="AD6" i="135"/>
  <c r="AH38" i="135"/>
  <c r="AG20" i="135"/>
  <c r="AI17" i="135"/>
  <c r="AD15" i="135"/>
  <c r="AG38" i="135"/>
  <c r="AI28" i="135"/>
  <c r="AD24" i="135"/>
  <c r="AF20" i="135"/>
  <c r="AH17" i="135"/>
  <c r="AH5" i="135"/>
  <c r="AF38" i="135"/>
  <c r="AH28" i="135"/>
  <c r="AG17" i="135"/>
  <c r="AI14" i="135"/>
  <c r="AG28" i="135"/>
  <c r="AI21" i="135"/>
  <c r="AD20" i="135"/>
  <c r="AF17" i="135"/>
  <c r="AH14" i="135"/>
  <c r="AD38" i="135"/>
  <c r="AF28" i="135"/>
  <c r="AH21" i="135"/>
  <c r="AG14" i="135"/>
  <c r="AE5" i="135"/>
  <c r="AG21" i="135"/>
  <c r="AI18" i="135"/>
  <c r="AD17" i="135"/>
  <c r="AF14" i="135"/>
  <c r="AI33" i="135"/>
  <c r="AD28" i="135"/>
  <c r="AF21" i="135"/>
  <c r="AH18" i="135"/>
  <c r="AC5" i="135"/>
  <c r="AH33" i="135"/>
  <c r="AG18" i="135"/>
  <c r="AI15" i="135"/>
  <c r="AD14" i="135"/>
  <c r="AG33" i="135"/>
  <c r="AI24" i="135"/>
  <c r="AD21" i="135"/>
  <c r="AF18" i="135"/>
  <c r="AH15" i="135"/>
  <c r="AG6" i="135"/>
  <c r="AF33" i="135"/>
  <c r="AH24" i="135"/>
  <c r="AG15" i="135"/>
  <c r="AG24" i="135"/>
  <c r="AI20" i="135"/>
  <c r="AD18" i="135"/>
  <c r="AF15" i="135"/>
  <c r="AE6" i="135"/>
  <c r="AH6" i="135"/>
  <c r="AF6" i="135"/>
  <c r="AC6" i="135"/>
  <c r="AF5" i="135"/>
  <c r="AG5" i="135"/>
  <c r="AD5" i="135"/>
  <c r="AG23" i="136"/>
  <c r="AI21" i="136"/>
  <c r="AD20" i="136"/>
  <c r="AF17" i="136"/>
  <c r="AH14" i="136"/>
  <c r="AD6" i="136"/>
  <c r="AF23" i="136"/>
  <c r="AH21" i="136"/>
  <c r="AG14" i="136"/>
  <c r="AI11" i="136"/>
  <c r="AD9" i="136"/>
  <c r="AG21" i="136"/>
  <c r="AI18" i="136"/>
  <c r="AD17" i="136"/>
  <c r="AF14" i="136"/>
  <c r="AH11" i="136"/>
  <c r="AH5" i="136"/>
  <c r="AD23" i="136"/>
  <c r="AG18" i="136"/>
  <c r="AI15" i="136"/>
  <c r="AD14" i="136"/>
  <c r="AF11" i="136"/>
  <c r="AH8" i="136"/>
  <c r="AI22" i="136"/>
  <c r="AD21" i="136"/>
  <c r="AF18" i="136"/>
  <c r="AH15" i="136"/>
  <c r="AG8" i="136"/>
  <c r="AE5" i="136"/>
  <c r="AH22" i="136"/>
  <c r="AG15" i="136"/>
  <c r="AI12" i="136"/>
  <c r="AD11" i="136"/>
  <c r="AF8" i="136"/>
  <c r="AG22" i="136"/>
  <c r="AI20" i="136"/>
  <c r="AD18" i="136"/>
  <c r="AF15" i="136"/>
  <c r="AH12" i="136"/>
  <c r="AC5" i="136"/>
  <c r="AF22" i="136"/>
  <c r="AH20" i="136"/>
  <c r="AG12" i="136"/>
  <c r="AI9" i="136"/>
  <c r="AD8" i="136"/>
  <c r="AG20" i="136"/>
  <c r="AI17" i="136"/>
  <c r="AD15" i="136"/>
  <c r="AF12" i="136"/>
  <c r="AH9" i="136"/>
  <c r="AG6" i="136"/>
  <c r="AI23" i="136"/>
  <c r="AH23" i="136"/>
  <c r="AG17" i="136"/>
  <c r="AI14" i="136"/>
  <c r="AD12" i="136"/>
  <c r="AF9" i="136"/>
  <c r="AE6" i="136"/>
  <c r="AD22" i="136"/>
  <c r="AG5" i="136"/>
  <c r="AF21" i="136"/>
  <c r="AF5" i="136"/>
  <c r="AF20" i="136"/>
  <c r="AD5" i="136"/>
  <c r="AH18" i="136"/>
  <c r="AH17" i="136"/>
  <c r="AC6" i="136"/>
  <c r="AG11" i="136"/>
  <c r="AH6" i="136"/>
  <c r="AF6" i="136"/>
  <c r="AG9" i="136"/>
  <c r="AI8" i="136"/>
  <c r="AG8" i="137"/>
  <c r="AD6" i="137"/>
  <c r="AF8" i="137"/>
  <c r="AH5" i="137"/>
  <c r="AC5" i="137"/>
  <c r="AG6" i="137"/>
  <c r="AH8" i="137"/>
  <c r="AE6" i="137"/>
  <c r="AI8" i="137"/>
  <c r="AD8" i="137"/>
  <c r="AH6" i="137"/>
  <c r="AF6" i="137"/>
  <c r="AC6" i="137"/>
  <c r="AF5" i="137"/>
  <c r="AG5" i="137"/>
  <c r="AE5" i="137"/>
  <c r="AD5" i="137"/>
  <c r="AI99" i="89"/>
  <c r="AD95" i="89"/>
  <c r="AF90" i="89"/>
  <c r="AH86" i="89"/>
  <c r="AG75" i="89"/>
  <c r="AI73" i="89"/>
  <c r="AD70" i="89"/>
  <c r="AF66" i="89"/>
  <c r="AH62" i="89"/>
  <c r="AG40" i="89"/>
  <c r="AI32" i="89"/>
  <c r="AD28" i="89"/>
  <c r="AF14" i="89"/>
  <c r="AH8" i="89"/>
  <c r="AD6" i="89"/>
  <c r="AH99" i="89"/>
  <c r="AG86" i="89"/>
  <c r="AI82" i="89"/>
  <c r="AD79" i="89"/>
  <c r="AF75" i="89"/>
  <c r="AH73" i="89"/>
  <c r="AG62" i="89"/>
  <c r="AI52" i="89"/>
  <c r="AD48" i="89"/>
  <c r="AF40" i="89"/>
  <c r="AH32" i="89"/>
  <c r="AG8" i="89"/>
  <c r="AG99" i="89"/>
  <c r="AI94" i="89"/>
  <c r="AD90" i="89"/>
  <c r="AF86" i="89"/>
  <c r="AH82" i="89"/>
  <c r="AG73" i="89"/>
  <c r="AI69" i="89"/>
  <c r="AD66" i="89"/>
  <c r="AF62" i="89"/>
  <c r="AH52" i="89"/>
  <c r="AG32" i="89"/>
  <c r="AI21" i="89"/>
  <c r="AD14" i="89"/>
  <c r="AF8" i="89"/>
  <c r="AH5" i="89"/>
  <c r="AI100" i="89"/>
  <c r="AD99" i="89"/>
  <c r="AF94" i="89"/>
  <c r="AH89" i="89"/>
  <c r="AG78" i="89"/>
  <c r="AI74" i="89"/>
  <c r="AD73" i="89"/>
  <c r="AF69" i="89"/>
  <c r="AH65" i="89"/>
  <c r="AG44" i="89"/>
  <c r="AI36" i="89"/>
  <c r="AD32" i="89"/>
  <c r="AF21" i="89"/>
  <c r="AH11" i="89"/>
  <c r="AH100" i="89"/>
  <c r="AG89" i="89"/>
  <c r="AI85" i="89"/>
  <c r="AD82" i="89"/>
  <c r="AF78" i="89"/>
  <c r="AH74" i="89"/>
  <c r="AG65" i="89"/>
  <c r="AI57" i="89"/>
  <c r="AD52" i="89"/>
  <c r="AF44" i="89"/>
  <c r="AH36" i="89"/>
  <c r="AG11" i="89"/>
  <c r="AG100" i="89"/>
  <c r="AI95" i="89"/>
  <c r="AD94" i="89"/>
  <c r="AF89" i="89"/>
  <c r="AH85" i="89"/>
  <c r="AG74" i="89"/>
  <c r="AI70" i="89"/>
  <c r="AD69" i="89"/>
  <c r="AF65" i="89"/>
  <c r="AH57" i="89"/>
  <c r="AG36" i="89"/>
  <c r="AI28" i="89"/>
  <c r="AD21" i="89"/>
  <c r="AF11" i="89"/>
  <c r="AC5" i="89"/>
  <c r="AF100" i="89"/>
  <c r="AG95" i="89"/>
  <c r="AI90" i="89"/>
  <c r="AD89" i="89"/>
  <c r="AF85" i="89"/>
  <c r="AH79" i="89"/>
  <c r="AG70" i="89"/>
  <c r="AI66" i="89"/>
  <c r="AD65" i="89"/>
  <c r="AF57" i="89"/>
  <c r="AH48" i="89"/>
  <c r="AG28" i="89"/>
  <c r="AI14" i="89"/>
  <c r="AD11" i="89"/>
  <c r="AG6" i="89"/>
  <c r="AG90" i="89"/>
  <c r="AI86" i="89"/>
  <c r="AD85" i="89"/>
  <c r="AF79" i="89"/>
  <c r="AH75" i="89"/>
  <c r="AG66" i="89"/>
  <c r="AI62" i="89"/>
  <c r="AD57" i="89"/>
  <c r="AF48" i="89"/>
  <c r="AH40" i="89"/>
  <c r="AG14" i="89"/>
  <c r="AI8" i="89"/>
  <c r="AE6" i="89"/>
  <c r="AD78" i="89"/>
  <c r="AI48" i="89"/>
  <c r="AH28" i="89"/>
  <c r="AC6" i="89"/>
  <c r="AI75" i="89"/>
  <c r="AH66" i="89"/>
  <c r="AG48" i="89"/>
  <c r="AF28" i="89"/>
  <c r="AG5" i="89"/>
  <c r="AE5" i="89"/>
  <c r="AD100" i="89"/>
  <c r="AD75" i="89"/>
  <c r="AI44" i="89"/>
  <c r="AH21" i="89"/>
  <c r="AF5" i="89"/>
  <c r="AF99" i="89"/>
  <c r="AD86" i="89"/>
  <c r="AI65" i="89"/>
  <c r="AH44" i="89"/>
  <c r="AG21" i="89"/>
  <c r="AH95" i="89"/>
  <c r="AG85" i="89"/>
  <c r="AF74" i="89"/>
  <c r="AD44" i="89"/>
  <c r="AF95" i="89"/>
  <c r="AD74" i="89"/>
  <c r="AI40" i="89"/>
  <c r="AH14" i="89"/>
  <c r="AH94" i="89"/>
  <c r="AG82" i="89"/>
  <c r="AF73" i="89"/>
  <c r="AD40" i="89"/>
  <c r="AG94" i="89"/>
  <c r="AF82" i="89"/>
  <c r="AD62" i="89"/>
  <c r="AI11" i="89"/>
  <c r="AI79" i="89"/>
  <c r="AH70" i="89"/>
  <c r="AG57" i="89"/>
  <c r="AF36" i="89"/>
  <c r="AH90" i="89"/>
  <c r="AG79" i="89"/>
  <c r="AF70" i="89"/>
  <c r="AD36" i="89"/>
  <c r="AH6" i="89"/>
  <c r="AI78" i="89"/>
  <c r="AH69" i="89"/>
  <c r="AG52" i="89"/>
  <c r="AF32" i="89"/>
  <c r="AF6" i="89"/>
  <c r="AD5" i="89"/>
  <c r="AI89" i="89"/>
  <c r="AH78" i="89"/>
  <c r="AG69" i="89"/>
  <c r="AF52" i="89"/>
  <c r="AD8" i="89"/>
  <c r="AG10" i="93"/>
  <c r="AD6" i="93"/>
  <c r="AI15" i="93"/>
  <c r="AD14" i="93"/>
  <c r="AF10" i="93"/>
  <c r="AH15" i="93"/>
  <c r="AH5" i="93"/>
  <c r="AG12" i="93"/>
  <c r="AI8" i="93"/>
  <c r="AI16" i="93"/>
  <c r="AH16" i="93"/>
  <c r="AG8" i="93"/>
  <c r="AC5" i="93"/>
  <c r="AF16" i="93"/>
  <c r="AH14" i="93"/>
  <c r="AG6" i="93"/>
  <c r="AD16" i="93"/>
  <c r="AF14" i="93"/>
  <c r="AH10" i="93"/>
  <c r="AE6" i="93"/>
  <c r="AG16" i="93"/>
  <c r="AD10" i="93"/>
  <c r="AG15" i="93"/>
  <c r="AH8" i="93"/>
  <c r="AF15" i="93"/>
  <c r="AF8" i="93"/>
  <c r="AD15" i="93"/>
  <c r="AD8" i="93"/>
  <c r="AI14" i="93"/>
  <c r="AH6" i="93"/>
  <c r="AG14" i="93"/>
  <c r="AF6" i="93"/>
  <c r="AC6" i="93"/>
  <c r="AI12" i="93"/>
  <c r="AH12" i="93"/>
  <c r="AG5" i="93"/>
  <c r="AF12" i="93"/>
  <c r="AF5" i="93"/>
  <c r="AE5" i="93"/>
  <c r="AD12" i="93"/>
  <c r="AD5" i="93"/>
  <c r="AI10" i="93"/>
  <c r="L1" i="86"/>
  <c r="AH63" i="86"/>
  <c r="AG35" i="86"/>
  <c r="AI28" i="86"/>
  <c r="AD26" i="86"/>
  <c r="AF19" i="86"/>
  <c r="AH14" i="86"/>
  <c r="AD6" i="86"/>
  <c r="AG63" i="86"/>
  <c r="AI57" i="86"/>
  <c r="AD42" i="86"/>
  <c r="AF35" i="86"/>
  <c r="AH28" i="86"/>
  <c r="AF63" i="86"/>
  <c r="AH57" i="86"/>
  <c r="AG28" i="86"/>
  <c r="AI21" i="86"/>
  <c r="AD19" i="86"/>
  <c r="AF14" i="86"/>
  <c r="AH8" i="86"/>
  <c r="AH5" i="86"/>
  <c r="AH66" i="86"/>
  <c r="AG40" i="86"/>
  <c r="AI33" i="86"/>
  <c r="AD28" i="86"/>
  <c r="AF21" i="86"/>
  <c r="AH15" i="86"/>
  <c r="AF66" i="86"/>
  <c r="AH60" i="86"/>
  <c r="AG33" i="86"/>
  <c r="AI26" i="86"/>
  <c r="AD21" i="86"/>
  <c r="AF15" i="86"/>
  <c r="AH9" i="86"/>
  <c r="AC5" i="86"/>
  <c r="AD66" i="86"/>
  <c r="AF60" i="86"/>
  <c r="AH42" i="86"/>
  <c r="AG26" i="86"/>
  <c r="AI19" i="86"/>
  <c r="AD15" i="86"/>
  <c r="AF9" i="86"/>
  <c r="AG6" i="86"/>
  <c r="AI63" i="86"/>
  <c r="AD60" i="86"/>
  <c r="AF42" i="86"/>
  <c r="AH35" i="86"/>
  <c r="AG19" i="86"/>
  <c r="AI14" i="86"/>
  <c r="AD9" i="86"/>
  <c r="AF57" i="86"/>
  <c r="AF33" i="86"/>
  <c r="AG8" i="86"/>
  <c r="AD57" i="86"/>
  <c r="AD33" i="86"/>
  <c r="AI15" i="86"/>
  <c r="AF8" i="86"/>
  <c r="AF5" i="86"/>
  <c r="AI66" i="86"/>
  <c r="AI42" i="86"/>
  <c r="AF28" i="86"/>
  <c r="AG15" i="86"/>
  <c r="AD8" i="86"/>
  <c r="AE5" i="86"/>
  <c r="AG66" i="86"/>
  <c r="AG42" i="86"/>
  <c r="AD5" i="86"/>
  <c r="AI40" i="86"/>
  <c r="AH40" i="86"/>
  <c r="AH26" i="86"/>
  <c r="AG14" i="86"/>
  <c r="AD40" i="86"/>
  <c r="AH21" i="86"/>
  <c r="AD14" i="86"/>
  <c r="AF40" i="86"/>
  <c r="AF26" i="86"/>
  <c r="AD63" i="86"/>
  <c r="AI60" i="86"/>
  <c r="AI35" i="86"/>
  <c r="AG21" i="86"/>
  <c r="AI9" i="86"/>
  <c r="AH6" i="86"/>
  <c r="AH33" i="86"/>
  <c r="AH19" i="86"/>
  <c r="AI8" i="86"/>
  <c r="AG60" i="86"/>
  <c r="AD35" i="86"/>
  <c r="AG9" i="86"/>
  <c r="AF6" i="86"/>
  <c r="AE6" i="86"/>
  <c r="AC6" i="86"/>
  <c r="AG5" i="86"/>
  <c r="AG57" i="86"/>
  <c r="AH6" i="83"/>
  <c r="AI28" i="83"/>
  <c r="AD21" i="83"/>
  <c r="AF8" i="83"/>
  <c r="AH16" i="83"/>
  <c r="AI21" i="83"/>
  <c r="AF32" i="83"/>
  <c r="AD32" i="83"/>
  <c r="AG6" i="83"/>
  <c r="AH28" i="83"/>
  <c r="AF28" i="83"/>
  <c r="AG16" i="83"/>
  <c r="AI32" i="83"/>
  <c r="AF16" i="83"/>
  <c r="AH32" i="83"/>
  <c r="AD16" i="83"/>
  <c r="AH21" i="83"/>
  <c r="AI8" i="83"/>
  <c r="AF21" i="83"/>
  <c r="AF6" i="83"/>
  <c r="AG28" i="83"/>
  <c r="AI16" i="83"/>
  <c r="AD8" i="83"/>
  <c r="AD28" i="83"/>
  <c r="AG32" i="83"/>
  <c r="AF5" i="83"/>
  <c r="AG21" i="83"/>
  <c r="AH8" i="83"/>
  <c r="AE6" i="83"/>
  <c r="AD6" i="83"/>
  <c r="AG8" i="83"/>
  <c r="AC6" i="83"/>
  <c r="AH5" i="83"/>
  <c r="AG5" i="83"/>
  <c r="AE5" i="83"/>
  <c r="AD5" i="83"/>
  <c r="AC5" i="83"/>
  <c r="L22" i="134"/>
  <c r="AG18" i="134"/>
  <c r="AI22" i="134"/>
  <c r="AD18" i="134"/>
  <c r="AH22" i="134"/>
  <c r="AF18" i="134"/>
  <c r="AG22" i="134"/>
  <c r="AF22" i="134"/>
  <c r="AD22" i="134"/>
  <c r="AI18" i="134"/>
  <c r="AH18" i="134"/>
  <c r="AI35" i="134"/>
  <c r="AD31" i="134"/>
  <c r="AF12" i="134"/>
  <c r="AC5" i="134"/>
  <c r="AF28" i="134"/>
  <c r="AH38" i="134"/>
  <c r="AD8" i="134"/>
  <c r="AI31" i="134"/>
  <c r="AH8" i="134"/>
  <c r="AG8" i="134"/>
  <c r="AI12" i="134"/>
  <c r="AI8" i="134"/>
  <c r="AD38" i="134"/>
  <c r="AH12" i="134"/>
  <c r="AH35" i="134"/>
  <c r="AD12" i="134"/>
  <c r="AG6" i="134"/>
  <c r="AG35" i="134"/>
  <c r="AI28" i="134"/>
  <c r="AF6" i="134"/>
  <c r="AI38" i="134"/>
  <c r="AD35" i="134"/>
  <c r="AH6" i="134"/>
  <c r="AH5" i="134"/>
  <c r="AG38" i="134"/>
  <c r="AF8" i="134"/>
  <c r="AH31" i="134"/>
  <c r="AG5" i="134"/>
  <c r="AE5" i="134"/>
  <c r="AF35" i="134"/>
  <c r="AH28" i="134"/>
  <c r="AE6" i="134"/>
  <c r="AG28" i="134"/>
  <c r="AD6" i="134"/>
  <c r="AC6" i="134"/>
  <c r="AD28" i="134"/>
  <c r="AF38" i="134"/>
  <c r="AG31" i="134"/>
  <c r="AF5" i="134"/>
  <c r="AF31" i="134"/>
  <c r="AG12" i="134"/>
  <c r="AD5" i="134"/>
  <c r="L12" i="134"/>
  <c r="L8" i="83"/>
  <c r="L16" i="83"/>
  <c r="L1" i="136"/>
  <c r="L18" i="136"/>
  <c r="L12" i="136"/>
  <c r="L11" i="136"/>
  <c r="L15" i="136"/>
  <c r="L8" i="136"/>
  <c r="L17" i="136"/>
  <c r="L9" i="136"/>
  <c r="L14" i="136"/>
  <c r="L1" i="137"/>
  <c r="L9" i="137"/>
  <c r="L8" i="137"/>
  <c r="L1" i="134"/>
  <c r="L31" i="134"/>
  <c r="L38" i="134"/>
  <c r="L1" i="135"/>
  <c r="L38" i="135"/>
  <c r="L18" i="135"/>
  <c r="L28" i="135"/>
  <c r="L24" i="135"/>
  <c r="L14" i="135"/>
  <c r="L33" i="135"/>
  <c r="L17" i="135"/>
  <c r="L15" i="135"/>
  <c r="L1" i="93"/>
  <c r="L8" i="93"/>
  <c r="L12" i="93"/>
  <c r="L10" i="93"/>
  <c r="L1" i="89"/>
  <c r="L52" i="89"/>
  <c r="L36" i="89"/>
  <c r="L14" i="89"/>
  <c r="L48" i="89"/>
  <c r="L32" i="89"/>
  <c r="L8" i="89"/>
  <c r="L11" i="89"/>
  <c r="L44" i="89"/>
  <c r="L28" i="89"/>
  <c r="L57" i="89"/>
  <c r="L40" i="89"/>
  <c r="L21" i="89"/>
  <c r="L32" i="83"/>
  <c r="L21" i="83"/>
  <c r="L1" i="83"/>
  <c r="K2" i="134"/>
  <c r="K2" i="137"/>
  <c r="K2" i="83"/>
  <c r="K2" i="136"/>
  <c r="K2" i="93"/>
  <c r="K2" i="135"/>
  <c r="K2" i="86"/>
  <c r="K2" i="89"/>
  <c r="J2" i="86"/>
  <c r="J2" i="89"/>
  <c r="J2" i="134"/>
  <c r="J2" i="137"/>
  <c r="J2" i="83"/>
  <c r="J2" i="136"/>
  <c r="J2" i="93"/>
  <c r="J2" i="135"/>
  <c r="AR8" i="83" l="1"/>
  <c r="F24" i="138"/>
  <c r="L2" i="136"/>
  <c r="L2" i="93"/>
  <c r="L2" i="135"/>
  <c r="L2" i="86"/>
  <c r="L2" i="89"/>
  <c r="L2" i="134"/>
  <c r="L2" i="137"/>
  <c r="DS8" i="137" s="1"/>
  <c r="L2" i="83"/>
  <c r="M2" i="139" l="1"/>
  <c r="AB73" i="139" s="1"/>
  <c r="AL73" i="139" s="1"/>
  <c r="AE73" i="139" s="1"/>
  <c r="M2" i="140"/>
  <c r="AB66" i="139"/>
  <c r="AL66" i="139" s="1"/>
  <c r="AE66" i="139" s="1"/>
  <c r="AB67" i="139"/>
  <c r="AL67" i="139" s="1"/>
  <c r="AE67" i="139" s="1"/>
  <c r="AB68" i="139"/>
  <c r="AL68" i="139" s="1"/>
  <c r="AE68" i="139" s="1"/>
  <c r="AB72" i="139"/>
  <c r="AL72" i="139" s="1"/>
  <c r="AE72" i="139" s="1"/>
  <c r="AB74" i="139"/>
  <c r="AL74" i="139" s="1"/>
  <c r="AE74" i="139" s="1"/>
  <c r="AB69" i="139"/>
  <c r="AL69" i="139" s="1"/>
  <c r="AE69" i="139" s="1"/>
  <c r="AB71" i="139"/>
  <c r="AL71" i="139" s="1"/>
  <c r="AE71" i="139" s="1"/>
  <c r="AB51" i="139"/>
  <c r="AL51" i="139" s="1"/>
  <c r="AE51" i="139" s="1"/>
  <c r="AB63" i="139"/>
  <c r="AL63" i="139" s="1"/>
  <c r="AE63" i="139" s="1"/>
  <c r="AB56" i="139"/>
  <c r="AL56" i="139" s="1"/>
  <c r="AE56" i="139" s="1"/>
  <c r="AB62" i="139"/>
  <c r="AL62" i="139" s="1"/>
  <c r="AE62" i="139" s="1"/>
  <c r="AB64" i="139"/>
  <c r="AL64" i="139" s="1"/>
  <c r="AE64" i="139" s="1"/>
  <c r="AB46" i="139"/>
  <c r="AL46" i="139" s="1"/>
  <c r="AE46" i="139" s="1"/>
  <c r="AB48" i="139"/>
  <c r="AL48" i="139" s="1"/>
  <c r="AE48" i="139" s="1"/>
  <c r="AB37" i="139"/>
  <c r="AL37" i="139" s="1"/>
  <c r="AE37" i="139" s="1"/>
  <c r="AB41" i="139"/>
  <c r="AL41" i="139" s="1"/>
  <c r="AE41" i="139" s="1"/>
  <c r="AB31" i="139"/>
  <c r="AL31" i="139" s="1"/>
  <c r="AE31" i="139" s="1"/>
  <c r="AB26" i="139"/>
  <c r="AL26" i="139" s="1"/>
  <c r="AE26" i="139" s="1"/>
  <c r="AB8" i="139"/>
  <c r="AL8" i="139" s="1"/>
  <c r="AE8" i="139" s="1"/>
  <c r="AB19" i="139"/>
  <c r="AL19" i="139" s="1"/>
  <c r="AE19" i="139" s="1"/>
  <c r="AB13" i="139"/>
  <c r="AL13" i="139" s="1"/>
  <c r="AE13" i="139" s="1"/>
  <c r="AB22" i="139"/>
  <c r="AL22" i="139" s="1"/>
  <c r="AE22" i="139" s="1"/>
  <c r="AX9" i="135"/>
  <c r="AC9" i="135" s="1"/>
  <c r="DS11" i="135"/>
  <c r="DS9" i="135"/>
  <c r="AX11" i="135"/>
  <c r="AC11" i="135" s="1"/>
  <c r="DS28" i="83"/>
  <c r="DS21" i="83"/>
  <c r="DS16" i="83"/>
  <c r="DS8" i="83"/>
  <c r="DS32" i="83"/>
  <c r="DS8" i="134"/>
  <c r="DS38" i="134"/>
  <c r="DS35" i="134"/>
  <c r="DS31" i="134"/>
  <c r="DS22" i="134"/>
  <c r="DS18" i="134"/>
  <c r="DS12" i="134"/>
  <c r="DS28" i="134"/>
  <c r="DS38" i="135"/>
  <c r="DS33" i="135"/>
  <c r="DS28" i="135"/>
  <c r="DS24" i="135"/>
  <c r="DS21" i="135"/>
  <c r="DS20" i="135"/>
  <c r="DS18" i="135"/>
  <c r="DS17" i="135"/>
  <c r="DS15" i="135"/>
  <c r="DS14" i="135"/>
  <c r="DS23" i="136"/>
  <c r="DS22" i="136"/>
  <c r="DS20" i="136"/>
  <c r="DS21" i="136"/>
  <c r="DS18" i="136"/>
  <c r="DS17" i="136"/>
  <c r="DS15" i="136"/>
  <c r="DS14" i="136"/>
  <c r="DS12" i="136"/>
  <c r="DS11" i="136"/>
  <c r="DS9" i="136"/>
  <c r="DS8" i="136"/>
  <c r="DS26" i="86"/>
  <c r="DS60" i="86"/>
  <c r="DS15" i="86"/>
  <c r="DS66" i="86"/>
  <c r="DS21" i="86"/>
  <c r="DS63" i="86"/>
  <c r="DS19" i="86"/>
  <c r="DS57" i="86"/>
  <c r="DS14" i="86"/>
  <c r="DS35" i="86"/>
  <c r="DS54" i="86"/>
  <c r="DS9" i="86"/>
  <c r="DS8" i="86"/>
  <c r="DS42" i="86"/>
  <c r="DS47" i="86"/>
  <c r="DS40" i="86"/>
  <c r="DS33" i="86"/>
  <c r="DS28" i="86"/>
  <c r="DS10" i="93"/>
  <c r="DS8" i="93"/>
  <c r="DS16" i="93"/>
  <c r="DS15" i="93"/>
  <c r="DS14" i="93"/>
  <c r="DS12" i="93"/>
  <c r="DS75" i="89"/>
  <c r="DS40" i="89"/>
  <c r="DS95" i="89"/>
  <c r="DS69" i="89"/>
  <c r="DS100" i="89"/>
  <c r="DS74" i="89"/>
  <c r="DS36" i="89"/>
  <c r="DS28" i="89"/>
  <c r="DS94" i="89"/>
  <c r="DS99" i="89"/>
  <c r="DS73" i="89"/>
  <c r="DS32" i="89"/>
  <c r="DS70" i="89"/>
  <c r="DS21" i="89"/>
  <c r="DS90" i="89"/>
  <c r="DS66" i="89"/>
  <c r="DS14" i="89"/>
  <c r="DS89" i="89"/>
  <c r="DS65" i="89"/>
  <c r="DS11" i="89"/>
  <c r="DS86" i="89"/>
  <c r="DS62" i="89"/>
  <c r="DS8" i="89"/>
  <c r="DS85" i="89"/>
  <c r="DS57" i="89"/>
  <c r="DS82" i="89"/>
  <c r="DS52" i="89"/>
  <c r="DS79" i="89"/>
  <c r="DS48" i="89"/>
  <c r="DS78" i="89"/>
  <c r="DS44" i="89"/>
  <c r="AX8" i="137"/>
  <c r="AC8" i="137" s="1"/>
  <c r="AX18" i="134"/>
  <c r="AC18" i="134" s="1"/>
  <c r="AX22" i="134"/>
  <c r="AC22" i="134" s="1"/>
  <c r="AX8" i="134"/>
  <c r="AC8" i="134" s="1"/>
  <c r="AX12" i="134"/>
  <c r="AC12" i="134" s="1"/>
  <c r="AL85" i="89"/>
  <c r="AL94" i="89"/>
  <c r="AL100" i="89"/>
  <c r="AL78" i="89"/>
  <c r="AL86" i="89"/>
  <c r="AL95" i="89"/>
  <c r="AL90" i="89"/>
  <c r="AL79" i="89"/>
  <c r="AL89" i="89"/>
  <c r="AL99" i="89"/>
  <c r="AL82" i="89"/>
  <c r="AL32" i="83"/>
  <c r="AL8" i="83"/>
  <c r="AL28" i="83"/>
  <c r="AL21" i="83"/>
  <c r="AL16" i="83"/>
  <c r="G2" i="21"/>
  <c r="G2" i="20"/>
  <c r="AX8" i="136"/>
  <c r="AC8" i="136" s="1"/>
  <c r="AX9" i="136"/>
  <c r="AC9" i="136" s="1"/>
  <c r="AX20" i="136"/>
  <c r="AC20" i="136" s="1"/>
  <c r="AX15" i="136"/>
  <c r="AC15" i="136" s="1"/>
  <c r="AX21" i="136"/>
  <c r="AC21" i="136" s="1"/>
  <c r="AX18" i="136"/>
  <c r="AC18" i="136" s="1"/>
  <c r="AX12" i="136"/>
  <c r="AC12" i="136" s="1"/>
  <c r="AX22" i="136"/>
  <c r="AC22" i="136" s="1"/>
  <c r="AX23" i="136"/>
  <c r="AC23" i="136" s="1"/>
  <c r="AX17" i="136"/>
  <c r="AC17" i="136" s="1"/>
  <c r="AX14" i="136"/>
  <c r="AC14" i="136" s="1"/>
  <c r="AX11" i="136"/>
  <c r="AC11" i="136" s="1"/>
  <c r="AX28" i="134"/>
  <c r="AC28" i="134" s="1"/>
  <c r="AX35" i="134"/>
  <c r="AC35" i="134" s="1"/>
  <c r="AX38" i="134"/>
  <c r="AC38" i="134" s="1"/>
  <c r="AX31" i="134"/>
  <c r="AC31" i="134" s="1"/>
  <c r="AX33" i="135"/>
  <c r="AC33" i="135" s="1"/>
  <c r="AX20" i="135"/>
  <c r="AC20" i="135" s="1"/>
  <c r="AX17" i="135"/>
  <c r="AC17" i="135" s="1"/>
  <c r="AX21" i="135"/>
  <c r="AC21" i="135" s="1"/>
  <c r="AX15" i="135"/>
  <c r="AC15" i="135" s="1"/>
  <c r="AX28" i="135"/>
  <c r="AC28" i="135" s="1"/>
  <c r="AX24" i="135"/>
  <c r="AC24" i="135" s="1"/>
  <c r="AX18" i="135"/>
  <c r="AC18" i="135" s="1"/>
  <c r="AX38" i="135"/>
  <c r="AC38" i="135" s="1"/>
  <c r="AX14" i="135"/>
  <c r="AC14" i="135" s="1"/>
  <c r="AX8" i="93"/>
  <c r="AC8" i="93" s="1"/>
  <c r="AX12" i="93"/>
  <c r="AC12" i="93" s="1"/>
  <c r="AX14" i="93"/>
  <c r="AC14" i="93" s="1"/>
  <c r="AX15" i="93"/>
  <c r="AC15" i="93" s="1"/>
  <c r="AX10" i="93"/>
  <c r="AC10" i="93" s="1"/>
  <c r="AX16" i="93"/>
  <c r="AC16" i="93" s="1"/>
  <c r="AX8" i="89"/>
  <c r="AC8" i="89" s="1"/>
  <c r="AX94" i="89"/>
  <c r="AC94" i="89" s="1"/>
  <c r="AX89" i="89"/>
  <c r="AC89" i="89" s="1"/>
  <c r="AX99" i="89"/>
  <c r="AC99" i="89" s="1"/>
  <c r="AX74" i="89"/>
  <c r="AC74" i="89" s="1"/>
  <c r="AX85" i="89"/>
  <c r="AC85" i="89" s="1"/>
  <c r="AX11" i="89"/>
  <c r="AC11" i="89" s="1"/>
  <c r="AX28" i="89"/>
  <c r="AC28" i="89" s="1"/>
  <c r="AX57" i="89"/>
  <c r="AC57" i="89" s="1"/>
  <c r="AX75" i="89"/>
  <c r="AC75" i="89" s="1"/>
  <c r="AX95" i="89"/>
  <c r="AC95" i="89" s="1"/>
  <c r="AX90" i="89"/>
  <c r="AC90" i="89" s="1"/>
  <c r="AX69" i="89"/>
  <c r="AC69" i="89" s="1"/>
  <c r="AX62" i="89"/>
  <c r="AC62" i="89" s="1"/>
  <c r="AX52" i="89"/>
  <c r="AC52" i="89" s="1"/>
  <c r="AX79" i="89"/>
  <c r="AC79" i="89" s="1"/>
  <c r="AX14" i="89"/>
  <c r="AC14" i="89" s="1"/>
  <c r="AX32" i="89"/>
  <c r="AC32" i="89" s="1"/>
  <c r="AX100" i="89"/>
  <c r="AC100" i="89" s="1"/>
  <c r="AX65" i="89"/>
  <c r="AC65" i="89" s="1"/>
  <c r="AX86" i="89"/>
  <c r="AC86" i="89" s="1"/>
  <c r="AX82" i="89"/>
  <c r="AC82" i="89" s="1"/>
  <c r="AX36" i="89"/>
  <c r="AC36" i="89" s="1"/>
  <c r="AX66" i="89"/>
  <c r="AC66" i="89" s="1"/>
  <c r="AX44" i="89"/>
  <c r="AC44" i="89" s="1"/>
  <c r="AX40" i="89"/>
  <c r="AC40" i="89" s="1"/>
  <c r="AX21" i="89"/>
  <c r="AC21" i="89" s="1"/>
  <c r="AX48" i="89"/>
  <c r="AC48" i="89" s="1"/>
  <c r="AX73" i="89"/>
  <c r="AC73" i="89" s="1"/>
  <c r="AX70" i="89"/>
  <c r="AC70" i="89" s="1"/>
  <c r="AX78" i="89"/>
  <c r="AC78" i="89" s="1"/>
  <c r="AL33" i="86"/>
  <c r="AL21" i="86"/>
  <c r="AL40" i="86"/>
  <c r="AL19" i="86"/>
  <c r="AL14" i="86"/>
  <c r="AL42" i="86"/>
  <c r="AL35" i="86"/>
  <c r="AL28" i="86"/>
  <c r="AL26" i="86"/>
  <c r="AL15" i="86"/>
  <c r="AL9" i="86"/>
  <c r="AX28" i="86"/>
  <c r="AC28" i="86" s="1"/>
  <c r="AX21" i="86"/>
  <c r="AC21" i="86" s="1"/>
  <c r="AX15" i="86"/>
  <c r="AC15" i="86" s="1"/>
  <c r="AX35" i="86"/>
  <c r="AC35" i="86" s="1"/>
  <c r="AX63" i="86"/>
  <c r="AC63" i="86" s="1"/>
  <c r="AX19" i="86"/>
  <c r="AC19" i="86" s="1"/>
  <c r="AX40" i="86"/>
  <c r="AC40" i="86" s="1"/>
  <c r="AX66" i="86"/>
  <c r="AC66" i="86" s="1"/>
  <c r="AX42" i="86"/>
  <c r="AC42" i="86" s="1"/>
  <c r="AX26" i="86"/>
  <c r="AC26" i="86" s="1"/>
  <c r="AX33" i="86"/>
  <c r="AC33" i="86" s="1"/>
  <c r="AX57" i="86"/>
  <c r="AC57" i="86" s="1"/>
  <c r="AX9" i="86"/>
  <c r="AC9" i="86" s="1"/>
  <c r="AX60" i="86"/>
  <c r="AC60" i="86" s="1"/>
  <c r="AX14" i="86"/>
  <c r="AC14" i="86" s="1"/>
  <c r="AL8" i="86"/>
  <c r="AX8" i="86"/>
  <c r="AC8" i="86" s="1"/>
  <c r="AX16" i="83"/>
  <c r="AC16" i="83" s="1"/>
  <c r="AX28" i="83"/>
  <c r="AC28" i="83" s="1"/>
  <c r="AX21" i="83"/>
  <c r="AC21" i="83" s="1"/>
  <c r="AX32" i="83"/>
  <c r="AC32" i="83" s="1"/>
  <c r="M2" i="93"/>
  <c r="M2" i="135"/>
  <c r="M2" i="86"/>
  <c r="M2" i="89"/>
  <c r="M2" i="134"/>
  <c r="M2" i="137"/>
  <c r="M2" i="83"/>
  <c r="M2" i="136"/>
  <c r="AB11" i="135" l="1"/>
  <c r="AL11" i="135" s="1"/>
  <c r="AE11" i="135" s="1"/>
  <c r="AB9" i="135"/>
  <c r="AL9" i="135" s="1"/>
  <c r="AE9" i="135" s="1"/>
  <c r="AE21" i="83"/>
  <c r="AE32" i="83"/>
  <c r="AB47" i="86"/>
  <c r="AL47" i="86" s="1"/>
  <c r="AE47" i="86" s="1"/>
  <c r="AB54" i="86"/>
  <c r="AL54" i="86" s="1"/>
  <c r="AE54" i="86" s="1"/>
  <c r="AE28" i="83"/>
  <c r="AE33" i="86"/>
  <c r="AE26" i="86"/>
  <c r="AE78" i="89"/>
  <c r="AE35" i="86"/>
  <c r="AE19" i="86"/>
  <c r="AE99" i="89"/>
  <c r="AE40" i="86"/>
  <c r="AE79" i="89"/>
  <c r="AE28" i="86"/>
  <c r="AE42" i="86"/>
  <c r="AE15" i="86"/>
  <c r="AE100" i="89"/>
  <c r="AE9" i="86"/>
  <c r="AE86" i="89"/>
  <c r="AE82" i="89"/>
  <c r="AE21" i="86"/>
  <c r="AE95" i="89"/>
  <c r="AE8" i="86"/>
  <c r="AE90" i="89"/>
  <c r="AE85" i="89"/>
  <c r="AE8" i="83"/>
  <c r="AE14" i="86"/>
  <c r="AE94" i="89"/>
  <c r="AE16" i="83"/>
  <c r="AE89" i="89"/>
  <c r="AB22" i="134"/>
  <c r="AL22" i="134" s="1"/>
  <c r="AE22" i="134" s="1"/>
  <c r="AB18" i="134"/>
  <c r="AL18" i="134" s="1"/>
  <c r="AE18" i="134" s="1"/>
  <c r="AB8" i="134"/>
  <c r="AL8" i="134" s="1"/>
  <c r="AE8" i="134" s="1"/>
  <c r="AB12" i="134"/>
  <c r="AL12" i="134" s="1"/>
  <c r="AE12" i="134" s="1"/>
  <c r="AY8" i="83"/>
  <c r="DO94" i="89" l="1"/>
  <c r="DP94" i="89" s="1"/>
  <c r="DJ94" i="89" s="1"/>
  <c r="DO95" i="89"/>
  <c r="DP95" i="89" s="1"/>
  <c r="DJ95" i="89" s="1"/>
  <c r="DO99" i="89"/>
  <c r="DP99" i="89" s="1"/>
  <c r="DJ99" i="89" s="1"/>
  <c r="DO100" i="89"/>
  <c r="DP100" i="89" s="1"/>
  <c r="DJ100" i="89" s="1"/>
  <c r="DO38" i="135"/>
  <c r="DP38" i="135" s="1"/>
  <c r="DJ38" i="135" s="1"/>
  <c r="DO33" i="135"/>
  <c r="DP33" i="135" s="1"/>
  <c r="DJ33" i="135" s="1"/>
  <c r="DO28" i="135"/>
  <c r="DP28" i="135" s="1"/>
  <c r="DJ28" i="135" s="1"/>
  <c r="DO24" i="135"/>
  <c r="DP24" i="135" s="1"/>
  <c r="DJ24" i="135" s="1"/>
  <c r="DO21" i="135"/>
  <c r="DP21" i="135" s="1"/>
  <c r="DJ21" i="135" s="1"/>
  <c r="DO20" i="135"/>
  <c r="DP20" i="135" s="1"/>
  <c r="DJ20" i="135" s="1"/>
  <c r="DO18" i="135"/>
  <c r="DP18" i="135" s="1"/>
  <c r="DJ18" i="135" s="1"/>
  <c r="DO17" i="135"/>
  <c r="DP17" i="135" s="1"/>
  <c r="DJ17" i="135" s="1"/>
  <c r="DO15" i="135"/>
  <c r="DP15" i="135" s="1"/>
  <c r="DJ15" i="135" s="1"/>
  <c r="DO14" i="135"/>
  <c r="DP14" i="135" s="1"/>
  <c r="DJ14" i="135" s="1"/>
  <c r="DO23" i="136"/>
  <c r="DP23" i="136" s="1"/>
  <c r="DJ23" i="136" s="1"/>
  <c r="DO22" i="136"/>
  <c r="DP22" i="136" s="1"/>
  <c r="DJ22" i="136" s="1"/>
  <c r="DO21" i="136"/>
  <c r="DP21" i="136" s="1"/>
  <c r="DJ21" i="136" s="1"/>
  <c r="DO20" i="136"/>
  <c r="DP20" i="136" s="1"/>
  <c r="DJ20" i="136" s="1"/>
  <c r="DO18" i="136"/>
  <c r="DP18" i="136" s="1"/>
  <c r="DJ18" i="136" s="1"/>
  <c r="DO17" i="136"/>
  <c r="DP17" i="136" s="1"/>
  <c r="DJ17" i="136" s="1"/>
  <c r="DO15" i="136"/>
  <c r="DP15" i="136" s="1"/>
  <c r="DJ15" i="136" s="1"/>
  <c r="DO14" i="136"/>
  <c r="DP14" i="136" s="1"/>
  <c r="DJ14" i="136" s="1"/>
  <c r="DO12" i="136"/>
  <c r="DP12" i="136" s="1"/>
  <c r="DJ12" i="136" s="1"/>
  <c r="DO11" i="136"/>
  <c r="DP11" i="136" s="1"/>
  <c r="DJ11" i="136" s="1"/>
  <c r="DO9" i="136"/>
  <c r="DP9" i="136" s="1"/>
  <c r="DJ9" i="136" s="1"/>
  <c r="DO8" i="136"/>
  <c r="DP8" i="136" s="1"/>
  <c r="DJ8" i="136" s="1"/>
  <c r="DO8" i="137"/>
  <c r="DP8" i="137" s="1"/>
  <c r="DJ8" i="137" s="1"/>
  <c r="DO90" i="89"/>
  <c r="DP90" i="89" s="1"/>
  <c r="DJ90" i="89" s="1"/>
  <c r="DO89" i="89"/>
  <c r="DP89" i="89" s="1"/>
  <c r="DJ89" i="89" s="1"/>
  <c r="DO86" i="89"/>
  <c r="DP86" i="89" s="1"/>
  <c r="DJ86" i="89" s="1"/>
  <c r="DO85" i="89"/>
  <c r="DP85" i="89" s="1"/>
  <c r="DJ85" i="89" s="1"/>
  <c r="DO82" i="89"/>
  <c r="DP82" i="89" s="1"/>
  <c r="DJ82" i="89" s="1"/>
  <c r="DO79" i="89"/>
  <c r="DP79" i="89" s="1"/>
  <c r="DJ79" i="89" s="1"/>
  <c r="DO78" i="89"/>
  <c r="DP78" i="89" s="1"/>
  <c r="DJ78" i="89" s="1"/>
  <c r="DO75" i="89"/>
  <c r="DP75" i="89" s="1"/>
  <c r="DJ75" i="89" s="1"/>
  <c r="DO74" i="89"/>
  <c r="DP74" i="89" s="1"/>
  <c r="DJ74" i="89" s="1"/>
  <c r="DO73" i="89"/>
  <c r="DP73" i="89" s="1"/>
  <c r="DJ73" i="89" s="1"/>
  <c r="DO70" i="89"/>
  <c r="DP70" i="89" s="1"/>
  <c r="DJ70" i="89" s="1"/>
  <c r="DO69" i="89"/>
  <c r="DP69" i="89" s="1"/>
  <c r="DJ69" i="89" s="1"/>
  <c r="DO66" i="89"/>
  <c r="DP66" i="89" s="1"/>
  <c r="DJ66" i="89" s="1"/>
  <c r="DO65" i="89"/>
  <c r="DP65" i="89" s="1"/>
  <c r="DJ65" i="89" s="1"/>
  <c r="DO62" i="89"/>
  <c r="DP62" i="89" s="1"/>
  <c r="DJ62" i="89" s="1"/>
  <c r="DO57" i="89"/>
  <c r="DP57" i="89" s="1"/>
  <c r="DJ57" i="89" s="1"/>
  <c r="DO52" i="89"/>
  <c r="DP52" i="89" s="1"/>
  <c r="DJ52" i="89" s="1"/>
  <c r="DO48" i="89"/>
  <c r="DP48" i="89" s="1"/>
  <c r="DJ48" i="89" s="1"/>
  <c r="DO44" i="89"/>
  <c r="DP44" i="89" s="1"/>
  <c r="DJ44" i="89" s="1"/>
  <c r="DO40" i="89"/>
  <c r="DP40" i="89" s="1"/>
  <c r="DJ40" i="89" s="1"/>
  <c r="DO36" i="89"/>
  <c r="DP36" i="89" s="1"/>
  <c r="DJ36" i="89" s="1"/>
  <c r="DO32" i="89"/>
  <c r="DP32" i="89" s="1"/>
  <c r="DJ32" i="89" s="1"/>
  <c r="DO28" i="89"/>
  <c r="DP28" i="89" s="1"/>
  <c r="DJ28" i="89" s="1"/>
  <c r="DO21" i="89"/>
  <c r="DP21" i="89" s="1"/>
  <c r="DJ21" i="89" s="1"/>
  <c r="DO14" i="89"/>
  <c r="DP14" i="89" s="1"/>
  <c r="DJ14" i="89" s="1"/>
  <c r="DO11" i="89"/>
  <c r="DP11" i="89" s="1"/>
  <c r="DJ11" i="89" s="1"/>
  <c r="DO8" i="89"/>
  <c r="DP8" i="89" s="1"/>
  <c r="DJ8" i="89" s="1"/>
  <c r="DO16" i="93"/>
  <c r="DP16" i="93" s="1"/>
  <c r="DJ16" i="93" s="1"/>
  <c r="DO15" i="93"/>
  <c r="DP15" i="93" s="1"/>
  <c r="DJ15" i="93" s="1"/>
  <c r="DO14" i="93"/>
  <c r="DP14" i="93" s="1"/>
  <c r="DJ14" i="93" s="1"/>
  <c r="DO12" i="93"/>
  <c r="DP12" i="93" s="1"/>
  <c r="DJ12" i="93" s="1"/>
  <c r="DO10" i="93"/>
  <c r="DP10" i="93" s="1"/>
  <c r="DJ10" i="93" s="1"/>
  <c r="DO8" i="93"/>
  <c r="DP8" i="93" s="1"/>
  <c r="DJ8" i="93" s="1"/>
  <c r="DO38" i="134"/>
  <c r="DP38" i="134" s="1"/>
  <c r="DJ38" i="134" s="1"/>
  <c r="DO35" i="134"/>
  <c r="DP35" i="134" s="1"/>
  <c r="DJ35" i="134" s="1"/>
  <c r="DO31" i="134"/>
  <c r="DP31" i="134" s="1"/>
  <c r="DJ31" i="134" s="1"/>
  <c r="DO28" i="134"/>
  <c r="DP28" i="134" s="1"/>
  <c r="DJ28" i="134" s="1"/>
  <c r="DO66" i="86"/>
  <c r="DP66" i="86" s="1"/>
  <c r="DJ66" i="86" s="1"/>
  <c r="DO63" i="86"/>
  <c r="DP63" i="86" s="1"/>
  <c r="DJ63" i="86" s="1"/>
  <c r="DO60" i="86"/>
  <c r="DP60" i="86" s="1"/>
  <c r="DJ60" i="86" s="1"/>
  <c r="DO57" i="86"/>
  <c r="DP57" i="86" s="1"/>
  <c r="DJ57" i="86" s="1"/>
  <c r="DO42" i="86"/>
  <c r="DP42" i="86" s="1"/>
  <c r="DJ42" i="86" s="1"/>
  <c r="DO40" i="86"/>
  <c r="DP40" i="86" s="1"/>
  <c r="DJ40" i="86" s="1"/>
  <c r="DO35" i="86"/>
  <c r="DP35" i="86" s="1"/>
  <c r="DJ35" i="86" s="1"/>
  <c r="DO33" i="86"/>
  <c r="DP33" i="86" s="1"/>
  <c r="DJ33" i="86" s="1"/>
  <c r="DO28" i="86"/>
  <c r="DP28" i="86" s="1"/>
  <c r="DJ28" i="86" s="1"/>
  <c r="DO26" i="86"/>
  <c r="DP26" i="86" s="1"/>
  <c r="DJ26" i="86" s="1"/>
  <c r="DO21" i="86"/>
  <c r="DP21" i="86" s="1"/>
  <c r="DJ21" i="86" s="1"/>
  <c r="DO19" i="86"/>
  <c r="DP19" i="86" s="1"/>
  <c r="DJ19" i="86" s="1"/>
  <c r="DO16" i="83"/>
  <c r="DP16" i="83" s="1"/>
  <c r="DJ16" i="83" s="1"/>
  <c r="DO21" i="83"/>
  <c r="DP21" i="83" s="1"/>
  <c r="DJ21" i="83" s="1"/>
  <c r="DO28" i="83"/>
  <c r="DP28" i="83" s="1"/>
  <c r="DJ28" i="83" s="1"/>
  <c r="DO32" i="83"/>
  <c r="DP32" i="83" s="1"/>
  <c r="DJ32" i="83" s="1"/>
  <c r="DO15" i="86"/>
  <c r="DP15" i="86" s="1"/>
  <c r="DJ15" i="86" s="1"/>
  <c r="DO14" i="86"/>
  <c r="DP14" i="86" s="1"/>
  <c r="DJ14" i="86" s="1"/>
  <c r="DO9" i="86"/>
  <c r="DP9" i="86" s="1"/>
  <c r="DJ9" i="86" s="1"/>
  <c r="DO8" i="86"/>
  <c r="DP8" i="86" s="1"/>
  <c r="DJ8" i="86" s="1"/>
  <c r="DO8" i="83"/>
  <c r="DP8" i="83" l="1"/>
  <c r="DJ8" i="83" s="1"/>
  <c r="T30" i="86" l="1"/>
  <c r="U30" i="86" s="1"/>
  <c r="R30" i="86"/>
  <c r="V30" i="86" s="1"/>
  <c r="T29" i="86"/>
  <c r="U29" i="86" s="1"/>
  <c r="R29" i="86"/>
  <c r="T28" i="86"/>
  <c r="U28" i="86" s="1"/>
  <c r="R28" i="86"/>
  <c r="V28" i="86" s="1"/>
  <c r="T26" i="86"/>
  <c r="U26" i="86" s="1"/>
  <c r="R26" i="86"/>
  <c r="V26" i="86" s="1"/>
  <c r="S26" i="86" l="1"/>
  <c r="W26" i="86" s="1"/>
  <c r="O26" i="86" s="1"/>
  <c r="S28" i="86"/>
  <c r="W28" i="86" s="1"/>
  <c r="O28" i="86" s="1"/>
  <c r="V29" i="86"/>
  <c r="S29" i="86" s="1"/>
  <c r="W29" i="86" s="1"/>
  <c r="O29" i="86" s="1"/>
  <c r="S30" i="86"/>
  <c r="AZ8" i="83" l="1"/>
  <c r="BB8" i="83"/>
  <c r="AU8" i="83"/>
  <c r="T50" i="89"/>
  <c r="U50" i="89" s="1"/>
  <c r="R50" i="89"/>
  <c r="V50" i="89" s="1"/>
  <c r="P50" i="89"/>
  <c r="P46" i="89"/>
  <c r="S50" i="89" l="1"/>
  <c r="W50" i="89" s="1"/>
  <c r="O50" i="89" s="1"/>
  <c r="T21" i="89"/>
  <c r="U21" i="89" s="1"/>
  <c r="R21" i="89"/>
  <c r="P21" i="89"/>
  <c r="V21" i="89" l="1"/>
  <c r="S21" i="89" s="1"/>
  <c r="W21" i="89" s="1"/>
  <c r="O21" i="89" s="1"/>
  <c r="T26" i="89"/>
  <c r="U26" i="89" s="1"/>
  <c r="R26" i="89"/>
  <c r="P26" i="89"/>
  <c r="T25" i="89"/>
  <c r="U25" i="89" s="1"/>
  <c r="R25" i="89"/>
  <c r="P25" i="89"/>
  <c r="T24" i="89"/>
  <c r="U24" i="89" s="1"/>
  <c r="R24" i="89"/>
  <c r="P24" i="89"/>
  <c r="T23" i="89"/>
  <c r="U23" i="89" s="1"/>
  <c r="R23" i="89"/>
  <c r="P23" i="89"/>
  <c r="T22" i="89"/>
  <c r="U22" i="89" s="1"/>
  <c r="R22" i="89"/>
  <c r="P22" i="89"/>
  <c r="AA21" i="89"/>
  <c r="P19" i="89"/>
  <c r="P18" i="89"/>
  <c r="P17" i="89"/>
  <c r="P16" i="89"/>
  <c r="P14" i="89"/>
  <c r="P15" i="89"/>
  <c r="V23" i="89" l="1"/>
  <c r="S23" i="89" s="1"/>
  <c r="W23" i="89" s="1"/>
  <c r="O23" i="89" s="1"/>
  <c r="V24" i="89"/>
  <c r="S24" i="89" s="1"/>
  <c r="W24" i="89" s="1"/>
  <c r="O24" i="89" s="1"/>
  <c r="V26" i="89"/>
  <c r="S26" i="89" s="1"/>
  <c r="W26" i="89" s="1"/>
  <c r="O26" i="89" s="1"/>
  <c r="V22" i="89"/>
  <c r="S22" i="89" s="1"/>
  <c r="W22" i="89" s="1"/>
  <c r="O22" i="89" s="1"/>
  <c r="V25" i="89"/>
  <c r="S25" i="89" s="1"/>
  <c r="W25" i="89" s="1"/>
  <c r="O25" i="89" s="1"/>
  <c r="T19" i="89" l="1"/>
  <c r="U19" i="89" s="1"/>
  <c r="R19" i="89"/>
  <c r="T18" i="89"/>
  <c r="U18" i="89" s="1"/>
  <c r="R18" i="89"/>
  <c r="V18" i="89" s="1"/>
  <c r="T17" i="89"/>
  <c r="U17" i="89" s="1"/>
  <c r="R17" i="89"/>
  <c r="T16" i="89"/>
  <c r="U16" i="89" s="1"/>
  <c r="R16" i="89"/>
  <c r="V16" i="89" s="1"/>
  <c r="T15" i="89"/>
  <c r="U15" i="89" s="1"/>
  <c r="R15" i="89"/>
  <c r="S18" i="89" l="1"/>
  <c r="W18" i="89" s="1"/>
  <c r="O18" i="89" s="1"/>
  <c r="S16" i="89"/>
  <c r="W16" i="89" s="1"/>
  <c r="O16" i="89" s="1"/>
  <c r="V17" i="89"/>
  <c r="S17" i="89" s="1"/>
  <c r="W17" i="89" s="1"/>
  <c r="O17" i="89" s="1"/>
  <c r="V15" i="89"/>
  <c r="S15" i="89" s="1"/>
  <c r="W15" i="89" s="1"/>
  <c r="O15" i="89" s="1"/>
  <c r="V19" i="89"/>
  <c r="S19" i="89" s="1"/>
  <c r="W19" i="89" s="1"/>
  <c r="O19" i="89" s="1"/>
  <c r="T91" i="89"/>
  <c r="U91" i="89" s="1"/>
  <c r="R91" i="89"/>
  <c r="V91" i="89" s="1"/>
  <c r="T90" i="89"/>
  <c r="U90" i="89" s="1"/>
  <c r="R90" i="89"/>
  <c r="V90" i="89" s="1"/>
  <c r="T89" i="89"/>
  <c r="U89" i="89" s="1"/>
  <c r="R89" i="89"/>
  <c r="V89" i="89" s="1"/>
  <c r="R94" i="89"/>
  <c r="V94" i="89" s="1"/>
  <c r="T94" i="89"/>
  <c r="U94" i="89" s="1"/>
  <c r="R95" i="89"/>
  <c r="V95" i="89" s="1"/>
  <c r="T95" i="89"/>
  <c r="U95" i="89" s="1"/>
  <c r="T87" i="89"/>
  <c r="U87" i="89" s="1"/>
  <c r="R87" i="89"/>
  <c r="V87" i="89" s="1"/>
  <c r="T86" i="89"/>
  <c r="U86" i="89" s="1"/>
  <c r="R86" i="89"/>
  <c r="V86" i="89" s="1"/>
  <c r="T85" i="89"/>
  <c r="U85" i="89" s="1"/>
  <c r="R85" i="89"/>
  <c r="V85" i="89" s="1"/>
  <c r="T16" i="86"/>
  <c r="U16" i="86" s="1"/>
  <c r="R16" i="86"/>
  <c r="V16" i="86" s="1"/>
  <c r="T15" i="86"/>
  <c r="U15" i="86" s="1"/>
  <c r="R15" i="86"/>
  <c r="T14" i="86"/>
  <c r="U14" i="86" s="1"/>
  <c r="R14" i="86"/>
  <c r="S85" i="89" l="1"/>
  <c r="W85" i="89" s="1"/>
  <c r="O85" i="89" s="1"/>
  <c r="S89" i="89"/>
  <c r="W89" i="89" s="1"/>
  <c r="O89" i="89" s="1"/>
  <c r="S95" i="89"/>
  <c r="W95" i="89" s="1"/>
  <c r="O95" i="89" s="1"/>
  <c r="S90" i="89"/>
  <c r="W90" i="89" s="1"/>
  <c r="O90" i="89" s="1"/>
  <c r="S91" i="89"/>
  <c r="S94" i="89"/>
  <c r="W94" i="89" s="1"/>
  <c r="O94" i="89" s="1"/>
  <c r="S86" i="89"/>
  <c r="W86" i="89" s="1"/>
  <c r="O86" i="89" s="1"/>
  <c r="S87" i="89"/>
  <c r="S16" i="86"/>
  <c r="V14" i="86"/>
  <c r="S14" i="86" s="1"/>
  <c r="W14" i="86" s="1"/>
  <c r="O14" i="86" s="1"/>
  <c r="V15" i="86"/>
  <c r="S15" i="86" s="1"/>
  <c r="W15" i="86" s="1"/>
  <c r="O15" i="86" s="1"/>
  <c r="T102" i="89"/>
  <c r="U102" i="89" s="1"/>
  <c r="R102" i="89"/>
  <c r="V102" i="89" s="1"/>
  <c r="T101" i="89"/>
  <c r="U101" i="89" s="1"/>
  <c r="R101" i="89"/>
  <c r="T100" i="89"/>
  <c r="U100" i="89" s="1"/>
  <c r="R100" i="89"/>
  <c r="T99" i="89"/>
  <c r="U99" i="89" s="1"/>
  <c r="R99" i="89"/>
  <c r="T97" i="89"/>
  <c r="U97" i="89" s="1"/>
  <c r="R97" i="89"/>
  <c r="V97" i="89" s="1"/>
  <c r="T96" i="89"/>
  <c r="U96" i="89" s="1"/>
  <c r="R96" i="89"/>
  <c r="T82" i="89"/>
  <c r="U82" i="89" s="1"/>
  <c r="R82" i="89"/>
  <c r="V82" i="89" s="1"/>
  <c r="T79" i="89"/>
  <c r="U79" i="89" s="1"/>
  <c r="R79" i="89"/>
  <c r="T78" i="89"/>
  <c r="U78" i="89" s="1"/>
  <c r="R78" i="89"/>
  <c r="AA75" i="89"/>
  <c r="T75" i="89"/>
  <c r="U75" i="89" s="1"/>
  <c r="R75" i="89"/>
  <c r="V75" i="89" s="1"/>
  <c r="AA66" i="89"/>
  <c r="T66" i="89"/>
  <c r="U66" i="89" s="1"/>
  <c r="R66" i="89"/>
  <c r="AA65" i="89"/>
  <c r="T65" i="89"/>
  <c r="U65" i="89" s="1"/>
  <c r="R65" i="89"/>
  <c r="AA62" i="89"/>
  <c r="T62" i="89"/>
  <c r="U62" i="89" s="1"/>
  <c r="R62" i="89"/>
  <c r="T60" i="89"/>
  <c r="U60" i="89" s="1"/>
  <c r="R60" i="89"/>
  <c r="T59" i="89"/>
  <c r="U59" i="89" s="1"/>
  <c r="R59" i="89"/>
  <c r="V59" i="89" s="1"/>
  <c r="T58" i="89"/>
  <c r="U58" i="89" s="1"/>
  <c r="R58" i="89"/>
  <c r="V58" i="89" s="1"/>
  <c r="T57" i="89"/>
  <c r="U57" i="89" s="1"/>
  <c r="R57" i="89"/>
  <c r="T55" i="89"/>
  <c r="U55" i="89" s="1"/>
  <c r="R55" i="89"/>
  <c r="T54" i="89"/>
  <c r="U54" i="89" s="1"/>
  <c r="R54" i="89"/>
  <c r="V54" i="89" s="1"/>
  <c r="T53" i="89"/>
  <c r="U53" i="89" s="1"/>
  <c r="R53" i="89"/>
  <c r="V53" i="89" s="1"/>
  <c r="S102" i="89" l="1"/>
  <c r="V101" i="89"/>
  <c r="S101" i="89" s="1"/>
  <c r="V99" i="89"/>
  <c r="S99" i="89" s="1"/>
  <c r="W99" i="89" s="1"/>
  <c r="O99" i="89" s="1"/>
  <c r="V100" i="89"/>
  <c r="S100" i="89" s="1"/>
  <c r="W100" i="89" s="1"/>
  <c r="O100" i="89" s="1"/>
  <c r="S97" i="89"/>
  <c r="V96" i="89"/>
  <c r="S96" i="89" s="1"/>
  <c r="S82" i="89"/>
  <c r="W82" i="89" s="1"/>
  <c r="O82" i="89" s="1"/>
  <c r="V79" i="89"/>
  <c r="S79" i="89" s="1"/>
  <c r="W79" i="89" s="1"/>
  <c r="O79" i="89" s="1"/>
  <c r="V78" i="89"/>
  <c r="S78" i="89" s="1"/>
  <c r="W78" i="89" s="1"/>
  <c r="O78" i="89" s="1"/>
  <c r="S75" i="89"/>
  <c r="W75" i="89" s="1"/>
  <c r="O75" i="89" s="1"/>
  <c r="V66" i="89"/>
  <c r="S66" i="89" s="1"/>
  <c r="W66" i="89" s="1"/>
  <c r="O66" i="89" s="1"/>
  <c r="V65" i="89"/>
  <c r="S65" i="89" s="1"/>
  <c r="W65" i="89" s="1"/>
  <c r="O65" i="89" s="1"/>
  <c r="V62" i="89"/>
  <c r="S62" i="89" s="1"/>
  <c r="W62" i="89" s="1"/>
  <c r="O62" i="89" s="1"/>
  <c r="S59" i="89"/>
  <c r="W59" i="89" s="1"/>
  <c r="O59" i="89" s="1"/>
  <c r="V57" i="89"/>
  <c r="S57" i="89" s="1"/>
  <c r="W57" i="89" s="1"/>
  <c r="O57" i="89" s="1"/>
  <c r="S58" i="89"/>
  <c r="W58" i="89" s="1"/>
  <c r="O58" i="89" s="1"/>
  <c r="V60" i="89"/>
  <c r="S60" i="89" s="1"/>
  <c r="W60" i="89" s="1"/>
  <c r="O60" i="89" s="1"/>
  <c r="S54" i="89"/>
  <c r="W54" i="89" s="1"/>
  <c r="O54" i="89" s="1"/>
  <c r="S53" i="89"/>
  <c r="W53" i="89" s="1"/>
  <c r="O53" i="89" s="1"/>
  <c r="V55" i="89"/>
  <c r="S55" i="89" s="1"/>
  <c r="W55" i="89" s="1"/>
  <c r="O55" i="89" s="1"/>
  <c r="AA57" i="89" l="1"/>
  <c r="T49" i="89"/>
  <c r="U49" i="89" s="1"/>
  <c r="R49" i="89"/>
  <c r="V49" i="89" s="1"/>
  <c r="T48" i="89"/>
  <c r="U48" i="89" s="1"/>
  <c r="R48" i="89"/>
  <c r="T46" i="89"/>
  <c r="U46" i="89" s="1"/>
  <c r="R46" i="89"/>
  <c r="T45" i="89"/>
  <c r="U45" i="89" s="1"/>
  <c r="R45" i="89"/>
  <c r="V45" i="89" s="1"/>
  <c r="AA48" i="89"/>
  <c r="T38" i="89"/>
  <c r="U38" i="89" s="1"/>
  <c r="R38" i="89"/>
  <c r="T37" i="89"/>
  <c r="U37" i="89" s="1"/>
  <c r="R37" i="89"/>
  <c r="V37" i="89" s="1"/>
  <c r="T34" i="89"/>
  <c r="U34" i="89" s="1"/>
  <c r="R34" i="89"/>
  <c r="V34" i="89" s="1"/>
  <c r="T33" i="89"/>
  <c r="U33" i="89" s="1"/>
  <c r="R33" i="89"/>
  <c r="V33" i="89" s="1"/>
  <c r="T32" i="89"/>
  <c r="U32" i="89" s="1"/>
  <c r="R32" i="89"/>
  <c r="V32" i="89" s="1"/>
  <c r="T30" i="89"/>
  <c r="U30" i="89" s="1"/>
  <c r="R30" i="89"/>
  <c r="T29" i="89"/>
  <c r="U29" i="89" s="1"/>
  <c r="R29" i="89"/>
  <c r="AA32" i="89"/>
  <c r="T12" i="89"/>
  <c r="U12" i="89" s="1"/>
  <c r="R12" i="89"/>
  <c r="T9" i="89"/>
  <c r="U9" i="89" s="1"/>
  <c r="R9" i="89"/>
  <c r="AA11" i="89"/>
  <c r="T11" i="89"/>
  <c r="U11" i="89" s="1"/>
  <c r="R11" i="89"/>
  <c r="S49" i="89" l="1"/>
  <c r="W49" i="89" s="1"/>
  <c r="O49" i="89" s="1"/>
  <c r="V48" i="89"/>
  <c r="S48" i="89" s="1"/>
  <c r="W48" i="89" s="1"/>
  <c r="O48" i="89" s="1"/>
  <c r="S45" i="89"/>
  <c r="W45" i="89" s="1"/>
  <c r="O45" i="89" s="1"/>
  <c r="V46" i="89"/>
  <c r="S46" i="89" s="1"/>
  <c r="W46" i="89" s="1"/>
  <c r="O46" i="89" s="1"/>
  <c r="S37" i="89"/>
  <c r="W37" i="89" s="1"/>
  <c r="O37" i="89" s="1"/>
  <c r="V38" i="89"/>
  <c r="S38" i="89" s="1"/>
  <c r="W38" i="89" s="1"/>
  <c r="O38" i="89" s="1"/>
  <c r="S32" i="89"/>
  <c r="W32" i="89" s="1"/>
  <c r="O32" i="89" s="1"/>
  <c r="S34" i="89"/>
  <c r="S33" i="89"/>
  <c r="W33" i="89" s="1"/>
  <c r="O33" i="89" s="1"/>
  <c r="V29" i="89"/>
  <c r="S29" i="89" s="1"/>
  <c r="W29" i="89" s="1"/>
  <c r="O29" i="89" s="1"/>
  <c r="V30" i="89"/>
  <c r="S30" i="89" s="1"/>
  <c r="V12" i="89"/>
  <c r="S12" i="89" s="1"/>
  <c r="W12" i="89" s="1"/>
  <c r="O12" i="89" s="1"/>
  <c r="V9" i="89"/>
  <c r="S9" i="89" s="1"/>
  <c r="W9" i="89" s="1"/>
  <c r="O9" i="89" s="1"/>
  <c r="V11" i="89"/>
  <c r="S11" i="89" s="1"/>
  <c r="W11" i="89" s="1"/>
  <c r="O11" i="89" s="1"/>
  <c r="T43" i="86" l="1"/>
  <c r="U43" i="86" s="1"/>
  <c r="R43" i="86"/>
  <c r="T42" i="86"/>
  <c r="U42" i="86" s="1"/>
  <c r="R42" i="86"/>
  <c r="T37" i="86"/>
  <c r="U37" i="86" s="1"/>
  <c r="R37" i="86"/>
  <c r="T36" i="86"/>
  <c r="U36" i="86" s="1"/>
  <c r="R36" i="86"/>
  <c r="V36" i="86" s="1"/>
  <c r="T35" i="86"/>
  <c r="U35" i="86" s="1"/>
  <c r="R35" i="86"/>
  <c r="V35" i="86" s="1"/>
  <c r="T23" i="86"/>
  <c r="U23" i="86" s="1"/>
  <c r="R23" i="86"/>
  <c r="T22" i="86"/>
  <c r="U22" i="86" s="1"/>
  <c r="R22" i="86"/>
  <c r="V22" i="86" s="1"/>
  <c r="T21" i="86"/>
  <c r="U21" i="86" s="1"/>
  <c r="R21" i="86"/>
  <c r="V21" i="86" s="1"/>
  <c r="S36" i="86" l="1"/>
  <c r="W36" i="86" s="1"/>
  <c r="O36" i="86" s="1"/>
  <c r="V43" i="86"/>
  <c r="S43" i="86" s="1"/>
  <c r="W43" i="86" s="1"/>
  <c r="O43" i="86" s="1"/>
  <c r="V42" i="86"/>
  <c r="S42" i="86" s="1"/>
  <c r="W42" i="86" s="1"/>
  <c r="O42" i="86" s="1"/>
  <c r="V37" i="86"/>
  <c r="S37" i="86" s="1"/>
  <c r="S35" i="86"/>
  <c r="W35" i="86" s="1"/>
  <c r="O35" i="86" s="1"/>
  <c r="S22" i="86"/>
  <c r="W22" i="86" s="1"/>
  <c r="O22" i="86" s="1"/>
  <c r="V23" i="86"/>
  <c r="S23" i="86" s="1"/>
  <c r="S21" i="86"/>
  <c r="W21" i="86" s="1"/>
  <c r="O21" i="86" s="1"/>
  <c r="AA9" i="137"/>
  <c r="AA8" i="137"/>
  <c r="T40" i="135" l="1"/>
  <c r="U40" i="135" s="1"/>
  <c r="R40" i="135"/>
  <c r="T42" i="135"/>
  <c r="U42" i="135" s="1"/>
  <c r="R42" i="135"/>
  <c r="T41" i="135"/>
  <c r="U41" i="135" s="1"/>
  <c r="R41" i="135"/>
  <c r="V41" i="135" s="1"/>
  <c r="T39" i="135"/>
  <c r="U39" i="135" s="1"/>
  <c r="R39" i="135"/>
  <c r="V39" i="135" s="1"/>
  <c r="AA38" i="135"/>
  <c r="T38" i="135"/>
  <c r="U38" i="135" s="1"/>
  <c r="R38" i="135"/>
  <c r="T36" i="135"/>
  <c r="U36" i="135" s="1"/>
  <c r="R36" i="135"/>
  <c r="T35" i="135"/>
  <c r="U35" i="135" s="1"/>
  <c r="R35" i="135"/>
  <c r="V35" i="135" s="1"/>
  <c r="T34" i="135"/>
  <c r="U34" i="135" s="1"/>
  <c r="R34" i="135"/>
  <c r="V34" i="135" s="1"/>
  <c r="AA33" i="135"/>
  <c r="T33" i="135"/>
  <c r="U33" i="135" s="1"/>
  <c r="R33" i="135"/>
  <c r="S41" i="135" l="1"/>
  <c r="W41" i="135" s="1"/>
  <c r="O41" i="135" s="1"/>
  <c r="V40" i="135"/>
  <c r="S40" i="135" s="1"/>
  <c r="W40" i="135" s="1"/>
  <c r="O40" i="135" s="1"/>
  <c r="S35" i="135"/>
  <c r="W35" i="135" s="1"/>
  <c r="O35" i="135" s="1"/>
  <c r="S39" i="135"/>
  <c r="W39" i="135" s="1"/>
  <c r="O39" i="135" s="1"/>
  <c r="V38" i="135"/>
  <c r="S38" i="135" s="1"/>
  <c r="W38" i="135" s="1"/>
  <c r="O38" i="135" s="1"/>
  <c r="V42" i="135"/>
  <c r="S42" i="135" s="1"/>
  <c r="W42" i="135" s="1"/>
  <c r="O42" i="135" s="1"/>
  <c r="V33" i="135"/>
  <c r="S33" i="135" s="1"/>
  <c r="W33" i="135" s="1"/>
  <c r="O33" i="135" s="1"/>
  <c r="S34" i="135"/>
  <c r="W34" i="135" s="1"/>
  <c r="O34" i="135" s="1"/>
  <c r="V36" i="135"/>
  <c r="S36" i="135" s="1"/>
  <c r="W36" i="135" s="1"/>
  <c r="O36" i="135" s="1"/>
  <c r="T31" i="135"/>
  <c r="U31" i="135" s="1"/>
  <c r="R31" i="135"/>
  <c r="T30" i="135"/>
  <c r="U30" i="135" s="1"/>
  <c r="R30" i="135"/>
  <c r="V30" i="135" s="1"/>
  <c r="T29" i="135"/>
  <c r="U29" i="135" s="1"/>
  <c r="R29" i="135"/>
  <c r="T26" i="135"/>
  <c r="U26" i="135" s="1"/>
  <c r="R26" i="135"/>
  <c r="T25" i="135"/>
  <c r="U25" i="135" s="1"/>
  <c r="R25" i="135"/>
  <c r="AA28" i="135"/>
  <c r="T28" i="135"/>
  <c r="U28" i="135" s="1"/>
  <c r="R28" i="135"/>
  <c r="AA24" i="135"/>
  <c r="T24" i="135"/>
  <c r="U24" i="135" s="1"/>
  <c r="R24" i="135"/>
  <c r="AA21" i="136"/>
  <c r="AA23" i="136"/>
  <c r="AA22" i="136"/>
  <c r="AA20" i="136"/>
  <c r="AA18" i="136"/>
  <c r="T18" i="136"/>
  <c r="U18" i="136" s="1"/>
  <c r="R18" i="136"/>
  <c r="AA17" i="136"/>
  <c r="T17" i="136"/>
  <c r="U17" i="136" s="1"/>
  <c r="R17" i="136"/>
  <c r="AA15" i="136"/>
  <c r="T15" i="136"/>
  <c r="U15" i="136" s="1"/>
  <c r="R15" i="136"/>
  <c r="AA14" i="136"/>
  <c r="T14" i="136"/>
  <c r="U14" i="136" s="1"/>
  <c r="R14" i="136"/>
  <c r="AA12" i="136"/>
  <c r="T12" i="136"/>
  <c r="U12" i="136" s="1"/>
  <c r="R12" i="136"/>
  <c r="V12" i="136" s="1"/>
  <c r="AA11" i="136"/>
  <c r="T11" i="136"/>
  <c r="U11" i="136" s="1"/>
  <c r="R11" i="136"/>
  <c r="V11" i="136" s="1"/>
  <c r="AA9" i="136"/>
  <c r="T9" i="136"/>
  <c r="U9" i="136" s="1"/>
  <c r="R9" i="136"/>
  <c r="V9" i="136" s="1"/>
  <c r="AA8" i="136"/>
  <c r="T8" i="136"/>
  <c r="U8" i="136" s="1"/>
  <c r="R8" i="136"/>
  <c r="S30" i="135" l="1"/>
  <c r="W30" i="135" s="1"/>
  <c r="O30" i="135" s="1"/>
  <c r="V31" i="135"/>
  <c r="S31" i="135" s="1"/>
  <c r="W31" i="135" s="1"/>
  <c r="O31" i="135" s="1"/>
  <c r="V29" i="135"/>
  <c r="S29" i="135" s="1"/>
  <c r="W29" i="135" s="1"/>
  <c r="O29" i="135" s="1"/>
  <c r="V25" i="135"/>
  <c r="S25" i="135" s="1"/>
  <c r="W25" i="135" s="1"/>
  <c r="O25" i="135" s="1"/>
  <c r="V26" i="135"/>
  <c r="S26" i="135" s="1"/>
  <c r="W26" i="135" s="1"/>
  <c r="O26" i="135" s="1"/>
  <c r="V28" i="135"/>
  <c r="S28" i="135" s="1"/>
  <c r="W28" i="135" s="1"/>
  <c r="O28" i="135" s="1"/>
  <c r="V24" i="135"/>
  <c r="S24" i="135" s="1"/>
  <c r="W24" i="135" s="1"/>
  <c r="O24" i="135" s="1"/>
  <c r="S12" i="136"/>
  <c r="W12" i="136" s="1"/>
  <c r="O12" i="136" s="1"/>
  <c r="S11" i="136"/>
  <c r="W11" i="136" s="1"/>
  <c r="O11" i="136" s="1"/>
  <c r="V8" i="136"/>
  <c r="S8" i="136" s="1"/>
  <c r="W8" i="136" s="1"/>
  <c r="O8" i="136" s="1"/>
  <c r="S9" i="136"/>
  <c r="W9" i="136" s="1"/>
  <c r="O9" i="136" s="1"/>
  <c r="V14" i="136"/>
  <c r="S14" i="136" s="1"/>
  <c r="W14" i="136" s="1"/>
  <c r="O14" i="136" s="1"/>
  <c r="V15" i="136"/>
  <c r="S15" i="136" s="1"/>
  <c r="W15" i="136" s="1"/>
  <c r="O15" i="136" s="1"/>
  <c r="V17" i="136"/>
  <c r="S17" i="136" s="1"/>
  <c r="W17" i="136" s="1"/>
  <c r="O17" i="136" s="1"/>
  <c r="V18" i="136"/>
  <c r="S18" i="136" s="1"/>
  <c r="W18" i="136" s="1"/>
  <c r="O18" i="136" s="1"/>
  <c r="AA20" i="135" l="1"/>
  <c r="T20" i="135"/>
  <c r="U20" i="135" s="1"/>
  <c r="R20" i="135"/>
  <c r="V20" i="135" l="1"/>
  <c r="S20" i="135" s="1"/>
  <c r="W20" i="135" s="1"/>
  <c r="O20" i="135" s="1"/>
  <c r="T11" i="86"/>
  <c r="U11" i="86" s="1"/>
  <c r="R11" i="86"/>
  <c r="V11" i="86" s="1"/>
  <c r="T10" i="86"/>
  <c r="U10" i="86" s="1"/>
  <c r="R10" i="86"/>
  <c r="V10" i="86" s="1"/>
  <c r="AA21" i="135"/>
  <c r="T21" i="135"/>
  <c r="U21" i="135" s="1"/>
  <c r="R21" i="135"/>
  <c r="AA18" i="135"/>
  <c r="T18" i="135"/>
  <c r="U18" i="135" s="1"/>
  <c r="R18" i="135"/>
  <c r="V18" i="135" s="1"/>
  <c r="AA17" i="135"/>
  <c r="T17" i="135"/>
  <c r="U17" i="135" s="1"/>
  <c r="R17" i="135"/>
  <c r="V17" i="135" s="1"/>
  <c r="AA15" i="135"/>
  <c r="T15" i="135"/>
  <c r="U15" i="135" s="1"/>
  <c r="R15" i="135"/>
  <c r="V15" i="135" s="1"/>
  <c r="AA14" i="135"/>
  <c r="T14" i="135"/>
  <c r="U14" i="135" s="1"/>
  <c r="R14" i="135"/>
  <c r="S11" i="86" l="1"/>
  <c r="S10" i="86"/>
  <c r="S18" i="135"/>
  <c r="W18" i="135" s="1"/>
  <c r="S17" i="135"/>
  <c r="W17" i="135" s="1"/>
  <c r="S15" i="135"/>
  <c r="W15" i="135" s="1"/>
  <c r="V14" i="135"/>
  <c r="S14" i="135" s="1"/>
  <c r="W14" i="135" s="1"/>
  <c r="V21" i="135"/>
  <c r="S21" i="135" s="1"/>
  <c r="W21" i="135" s="1"/>
  <c r="O21" i="135" s="1"/>
  <c r="BG8" i="83" l="1"/>
  <c r="AA16" i="93"/>
  <c r="AA15" i="93"/>
  <c r="AA14" i="93"/>
  <c r="AA12" i="93"/>
  <c r="AA10" i="93"/>
  <c r="AA8" i="93"/>
  <c r="AA8" i="89"/>
  <c r="AA74" i="89"/>
  <c r="AA73" i="89"/>
  <c r="AA70" i="89"/>
  <c r="AA69" i="89"/>
  <c r="AA52" i="89"/>
  <c r="AA44" i="89"/>
  <c r="AA40" i="89"/>
  <c r="AA36" i="89"/>
  <c r="AA28" i="89"/>
  <c r="AA14" i="89"/>
  <c r="AA38" i="134"/>
  <c r="AA35" i="134"/>
  <c r="AA31" i="134"/>
  <c r="AA28" i="134"/>
  <c r="AA66" i="86"/>
  <c r="AA63" i="86"/>
  <c r="T66" i="86"/>
  <c r="U66" i="86" s="1"/>
  <c r="R66" i="86"/>
  <c r="T63" i="86"/>
  <c r="U63" i="86" s="1"/>
  <c r="R63" i="86"/>
  <c r="AA60" i="86"/>
  <c r="T60" i="86"/>
  <c r="U60" i="86" s="1"/>
  <c r="R60" i="86"/>
  <c r="V60" i="86" s="1"/>
  <c r="AA57" i="86"/>
  <c r="T57" i="86"/>
  <c r="U57" i="86" s="1"/>
  <c r="R57" i="86"/>
  <c r="BH8" i="83" l="1"/>
  <c r="V66" i="86"/>
  <c r="S66" i="86" s="1"/>
  <c r="W66" i="86" s="1"/>
  <c r="O66" i="86" s="1"/>
  <c r="V63" i="86"/>
  <c r="S63" i="86" s="1"/>
  <c r="W63" i="86" s="1"/>
  <c r="O63" i="86" s="1"/>
  <c r="S60" i="86"/>
  <c r="W60" i="86" s="1"/>
  <c r="O60" i="86" s="1"/>
  <c r="V57" i="86"/>
  <c r="S57" i="86" s="1"/>
  <c r="W57" i="86" s="1"/>
  <c r="O57" i="86" s="1"/>
  <c r="R9" i="86" l="1"/>
  <c r="V9" i="86" s="1"/>
  <c r="T9" i="86"/>
  <c r="U9" i="86" s="1"/>
  <c r="T8" i="86"/>
  <c r="U8" i="86" s="1"/>
  <c r="R8" i="86"/>
  <c r="S9" i="86" l="1"/>
  <c r="W9" i="86" s="1"/>
  <c r="O9" i="86" s="1"/>
  <c r="V8" i="86"/>
  <c r="S8" i="86" s="1"/>
  <c r="W8" i="86" s="1"/>
  <c r="O8" i="86" s="1"/>
  <c r="R37" i="134"/>
  <c r="V37" i="134" s="1"/>
  <c r="T37" i="134"/>
  <c r="U37" i="134" s="1"/>
  <c r="R30" i="134"/>
  <c r="V30" i="134" s="1"/>
  <c r="T30" i="134"/>
  <c r="U30" i="134" s="1"/>
  <c r="R35" i="134"/>
  <c r="V35" i="134" s="1"/>
  <c r="T35" i="134"/>
  <c r="U35" i="134" s="1"/>
  <c r="R36" i="134"/>
  <c r="V36" i="134" s="1"/>
  <c r="T36" i="134"/>
  <c r="U36" i="134" s="1"/>
  <c r="R38" i="134"/>
  <c r="V38" i="134" s="1"/>
  <c r="T38" i="134"/>
  <c r="U38" i="134" s="1"/>
  <c r="R39" i="134"/>
  <c r="V39" i="134" s="1"/>
  <c r="T39" i="134"/>
  <c r="U39" i="134" s="1"/>
  <c r="R40" i="134"/>
  <c r="V40" i="134" s="1"/>
  <c r="T40" i="134"/>
  <c r="U40" i="134" s="1"/>
  <c r="R33" i="134"/>
  <c r="V33" i="134" s="1"/>
  <c r="T33" i="134"/>
  <c r="U33" i="134" s="1"/>
  <c r="R32" i="134"/>
  <c r="V32" i="134" s="1"/>
  <c r="T32" i="134"/>
  <c r="U32" i="134" s="1"/>
  <c r="R31" i="134"/>
  <c r="V31" i="134" s="1"/>
  <c r="T31" i="134"/>
  <c r="U31" i="134" s="1"/>
  <c r="R29" i="134"/>
  <c r="V29" i="134" s="1"/>
  <c r="T29" i="134"/>
  <c r="U29" i="134" s="1"/>
  <c r="R28" i="134"/>
  <c r="V28" i="134" s="1"/>
  <c r="T28" i="134"/>
  <c r="U28" i="134" s="1"/>
  <c r="T19" i="86"/>
  <c r="U19" i="86" s="1"/>
  <c r="R19" i="86"/>
  <c r="V19" i="86" s="1"/>
  <c r="AN8" i="83"/>
  <c r="T40" i="86"/>
  <c r="U40" i="86" s="1"/>
  <c r="R40" i="86"/>
  <c r="V40" i="86" s="1"/>
  <c r="T33" i="86"/>
  <c r="U33" i="86" s="1"/>
  <c r="R33" i="86"/>
  <c r="V33" i="86" s="1"/>
  <c r="T35" i="83"/>
  <c r="U35" i="83" s="1"/>
  <c r="R35" i="83"/>
  <c r="V35" i="83" s="1"/>
  <c r="T34" i="83"/>
  <c r="U34" i="83" s="1"/>
  <c r="R34" i="83"/>
  <c r="V34" i="83" s="1"/>
  <c r="T33" i="83"/>
  <c r="U33" i="83" s="1"/>
  <c r="R33" i="83"/>
  <c r="V33" i="83" s="1"/>
  <c r="T32" i="83"/>
  <c r="U32" i="83" s="1"/>
  <c r="R32" i="83"/>
  <c r="V32" i="83" s="1"/>
  <c r="T30" i="83"/>
  <c r="U30" i="83" s="1"/>
  <c r="R30" i="83"/>
  <c r="V30" i="83" s="1"/>
  <c r="T29" i="83"/>
  <c r="U29" i="83" s="1"/>
  <c r="R29" i="83"/>
  <c r="V29" i="83" s="1"/>
  <c r="T28" i="83"/>
  <c r="U28" i="83" s="1"/>
  <c r="R28" i="83"/>
  <c r="V28" i="83" s="1"/>
  <c r="T26" i="83"/>
  <c r="U26" i="83" s="1"/>
  <c r="R26" i="83"/>
  <c r="V26" i="83" s="1"/>
  <c r="T25" i="83"/>
  <c r="U25" i="83" s="1"/>
  <c r="R25" i="83"/>
  <c r="V25" i="83" s="1"/>
  <c r="T24" i="83"/>
  <c r="U24" i="83" s="1"/>
  <c r="R24" i="83"/>
  <c r="T23" i="83"/>
  <c r="U23" i="83" s="1"/>
  <c r="R23" i="83"/>
  <c r="V23" i="83" s="1"/>
  <c r="T22" i="83"/>
  <c r="U22" i="83" s="1"/>
  <c r="R22" i="83"/>
  <c r="V22" i="83" s="1"/>
  <c r="T21" i="83"/>
  <c r="U21" i="83" s="1"/>
  <c r="R21" i="83"/>
  <c r="V21" i="83" s="1"/>
  <c r="T19" i="83"/>
  <c r="U19" i="83" s="1"/>
  <c r="R19" i="83"/>
  <c r="V19" i="83" s="1"/>
  <c r="T18" i="83"/>
  <c r="U18" i="83" s="1"/>
  <c r="R18" i="83"/>
  <c r="V18" i="83" s="1"/>
  <c r="T17" i="83"/>
  <c r="U17" i="83" s="1"/>
  <c r="R17" i="83"/>
  <c r="V17" i="83" s="1"/>
  <c r="T16" i="83"/>
  <c r="U16" i="83" s="1"/>
  <c r="R16" i="83"/>
  <c r="V16" i="83" s="1"/>
  <c r="T14" i="83"/>
  <c r="U14" i="83" s="1"/>
  <c r="R14" i="83"/>
  <c r="V14" i="83" s="1"/>
  <c r="T13" i="83"/>
  <c r="U13" i="83" s="1"/>
  <c r="R13" i="83"/>
  <c r="V13" i="83" s="1"/>
  <c r="T12" i="83"/>
  <c r="U12" i="83" s="1"/>
  <c r="R12" i="83"/>
  <c r="V12" i="83" s="1"/>
  <c r="T11" i="83"/>
  <c r="U11" i="83" s="1"/>
  <c r="R11" i="83"/>
  <c r="V11" i="83" s="1"/>
  <c r="T10" i="83"/>
  <c r="U10" i="83" s="1"/>
  <c r="R10" i="83"/>
  <c r="V10" i="83" s="1"/>
  <c r="T9" i="83"/>
  <c r="U9" i="83" s="1"/>
  <c r="R9" i="83"/>
  <c r="V9" i="83" s="1"/>
  <c r="T8" i="83"/>
  <c r="U8" i="83" s="1"/>
  <c r="R8" i="83"/>
  <c r="V8" i="83" s="1"/>
  <c r="T16" i="93"/>
  <c r="U16" i="93" s="1"/>
  <c r="R16" i="93"/>
  <c r="V16" i="93" s="1"/>
  <c r="T15" i="93"/>
  <c r="U15" i="93" s="1"/>
  <c r="R15" i="93"/>
  <c r="V15" i="93" s="1"/>
  <c r="T14" i="93"/>
  <c r="U14" i="93" s="1"/>
  <c r="R14" i="93"/>
  <c r="V14" i="93" s="1"/>
  <c r="T12" i="93"/>
  <c r="U12" i="93" s="1"/>
  <c r="R12" i="93"/>
  <c r="V12" i="93" s="1"/>
  <c r="T10" i="93"/>
  <c r="U10" i="93" s="1"/>
  <c r="R10" i="93"/>
  <c r="V10" i="93" s="1"/>
  <c r="T8" i="93"/>
  <c r="U8" i="93" s="1"/>
  <c r="R8" i="93"/>
  <c r="V8" i="93" s="1"/>
  <c r="T74" i="89"/>
  <c r="U74" i="89" s="1"/>
  <c r="R74" i="89"/>
  <c r="V74" i="89" s="1"/>
  <c r="T73" i="89"/>
  <c r="U73" i="89" s="1"/>
  <c r="R73" i="89"/>
  <c r="V73" i="89" s="1"/>
  <c r="T70" i="89"/>
  <c r="U70" i="89" s="1"/>
  <c r="R70" i="89"/>
  <c r="V70" i="89" s="1"/>
  <c r="T69" i="89"/>
  <c r="U69" i="89" s="1"/>
  <c r="R69" i="89"/>
  <c r="V69" i="89" s="1"/>
  <c r="T52" i="89"/>
  <c r="U52" i="89" s="1"/>
  <c r="R52" i="89"/>
  <c r="V52" i="89" s="1"/>
  <c r="T44" i="89"/>
  <c r="U44" i="89" s="1"/>
  <c r="R44" i="89"/>
  <c r="V44" i="89" s="1"/>
  <c r="T36" i="89"/>
  <c r="U36" i="89" s="1"/>
  <c r="R36" i="89"/>
  <c r="V36" i="89" s="1"/>
  <c r="T28" i="89"/>
  <c r="U28" i="89" s="1"/>
  <c r="R28" i="89"/>
  <c r="R14" i="89"/>
  <c r="V14" i="89" s="1"/>
  <c r="T14" i="89"/>
  <c r="U14" i="89" s="1"/>
  <c r="T8" i="89"/>
  <c r="U8" i="89" s="1"/>
  <c r="R8" i="89"/>
  <c r="V8" i="89" s="1"/>
  <c r="C2" i="29"/>
  <c r="C3" i="29"/>
  <c r="F3" i="29"/>
  <c r="F4" i="29" s="1"/>
  <c r="F5" i="29" s="1"/>
  <c r="F6" i="29" s="1"/>
  <c r="F7" i="29" s="1"/>
  <c r="F8" i="29" s="1"/>
  <c r="F9" i="29" s="1"/>
  <c r="F10" i="29" s="1"/>
  <c r="F11" i="29" s="1"/>
  <c r="F12" i="29" s="1"/>
  <c r="F13" i="29" s="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F43" i="29" s="1"/>
  <c r="F44" i="29" s="1"/>
  <c r="F45" i="29" s="1"/>
  <c r="F46" i="29" s="1"/>
  <c r="F47" i="29" s="1"/>
  <c r="F48" i="29" s="1"/>
  <c r="F49" i="29" s="1"/>
  <c r="F50" i="29" s="1"/>
  <c r="F51" i="29" s="1"/>
  <c r="F52" i="29" s="1"/>
  <c r="F53" i="29" s="1"/>
  <c r="F54" i="29" s="1"/>
  <c r="F55" i="29" s="1"/>
  <c r="F56" i="29" s="1"/>
  <c r="F57" i="29" s="1"/>
  <c r="F58" i="29" s="1"/>
  <c r="F59" i="29" s="1"/>
  <c r="F60" i="29" s="1"/>
  <c r="F61" i="29" s="1"/>
  <c r="F62" i="29" s="1"/>
  <c r="F63" i="29" s="1"/>
  <c r="F64" i="29" s="1"/>
  <c r="F65" i="29" s="1"/>
  <c r="F66" i="29" s="1"/>
  <c r="F67" i="29" s="1"/>
  <c r="F68" i="29" s="1"/>
  <c r="F69" i="29" s="1"/>
  <c r="F70" i="29" s="1"/>
  <c r="F71" i="29" s="1"/>
  <c r="F72" i="29" s="1"/>
  <c r="F73" i="29" s="1"/>
  <c r="F74" i="29" s="1"/>
  <c r="F75" i="29" s="1"/>
  <c r="F76" i="29" s="1"/>
  <c r="F77" i="29" s="1"/>
  <c r="F78" i="29" s="1"/>
  <c r="F79" i="29" s="1"/>
  <c r="F80" i="29" s="1"/>
  <c r="F81" i="29" s="1"/>
  <c r="F82" i="29" s="1"/>
  <c r="F83" i="29" s="1"/>
  <c r="F84" i="29" s="1"/>
  <c r="F85" i="29" s="1"/>
  <c r="F86" i="29" s="1"/>
  <c r="F87" i="29" s="1"/>
  <c r="F88" i="29" s="1"/>
  <c r="F89" i="29" s="1"/>
  <c r="F90" i="29" s="1"/>
  <c r="F91" i="29" s="1"/>
  <c r="F92" i="29" s="1"/>
  <c r="F93" i="29" s="1"/>
  <c r="F94" i="29" s="1"/>
  <c r="F95" i="29" s="1"/>
  <c r="F96" i="29" s="1"/>
  <c r="F97" i="29" s="1"/>
  <c r="F98" i="29" s="1"/>
  <c r="F99" i="29" s="1"/>
  <c r="F100" i="29" s="1"/>
  <c r="F101" i="29" s="1"/>
  <c r="F102" i="29" s="1"/>
  <c r="F103" i="29" s="1"/>
  <c r="F104" i="29" s="1"/>
  <c r="F105" i="29" s="1"/>
  <c r="F106" i="29" s="1"/>
  <c r="F107" i="29" s="1"/>
  <c r="F108" i="29" s="1"/>
  <c r="F109" i="29" s="1"/>
  <c r="F110" i="29" s="1"/>
  <c r="F111" i="29" s="1"/>
  <c r="F112" i="29" s="1"/>
  <c r="F113" i="29" s="1"/>
  <c r="F114" i="29" s="1"/>
  <c r="F115" i="29" s="1"/>
  <c r="F116" i="29" s="1"/>
  <c r="F117" i="29" s="1"/>
  <c r="F118" i="29" s="1"/>
  <c r="F119" i="29" s="1"/>
  <c r="F120" i="29" s="1"/>
  <c r="F121" i="29" s="1"/>
  <c r="F122" i="29" s="1"/>
  <c r="F123" i="29" s="1"/>
  <c r="F124" i="29" s="1"/>
  <c r="F125" i="29" s="1"/>
  <c r="F126" i="29" s="1"/>
  <c r="F127" i="29" s="1"/>
  <c r="F128" i="29" s="1"/>
  <c r="F129" i="29" s="1"/>
  <c r="F130" i="29" s="1"/>
  <c r="F131" i="29" s="1"/>
  <c r="F132" i="29" s="1"/>
  <c r="F133" i="29" s="1"/>
  <c r="F134" i="29" s="1"/>
  <c r="F135" i="29" s="1"/>
  <c r="F136" i="29" s="1"/>
  <c r="F137" i="29" s="1"/>
  <c r="F138" i="29" s="1"/>
  <c r="F139" i="29" s="1"/>
  <c r="F140" i="29" s="1"/>
  <c r="F141" i="29" s="1"/>
  <c r="F142" i="29" s="1"/>
  <c r="F143" i="29" s="1"/>
  <c r="F144" i="29" s="1"/>
  <c r="F145" i="29" s="1"/>
  <c r="F146" i="29" s="1"/>
  <c r="F147" i="29" s="1"/>
  <c r="F148" i="29" s="1"/>
  <c r="F149" i="29" s="1"/>
  <c r="F150" i="29" s="1"/>
  <c r="F151" i="29" s="1"/>
  <c r="F152" i="29" s="1"/>
  <c r="F153" i="29" s="1"/>
  <c r="F154" i="29" s="1"/>
  <c r="F155" i="29" s="1"/>
  <c r="F156" i="29" s="1"/>
  <c r="F157" i="29" s="1"/>
  <c r="F158" i="29" s="1"/>
  <c r="F159" i="29" s="1"/>
  <c r="F160" i="29" s="1"/>
  <c r="F161" i="29" s="1"/>
  <c r="F162" i="29" s="1"/>
  <c r="F163" i="29" s="1"/>
  <c r="F164" i="29" s="1"/>
  <c r="F165" i="29" s="1"/>
  <c r="F166" i="29" s="1"/>
  <c r="F167" i="29" s="1"/>
  <c r="F168" i="29" s="1"/>
  <c r="F169" i="29" s="1"/>
  <c r="F170" i="29" s="1"/>
  <c r="F171" i="29" s="1"/>
  <c r="F172" i="29" s="1"/>
  <c r="F173" i="29" s="1"/>
  <c r="F174" i="29" s="1"/>
  <c r="F175" i="29" s="1"/>
  <c r="F176" i="29" s="1"/>
  <c r="F177" i="29" s="1"/>
  <c r="F178" i="29" s="1"/>
  <c r="F179" i="29" s="1"/>
  <c r="F180" i="29" s="1"/>
  <c r="F181" i="29" s="1"/>
  <c r="F182" i="29" s="1"/>
  <c r="F183" i="29" s="1"/>
  <c r="F184" i="29" s="1"/>
  <c r="F185" i="29" s="1"/>
  <c r="F186" i="29" s="1"/>
  <c r="F187" i="29" s="1"/>
  <c r="F188" i="29" s="1"/>
  <c r="F189" i="29" s="1"/>
  <c r="F190" i="29" s="1"/>
  <c r="F191" i="29" s="1"/>
  <c r="F192" i="29" s="1"/>
  <c r="F193" i="29" s="1"/>
  <c r="F194" i="29" s="1"/>
  <c r="F195" i="29" s="1"/>
  <c r="F196" i="29" s="1"/>
  <c r="F197" i="29" s="1"/>
  <c r="F198" i="29" s="1"/>
  <c r="F199" i="29" s="1"/>
  <c r="F200" i="29" s="1"/>
  <c r="F201" i="29" s="1"/>
  <c r="F202" i="29" s="1"/>
  <c r="F203" i="29" s="1"/>
  <c r="F204" i="29" s="1"/>
  <c r="F205" i="29" s="1"/>
  <c r="F206" i="29" s="1"/>
  <c r="F207" i="29" s="1"/>
  <c r="F208" i="29" s="1"/>
  <c r="F209" i="29" s="1"/>
  <c r="F210" i="29" s="1"/>
  <c r="F211" i="29" s="1"/>
  <c r="F212" i="29" s="1"/>
  <c r="F213" i="29" s="1"/>
  <c r="F214" i="29" s="1"/>
  <c r="F215" i="29" s="1"/>
  <c r="F216" i="29" s="1"/>
  <c r="F217" i="29" s="1"/>
  <c r="F218" i="29" s="1"/>
  <c r="F219" i="29" s="1"/>
  <c r="F220" i="29" s="1"/>
  <c r="F221" i="29" s="1"/>
  <c r="F222" i="29" s="1"/>
  <c r="F223" i="29" s="1"/>
  <c r="F224" i="29" s="1"/>
  <c r="F225" i="29" s="1"/>
  <c r="F226" i="29" s="1"/>
  <c r="F227" i="29" s="1"/>
  <c r="F228" i="29" s="1"/>
  <c r="F229" i="29" s="1"/>
  <c r="F230" i="29" s="1"/>
  <c r="F231" i="29" s="1"/>
  <c r="F232" i="29" s="1"/>
  <c r="F233" i="29" s="1"/>
  <c r="F234" i="29" s="1"/>
  <c r="F235" i="29" s="1"/>
  <c r="F236" i="29" s="1"/>
  <c r="F237" i="29" s="1"/>
  <c r="F238" i="29" s="1"/>
  <c r="F239" i="29" s="1"/>
  <c r="F240" i="29" s="1"/>
  <c r="F241" i="29" s="1"/>
  <c r="F242" i="29" s="1"/>
  <c r="F243" i="29" s="1"/>
  <c r="F244" i="29" s="1"/>
  <c r="F245" i="29" s="1"/>
  <c r="F246" i="29" s="1"/>
  <c r="F247" i="29" s="1"/>
  <c r="F248" i="29" s="1"/>
  <c r="F249" i="29" s="1"/>
  <c r="F250" i="29" s="1"/>
  <c r="F251" i="29" s="1"/>
  <c r="F252" i="29" s="1"/>
  <c r="F253" i="29" s="1"/>
  <c r="F254" i="29" s="1"/>
  <c r="F255" i="29" s="1"/>
  <c r="F256" i="29" s="1"/>
  <c r="F257" i="29" s="1"/>
  <c r="F258" i="29" s="1"/>
  <c r="F259" i="29" s="1"/>
  <c r="F260" i="29" s="1"/>
  <c r="F261" i="29" s="1"/>
  <c r="F262" i="29" s="1"/>
  <c r="F263" i="29" s="1"/>
  <c r="F264" i="29" s="1"/>
  <c r="F265" i="29" s="1"/>
  <c r="F266" i="29" s="1"/>
  <c r="F267" i="29" s="1"/>
  <c r="F268" i="29" s="1"/>
  <c r="F269" i="29" s="1"/>
  <c r="F270" i="29" s="1"/>
  <c r="F271" i="29" s="1"/>
  <c r="F272" i="29" s="1"/>
  <c r="F273" i="29" s="1"/>
  <c r="F274" i="29" s="1"/>
  <c r="F275" i="29" s="1"/>
  <c r="F276" i="29" s="1"/>
  <c r="F277" i="29" s="1"/>
  <c r="F278" i="29" s="1"/>
  <c r="F279" i="29" s="1"/>
  <c r="F280" i="29" s="1"/>
  <c r="F281" i="29" s="1"/>
  <c r="F282" i="29" s="1"/>
  <c r="F283" i="29" s="1"/>
  <c r="F284" i="29" s="1"/>
  <c r="F285" i="29" s="1"/>
  <c r="F286" i="29" s="1"/>
  <c r="F287" i="29" s="1"/>
  <c r="F288" i="29" s="1"/>
  <c r="F289" i="29" s="1"/>
  <c r="F290" i="29" s="1"/>
  <c r="F291" i="29" s="1"/>
  <c r="F292" i="29" s="1"/>
  <c r="F293" i="29" s="1"/>
  <c r="F294" i="29" s="1"/>
  <c r="F295" i="29" s="1"/>
  <c r="F296" i="29" s="1"/>
  <c r="F297" i="29" s="1"/>
  <c r="F298" i="29" s="1"/>
  <c r="F299" i="29" s="1"/>
  <c r="F300" i="29" s="1"/>
  <c r="F301" i="29" s="1"/>
  <c r="C4" i="29"/>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7" i="29"/>
  <c r="C118" i="29"/>
  <c r="C119" i="29"/>
  <c r="C120" i="29"/>
  <c r="C121" i="29"/>
  <c r="C122" i="29"/>
  <c r="C123" i="29"/>
  <c r="C124" i="29"/>
  <c r="C125" i="29"/>
  <c r="C126" i="29"/>
  <c r="C127" i="29"/>
  <c r="C128" i="29"/>
  <c r="C129" i="29"/>
  <c r="C130" i="29"/>
  <c r="C131" i="29"/>
  <c r="C132" i="29"/>
  <c r="C133" i="29"/>
  <c r="C134" i="29"/>
  <c r="C135" i="29"/>
  <c r="C136" i="29"/>
  <c r="C137" i="29"/>
  <c r="C138" i="29"/>
  <c r="C139" i="29"/>
  <c r="C140" i="29"/>
  <c r="C141" i="29"/>
  <c r="C142" i="29"/>
  <c r="C143" i="29"/>
  <c r="C144" i="29"/>
  <c r="C145" i="29"/>
  <c r="C146" i="29"/>
  <c r="C147" i="29"/>
  <c r="C148" i="29"/>
  <c r="C149" i="29"/>
  <c r="C150" i="29"/>
  <c r="C151" i="29"/>
  <c r="C152" i="29"/>
  <c r="C153" i="29"/>
  <c r="C154" i="29"/>
  <c r="C155" i="29"/>
  <c r="C156" i="29"/>
  <c r="C157" i="29"/>
  <c r="C158" i="29"/>
  <c r="C159" i="29"/>
  <c r="C160" i="29"/>
  <c r="C161" i="29"/>
  <c r="C162" i="29"/>
  <c r="C163" i="29"/>
  <c r="C164" i="29"/>
  <c r="C165" i="29"/>
  <c r="C166" i="29"/>
  <c r="C167" i="29"/>
  <c r="C168" i="29"/>
  <c r="C169" i="29"/>
  <c r="C170" i="29"/>
  <c r="C171" i="29"/>
  <c r="C172" i="29"/>
  <c r="C173" i="29"/>
  <c r="C174" i="29"/>
  <c r="C175" i="29"/>
  <c r="C176" i="29"/>
  <c r="C177" i="29"/>
  <c r="C178" i="29"/>
  <c r="C179" i="29"/>
  <c r="C180" i="29"/>
  <c r="C181" i="29"/>
  <c r="C182" i="29"/>
  <c r="C183" i="29"/>
  <c r="C184" i="29"/>
  <c r="C185" i="29"/>
  <c r="C186" i="29"/>
  <c r="C187" i="29"/>
  <c r="C188" i="29"/>
  <c r="C189" i="29"/>
  <c r="C190" i="29"/>
  <c r="C191" i="29"/>
  <c r="C192" i="29"/>
  <c r="C193" i="29"/>
  <c r="C194" i="29"/>
  <c r="C195" i="29"/>
  <c r="C196" i="29"/>
  <c r="C197" i="29"/>
  <c r="C198" i="29"/>
  <c r="C199" i="29"/>
  <c r="C200" i="29"/>
  <c r="C201" i="29"/>
  <c r="C202" i="29"/>
  <c r="C203" i="29"/>
  <c r="C204" i="29"/>
  <c r="C205" i="29"/>
  <c r="C206" i="29"/>
  <c r="C207" i="29"/>
  <c r="C208" i="29"/>
  <c r="C209" i="29"/>
  <c r="C210" i="29"/>
  <c r="C211" i="29"/>
  <c r="C212" i="29"/>
  <c r="C213" i="29"/>
  <c r="C214" i="29"/>
  <c r="C215" i="29"/>
  <c r="C216" i="29"/>
  <c r="C217" i="29"/>
  <c r="C218" i="29"/>
  <c r="C219" i="29"/>
  <c r="C220" i="29"/>
  <c r="C221" i="29"/>
  <c r="C222" i="29"/>
  <c r="C223" i="29"/>
  <c r="C224" i="29"/>
  <c r="C225" i="29"/>
  <c r="C226" i="29"/>
  <c r="C227" i="29"/>
  <c r="C228" i="29"/>
  <c r="C229" i="29"/>
  <c r="C230" i="29"/>
  <c r="C231" i="29"/>
  <c r="C232" i="29"/>
  <c r="C233" i="29"/>
  <c r="C234" i="29"/>
  <c r="C235" i="29"/>
  <c r="C236" i="29"/>
  <c r="C237" i="29"/>
  <c r="C238" i="29"/>
  <c r="C239" i="29"/>
  <c r="C240" i="29"/>
  <c r="C241" i="29"/>
  <c r="C242" i="29"/>
  <c r="C243" i="29"/>
  <c r="C244" i="29"/>
  <c r="C245" i="29"/>
  <c r="C246" i="29"/>
  <c r="C247" i="29"/>
  <c r="C248" i="29"/>
  <c r="C249" i="29"/>
  <c r="C250" i="29"/>
  <c r="C251" i="29"/>
  <c r="C252" i="29"/>
  <c r="C253" i="29"/>
  <c r="C254" i="29"/>
  <c r="C255" i="29"/>
  <c r="C256" i="29"/>
  <c r="C257" i="29"/>
  <c r="C258" i="29"/>
  <c r="C259" i="29"/>
  <c r="C260" i="29"/>
  <c r="C261" i="29"/>
  <c r="C262" i="29"/>
  <c r="C263" i="29"/>
  <c r="C264" i="29"/>
  <c r="C265" i="29"/>
  <c r="C266" i="29"/>
  <c r="C267" i="29"/>
  <c r="C268" i="29"/>
  <c r="C269" i="29"/>
  <c r="C270" i="29"/>
  <c r="C271" i="29"/>
  <c r="C272" i="29"/>
  <c r="C273" i="29"/>
  <c r="C274" i="29"/>
  <c r="C275" i="29"/>
  <c r="C276" i="29"/>
  <c r="C277" i="29"/>
  <c r="C278" i="29"/>
  <c r="C279" i="29"/>
  <c r="C280" i="29"/>
  <c r="C281" i="29"/>
  <c r="C282" i="29"/>
  <c r="C283" i="29"/>
  <c r="C284" i="29"/>
  <c r="C285" i="29"/>
  <c r="C286" i="29"/>
  <c r="C287" i="29"/>
  <c r="C288" i="29"/>
  <c r="C289" i="29"/>
  <c r="C290" i="29"/>
  <c r="C291" i="29"/>
  <c r="C292" i="29"/>
  <c r="C293" i="29"/>
  <c r="C294" i="29"/>
  <c r="C295" i="29"/>
  <c r="C296" i="29"/>
  <c r="C297" i="29"/>
  <c r="C298" i="29"/>
  <c r="C299" i="29"/>
  <c r="C300" i="29"/>
  <c r="C301" i="29"/>
  <c r="C302" i="29"/>
  <c r="C303" i="29"/>
  <c r="C304" i="29"/>
  <c r="C305" i="29"/>
  <c r="C306" i="29"/>
  <c r="C307" i="29"/>
  <c r="C308" i="29"/>
  <c r="C309" i="29"/>
  <c r="C310" i="29"/>
  <c r="C311" i="29"/>
  <c r="C312" i="29"/>
  <c r="C313" i="29"/>
  <c r="C314" i="29"/>
  <c r="C315" i="29"/>
  <c r="C316" i="29"/>
  <c r="C317" i="29"/>
  <c r="C318" i="29"/>
  <c r="C319" i="29"/>
  <c r="C320" i="29"/>
  <c r="C321" i="29"/>
  <c r="C322" i="29"/>
  <c r="C323" i="29"/>
  <c r="C324" i="29"/>
  <c r="C325" i="29"/>
  <c r="C326" i="29"/>
  <c r="C327" i="29"/>
  <c r="C328" i="29"/>
  <c r="C329" i="29"/>
  <c r="C330" i="29"/>
  <c r="C331" i="29"/>
  <c r="C332" i="29"/>
  <c r="C333" i="29"/>
  <c r="C334" i="29"/>
  <c r="C335" i="29"/>
  <c r="C336" i="29"/>
  <c r="C337" i="29"/>
  <c r="C338" i="29"/>
  <c r="C339" i="29"/>
  <c r="C340" i="29"/>
  <c r="C341" i="29"/>
  <c r="C342" i="29"/>
  <c r="C343" i="29"/>
  <c r="C344" i="29"/>
  <c r="C345" i="29"/>
  <c r="C346" i="29"/>
  <c r="C347" i="29"/>
  <c r="C348" i="29"/>
  <c r="C349" i="29"/>
  <c r="C350" i="29"/>
  <c r="C351" i="29"/>
  <c r="C352" i="29"/>
  <c r="C353" i="29"/>
  <c r="C354" i="29"/>
  <c r="C355" i="29"/>
  <c r="C356" i="29"/>
  <c r="C357" i="29"/>
  <c r="C358" i="29"/>
  <c r="C359" i="29"/>
  <c r="C360" i="29"/>
  <c r="C361" i="29"/>
  <c r="C362" i="29"/>
  <c r="C363" i="29"/>
  <c r="C364" i="29"/>
  <c r="C365" i="29"/>
  <c r="C366" i="29"/>
  <c r="C367" i="29"/>
  <c r="C368" i="29"/>
  <c r="C369" i="29"/>
  <c r="C370" i="29"/>
  <c r="C371" i="29"/>
  <c r="C372" i="29"/>
  <c r="C373" i="29"/>
  <c r="C374" i="29"/>
  <c r="C375" i="29"/>
  <c r="C376" i="29"/>
  <c r="C377" i="29"/>
  <c r="C378" i="29"/>
  <c r="C379" i="29"/>
  <c r="C380" i="29"/>
  <c r="C381" i="29"/>
  <c r="C382" i="29"/>
  <c r="C383" i="29"/>
  <c r="C384" i="29"/>
  <c r="C385" i="29"/>
  <c r="C386" i="29"/>
  <c r="C387" i="29"/>
  <c r="C388" i="29"/>
  <c r="C389" i="29"/>
  <c r="C390" i="29"/>
  <c r="C391" i="29"/>
  <c r="C392" i="29"/>
  <c r="C393" i="29"/>
  <c r="C394" i="29"/>
  <c r="C395" i="29"/>
  <c r="C396" i="29"/>
  <c r="C397" i="29"/>
  <c r="C398" i="29"/>
  <c r="C399" i="29"/>
  <c r="C400" i="29"/>
  <c r="C401" i="29"/>
  <c r="C402" i="29"/>
  <c r="C403" i="29"/>
  <c r="C404" i="29"/>
  <c r="C405" i="29"/>
  <c r="C406" i="29"/>
  <c r="C407" i="29"/>
  <c r="C408" i="29"/>
  <c r="C409" i="29"/>
  <c r="C410" i="29"/>
  <c r="C411" i="29"/>
  <c r="C412" i="29"/>
  <c r="C413" i="29"/>
  <c r="C414" i="29"/>
  <c r="C415" i="29"/>
  <c r="C416" i="29"/>
  <c r="C417" i="29"/>
  <c r="C418" i="29"/>
  <c r="C419" i="29"/>
  <c r="C420" i="29"/>
  <c r="C421" i="29"/>
  <c r="C422" i="29"/>
  <c r="C423" i="29"/>
  <c r="C424" i="29"/>
  <c r="C425" i="29"/>
  <c r="C426" i="29"/>
  <c r="C427" i="29"/>
  <c r="C428" i="29"/>
  <c r="C429" i="29"/>
  <c r="C430" i="29"/>
  <c r="C431" i="29"/>
  <c r="C432" i="29"/>
  <c r="C433" i="29"/>
  <c r="C434" i="29"/>
  <c r="C435" i="29"/>
  <c r="C436" i="29"/>
  <c r="C437" i="29"/>
  <c r="C438" i="29"/>
  <c r="C439" i="29"/>
  <c r="C440" i="29"/>
  <c r="C441" i="29"/>
  <c r="C442" i="29"/>
  <c r="C443" i="29"/>
  <c r="C444" i="29"/>
  <c r="C445" i="29"/>
  <c r="C446" i="29"/>
  <c r="C447" i="29"/>
  <c r="C448" i="29"/>
  <c r="C449" i="29"/>
  <c r="C450" i="29"/>
  <c r="C451" i="29"/>
  <c r="C452" i="29"/>
  <c r="C453" i="29"/>
  <c r="C454" i="29"/>
  <c r="C455" i="29"/>
  <c r="C456" i="29"/>
  <c r="C457" i="29"/>
  <c r="C458" i="29"/>
  <c r="C459" i="29"/>
  <c r="C460" i="29"/>
  <c r="C461" i="29"/>
  <c r="C462" i="29"/>
  <c r="C463" i="29"/>
  <c r="C464" i="29"/>
  <c r="C465" i="29"/>
  <c r="C466" i="29"/>
  <c r="C467" i="29"/>
  <c r="C468" i="29"/>
  <c r="C469" i="29"/>
  <c r="C470" i="29"/>
  <c r="C471" i="29"/>
  <c r="C472" i="29"/>
  <c r="C473" i="29"/>
  <c r="C474" i="29"/>
  <c r="C475" i="29"/>
  <c r="C476" i="29"/>
  <c r="C477" i="29"/>
  <c r="C478" i="29"/>
  <c r="C479" i="29"/>
  <c r="C480" i="29"/>
  <c r="C481" i="29"/>
  <c r="C482" i="29"/>
  <c r="C483" i="29"/>
  <c r="C484" i="29"/>
  <c r="C485" i="29"/>
  <c r="C486" i="29"/>
  <c r="C487" i="29"/>
  <c r="C488" i="29"/>
  <c r="C489" i="29"/>
  <c r="C490" i="29"/>
  <c r="C491" i="29"/>
  <c r="C492" i="29"/>
  <c r="C493" i="29"/>
  <c r="C494" i="29"/>
  <c r="C495" i="29"/>
  <c r="C496" i="29"/>
  <c r="C497" i="29"/>
  <c r="C498" i="29"/>
  <c r="C499" i="29"/>
  <c r="C500" i="29"/>
  <c r="C501" i="29"/>
  <c r="C502" i="29"/>
  <c r="C503" i="29"/>
  <c r="C504" i="29"/>
  <c r="C505" i="29"/>
  <c r="C506" i="29"/>
  <c r="C507" i="29"/>
  <c r="C508" i="29"/>
  <c r="C509" i="29"/>
  <c r="C510" i="29"/>
  <c r="C511" i="29"/>
  <c r="C512" i="29"/>
  <c r="C513" i="29"/>
  <c r="C514" i="29"/>
  <c r="C515" i="29"/>
  <c r="C516" i="29"/>
  <c r="C517" i="29"/>
  <c r="C518" i="29"/>
  <c r="C519" i="29"/>
  <c r="C520" i="29"/>
  <c r="C521" i="29"/>
  <c r="C522" i="29"/>
  <c r="C523" i="29"/>
  <c r="C524" i="29"/>
  <c r="C525" i="29"/>
  <c r="C526" i="29"/>
  <c r="C527" i="29"/>
  <c r="C528" i="29"/>
  <c r="C529" i="29"/>
  <c r="C530" i="29"/>
  <c r="C531" i="29"/>
  <c r="C532" i="29"/>
  <c r="C533" i="29"/>
  <c r="C534" i="29"/>
  <c r="C535" i="29"/>
  <c r="C536" i="29"/>
  <c r="C537" i="29"/>
  <c r="C538" i="29"/>
  <c r="C539" i="29"/>
  <c r="C540" i="29"/>
  <c r="C541" i="29"/>
  <c r="C542" i="29"/>
  <c r="C543" i="29"/>
  <c r="C544" i="29"/>
  <c r="C545" i="29"/>
  <c r="C546" i="29"/>
  <c r="C547" i="29"/>
  <c r="C548" i="29"/>
  <c r="C549" i="29"/>
  <c r="C550" i="29"/>
  <c r="C551" i="29"/>
  <c r="C552" i="29"/>
  <c r="C553" i="29"/>
  <c r="C554" i="29"/>
  <c r="C555" i="29"/>
  <c r="C556" i="29"/>
  <c r="C557" i="29"/>
  <c r="C558" i="29"/>
  <c r="C559" i="29"/>
  <c r="C560" i="29"/>
  <c r="C561" i="29"/>
  <c r="C562" i="29"/>
  <c r="C563" i="29"/>
  <c r="C564" i="29"/>
  <c r="C565" i="29"/>
  <c r="C566" i="29"/>
  <c r="C567" i="29"/>
  <c r="C568" i="29"/>
  <c r="C569" i="29"/>
  <c r="C570" i="29"/>
  <c r="C571" i="29"/>
  <c r="C572" i="29"/>
  <c r="C573" i="29"/>
  <c r="C574" i="29"/>
  <c r="C575" i="29"/>
  <c r="C576" i="29"/>
  <c r="C577" i="29"/>
  <c r="C578" i="29"/>
  <c r="C579" i="29"/>
  <c r="C580" i="29"/>
  <c r="C581" i="29"/>
  <c r="C582" i="29"/>
  <c r="C583" i="29"/>
  <c r="C584" i="29"/>
  <c r="C585" i="29"/>
  <c r="C586" i="29"/>
  <c r="C587" i="29"/>
  <c r="C588" i="29"/>
  <c r="C589" i="29"/>
  <c r="C590" i="29"/>
  <c r="C591" i="29"/>
  <c r="C592" i="29"/>
  <c r="C593" i="29"/>
  <c r="C594" i="29"/>
  <c r="C595" i="29"/>
  <c r="C596" i="29"/>
  <c r="C597" i="29"/>
  <c r="C598" i="29"/>
  <c r="C599" i="29"/>
  <c r="C600" i="29"/>
  <c r="C601" i="29"/>
  <c r="C602" i="29"/>
  <c r="C603" i="29"/>
  <c r="C604" i="29"/>
  <c r="C605" i="29"/>
  <c r="C606" i="29"/>
  <c r="C607" i="29"/>
  <c r="C608" i="29"/>
  <c r="C609" i="29"/>
  <c r="C610" i="29"/>
  <c r="C611" i="29"/>
  <c r="C612" i="29"/>
  <c r="C613" i="29"/>
  <c r="C614" i="29"/>
  <c r="C615" i="29"/>
  <c r="C616" i="29"/>
  <c r="C617" i="29"/>
  <c r="C618" i="29"/>
  <c r="C619" i="29"/>
  <c r="C620" i="29"/>
  <c r="C621" i="29"/>
  <c r="C622" i="29"/>
  <c r="C623" i="29"/>
  <c r="C624" i="29"/>
  <c r="C625" i="29"/>
  <c r="C626" i="29"/>
  <c r="C627" i="29"/>
  <c r="C628" i="29"/>
  <c r="C629" i="29"/>
  <c r="C630" i="29"/>
  <c r="C631" i="29"/>
  <c r="C632" i="29"/>
  <c r="C633" i="29"/>
  <c r="C634" i="29"/>
  <c r="C635" i="29"/>
  <c r="C636" i="29"/>
  <c r="C637" i="29"/>
  <c r="C638" i="29"/>
  <c r="C639" i="29"/>
  <c r="C640" i="29"/>
  <c r="C641" i="29"/>
  <c r="C642" i="29"/>
  <c r="C643" i="29"/>
  <c r="C644" i="29"/>
  <c r="C645" i="29"/>
  <c r="C646" i="29"/>
  <c r="C647" i="29"/>
  <c r="C648" i="29"/>
  <c r="C649" i="29"/>
  <c r="C650" i="29"/>
  <c r="C651" i="29"/>
  <c r="C652" i="29"/>
  <c r="C653" i="29"/>
  <c r="C654" i="29"/>
  <c r="C655" i="29"/>
  <c r="C656" i="29"/>
  <c r="C657" i="29"/>
  <c r="C658" i="29"/>
  <c r="C659" i="29"/>
  <c r="C660" i="29"/>
  <c r="C661" i="29"/>
  <c r="C662" i="29"/>
  <c r="C663" i="29"/>
  <c r="C664" i="29"/>
  <c r="C665" i="29"/>
  <c r="C666" i="29"/>
  <c r="C667" i="29"/>
  <c r="C668" i="29"/>
  <c r="C669" i="29"/>
  <c r="C670" i="29"/>
  <c r="C671" i="29"/>
  <c r="C672" i="29"/>
  <c r="C673" i="29"/>
  <c r="C674" i="29"/>
  <c r="C675" i="29"/>
  <c r="C676" i="29"/>
  <c r="C677" i="29"/>
  <c r="C678" i="29"/>
  <c r="C679" i="29"/>
  <c r="C680" i="29"/>
  <c r="C681" i="29"/>
  <c r="C682" i="29"/>
  <c r="C683" i="29"/>
  <c r="C684" i="29"/>
  <c r="C685" i="29"/>
  <c r="C686" i="29"/>
  <c r="C687" i="29"/>
  <c r="C688" i="29"/>
  <c r="C689" i="29"/>
  <c r="C690" i="29"/>
  <c r="C691" i="29"/>
  <c r="C692" i="29"/>
  <c r="C693" i="29"/>
  <c r="C694" i="29"/>
  <c r="C695" i="29"/>
  <c r="C696" i="29"/>
  <c r="C697" i="29"/>
  <c r="C698" i="29"/>
  <c r="C699" i="29"/>
  <c r="C700" i="29"/>
  <c r="C701" i="29"/>
  <c r="C702" i="29"/>
  <c r="C703" i="29"/>
  <c r="C704" i="29"/>
  <c r="C705" i="29"/>
  <c r="C706" i="29"/>
  <c r="C707" i="29"/>
  <c r="C708" i="29"/>
  <c r="C709" i="29"/>
  <c r="C710" i="29"/>
  <c r="C711" i="29"/>
  <c r="C712" i="29"/>
  <c r="C713" i="29"/>
  <c r="C714" i="29"/>
  <c r="C715" i="29"/>
  <c r="C716" i="29"/>
  <c r="C717" i="29"/>
  <c r="C718" i="29"/>
  <c r="C719" i="29"/>
  <c r="C720" i="29"/>
  <c r="C721" i="29"/>
  <c r="C722" i="29"/>
  <c r="C723" i="29"/>
  <c r="C724" i="29"/>
  <c r="C725" i="29"/>
  <c r="C726" i="29"/>
  <c r="C727" i="29"/>
  <c r="C728" i="29"/>
  <c r="C729" i="29"/>
  <c r="C730" i="29"/>
  <c r="C731" i="29"/>
  <c r="C732" i="29"/>
  <c r="C733" i="29"/>
  <c r="C734" i="29"/>
  <c r="C735" i="29"/>
  <c r="C736" i="29"/>
  <c r="C737" i="29"/>
  <c r="C738" i="29"/>
  <c r="C739" i="29"/>
  <c r="C740" i="29"/>
  <c r="C741" i="29"/>
  <c r="C742" i="29"/>
  <c r="C743" i="29"/>
  <c r="C744" i="29"/>
  <c r="C745" i="29"/>
  <c r="C746" i="29"/>
  <c r="C747" i="29"/>
  <c r="C748" i="29"/>
  <c r="C749" i="29"/>
  <c r="C750" i="29"/>
  <c r="C751" i="29"/>
  <c r="C752" i="29"/>
  <c r="C753" i="29"/>
  <c r="C754" i="29"/>
  <c r="C755" i="29"/>
  <c r="C756" i="29"/>
  <c r="C757" i="29"/>
  <c r="C758" i="29"/>
  <c r="C759" i="29"/>
  <c r="C760" i="29"/>
  <c r="C761" i="29"/>
  <c r="C762" i="29"/>
  <c r="C763" i="29"/>
  <c r="C764" i="29"/>
  <c r="C765" i="29"/>
  <c r="C766" i="29"/>
  <c r="C767" i="29"/>
  <c r="C768" i="29"/>
  <c r="C769" i="29"/>
  <c r="C770" i="29"/>
  <c r="C771" i="29"/>
  <c r="C772" i="29"/>
  <c r="C773" i="29"/>
  <c r="C774" i="29"/>
  <c r="C775" i="29"/>
  <c r="C776" i="29"/>
  <c r="C777" i="29"/>
  <c r="C778" i="29"/>
  <c r="C779" i="29"/>
  <c r="C780" i="29"/>
  <c r="C781" i="29"/>
  <c r="C782" i="29"/>
  <c r="C783" i="29"/>
  <c r="C784" i="29"/>
  <c r="C785" i="29"/>
  <c r="C786" i="29"/>
  <c r="C787" i="29"/>
  <c r="C788" i="29"/>
  <c r="C789" i="29"/>
  <c r="C790" i="29"/>
  <c r="C791" i="29"/>
  <c r="C792" i="29"/>
  <c r="C793" i="29"/>
  <c r="C794" i="29"/>
  <c r="C795" i="29"/>
  <c r="C796" i="29"/>
  <c r="C797" i="29"/>
  <c r="C798" i="29"/>
  <c r="C799" i="29"/>
  <c r="C800" i="29"/>
  <c r="C801" i="29"/>
  <c r="C802" i="29"/>
  <c r="C803" i="29"/>
  <c r="C804" i="29"/>
  <c r="C805" i="29"/>
  <c r="C806" i="29"/>
  <c r="C807" i="29"/>
  <c r="C808" i="29"/>
  <c r="C809" i="29"/>
  <c r="C810" i="29"/>
  <c r="C811" i="29"/>
  <c r="C812" i="29"/>
  <c r="C813" i="29"/>
  <c r="C814" i="29"/>
  <c r="C815" i="29"/>
  <c r="C816" i="29"/>
  <c r="C817" i="29"/>
  <c r="C818" i="29"/>
  <c r="C819" i="29"/>
  <c r="C820" i="29"/>
  <c r="C821" i="29"/>
  <c r="C822" i="29"/>
  <c r="C823" i="29"/>
  <c r="C824" i="29"/>
  <c r="C825" i="29"/>
  <c r="C826" i="29"/>
  <c r="C827" i="29"/>
  <c r="C828" i="29"/>
  <c r="C829" i="29"/>
  <c r="C830" i="29"/>
  <c r="C831" i="29"/>
  <c r="C832" i="29"/>
  <c r="C833" i="29"/>
  <c r="C834" i="29"/>
  <c r="C835" i="29"/>
  <c r="C836" i="29"/>
  <c r="C837" i="29"/>
  <c r="C838" i="29"/>
  <c r="C839" i="29"/>
  <c r="C840" i="29"/>
  <c r="C841" i="29"/>
  <c r="C842" i="29"/>
  <c r="C843" i="29"/>
  <c r="C844" i="29"/>
  <c r="C845" i="29"/>
  <c r="C846" i="29"/>
  <c r="C847" i="29"/>
  <c r="C848" i="29"/>
  <c r="C849" i="29"/>
  <c r="C850" i="29"/>
  <c r="C851" i="29"/>
  <c r="C852" i="29"/>
  <c r="C853" i="29"/>
  <c r="C854" i="29"/>
  <c r="C855" i="29"/>
  <c r="C856" i="29"/>
  <c r="C857" i="29"/>
  <c r="C858" i="29"/>
  <c r="C859" i="29"/>
  <c r="C860" i="29"/>
  <c r="C861" i="29"/>
  <c r="C862" i="29"/>
  <c r="C863" i="29"/>
  <c r="C864" i="29"/>
  <c r="C865" i="29"/>
  <c r="C866" i="29"/>
  <c r="C867" i="29"/>
  <c r="C868" i="29"/>
  <c r="C869" i="29"/>
  <c r="C870" i="29"/>
  <c r="C871" i="29"/>
  <c r="C872" i="29"/>
  <c r="C873" i="29"/>
  <c r="C874" i="29"/>
  <c r="C875" i="29"/>
  <c r="C876" i="29"/>
  <c r="C877" i="29"/>
  <c r="C878" i="29"/>
  <c r="C879" i="29"/>
  <c r="C880" i="29"/>
  <c r="C881" i="29"/>
  <c r="C882" i="29"/>
  <c r="C883" i="29"/>
  <c r="C884" i="29"/>
  <c r="C885" i="29"/>
  <c r="C886" i="29"/>
  <c r="C887" i="29"/>
  <c r="C888" i="29"/>
  <c r="C889" i="29"/>
  <c r="C890" i="29"/>
  <c r="C891" i="29"/>
  <c r="C892" i="29"/>
  <c r="C893" i="29"/>
  <c r="C894" i="29"/>
  <c r="C895" i="29"/>
  <c r="C896" i="29"/>
  <c r="C897" i="29"/>
  <c r="C898" i="29"/>
  <c r="C899" i="29"/>
  <c r="C900" i="29"/>
  <c r="C901" i="29"/>
  <c r="C902" i="29"/>
  <c r="C903" i="29"/>
  <c r="C904" i="29"/>
  <c r="C905" i="29"/>
  <c r="C906" i="29"/>
  <c r="C907" i="29"/>
  <c r="C908" i="29"/>
  <c r="C909" i="29"/>
  <c r="C910" i="29"/>
  <c r="C911" i="29"/>
  <c r="C912" i="29"/>
  <c r="C913" i="29"/>
  <c r="C914" i="29"/>
  <c r="C915" i="29"/>
  <c r="C916" i="29"/>
  <c r="C917" i="29"/>
  <c r="C918" i="29"/>
  <c r="C919" i="29"/>
  <c r="C920" i="29"/>
  <c r="C921" i="29"/>
  <c r="C922" i="29"/>
  <c r="C923" i="29"/>
  <c r="C924" i="29"/>
  <c r="C925" i="29"/>
  <c r="C926" i="29"/>
  <c r="C927" i="29"/>
  <c r="C928" i="29"/>
  <c r="C929" i="29"/>
  <c r="C930" i="29"/>
  <c r="C931" i="29"/>
  <c r="C932" i="29"/>
  <c r="C933" i="29"/>
  <c r="C934" i="29"/>
  <c r="C935" i="29"/>
  <c r="C936" i="29"/>
  <c r="C937" i="29"/>
  <c r="C938" i="29"/>
  <c r="C939" i="29"/>
  <c r="C940" i="29"/>
  <c r="C941" i="29"/>
  <c r="C942" i="29"/>
  <c r="C943" i="29"/>
  <c r="C944" i="29"/>
  <c r="C945" i="29"/>
  <c r="C946" i="29"/>
  <c r="C947" i="29"/>
  <c r="C948" i="29"/>
  <c r="C949" i="29"/>
  <c r="C950" i="29"/>
  <c r="C951" i="29"/>
  <c r="C952" i="29"/>
  <c r="C953" i="29"/>
  <c r="C954" i="29"/>
  <c r="C955" i="29"/>
  <c r="C956" i="29"/>
  <c r="C957" i="29"/>
  <c r="C958" i="29"/>
  <c r="C959" i="29"/>
  <c r="C960" i="29"/>
  <c r="C961" i="29"/>
  <c r="C962" i="29"/>
  <c r="C963" i="29"/>
  <c r="C964" i="29"/>
  <c r="C965" i="29"/>
  <c r="C966" i="29"/>
  <c r="C967" i="29"/>
  <c r="C968" i="29"/>
  <c r="C969" i="29"/>
  <c r="C970" i="29"/>
  <c r="C971" i="29"/>
  <c r="C972" i="29"/>
  <c r="C973" i="29"/>
  <c r="C974" i="29"/>
  <c r="C975" i="29"/>
  <c r="C976" i="29"/>
  <c r="C977" i="29"/>
  <c r="C978" i="29"/>
  <c r="C979" i="29"/>
  <c r="C980" i="29"/>
  <c r="C981" i="29"/>
  <c r="C982" i="29"/>
  <c r="C983" i="29"/>
  <c r="C984" i="29"/>
  <c r="C985" i="29"/>
  <c r="C986" i="29"/>
  <c r="C987" i="29"/>
  <c r="C988" i="29"/>
  <c r="C989" i="29"/>
  <c r="C990" i="29"/>
  <c r="C991" i="29"/>
  <c r="C992" i="29"/>
  <c r="C993" i="29"/>
  <c r="C994" i="29"/>
  <c r="C995" i="29"/>
  <c r="C996" i="29"/>
  <c r="C997" i="29"/>
  <c r="C998" i="29"/>
  <c r="C999" i="29"/>
  <c r="C1000" i="29"/>
  <c r="C1001" i="29"/>
  <c r="C1002" i="29"/>
  <c r="C1003" i="29"/>
  <c r="C1004" i="29"/>
  <c r="C1005" i="29"/>
  <c r="C1006" i="29"/>
  <c r="C1007" i="29"/>
  <c r="C1008" i="29"/>
  <c r="C1009" i="29"/>
  <c r="C1010" i="29"/>
  <c r="C1011" i="29"/>
  <c r="C1012" i="29"/>
  <c r="C1013" i="29"/>
  <c r="C1014" i="29"/>
  <c r="C1015" i="29"/>
  <c r="C1016" i="29"/>
  <c r="C1017" i="29"/>
  <c r="C1018" i="29"/>
  <c r="C1019" i="29"/>
  <c r="C1020" i="29"/>
  <c r="C1021" i="29"/>
  <c r="C1022" i="29"/>
  <c r="C1023" i="29"/>
  <c r="C1024" i="29"/>
  <c r="C1025" i="29"/>
  <c r="C1026" i="29"/>
  <c r="C1027" i="29"/>
  <c r="C1028" i="29"/>
  <c r="C1029" i="29"/>
  <c r="C1030" i="29"/>
  <c r="C1031" i="29"/>
  <c r="C1032" i="29"/>
  <c r="C1033" i="29"/>
  <c r="C1034" i="29"/>
  <c r="C1035" i="29"/>
  <c r="C1036" i="29"/>
  <c r="C1037" i="29"/>
  <c r="C1038" i="29"/>
  <c r="C1039" i="29"/>
  <c r="C1040" i="29"/>
  <c r="C1041" i="29"/>
  <c r="C1042" i="29"/>
  <c r="C1043" i="29"/>
  <c r="C1044" i="29"/>
  <c r="C1045" i="29"/>
  <c r="C1046" i="29"/>
  <c r="C1047" i="29"/>
  <c r="C1048" i="29"/>
  <c r="C1049" i="29"/>
  <c r="C1050" i="29"/>
  <c r="C1051" i="29"/>
  <c r="C1052" i="29"/>
  <c r="C1053" i="29"/>
  <c r="C1054" i="29"/>
  <c r="C1055" i="29"/>
  <c r="C1056" i="29"/>
  <c r="C1057" i="29"/>
  <c r="C1058" i="29"/>
  <c r="C1059" i="29"/>
  <c r="C1060" i="29"/>
  <c r="C1061" i="29"/>
  <c r="C1062" i="29"/>
  <c r="C1063" i="29"/>
  <c r="C1064" i="29"/>
  <c r="C1065" i="29"/>
  <c r="C1066" i="29"/>
  <c r="C1067" i="29"/>
  <c r="C1068" i="29"/>
  <c r="C1069" i="29"/>
  <c r="C1070" i="29"/>
  <c r="C1071" i="29"/>
  <c r="C1072" i="29"/>
  <c r="C1073" i="29"/>
  <c r="C1074" i="29"/>
  <c r="C1075" i="29"/>
  <c r="C1076" i="29"/>
  <c r="C1077" i="29"/>
  <c r="C1078" i="29"/>
  <c r="C1079" i="29"/>
  <c r="C1080" i="29"/>
  <c r="C1081" i="29"/>
  <c r="C1082" i="29"/>
  <c r="C1083" i="29"/>
  <c r="C1084" i="29"/>
  <c r="C1085" i="29"/>
  <c r="C1086" i="29"/>
  <c r="C1087" i="29"/>
  <c r="C1088" i="29"/>
  <c r="C1089" i="29"/>
  <c r="C1090" i="29"/>
  <c r="C1091" i="29"/>
  <c r="C1092" i="29"/>
  <c r="C1093" i="29"/>
  <c r="C1094" i="29"/>
  <c r="C1095" i="29"/>
  <c r="C1096" i="29"/>
  <c r="C1097" i="29"/>
  <c r="C1098" i="29"/>
  <c r="C1099" i="29"/>
  <c r="C1100" i="29"/>
  <c r="C1101" i="29"/>
  <c r="C1102" i="29"/>
  <c r="C1103" i="29"/>
  <c r="C1104" i="29"/>
  <c r="C1105" i="29"/>
  <c r="C1106" i="29"/>
  <c r="C1107" i="29"/>
  <c r="C1108" i="29"/>
  <c r="C1109" i="29"/>
  <c r="C1110" i="29"/>
  <c r="C1111" i="29"/>
  <c r="C1112" i="29"/>
  <c r="C1113" i="29"/>
  <c r="C1114" i="29"/>
  <c r="C1115" i="29"/>
  <c r="C1116" i="29"/>
  <c r="C1117" i="29"/>
  <c r="C1118" i="29"/>
  <c r="C1119" i="29"/>
  <c r="C1120" i="29"/>
  <c r="C1121" i="29"/>
  <c r="C1122" i="29"/>
  <c r="C1123" i="29"/>
  <c r="C1124" i="29"/>
  <c r="C1125" i="29"/>
  <c r="C1126" i="29"/>
  <c r="C1127" i="29"/>
  <c r="C1128" i="29"/>
  <c r="C1129" i="29"/>
  <c r="C1130" i="29"/>
  <c r="C1131" i="29"/>
  <c r="C1132" i="29"/>
  <c r="C1133" i="29"/>
  <c r="C1134" i="29"/>
  <c r="C1135" i="29"/>
  <c r="C1136" i="29"/>
  <c r="C1137" i="29"/>
  <c r="C1138" i="29"/>
  <c r="C1139" i="29"/>
  <c r="C1140" i="29"/>
  <c r="C1141" i="29"/>
  <c r="C1142" i="29"/>
  <c r="C1143" i="29"/>
  <c r="C1144" i="29"/>
  <c r="C1145" i="29"/>
  <c r="C1146" i="29"/>
  <c r="C1147" i="29"/>
  <c r="C1148" i="29"/>
  <c r="C1149" i="29"/>
  <c r="C1150" i="29"/>
  <c r="C1151" i="29"/>
  <c r="C1152" i="29"/>
  <c r="C1153" i="29"/>
  <c r="C1154" i="29"/>
  <c r="C1155" i="29"/>
  <c r="C1156" i="29"/>
  <c r="C1157" i="29"/>
  <c r="C1158" i="29"/>
  <c r="C1159" i="29"/>
  <c r="C1160" i="29"/>
  <c r="C1161" i="29"/>
  <c r="C1162" i="29"/>
  <c r="C1163" i="29"/>
  <c r="C1164" i="29"/>
  <c r="C1165" i="29"/>
  <c r="C1166" i="29"/>
  <c r="C1167" i="29"/>
  <c r="C1168" i="29"/>
  <c r="C1169" i="29"/>
  <c r="C1170" i="29"/>
  <c r="C1171" i="29"/>
  <c r="H13" i="21"/>
  <c r="H14" i="21"/>
  <c r="H15" i="21"/>
  <c r="H16"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S15" i="93" l="1"/>
  <c r="W15" i="93" s="1"/>
  <c r="O15" i="93" s="1"/>
  <c r="S16" i="93"/>
  <c r="W16" i="93" s="1"/>
  <c r="O16" i="93" s="1"/>
  <c r="S16" i="83"/>
  <c r="W16" i="83" s="1"/>
  <c r="O16" i="83" s="1"/>
  <c r="S26" i="83"/>
  <c r="W26" i="83" s="1"/>
  <c r="O26" i="83" s="1"/>
  <c r="S22" i="83"/>
  <c r="W22" i="83" s="1"/>
  <c r="O22" i="83" s="1"/>
  <c r="S12" i="83"/>
  <c r="W12" i="83" s="1"/>
  <c r="O12" i="83" s="1"/>
  <c r="S23" i="83"/>
  <c r="W23" i="83" s="1"/>
  <c r="O23" i="83" s="1"/>
  <c r="S29" i="83"/>
  <c r="W29" i="83" s="1"/>
  <c r="O29" i="83" s="1"/>
  <c r="S34" i="83"/>
  <c r="W34" i="83" s="1"/>
  <c r="O34" i="83" s="1"/>
  <c r="S28" i="83"/>
  <c r="W28" i="83" s="1"/>
  <c r="O28" i="83" s="1"/>
  <c r="S19" i="83"/>
  <c r="W19" i="83" s="1"/>
  <c r="O19" i="83" s="1"/>
  <c r="S17" i="83"/>
  <c r="W17" i="83" s="1"/>
  <c r="O17" i="83" s="1"/>
  <c r="S10" i="83"/>
  <c r="W10" i="83" s="1"/>
  <c r="O10" i="83" s="1"/>
  <c r="BF8" i="83"/>
  <c r="S14" i="83"/>
  <c r="AB75" i="89"/>
  <c r="AB21" i="89"/>
  <c r="AB65" i="89"/>
  <c r="AB66" i="89"/>
  <c r="AB57" i="89"/>
  <c r="AB62" i="89"/>
  <c r="AB48" i="89"/>
  <c r="S8" i="89"/>
  <c r="W8" i="89" s="1"/>
  <c r="O8" i="89" s="1"/>
  <c r="AB11" i="89"/>
  <c r="AB32" i="89"/>
  <c r="S69" i="89"/>
  <c r="W69" i="89" s="1"/>
  <c r="O69" i="89" s="1"/>
  <c r="S70" i="89"/>
  <c r="W70" i="89" s="1"/>
  <c r="O70" i="89" s="1"/>
  <c r="AB9" i="137"/>
  <c r="AB8" i="137"/>
  <c r="AB21" i="136"/>
  <c r="AB18" i="136"/>
  <c r="AB22" i="136"/>
  <c r="AB20" i="136"/>
  <c r="AB8" i="136"/>
  <c r="AB15" i="136"/>
  <c r="AB9" i="136"/>
  <c r="AB23" i="136"/>
  <c r="AB17" i="136"/>
  <c r="AB11" i="136"/>
  <c r="AB12" i="136"/>
  <c r="AB14" i="136"/>
  <c r="S32" i="83"/>
  <c r="W32" i="83" s="1"/>
  <c r="O32" i="83" s="1"/>
  <c r="S30" i="134"/>
  <c r="W30" i="134" s="1"/>
  <c r="O30" i="134" s="1"/>
  <c r="S35" i="83"/>
  <c r="W35" i="83" s="1"/>
  <c r="O35" i="83" s="1"/>
  <c r="S9" i="83"/>
  <c r="W9" i="83" s="1"/>
  <c r="O9" i="83" s="1"/>
  <c r="S11" i="83"/>
  <c r="W11" i="83" s="1"/>
  <c r="O11" i="83" s="1"/>
  <c r="S31" i="134"/>
  <c r="W31" i="134" s="1"/>
  <c r="O31" i="134" s="1"/>
  <c r="S36" i="89"/>
  <c r="W36" i="89" s="1"/>
  <c r="O36" i="89" s="1"/>
  <c r="S74" i="89"/>
  <c r="W74" i="89" s="1"/>
  <c r="O74" i="89" s="1"/>
  <c r="S14" i="93"/>
  <c r="W14" i="93" s="1"/>
  <c r="O14" i="93" s="1"/>
  <c r="S8" i="93"/>
  <c r="W8" i="93" s="1"/>
  <c r="O8" i="93" s="1"/>
  <c r="S44" i="89"/>
  <c r="W44" i="89" s="1"/>
  <c r="O44" i="89" s="1"/>
  <c r="S52" i="89"/>
  <c r="W52" i="89" s="1"/>
  <c r="O52" i="89" s="1"/>
  <c r="S12" i="93"/>
  <c r="W12" i="93" s="1"/>
  <c r="O12" i="93" s="1"/>
  <c r="S14" i="89"/>
  <c r="W14" i="89" s="1"/>
  <c r="O14" i="89" s="1"/>
  <c r="S18" i="83"/>
  <c r="W18" i="83" s="1"/>
  <c r="O18" i="83" s="1"/>
  <c r="S21" i="83"/>
  <c r="W21" i="83" s="1"/>
  <c r="O21" i="83" s="1"/>
  <c r="S25" i="83"/>
  <c r="W25" i="83" s="1"/>
  <c r="O25" i="83" s="1"/>
  <c r="S33" i="83"/>
  <c r="W33" i="83" s="1"/>
  <c r="O33" i="83" s="1"/>
  <c r="S39" i="134"/>
  <c r="W39" i="134" s="1"/>
  <c r="O39" i="134" s="1"/>
  <c r="S35" i="134"/>
  <c r="W35" i="134" s="1"/>
  <c r="O35" i="134" s="1"/>
  <c r="S10" i="93"/>
  <c r="W10" i="93" s="1"/>
  <c r="O10" i="93" s="1"/>
  <c r="S73" i="89"/>
  <c r="W73" i="89" s="1"/>
  <c r="O73" i="89" s="1"/>
  <c r="S13" i="83"/>
  <c r="W13" i="83" s="1"/>
  <c r="O13" i="83" s="1"/>
  <c r="V24" i="83"/>
  <c r="S24" i="83" s="1"/>
  <c r="W24" i="83" s="1"/>
  <c r="O24" i="83" s="1"/>
  <c r="S28" i="134"/>
  <c r="W28" i="134" s="1"/>
  <c r="O28" i="134" s="1"/>
  <c r="S33" i="134"/>
  <c r="W33" i="134" s="1"/>
  <c r="O33" i="134" s="1"/>
  <c r="S37" i="134"/>
  <c r="W37" i="134" s="1"/>
  <c r="O37" i="134" s="1"/>
  <c r="S32" i="134"/>
  <c r="W32" i="134" s="1"/>
  <c r="O32" i="134" s="1"/>
  <c r="AB74" i="89"/>
  <c r="AB44" i="89"/>
  <c r="AB36" i="89"/>
  <c r="AB70" i="89"/>
  <c r="AB73" i="89"/>
  <c r="AB8" i="89"/>
  <c r="AB69" i="89"/>
  <c r="AB40" i="89"/>
  <c r="AB52" i="89"/>
  <c r="AB14" i="89"/>
  <c r="AB28" i="89"/>
  <c r="AB31" i="134"/>
  <c r="AB35" i="134"/>
  <c r="AB28" i="134"/>
  <c r="AB38" i="134"/>
  <c r="S40" i="86"/>
  <c r="W40" i="86" s="1"/>
  <c r="O40" i="86" s="1"/>
  <c r="V28" i="89"/>
  <c r="S28" i="89" s="1"/>
  <c r="W28" i="89" s="1"/>
  <c r="O28" i="89" s="1"/>
  <c r="S8" i="83"/>
  <c r="W8" i="83" s="1"/>
  <c r="O8" i="83" s="1"/>
  <c r="S30" i="83"/>
  <c r="W30" i="83" s="1"/>
  <c r="O30" i="83" s="1"/>
  <c r="S33" i="86"/>
  <c r="W33" i="86" s="1"/>
  <c r="O33" i="86" s="1"/>
  <c r="S29" i="134"/>
  <c r="W29" i="134" s="1"/>
  <c r="O29" i="134" s="1"/>
  <c r="S19" i="86"/>
  <c r="W19" i="86" s="1"/>
  <c r="O19" i="86" s="1"/>
  <c r="S38" i="134"/>
  <c r="W38" i="134" s="1"/>
  <c r="O38" i="134" s="1"/>
  <c r="S36" i="134"/>
  <c r="W36" i="134" s="1"/>
  <c r="O36" i="134" s="1"/>
  <c r="S40" i="134"/>
  <c r="W40" i="134" s="1"/>
  <c r="O40" i="134" s="1"/>
  <c r="AL31" i="134" l="1"/>
  <c r="AE31" i="134" s="1"/>
  <c r="AL40" i="89"/>
  <c r="AE40" i="89" s="1"/>
  <c r="AL70" i="89"/>
  <c r="AE70" i="89" s="1"/>
  <c r="AL12" i="136"/>
  <c r="AE12" i="136" s="1"/>
  <c r="AL9" i="136"/>
  <c r="AE9" i="136" s="1"/>
  <c r="AL22" i="136"/>
  <c r="AE22" i="136" s="1"/>
  <c r="AL32" i="89"/>
  <c r="AE32" i="89" s="1"/>
  <c r="AL62" i="89"/>
  <c r="AE62" i="89" s="1"/>
  <c r="AL21" i="89"/>
  <c r="AE21" i="89" s="1"/>
  <c r="AL38" i="134"/>
  <c r="AE38" i="134" s="1"/>
  <c r="AL28" i="89"/>
  <c r="AE28" i="89" s="1"/>
  <c r="AL69" i="89"/>
  <c r="AE69" i="89" s="1"/>
  <c r="AL36" i="89"/>
  <c r="AE36" i="89" s="1"/>
  <c r="AL11" i="136"/>
  <c r="AE11" i="136" s="1"/>
  <c r="AL15" i="136"/>
  <c r="AE15" i="136" s="1"/>
  <c r="AL18" i="136"/>
  <c r="AE18" i="136" s="1"/>
  <c r="AL11" i="89"/>
  <c r="AE11" i="89" s="1"/>
  <c r="AL57" i="89"/>
  <c r="AE57" i="89" s="1"/>
  <c r="AL75" i="89"/>
  <c r="AE75" i="89" s="1"/>
  <c r="AL28" i="134"/>
  <c r="AE28" i="134" s="1"/>
  <c r="AL14" i="89"/>
  <c r="AE14" i="89" s="1"/>
  <c r="AL8" i="89"/>
  <c r="AE8" i="89" s="1"/>
  <c r="AL44" i="89"/>
  <c r="AE44" i="89" s="1"/>
  <c r="AL17" i="136"/>
  <c r="AE17" i="136" s="1"/>
  <c r="AL8" i="136"/>
  <c r="AE8" i="136" s="1"/>
  <c r="AL21" i="136"/>
  <c r="AE21" i="136" s="1"/>
  <c r="AL66" i="89"/>
  <c r="AE66" i="89" s="1"/>
  <c r="AL35" i="134"/>
  <c r="AE35" i="134" s="1"/>
  <c r="AL52" i="89"/>
  <c r="AE52" i="89" s="1"/>
  <c r="AL73" i="89"/>
  <c r="AE73" i="89" s="1"/>
  <c r="AL74" i="89"/>
  <c r="AE74" i="89" s="1"/>
  <c r="AL14" i="136"/>
  <c r="AE14" i="136" s="1"/>
  <c r="AL23" i="136"/>
  <c r="AE23" i="136" s="1"/>
  <c r="AL20" i="136"/>
  <c r="AE20" i="136" s="1"/>
  <c r="AL8" i="137"/>
  <c r="AE8" i="137" s="1"/>
  <c r="AL48" i="89"/>
  <c r="AE48" i="89" s="1"/>
  <c r="AL65" i="89"/>
  <c r="AE65" i="89" s="1"/>
  <c r="AX8" i="83"/>
  <c r="AC8" i="83" s="1"/>
  <c r="BI8" i="83"/>
  <c r="AB33" i="135"/>
  <c r="AB38" i="135"/>
  <c r="AB24" i="135"/>
  <c r="AB28" i="135"/>
  <c r="AB20" i="135"/>
  <c r="AB18" i="135"/>
  <c r="AB21" i="135"/>
  <c r="AB17" i="135"/>
  <c r="AB15" i="135"/>
  <c r="AB14" i="135"/>
  <c r="AB16" i="93"/>
  <c r="AB12" i="93"/>
  <c r="AB15" i="93"/>
  <c r="AB10" i="93"/>
  <c r="AB8" i="93"/>
  <c r="AB14" i="93"/>
  <c r="AB57" i="86"/>
  <c r="AL57" i="86" s="1"/>
  <c r="AE57" i="86" s="1"/>
  <c r="AB60" i="86"/>
  <c r="AL60" i="86" s="1"/>
  <c r="AE60" i="86" s="1"/>
  <c r="AB66" i="86"/>
  <c r="AL66" i="86" s="1"/>
  <c r="AE66" i="86" s="1"/>
  <c r="AB63" i="86"/>
  <c r="AL63" i="86" s="1"/>
  <c r="AE63" i="86" s="1"/>
  <c r="AL12" i="93" l="1"/>
  <c r="AE12" i="93" s="1"/>
  <c r="AL14" i="93"/>
  <c r="AE14" i="93" s="1"/>
  <c r="AL10" i="93"/>
  <c r="AE10" i="93" s="1"/>
  <c r="AL8" i="93"/>
  <c r="AE8" i="93" s="1"/>
  <c r="AL16" i="93"/>
  <c r="AE16" i="93" s="1"/>
  <c r="AL15" i="93"/>
  <c r="AE15" i="93" s="1"/>
  <c r="AL14" i="135"/>
  <c r="AE14" i="135" s="1"/>
  <c r="AL18" i="135"/>
  <c r="AE18" i="135" s="1"/>
  <c r="AL38" i="135"/>
  <c r="AE38" i="135" s="1"/>
  <c r="AL15" i="135"/>
  <c r="AE15" i="135" s="1"/>
  <c r="AL20" i="135"/>
  <c r="AE20" i="135" s="1"/>
  <c r="AL33" i="135"/>
  <c r="AE33" i="135" s="1"/>
  <c r="AL17" i="135"/>
  <c r="AE17" i="135" s="1"/>
  <c r="AL28" i="135"/>
  <c r="AE28" i="135" s="1"/>
  <c r="AL21" i="135"/>
  <c r="AE21" i="135" s="1"/>
  <c r="AL24" i="135"/>
  <c r="AE24" i="1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57DF2452-1B54-7540-BEB9-669B7696464F}">
      <text>
        <r>
          <rPr>
            <sz val="10"/>
            <color rgb="FF000000"/>
            <rFont val="Tahoma"/>
            <family val="2"/>
          </rPr>
          <t>Manual adjustment to match published parameters</t>
        </r>
      </text>
    </comment>
    <comment ref="AQ16" authorId="0" shapeId="0" xr:uid="{D1FFA16F-A757-F94A-B1AF-C92F9C08F6EA}">
      <text>
        <r>
          <rPr>
            <sz val="10"/>
            <color rgb="FF000000"/>
            <rFont val="Arial"/>
            <family val="2"/>
          </rPr>
          <t>Manual adjustment to match published parameters</t>
        </r>
        <r>
          <rPr>
            <sz val="10"/>
            <color rgb="FF000000"/>
            <rFont val="Tahoma"/>
            <family val="2"/>
          </rPr>
          <t xml:space="preserve">
</t>
        </r>
      </text>
    </comment>
    <comment ref="AQ21" authorId="0" shapeId="0" xr:uid="{62F2ECB5-A546-254B-9E62-1EE33409B8E9}">
      <text>
        <r>
          <rPr>
            <sz val="10"/>
            <color rgb="FF000000"/>
            <rFont val="Arial"/>
            <family val="2"/>
          </rPr>
          <t>Manual adjustment to match published parameters</t>
        </r>
        <r>
          <rPr>
            <sz val="10"/>
            <color rgb="FF000000"/>
            <rFont val="Arial"/>
            <family val="2"/>
          </rPr>
          <t xml:space="preserve">
</t>
        </r>
      </text>
    </comment>
    <comment ref="AQ28" authorId="0" shapeId="0" xr:uid="{B2BE52AE-9D41-8743-A6E4-7D8D26AFFEDC}">
      <text>
        <r>
          <rPr>
            <sz val="10"/>
            <color rgb="FF000000"/>
            <rFont val="Arial"/>
            <family val="2"/>
          </rPr>
          <t>Manual adjustment to match published parameters</t>
        </r>
        <r>
          <rPr>
            <sz val="10"/>
            <color rgb="FF000000"/>
            <rFont val="Arial"/>
            <family val="2"/>
          </rPr>
          <t xml:space="preserve">
</t>
        </r>
      </text>
    </comment>
    <comment ref="AQ32" authorId="0" shapeId="0" xr:uid="{5F0F0B65-C26D-3843-9200-B0DE39414D11}">
      <text>
        <r>
          <rPr>
            <sz val="10"/>
            <color rgb="FF000000"/>
            <rFont val="Arial"/>
            <family val="2"/>
          </rPr>
          <t>Manual adjustment to match published parameters</t>
        </r>
        <r>
          <rPr>
            <sz val="10"/>
            <color rgb="FF000000"/>
            <rFont val="Arial"/>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0052E08A-B193-3A41-8EDC-6CFE7B5D379E}">
      <text>
        <r>
          <rPr>
            <sz val="10"/>
            <color rgb="FF000000"/>
            <rFont val="Arial"/>
            <family val="2"/>
          </rPr>
          <t>Manual adjustment to match published parameters</t>
        </r>
      </text>
    </comment>
    <comment ref="AS8" authorId="0" shapeId="0" xr:uid="{CBCC18D5-3F2C-624C-A540-9960A96E8796}">
      <text>
        <r>
          <rPr>
            <sz val="10"/>
            <color rgb="FF000000"/>
            <rFont val="Arial"/>
            <family val="2"/>
          </rPr>
          <t>Manual adjustment to match published parameters</t>
        </r>
      </text>
    </comment>
    <comment ref="AQ9" authorId="0" shapeId="0" xr:uid="{1E157DD9-104D-DF42-B21D-A3E097730C0A}">
      <text>
        <r>
          <rPr>
            <sz val="10"/>
            <color rgb="FF000000"/>
            <rFont val="Arial"/>
            <family val="2"/>
          </rPr>
          <t>Manual adjustment to match published parameters</t>
        </r>
      </text>
    </comment>
    <comment ref="AS9" authorId="0" shapeId="0" xr:uid="{5B6D85A3-B703-6745-A982-CE66211C3CEC}">
      <text>
        <r>
          <rPr>
            <sz val="10"/>
            <color rgb="FF000000"/>
            <rFont val="Arial"/>
            <family val="2"/>
          </rPr>
          <t>Manual adjustment to match published parameters</t>
        </r>
      </text>
    </comment>
    <comment ref="AQ14" authorId="0" shapeId="0" xr:uid="{564DFF4E-2F17-8B4F-9EF0-83D5584DCB27}">
      <text>
        <r>
          <rPr>
            <sz val="10"/>
            <color rgb="FF000000"/>
            <rFont val="Arial"/>
            <family val="2"/>
          </rPr>
          <t>Manual adjustment to match published parameters</t>
        </r>
      </text>
    </comment>
    <comment ref="AQ15" authorId="0" shapeId="0" xr:uid="{57BBA217-025E-EC44-8E02-2A9B8BEFBA56}">
      <text>
        <r>
          <rPr>
            <sz val="10"/>
            <color rgb="FF000000"/>
            <rFont val="Arial"/>
            <family val="2"/>
          </rPr>
          <t>Manual adjustment to match published parameters</t>
        </r>
      </text>
    </comment>
    <comment ref="AS15" authorId="0" shapeId="0" xr:uid="{19CB49E1-9361-4343-ABC6-EC987AC67E25}">
      <text>
        <r>
          <rPr>
            <sz val="10"/>
            <color rgb="FF000000"/>
            <rFont val="Arial"/>
            <family val="2"/>
          </rPr>
          <t>Manual adjustment to match published parameters</t>
        </r>
      </text>
    </comment>
    <comment ref="AQ19" authorId="0" shapeId="0" xr:uid="{B4794AA2-5445-2D4B-8C04-57A5FAA15963}">
      <text>
        <r>
          <rPr>
            <b/>
            <sz val="10"/>
            <color rgb="FF000000"/>
            <rFont val="Tahoma"/>
            <family val="2"/>
          </rPr>
          <t>Nigel Meddemmen:</t>
        </r>
        <r>
          <rPr>
            <sz val="10"/>
            <color rgb="FF000000"/>
            <rFont val="Tahoma"/>
            <family val="2"/>
          </rPr>
          <t xml:space="preserve">
</t>
        </r>
      </text>
    </comment>
    <comment ref="AR19" authorId="0" shapeId="0" xr:uid="{E4FBA7C2-F9F8-2349-B9AF-A46D2691DE3B}">
      <text>
        <r>
          <rPr>
            <sz val="10"/>
            <color rgb="FF000000"/>
            <rFont val="Arial"/>
            <family val="2"/>
          </rPr>
          <t>Manual adjustment to match published parameters</t>
        </r>
      </text>
    </comment>
    <comment ref="AS19" authorId="0" shapeId="0" xr:uid="{A3C94BC4-5F64-B542-8734-24DFCD3C5ACE}">
      <text>
        <r>
          <rPr>
            <sz val="10"/>
            <color rgb="FF000000"/>
            <rFont val="Arial"/>
            <family val="2"/>
          </rPr>
          <t>Manual adjustment to match published parameters</t>
        </r>
      </text>
    </comment>
    <comment ref="AT19" authorId="0" shapeId="0" xr:uid="{BDA5007A-B23F-174F-9E61-117AFF07D901}">
      <text>
        <r>
          <rPr>
            <sz val="10"/>
            <color rgb="FF000000"/>
            <rFont val="Arial"/>
            <family val="2"/>
          </rPr>
          <t>Manual adjustment to match published parameters</t>
        </r>
      </text>
    </comment>
    <comment ref="AQ21" authorId="0" shapeId="0" xr:uid="{9BF41863-BBBD-8346-98F9-40693389C946}">
      <text>
        <r>
          <rPr>
            <sz val="10"/>
            <color rgb="FF000000"/>
            <rFont val="Arial"/>
            <family val="2"/>
          </rPr>
          <t>Manual adjustment to match published parameters</t>
        </r>
      </text>
    </comment>
    <comment ref="AR21" authorId="0" shapeId="0" xr:uid="{E256D623-75EE-014E-A3D1-06997D5F8CD0}">
      <text>
        <r>
          <rPr>
            <sz val="10"/>
            <color rgb="FF000000"/>
            <rFont val="Arial"/>
            <family val="2"/>
          </rPr>
          <t>Manual adjustment to match published parameters</t>
        </r>
      </text>
    </comment>
    <comment ref="AS21" authorId="0" shapeId="0" xr:uid="{8000F14A-7C61-3D4D-9E60-CACAEE67E9BC}">
      <text>
        <r>
          <rPr>
            <sz val="10"/>
            <color rgb="FF000000"/>
            <rFont val="Arial"/>
            <family val="2"/>
          </rPr>
          <t>Manual adjustment to match published parameters</t>
        </r>
      </text>
    </comment>
    <comment ref="AT21" authorId="0" shapeId="0" xr:uid="{0106DAAE-56BC-A14A-9EAF-6A5633ABCAF6}">
      <text>
        <r>
          <rPr>
            <sz val="10"/>
            <color rgb="FF000000"/>
            <rFont val="Arial"/>
            <family val="2"/>
          </rPr>
          <t>Manual adjustment to match published parameters</t>
        </r>
      </text>
    </comment>
    <comment ref="AQ26" authorId="0" shapeId="0" xr:uid="{568E4D26-BC10-3E4B-93E7-F4CD14D145F0}">
      <text>
        <r>
          <rPr>
            <sz val="10"/>
            <color rgb="FF000000"/>
            <rFont val="Arial"/>
            <family val="2"/>
          </rPr>
          <t>Manual adjustment to match published parameters</t>
        </r>
      </text>
    </comment>
    <comment ref="AS26" authorId="0" shapeId="0" xr:uid="{42E80845-69FB-3145-9662-435CD0C6FAC9}">
      <text>
        <r>
          <rPr>
            <sz val="10"/>
            <color rgb="FF000000"/>
            <rFont val="Arial"/>
            <family val="2"/>
          </rPr>
          <t>Manual adjustment to match published parameters</t>
        </r>
      </text>
    </comment>
    <comment ref="AT26" authorId="0" shapeId="0" xr:uid="{4640C8ED-61CF-9A4B-B914-AC82A9906DEF}">
      <text>
        <r>
          <rPr>
            <sz val="10"/>
            <color rgb="FF000000"/>
            <rFont val="Arial"/>
            <family val="2"/>
          </rPr>
          <t>Manual adjustment to match published parameters</t>
        </r>
      </text>
    </comment>
    <comment ref="AQ28" authorId="0" shapeId="0" xr:uid="{A4F2F20F-8C97-E94F-9EB2-46C91D01F003}">
      <text>
        <r>
          <rPr>
            <sz val="10"/>
            <color rgb="FF000000"/>
            <rFont val="Arial"/>
            <family val="2"/>
          </rPr>
          <t>Manual adjustment to match published parameters</t>
        </r>
      </text>
    </comment>
    <comment ref="AS28" authorId="0" shapeId="0" xr:uid="{424B0931-80F9-E943-8314-C2ABC4BC1661}">
      <text>
        <r>
          <rPr>
            <sz val="10"/>
            <color rgb="FF000000"/>
            <rFont val="Arial"/>
            <family val="2"/>
          </rPr>
          <t>Manual adjustment to match published parameters</t>
        </r>
      </text>
    </comment>
    <comment ref="AT28" authorId="0" shapeId="0" xr:uid="{39D63326-06BE-1545-9770-349D3CCEAE21}">
      <text>
        <r>
          <rPr>
            <sz val="10"/>
            <color rgb="FF000000"/>
            <rFont val="Arial"/>
            <family val="2"/>
          </rPr>
          <t>Manual adjustment to match published parameters</t>
        </r>
      </text>
    </comment>
    <comment ref="AQ33" authorId="0" shapeId="0" xr:uid="{1BF81A57-2482-B84A-A888-8559355D3A20}">
      <text>
        <r>
          <rPr>
            <sz val="10"/>
            <color rgb="FF000000"/>
            <rFont val="Arial"/>
            <family val="2"/>
          </rPr>
          <t>Manual adjustment to match published parameters</t>
        </r>
      </text>
    </comment>
    <comment ref="AR33" authorId="0" shapeId="0" xr:uid="{A280D9E9-B8C7-A94B-AA32-28B5F77104C4}">
      <text>
        <r>
          <rPr>
            <sz val="10"/>
            <color rgb="FF000000"/>
            <rFont val="Arial"/>
            <family val="2"/>
          </rPr>
          <t>Manual adjustment to match published parameters</t>
        </r>
      </text>
    </comment>
    <comment ref="AS33" authorId="0" shapeId="0" xr:uid="{B8D51240-3AC3-6141-89B9-3B7D47B97672}">
      <text>
        <r>
          <rPr>
            <sz val="10"/>
            <color rgb="FF000000"/>
            <rFont val="Arial"/>
            <family val="2"/>
          </rPr>
          <t>Manual adjustment to match published parameters</t>
        </r>
      </text>
    </comment>
    <comment ref="AT33" authorId="0" shapeId="0" xr:uid="{78C57CD4-4EE5-6144-988F-FF2F03597FD7}">
      <text>
        <r>
          <rPr>
            <sz val="10"/>
            <color rgb="FF000000"/>
            <rFont val="Arial"/>
            <family val="2"/>
          </rPr>
          <t>Manual adjustment to match published parameters</t>
        </r>
      </text>
    </comment>
    <comment ref="AQ35" authorId="0" shapeId="0" xr:uid="{BAB86041-F13E-D64A-A30A-C1C5F51CDBEF}">
      <text>
        <r>
          <rPr>
            <sz val="10"/>
            <color rgb="FF000000"/>
            <rFont val="Arial"/>
            <family val="2"/>
          </rPr>
          <t>Manual adjustment to match published parameters</t>
        </r>
      </text>
    </comment>
    <comment ref="AR35" authorId="0" shapeId="0" xr:uid="{CAE4E99A-C3E0-9245-AC17-7510E7212DF9}">
      <text>
        <r>
          <rPr>
            <sz val="10"/>
            <color rgb="FF000000"/>
            <rFont val="Arial"/>
            <family val="2"/>
          </rPr>
          <t>Manual adjustment to match published parameters</t>
        </r>
      </text>
    </comment>
    <comment ref="AS35" authorId="0" shapeId="0" xr:uid="{7921963A-B634-124A-B816-D32620457CE8}">
      <text>
        <r>
          <rPr>
            <sz val="10"/>
            <color rgb="FF000000"/>
            <rFont val="Arial"/>
            <family val="2"/>
          </rPr>
          <t>Manual adjustment to match published parameters</t>
        </r>
      </text>
    </comment>
    <comment ref="AT35" authorId="0" shapeId="0" xr:uid="{D6727D17-257E-B546-93DC-994CD4E8BA12}">
      <text>
        <r>
          <rPr>
            <sz val="10"/>
            <color rgb="FF000000"/>
            <rFont val="Arial"/>
            <family val="2"/>
          </rPr>
          <t>Manual adjustment to match published parameters</t>
        </r>
      </text>
    </comment>
    <comment ref="AQ40" authorId="0" shapeId="0" xr:uid="{25EC0DDA-15DC-104C-AEAC-BE86179307D3}">
      <text>
        <r>
          <rPr>
            <sz val="10"/>
            <color rgb="FF000000"/>
            <rFont val="Arial"/>
            <family val="2"/>
          </rPr>
          <t>Manual adjustment to match published parameters</t>
        </r>
      </text>
    </comment>
    <comment ref="AS40" authorId="0" shapeId="0" xr:uid="{AEB44A0A-A013-5142-8629-D892E0203CE3}">
      <text>
        <r>
          <rPr>
            <sz val="10"/>
            <color rgb="FF000000"/>
            <rFont val="Arial"/>
            <family val="2"/>
          </rPr>
          <t>Manual adjustment to match published parameters</t>
        </r>
      </text>
    </comment>
    <comment ref="AQ42" authorId="0" shapeId="0" xr:uid="{4845743C-C0EC-8346-A0DC-0CF912901A57}">
      <text>
        <r>
          <rPr>
            <sz val="10"/>
            <color rgb="FF000000"/>
            <rFont val="Arial"/>
            <family val="2"/>
          </rPr>
          <t>Manual adjustment to match published parameters</t>
        </r>
      </text>
    </comment>
    <comment ref="AS42" authorId="0" shapeId="0" xr:uid="{39D252F0-AC55-7141-BAE9-3BFF36E7F5D8}">
      <text>
        <r>
          <rPr>
            <sz val="10"/>
            <color rgb="FF000000"/>
            <rFont val="Arial"/>
            <family val="2"/>
          </rPr>
          <t>Manual adjustment to match published parameters</t>
        </r>
      </text>
    </comment>
    <comment ref="AQ47" authorId="0" shapeId="0" xr:uid="{2E13B678-6DDD-8B48-AC50-1D2E991D420C}">
      <text>
        <r>
          <rPr>
            <sz val="10"/>
            <color rgb="FF000000"/>
            <rFont val="Arial"/>
            <family val="2"/>
          </rPr>
          <t>Manual adjustment to match published parameters</t>
        </r>
      </text>
    </comment>
    <comment ref="AQ49" authorId="0" shapeId="0" xr:uid="{F02541C6-F439-1542-B3E5-2AF344C8561A}">
      <text>
        <r>
          <rPr>
            <sz val="10"/>
            <color rgb="FF000000"/>
            <rFont val="Arial"/>
            <family val="2"/>
          </rPr>
          <t>Manual adjustment to match published parameters</t>
        </r>
      </text>
    </comment>
    <comment ref="AQ54" authorId="0" shapeId="0" xr:uid="{1BD5A1CA-6B30-D94A-8994-0E86708F98D5}">
      <text>
        <r>
          <rPr>
            <sz val="10"/>
            <color rgb="FF000000"/>
            <rFont val="Arial"/>
            <family val="2"/>
          </rPr>
          <t>Manual adjustment to match published parameters</t>
        </r>
      </text>
    </comment>
    <comment ref="AQ57" authorId="0" shapeId="0" xr:uid="{81CD6548-7F3D-BE4E-9607-11B01A0B4461}">
      <text>
        <r>
          <rPr>
            <sz val="10"/>
            <color rgb="FF000000"/>
            <rFont val="Arial"/>
            <family val="2"/>
          </rPr>
          <t>Manual adjustment to match published parameters</t>
        </r>
      </text>
    </comment>
    <comment ref="AQ60" authorId="0" shapeId="0" xr:uid="{1EE86523-586C-D247-9E2A-518532595E8B}">
      <text>
        <r>
          <rPr>
            <sz val="10"/>
            <color rgb="FF000000"/>
            <rFont val="Arial"/>
            <family val="2"/>
          </rPr>
          <t>Manual adjustment to match published parameters</t>
        </r>
      </text>
    </comment>
    <comment ref="AQ63" authorId="0" shapeId="0" xr:uid="{3BA7D08F-C184-4844-BAD3-F4A00F6CC658}">
      <text>
        <r>
          <rPr>
            <sz val="10"/>
            <color rgb="FF000000"/>
            <rFont val="Arial"/>
            <family val="2"/>
          </rPr>
          <t>Manual adjustment to match published parameters</t>
        </r>
      </text>
    </comment>
    <comment ref="AQ66" authorId="0" shapeId="0" xr:uid="{43D24B4B-E29C-8240-B277-CDA07968093B}">
      <text>
        <r>
          <rPr>
            <sz val="10"/>
            <color rgb="FF000000"/>
            <rFont val="Arial"/>
            <family val="2"/>
          </rPr>
          <t>Manual adjustment to match published parameters</t>
        </r>
      </text>
    </comment>
  </commentList>
</comments>
</file>

<file path=xl/sharedStrings.xml><?xml version="1.0" encoding="utf-8"?>
<sst xmlns="http://schemas.openxmlformats.org/spreadsheetml/2006/main" count="2845" uniqueCount="533">
  <si>
    <t>Driver</t>
  </si>
  <si>
    <t>Phase</t>
  </si>
  <si>
    <t>Gain</t>
  </si>
  <si>
    <t>Freq.</t>
  </si>
  <si>
    <t>0.0ms</t>
  </si>
  <si>
    <t>In</t>
  </si>
  <si>
    <t>24dB/Oct LR</t>
  </si>
  <si>
    <t>15"</t>
  </si>
  <si>
    <t>0dB</t>
  </si>
  <si>
    <t>Out</t>
  </si>
  <si>
    <t>18"</t>
  </si>
  <si>
    <t>0ms</t>
  </si>
  <si>
    <t>66Hz</t>
  </si>
  <si>
    <t>120Hz</t>
  </si>
  <si>
    <t>12"/1"</t>
  </si>
  <si>
    <t>-1dB</t>
  </si>
  <si>
    <t>Delay</t>
  </si>
  <si>
    <t>Slope</t>
  </si>
  <si>
    <t>10"</t>
  </si>
  <si>
    <t>1kHz</t>
  </si>
  <si>
    <t>655Hz</t>
  </si>
  <si>
    <t>-5dB</t>
  </si>
  <si>
    <t>12"+1"</t>
  </si>
  <si>
    <t>15"+1.4"</t>
  </si>
  <si>
    <t>70.2Hz</t>
  </si>
  <si>
    <t>8" + 1"</t>
  </si>
  <si>
    <t>Limiter</t>
  </si>
  <si>
    <t>Threshold</t>
  </si>
  <si>
    <t>LF</t>
  </si>
  <si>
    <t>2 x 10"</t>
  </si>
  <si>
    <t>40Vrms</t>
  </si>
  <si>
    <t>-6dBu</t>
  </si>
  <si>
    <t>-5dBu</t>
  </si>
  <si>
    <t>-4dBu</t>
  </si>
  <si>
    <t>-3dBu</t>
  </si>
  <si>
    <t>0dBu</t>
  </si>
  <si>
    <t>-7dBu</t>
  </si>
  <si>
    <t>-2dBu</t>
  </si>
  <si>
    <t>-1dBu</t>
  </si>
  <si>
    <t>-7.8dBu</t>
  </si>
  <si>
    <t>1dBu</t>
  </si>
  <si>
    <t>2.21dBu</t>
  </si>
  <si>
    <t>3dBu</t>
  </si>
  <si>
    <t>4dBu</t>
  </si>
  <si>
    <t>5.22dBu</t>
  </si>
  <si>
    <t>6dBu</t>
  </si>
  <si>
    <t>7dBu</t>
  </si>
  <si>
    <t>8dBu</t>
  </si>
  <si>
    <t>9dBu</t>
  </si>
  <si>
    <t>10dBu</t>
  </si>
  <si>
    <t>(appx -10dBV)</t>
  </si>
  <si>
    <t>(0dBV)</t>
  </si>
  <si>
    <t>I/P Sensitivity</t>
  </si>
  <si>
    <t>0.317Vrms</t>
  </si>
  <si>
    <t>0.34Vrms</t>
  </si>
  <si>
    <t>0.39Vrms</t>
  </si>
  <si>
    <t>0.44Vrms</t>
  </si>
  <si>
    <t>0.49Vrms</t>
  </si>
  <si>
    <t>0.55Vrms</t>
  </si>
  <si>
    <t>0.62Vrms</t>
  </si>
  <si>
    <t>0.69Vrms</t>
  </si>
  <si>
    <t>0.775Vrms</t>
  </si>
  <si>
    <t>0.87Vrms</t>
  </si>
  <si>
    <t>1Vrms</t>
  </si>
  <si>
    <t>1.09Vrms</t>
  </si>
  <si>
    <t>1.23Vrms</t>
  </si>
  <si>
    <t>1.41Vrms</t>
  </si>
  <si>
    <t>1.55Vrms</t>
  </si>
  <si>
    <t>1.73Vrms</t>
  </si>
  <si>
    <t>1.95Vrms</t>
  </si>
  <si>
    <t>2.18Vrms</t>
  </si>
  <si>
    <t>2.45Vrms</t>
  </si>
  <si>
    <r>
      <t xml:space="preserve">Max o/p </t>
    </r>
    <r>
      <rPr>
        <b/>
        <u/>
        <sz val="10"/>
        <color indexed="10"/>
        <rFont val="Arial"/>
        <family val="2"/>
      </rPr>
      <t>W(av)</t>
    </r>
  </si>
  <si>
    <t>Max o/p Vrms</t>
  </si>
  <si>
    <t>Approx V Gain</t>
  </si>
  <si>
    <r>
      <t xml:space="preserve">to nearest </t>
    </r>
    <r>
      <rPr>
        <b/>
        <u/>
        <sz val="12"/>
        <rFont val="Arial"/>
        <family val="2"/>
      </rPr>
      <t>dB</t>
    </r>
  </si>
  <si>
    <t>100W into 4ohm</t>
  </si>
  <si>
    <t>20Vrms</t>
  </si>
  <si>
    <t>(50W into 8ohm)</t>
  </si>
  <si>
    <t>125W into 4ohm</t>
  </si>
  <si>
    <t>22.36Vrms</t>
  </si>
  <si>
    <t>(62.5W into 8ohm)</t>
  </si>
  <si>
    <t>150W into 4 ohm</t>
  </si>
  <si>
    <t>24.49Vrms</t>
  </si>
  <si>
    <t>(75W into 8ohm)</t>
  </si>
  <si>
    <t>200W into 4ohm</t>
  </si>
  <si>
    <t>28.28Vrms</t>
  </si>
  <si>
    <t>(100W into 8ohm)</t>
  </si>
  <si>
    <t>250W into 4ohm</t>
  </si>
  <si>
    <t>31.62Vrms</t>
  </si>
  <si>
    <t>(125W into 8ohm)</t>
  </si>
  <si>
    <t>300W into 4ohm</t>
  </si>
  <si>
    <t>34.64Vrms</t>
  </si>
  <si>
    <t>(150W into 8ohm)</t>
  </si>
  <si>
    <t>400W into 4ohm</t>
  </si>
  <si>
    <t>(200W into 8ohm)</t>
  </si>
  <si>
    <t>500W into 4ohm</t>
  </si>
  <si>
    <t>44.72Vrms</t>
  </si>
  <si>
    <t>(250W into 8ohm)</t>
  </si>
  <si>
    <t>600W into 4ohm</t>
  </si>
  <si>
    <t>48.99Vrms</t>
  </si>
  <si>
    <t>(300W into 8ohm)</t>
  </si>
  <si>
    <t>750W into 4ohm</t>
  </si>
  <si>
    <t>54.77Vrms</t>
  </si>
  <si>
    <t>(375W into 8ohm)</t>
  </si>
  <si>
    <t>1,000W into 4ohm</t>
  </si>
  <si>
    <t>63.25Vrms</t>
  </si>
  <si>
    <t>(500W into 8ohm)</t>
  </si>
  <si>
    <t>1,250W into 4ohm</t>
  </si>
  <si>
    <t>70.71Vrms</t>
  </si>
  <si>
    <t>(625W into 8ohm)</t>
  </si>
  <si>
    <t>1,500W into 4ohm</t>
  </si>
  <si>
    <t>77.46Vrms</t>
  </si>
  <si>
    <t>(750W into 8ohm)</t>
  </si>
  <si>
    <t>2,000W into 4ohm</t>
  </si>
  <si>
    <t>89.44Vrms</t>
  </si>
  <si>
    <t>(1,000W into 8ohm)</t>
  </si>
  <si>
    <t>2,500W into 4ohm</t>
  </si>
  <si>
    <t>100Vrms</t>
  </si>
  <si>
    <t>(1,250W into 8ohm)</t>
  </si>
  <si>
    <t>dBu/dBv</t>
  </si>
  <si>
    <t>or</t>
  </si>
  <si>
    <t>dBm if load</t>
  </si>
  <si>
    <r>
      <t>is 600</t>
    </r>
    <r>
      <rPr>
        <b/>
        <sz val="12"/>
        <rFont val="GreekC"/>
      </rPr>
      <t>W</t>
    </r>
  </si>
  <si>
    <t>rms voltage</t>
  </si>
  <si>
    <t>dBV</t>
  </si>
  <si>
    <t xml:space="preserve">(0dB ref. </t>
  </si>
  <si>
    <t>(0dB ref.</t>
  </si>
  <si>
    <t>0.7746vrms)</t>
  </si>
  <si>
    <t>1.00vrms)</t>
  </si>
  <si>
    <t>Attack</t>
  </si>
  <si>
    <t>RMS Voltage</t>
  </si>
  <si>
    <t>dBu</t>
  </si>
  <si>
    <t>Release</t>
  </si>
  <si>
    <t>Impedance</t>
  </si>
  <si>
    <t>Power Rating</t>
  </si>
  <si>
    <t>Input Voltage (@32dB)</t>
  </si>
  <si>
    <t>High Pass Filter Frequency</t>
  </si>
  <si>
    <t>Limiter Attack Time</t>
  </si>
  <si>
    <t>Limiter Release time (Attack X 16)</t>
  </si>
  <si>
    <t>Freq</t>
  </si>
  <si>
    <t>High Pass Filter</t>
  </si>
  <si>
    <t>Low Pass Filter</t>
  </si>
  <si>
    <t>System Parameters</t>
  </si>
  <si>
    <t>BSS (Width/Oct)</t>
  </si>
  <si>
    <t>EQ</t>
  </si>
  <si>
    <t>Limiter Voltage</t>
  </si>
  <si>
    <t>Preferred Value</t>
  </si>
  <si>
    <t>Martin Audio</t>
  </si>
  <si>
    <t>XTA</t>
  </si>
  <si>
    <t>12dB HSh</t>
  </si>
  <si>
    <t>1.3kHz</t>
  </si>
  <si>
    <t>2.6kHz</t>
  </si>
  <si>
    <t>3.7kHz</t>
  </si>
  <si>
    <t>13kHz</t>
  </si>
  <si>
    <t>15" LF</t>
  </si>
  <si>
    <t>1.29kHz</t>
  </si>
  <si>
    <t>142Hz</t>
  </si>
  <si>
    <t>433Hz</t>
  </si>
  <si>
    <t>690Hz</t>
  </si>
  <si>
    <t>1.4" HF</t>
  </si>
  <si>
    <t>1.22kHz</t>
  </si>
  <si>
    <t>2.25kHz</t>
  </si>
  <si>
    <t>6.8kHz</t>
  </si>
  <si>
    <t>1.21kHz</t>
  </si>
  <si>
    <t>2.31kHz</t>
  </si>
  <si>
    <t>3.46kHz</t>
  </si>
  <si>
    <t>Floor Monitor</t>
  </si>
  <si>
    <t>2.2kHz</t>
  </si>
  <si>
    <t>Pole Mount</t>
  </si>
  <si>
    <t>2.37kHz</t>
  </si>
  <si>
    <t>76Hz</t>
  </si>
  <si>
    <t>150Hz</t>
  </si>
  <si>
    <t>693Hz</t>
  </si>
  <si>
    <t>475Hz</t>
  </si>
  <si>
    <t>394Hz</t>
  </si>
  <si>
    <t>0.206ms</t>
  </si>
  <si>
    <t>N/A</t>
  </si>
  <si>
    <t>BW from XTA</t>
  </si>
  <si>
    <t>BW (Oct)</t>
  </si>
  <si>
    <t>Modb</t>
  </si>
  <si>
    <t>Kb</t>
  </si>
  <si>
    <t>Kbw</t>
  </si>
  <si>
    <t>Function</t>
  </si>
  <si>
    <t>Voice Coil</t>
  </si>
  <si>
    <t>AES Power</t>
  </si>
  <si>
    <t>VX Limiter</t>
  </si>
  <si>
    <t>Vx threshold</t>
  </si>
  <si>
    <t>Vx Overshoot</t>
  </si>
  <si>
    <t>Atk</t>
  </si>
  <si>
    <t>Rel</t>
  </si>
  <si>
    <t>HF</t>
  </si>
  <si>
    <t>MF</t>
  </si>
  <si>
    <t>V/C Dia</t>
  </si>
  <si>
    <t>BSS</t>
  </si>
  <si>
    <t>Contents</t>
  </si>
  <si>
    <t>Select Processor</t>
  </si>
  <si>
    <t>8"+1"</t>
  </si>
  <si>
    <t>90Hz</t>
  </si>
  <si>
    <t>70Hz</t>
  </si>
  <si>
    <t>80Hz</t>
  </si>
  <si>
    <t>-3dB</t>
  </si>
  <si>
    <t>-2dB</t>
  </si>
  <si>
    <t>65Hz</t>
  </si>
  <si>
    <t>250Hz</t>
  </si>
  <si>
    <r>
      <t>Delay</t>
    </r>
    <r>
      <rPr>
        <b/>
        <sz val="10"/>
        <color rgb="FFFF0000"/>
        <rFont val="Calibri"/>
        <family val="2"/>
      </rPr>
      <t>‡</t>
    </r>
  </si>
  <si>
    <t>8"/1"</t>
  </si>
  <si>
    <t>10"/1"</t>
  </si>
  <si>
    <t>3dB</t>
  </si>
  <si>
    <t>1dB</t>
  </si>
  <si>
    <t>55Hz</t>
  </si>
  <si>
    <t>2dB</t>
  </si>
  <si>
    <t>140Hz</t>
  </si>
  <si>
    <t>3.2ms</t>
  </si>
  <si>
    <t>CDD5</t>
  </si>
  <si>
    <t>5" + 0.75"</t>
  </si>
  <si>
    <t>CDD6</t>
  </si>
  <si>
    <t>6"+1"</t>
  </si>
  <si>
    <t>CDD8</t>
  </si>
  <si>
    <t>CDD10</t>
  </si>
  <si>
    <t>10"+1"</t>
  </si>
  <si>
    <t>CDD12</t>
  </si>
  <si>
    <t>CDD15</t>
  </si>
  <si>
    <t>1x12"</t>
  </si>
  <si>
    <t>1x18"</t>
  </si>
  <si>
    <t>2x18"</t>
  </si>
  <si>
    <t>75Hz</t>
  </si>
  <si>
    <t>72Hz</t>
  </si>
  <si>
    <t>5dB</t>
  </si>
  <si>
    <t>110Hz</t>
  </si>
  <si>
    <t>C4.8T</t>
  </si>
  <si>
    <t>4" + 0.8"</t>
  </si>
  <si>
    <t>C6.8T</t>
  </si>
  <si>
    <t>6.5" + 0.8"</t>
  </si>
  <si>
    <r>
      <t xml:space="preserve">CS10 </t>
    </r>
    <r>
      <rPr>
        <sz val="10"/>
        <color indexed="8"/>
        <rFont val="Arial"/>
        <family val="2"/>
      </rPr>
      <t>with C4.8T</t>
    </r>
  </si>
  <si>
    <t>With C6.8T</t>
  </si>
  <si>
    <t>With C8.1T</t>
  </si>
  <si>
    <t>100Hz</t>
  </si>
  <si>
    <t>170Hz</t>
  </si>
  <si>
    <t>-4dB</t>
  </si>
  <si>
    <t>Hi Shelf</t>
  </si>
  <si>
    <t>Peak</t>
  </si>
  <si>
    <t>2x18" Subwoofer</t>
  </si>
  <si>
    <t>1x18" Subwoofer</t>
  </si>
  <si>
    <t>1x15" Subwoofer</t>
  </si>
  <si>
    <t>THV / THH</t>
  </si>
  <si>
    <t>231Hz</t>
  </si>
  <si>
    <t>275Hz</t>
  </si>
  <si>
    <t>SX118</t>
  </si>
  <si>
    <t>1x18" Cardioid Subwoofer</t>
  </si>
  <si>
    <t>1x 14"</t>
  </si>
  <si>
    <t>48dB/Oct LR</t>
  </si>
  <si>
    <t>Amplifier Gain</t>
  </si>
  <si>
    <t>SX218</t>
  </si>
  <si>
    <t>SX212</t>
  </si>
  <si>
    <t>2x12" Subwoofer</t>
  </si>
  <si>
    <t>2 x 12"</t>
  </si>
  <si>
    <t>SX112</t>
  </si>
  <si>
    <t>1 x 12" Subwoofer</t>
  </si>
  <si>
    <t>1 x 12"</t>
  </si>
  <si>
    <t>SX210</t>
  </si>
  <si>
    <t>1 x 10"</t>
  </si>
  <si>
    <t>2 x 10" Subwoofer</t>
  </si>
  <si>
    <t>1 x 10" Subwoofer</t>
  </si>
  <si>
    <t>4" + 0.75"</t>
  </si>
  <si>
    <t>5.25"+1"</t>
  </si>
  <si>
    <t>24dB/Oct BW</t>
  </si>
  <si>
    <t>Lo Shelf 2nd Order</t>
  </si>
  <si>
    <t>SX110 With A40</t>
  </si>
  <si>
    <t>SX110 With A55</t>
  </si>
  <si>
    <t>4ms</t>
  </si>
  <si>
    <t>Hi Shelf 2nd Order</t>
  </si>
  <si>
    <t>HiShelf 2nd Order</t>
  </si>
  <si>
    <t>iKON amplifiers programed from the front panel</t>
  </si>
  <si>
    <t>DX4.0</t>
  </si>
  <si>
    <t>IKON</t>
  </si>
  <si>
    <t>VxThreshold</t>
  </si>
  <si>
    <t>*Note: The peak limiter setting assumes an amplifier with sufficient power to deliver the full peak rating of the speaker. If the amplifier has a lower rating this figure must be reduced to prevent amplifier clipping</t>
  </si>
  <si>
    <t>DDX8</t>
  </si>
  <si>
    <t>DDX8 With DDX118</t>
  </si>
  <si>
    <t>DDX10</t>
  </si>
  <si>
    <t>DDX10 With DDX118</t>
  </si>
  <si>
    <t>DDX12</t>
  </si>
  <si>
    <t>CDD12 With DDX118</t>
  </si>
  <si>
    <t>DDX15</t>
  </si>
  <si>
    <t>DDX15 With DDX118</t>
  </si>
  <si>
    <t>DDX118 with DDX8</t>
  </si>
  <si>
    <t>DDX118 with DDX10</t>
  </si>
  <si>
    <t>DDX118 with DDX12</t>
  </si>
  <si>
    <t>DDX118 with DDX15</t>
  </si>
  <si>
    <t>Adorn Wall mount</t>
  </si>
  <si>
    <t>Adorn Ceiling</t>
  </si>
  <si>
    <t>ACS-40TS</t>
  </si>
  <si>
    <t>4" + 1"</t>
  </si>
  <si>
    <t>ACS-55TS</t>
  </si>
  <si>
    <t>5.5" + 1"</t>
  </si>
  <si>
    <t>ACS-55T</t>
  </si>
  <si>
    <t xml:space="preserve">O-Line </t>
  </si>
  <si>
    <t>O-Line with Sub</t>
  </si>
  <si>
    <t>O-Line EQ is calculated using Display 2.3</t>
  </si>
  <si>
    <t>2x 3.5" +       5x 0.55"</t>
  </si>
  <si>
    <t>SXH218 / SXHF218</t>
  </si>
  <si>
    <t>SXC118</t>
  </si>
  <si>
    <t>Cardioid Mode</t>
  </si>
  <si>
    <t>C8.1T</t>
  </si>
  <si>
    <t>LE100</t>
  </si>
  <si>
    <t>LE200 Passive</t>
  </si>
  <si>
    <t>LE200 Bi-amp</t>
  </si>
  <si>
    <t>SX110</t>
  </si>
  <si>
    <t>THV / THH With Subwoofer</t>
  </si>
  <si>
    <t>356Hz</t>
  </si>
  <si>
    <t>632Hz</t>
  </si>
  <si>
    <t>CDD5 With Sub</t>
  </si>
  <si>
    <t>CDD6 With Sub</t>
  </si>
  <si>
    <t>CDD8 With Sub</t>
  </si>
  <si>
    <t>590Hz</t>
  </si>
  <si>
    <t>5.7kHz</t>
  </si>
  <si>
    <t>6.0dB</t>
  </si>
  <si>
    <t>-1.0dB</t>
  </si>
  <si>
    <t>-2.0dB</t>
  </si>
  <si>
    <t>CDD10 With Sub</t>
  </si>
  <si>
    <t>813Hz</t>
  </si>
  <si>
    <t>CDD12 With Sub</t>
  </si>
  <si>
    <t>299Hz</t>
  </si>
  <si>
    <t>5kHz</t>
  </si>
  <si>
    <t>CDD15 With Sub</t>
  </si>
  <si>
    <t>125Hz</t>
  </si>
  <si>
    <t>2 x 12" Subwoofer</t>
  </si>
  <si>
    <t>SX112 with CDD5/6</t>
  </si>
  <si>
    <t>SX112 with CDD8/10</t>
  </si>
  <si>
    <t>SX212 with CDD5/6</t>
  </si>
  <si>
    <t>2x12"</t>
  </si>
  <si>
    <t>-7dB</t>
  </si>
  <si>
    <t>SX212 with CDD8/10</t>
  </si>
  <si>
    <t>SX212 with CDD12</t>
  </si>
  <si>
    <t>-2.5dB</t>
  </si>
  <si>
    <t>SX118 with CDD10</t>
  </si>
  <si>
    <t>SX110 with CDD5/6</t>
  </si>
  <si>
    <t>SX210 with CDD5/6</t>
  </si>
  <si>
    <t>SX210 with CDD8</t>
  </si>
  <si>
    <t>SX118 with CDD12/15</t>
  </si>
  <si>
    <t>SX218 with CDD12/15</t>
  </si>
  <si>
    <t>SXC118 with CDD10</t>
  </si>
  <si>
    <t>SXC118 with CDD12/15</t>
  </si>
  <si>
    <t>Note: For original CDD Subwoofers designated CSX…. Use the settings for the SX equivalent for example SX112 = CSX112</t>
  </si>
  <si>
    <t>SXC115</t>
  </si>
  <si>
    <t>1x15" Cardioid Subwoofer</t>
  </si>
  <si>
    <t>1x15"</t>
  </si>
  <si>
    <t>1x 12"</t>
  </si>
  <si>
    <t>SXC115 with CDD8/10</t>
  </si>
  <si>
    <t>SXC115 with CDD12</t>
  </si>
  <si>
    <t>225Hz</t>
  </si>
  <si>
    <t>1.9kHz</t>
  </si>
  <si>
    <t>8.2kHz</t>
  </si>
  <si>
    <t>16kHz</t>
  </si>
  <si>
    <t>6.7kHz</t>
  </si>
  <si>
    <t>5.6kHz</t>
  </si>
  <si>
    <t>ACP-55T</t>
  </si>
  <si>
    <t>Q-Sys</t>
  </si>
  <si>
    <t>RMS Threshold (V)</t>
  </si>
  <si>
    <t>RMS Attack (s)</t>
  </si>
  <si>
    <t>RMS Release (s)</t>
  </si>
  <si>
    <t>Peak Voltage</t>
  </si>
  <si>
    <t xml:space="preserve">Q (XTA/iKON/DX4.0 Vu-Net/Q-Sys) </t>
  </si>
  <si>
    <t>XTA/BSS</t>
  </si>
  <si>
    <t>Qsys</t>
  </si>
  <si>
    <t>TMAX Limiter</t>
  </si>
  <si>
    <t>TX Threshold</t>
  </si>
  <si>
    <r>
      <t xml:space="preserve">2x18" Sub </t>
    </r>
    <r>
      <rPr>
        <b/>
        <sz val="10"/>
        <color rgb="FFFF0000"/>
        <rFont val="Arial"/>
        <family val="2"/>
      </rPr>
      <t>iK42 Bridge Mode</t>
    </r>
  </si>
  <si>
    <t>Linea Research ACS48</t>
  </si>
  <si>
    <t>Linea Research ACS48 System Controller</t>
  </si>
  <si>
    <t>XTA / BSS Limiter</t>
  </si>
  <si>
    <t>Voltage</t>
  </si>
  <si>
    <t>Adjusted value in dB</t>
  </si>
  <si>
    <t>XiB4</t>
  </si>
  <si>
    <t>XIB4</t>
  </si>
  <si>
    <t>A/A</t>
  </si>
  <si>
    <t>6.0in</t>
  </si>
  <si>
    <t>Sub/LF/FR</t>
  </si>
  <si>
    <t>Linea Research 44M20 &amp; 44C20 Amplifiers</t>
  </si>
  <si>
    <t>Linea Research 44M20 &amp; 44C20</t>
  </si>
  <si>
    <t>Linea Research 44M10 &amp; 44C10</t>
  </si>
  <si>
    <t>Linea Research 44M10 &amp; 44C10 Amplifiers</t>
  </si>
  <si>
    <t>Linea Research 44M06 &amp; 44C06</t>
  </si>
  <si>
    <t>Linea Research 44M06 &amp; 44C06 Amplifiers</t>
  </si>
  <si>
    <t>Linea Research 48M20 &amp; 88C20</t>
  </si>
  <si>
    <t>Linea Research XiB</t>
  </si>
  <si>
    <t>Linea Research 48M10 &amp; 88C10</t>
  </si>
  <si>
    <t>Linea Research 48M10 &amp; 88C10 Amplifiers</t>
  </si>
  <si>
    <t>Linea Research 48M06 &amp; 88C06</t>
  </si>
  <si>
    <t>Linea Research 48M03 &amp; 88C03</t>
  </si>
  <si>
    <t>Linea Research 44M03 &amp; 88C03 Amplifiers</t>
  </si>
  <si>
    <t>Linea Research 44M06 &amp; 88C06 Amplifiers</t>
  </si>
  <si>
    <t>Linea 44M20 / 44C20</t>
  </si>
  <si>
    <t>Linea 44M10 / 44C10</t>
  </si>
  <si>
    <t>Linea 44M06 / 44C06</t>
  </si>
  <si>
    <t>Linea 48M20 / 88C20</t>
  </si>
  <si>
    <t>Linea 48M10 / 88C10</t>
  </si>
  <si>
    <t>Linea 48M06 / 88C06</t>
  </si>
  <si>
    <t>Linea 48M03 / 88C03</t>
  </si>
  <si>
    <t>DX4.0 ACS48</t>
  </si>
  <si>
    <t>Linea Research 48M20 &amp; 88C20 Amplifiers</t>
  </si>
  <si>
    <t>2.0X</t>
  </si>
  <si>
    <t>DX4.0 (VU-NET)</t>
  </si>
  <si>
    <t>iKON Amplifiers programmed via VU-NET</t>
  </si>
  <si>
    <t>iKON (VU-NET)</t>
  </si>
  <si>
    <t>iKON</t>
  </si>
  <si>
    <t>Q-SYS</t>
  </si>
  <si>
    <t>QSC Q-SYS</t>
  </si>
  <si>
    <t>All BSS Loudspeaker Processors</t>
  </si>
  <si>
    <t>Linea Research XiB4 Amplifiers &amp; X-POD Modules</t>
  </si>
  <si>
    <t>Choose the gain to match the amplifiers you are using, the limiter threshold will automatically update. If you have seklected an iKON amplifier this will automatically be 32dB. Linea Reasearch XiB are automaticaly set to 27dB</t>
  </si>
  <si>
    <t>Select the Loudspeaker processor or amplifier that you are using, either Martin Audio, Linea Research, XTA, BSS or Q-SYS. Note that there are two options for iKON amplifiers &amp; DX4.0, either programmed from VU-NET or directly from the product front panel</t>
  </si>
  <si>
    <t>101Hz</t>
  </si>
  <si>
    <t>4k7Hz</t>
  </si>
  <si>
    <t>DX4.0 Loudspeaker Controller programmed via VU-NET</t>
  </si>
  <si>
    <t>DX4.0 Loudspeaker Controller programed from the front panel</t>
  </si>
  <si>
    <t>Includes DX 0.5, DX1, DX1.5, DX2 and all XTA Controllers</t>
  </si>
  <si>
    <t>4X</t>
  </si>
  <si>
    <t xml:space="preserve">DX0.6 &amp; DX0.6 System Processors </t>
  </si>
  <si>
    <t>DX0.4/0.6</t>
  </si>
  <si>
    <t>DX0.4 &amp; DX0.6</t>
  </si>
  <si>
    <t>Program Limiter</t>
  </si>
  <si>
    <t>0.3ms</t>
  </si>
  <si>
    <t>24dB/Oct Butterworth</t>
  </si>
  <si>
    <t>Q (iKON/DX Series/Linea Research)</t>
  </si>
  <si>
    <t>98Hz</t>
  </si>
  <si>
    <r>
      <rPr>
        <b/>
        <sz val="10"/>
        <color rgb="FF000000"/>
        <rFont val="Arial"/>
        <family val="2"/>
      </rPr>
      <t>New</t>
    </r>
    <r>
      <rPr>
        <sz val="10"/>
        <color indexed="8"/>
        <rFont val="Arial"/>
        <family val="2"/>
      </rPr>
      <t xml:space="preserve"> THS</t>
    </r>
  </si>
  <si>
    <t>4"/1.4"</t>
  </si>
  <si>
    <t>600Hz</t>
  </si>
  <si>
    <t>700Hz</t>
  </si>
  <si>
    <t>490Hz</t>
  </si>
  <si>
    <t>255Hz</t>
  </si>
  <si>
    <t>1K5Hz</t>
  </si>
  <si>
    <t>2K65Hz</t>
  </si>
  <si>
    <t>8kHz</t>
  </si>
  <si>
    <t>Offset</t>
  </si>
  <si>
    <r>
      <rPr>
        <b/>
        <sz val="10"/>
        <color rgb="FF000000"/>
        <rFont val="Arial"/>
        <family val="2"/>
      </rPr>
      <t>New</t>
    </r>
    <r>
      <rPr>
        <sz val="10"/>
        <color indexed="8"/>
        <rFont val="Arial"/>
        <family val="2"/>
      </rPr>
      <t xml:space="preserve"> THS with subwoofer</t>
    </r>
  </si>
  <si>
    <t>SX215</t>
  </si>
  <si>
    <t>2x15" Subwoofer</t>
  </si>
  <si>
    <t>2 x 15"</t>
  </si>
  <si>
    <t>SX115</t>
  </si>
  <si>
    <t>1 x 15"</t>
  </si>
  <si>
    <r>
      <rPr>
        <b/>
        <sz val="10"/>
        <rFont val="Arial"/>
        <family val="2"/>
      </rPr>
      <t>New</t>
    </r>
    <r>
      <rPr>
        <sz val="10"/>
        <rFont val="Arial"/>
        <family val="2"/>
      </rPr>
      <t xml:space="preserve"> A80T</t>
    </r>
  </si>
  <si>
    <t>A80 With Sub</t>
  </si>
  <si>
    <t>8" + 0.75"</t>
  </si>
  <si>
    <t>A40/A40T</t>
  </si>
  <si>
    <t xml:space="preserve">A40/A40T with SX110 </t>
  </si>
  <si>
    <t>A55/A55T</t>
  </si>
  <si>
    <t>A55/A55T with SX110</t>
  </si>
  <si>
    <t>BLQ8</t>
  </si>
  <si>
    <t>BLQ8 with Sub</t>
  </si>
  <si>
    <t>BLQ10</t>
  </si>
  <si>
    <t>BLQ10 with Sub</t>
  </si>
  <si>
    <t>BLQ12</t>
  </si>
  <si>
    <t>BLQ12 with Sub</t>
  </si>
  <si>
    <t>BLQ15</t>
  </si>
  <si>
    <t>BLQ15 with Sub</t>
  </si>
  <si>
    <t>BLQ44</t>
  </si>
  <si>
    <t>BLQ44 with Sub</t>
  </si>
  <si>
    <t>BLQ26</t>
  </si>
  <si>
    <t>BLQ26 with Sub</t>
  </si>
  <si>
    <t>BLQ210 Default</t>
  </si>
  <si>
    <t>BLQ210 80Hz</t>
  </si>
  <si>
    <t>BLQ210 100Hz</t>
  </si>
  <si>
    <t>BLQ118 Default</t>
  </si>
  <si>
    <t>BLQ118 80Hz</t>
  </si>
  <si>
    <t>BLQ118 100Hz</t>
  </si>
  <si>
    <t>BLQ118 Cardioid</t>
  </si>
  <si>
    <t>BLQ218 Default</t>
  </si>
  <si>
    <t>BLQ218 80Hz</t>
  </si>
  <si>
    <t>BLQ218 100Hz</t>
  </si>
  <si>
    <t>BLQ218 Cardioid</t>
  </si>
  <si>
    <t>2x6"/1"</t>
  </si>
  <si>
    <t>4x4"/1"</t>
  </si>
  <si>
    <t>15"/1.4"</t>
  </si>
  <si>
    <t>63Hz</t>
  </si>
  <si>
    <t>340Hz</t>
  </si>
  <si>
    <t>6.55kHz</t>
  </si>
  <si>
    <t>12kHz</t>
  </si>
  <si>
    <t>4.0x</t>
  </si>
  <si>
    <t>60Hz</t>
  </si>
  <si>
    <t>2kHz</t>
  </si>
  <si>
    <t>6kHz</t>
  </si>
  <si>
    <t>12dB H iShelf</t>
  </si>
  <si>
    <t>12dB Hi Shelf</t>
  </si>
  <si>
    <t>175Hz</t>
  </si>
  <si>
    <t>420Hz</t>
  </si>
  <si>
    <t>2.1kHz</t>
  </si>
  <si>
    <t>350Hz</t>
  </si>
  <si>
    <t>260Hz</t>
  </si>
  <si>
    <t>1.5kHz</t>
  </si>
  <si>
    <t>1.0dB</t>
  </si>
  <si>
    <t>2.2ms</t>
  </si>
  <si>
    <t>0.5ms</t>
  </si>
  <si>
    <t>20Hz</t>
  </si>
  <si>
    <t>38Hz</t>
  </si>
  <si>
    <t>1.8ms</t>
  </si>
  <si>
    <t>-8db</t>
  </si>
  <si>
    <t>0.75ms</t>
  </si>
  <si>
    <t>2.9ms</t>
  </si>
  <si>
    <t>-8dB</t>
  </si>
  <si>
    <t>BlacklineX8</t>
  </si>
  <si>
    <t>74Hz</t>
  </si>
  <si>
    <t>X8 with Sub</t>
  </si>
  <si>
    <t>BlacklineX10</t>
  </si>
  <si>
    <t>X10 with Sub</t>
  </si>
  <si>
    <t>BlacklineX12</t>
  </si>
  <si>
    <t>X12 with Sub</t>
  </si>
  <si>
    <t>BlacklineX15</t>
  </si>
  <si>
    <t>15"/1"</t>
  </si>
  <si>
    <t>X15 with Sub</t>
  </si>
  <si>
    <t>SX210 with X8</t>
  </si>
  <si>
    <t>SX210 with X10</t>
  </si>
  <si>
    <t>SX210 with X12</t>
  </si>
  <si>
    <t>SX210 with X15</t>
  </si>
  <si>
    <t>BlacklineX115 with X8</t>
  </si>
  <si>
    <t>BlacklineX115 with X10</t>
  </si>
  <si>
    <t>BlacklineX115 with X12</t>
  </si>
  <si>
    <t>BlacklineX115 with X15</t>
  </si>
  <si>
    <t>BlacklineX118 with X8</t>
  </si>
  <si>
    <t>BlacklineX118 with X10</t>
  </si>
  <si>
    <t>BlacklineX118 with X12</t>
  </si>
  <si>
    <t>BlacklineX118 with X15</t>
  </si>
  <si>
    <t>BlacklineX218 with X8</t>
  </si>
  <si>
    <t>BlacklineX218 with X10</t>
  </si>
  <si>
    <t>BlacklineX218 with X12</t>
  </si>
  <si>
    <t>BlacklineX218 with X15</t>
  </si>
  <si>
    <t>X15HP</t>
  </si>
  <si>
    <t>X15HP with X218HP</t>
  </si>
  <si>
    <t>BlacklineX218 with X15HP</t>
  </si>
  <si>
    <t>Updated 09/10/25</t>
  </si>
  <si>
    <t>3.23ms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</si>
</sst>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quot;ms&quot;"/>
    <numFmt numFmtId="165" formatCode="0.000"/>
    <numFmt numFmtId="166" formatCode="0.0"/>
    <numFmt numFmtId="167" formatCode="0.0&quot;ms&quot;"/>
    <numFmt numFmtId="168" formatCode="0.00&quot;V&quot;"/>
    <numFmt numFmtId="169" formatCode="0.0&quot;dBu&quot;"/>
    <numFmt numFmtId="170" formatCode="0&quot;W&quot;"/>
    <numFmt numFmtId="171" formatCode="0&quot;Ω&quot;"/>
    <numFmt numFmtId="172" formatCode="0&quot;Hz&quot;"/>
    <numFmt numFmtId="173" formatCode="0.0&quot;KHz&quot;"/>
    <numFmt numFmtId="174" formatCode="0&quot;dB&quot;"/>
    <numFmt numFmtId="175" formatCode="&quot;X&quot;\ 0"/>
    <numFmt numFmtId="176" formatCode="0.0&quot;V&quot;"/>
    <numFmt numFmtId="177" formatCode="0.0&quot;s&quot;"/>
    <numFmt numFmtId="178" formatCode="0.0&quot;dB&quot;"/>
    <numFmt numFmtId="179" formatCode="0.0&quot;in&quot;"/>
    <numFmt numFmtId="180" formatCode="&quot;x&quot;0"/>
    <numFmt numFmtId="181" formatCode="0.0&quot;Hz&quot;"/>
    <numFmt numFmtId="182" formatCode="0&quot;dBu&quot;"/>
    <numFmt numFmtId="183" formatCode="[$-809]dd\ mmmm\ yyyy;@"/>
    <numFmt numFmtId="184" formatCode="0&quot;V&quot;"/>
    <numFmt numFmtId="185" formatCode="0.0&quot;kHz&quot;"/>
    <numFmt numFmtId="186" formatCode="0&quot;s&quot;"/>
  </numFmts>
  <fonts count="78">
    <font>
      <sz val="10"/>
      <name val="Arial"/>
    </font>
    <font>
      <sz val="10"/>
      <name val="Arial"/>
      <family val="2"/>
    </font>
    <font>
      <sz val="8"/>
      <name val="Arial"/>
      <family val="2"/>
    </font>
    <font>
      <b/>
      <sz val="12"/>
      <name val="Arial"/>
      <family val="2"/>
    </font>
    <font>
      <b/>
      <sz val="10"/>
      <name val="Arial"/>
      <family val="2"/>
    </font>
    <font>
      <sz val="10"/>
      <name val="Arial"/>
      <family val="2"/>
    </font>
    <font>
      <b/>
      <u/>
      <sz val="12"/>
      <name val="Arial"/>
      <family val="2"/>
    </font>
    <font>
      <b/>
      <sz val="12"/>
      <name val="Arial"/>
      <family val="2"/>
    </font>
    <font>
      <b/>
      <sz val="12"/>
      <name val="GreekC"/>
    </font>
    <font>
      <b/>
      <u/>
      <sz val="10"/>
      <name val="Arial"/>
      <family val="2"/>
    </font>
    <font>
      <i/>
      <sz val="10"/>
      <name val="Arial"/>
      <family val="2"/>
    </font>
    <font>
      <sz val="10"/>
      <color indexed="12"/>
      <name val="Arial"/>
      <family val="2"/>
    </font>
    <font>
      <sz val="10"/>
      <color indexed="12"/>
      <name val="Arial"/>
      <family val="2"/>
    </font>
    <font>
      <b/>
      <sz val="10"/>
      <color indexed="12"/>
      <name val="Arial"/>
      <family val="2"/>
    </font>
    <font>
      <b/>
      <u/>
      <sz val="10"/>
      <color indexed="12"/>
      <name val="Arial"/>
      <family val="2"/>
    </font>
    <font>
      <b/>
      <sz val="10"/>
      <color indexed="10"/>
      <name val="Arial"/>
      <family val="2"/>
    </font>
    <font>
      <b/>
      <u/>
      <sz val="10"/>
      <color indexed="10"/>
      <name val="Arial"/>
      <family val="2"/>
    </font>
    <font>
      <u/>
      <sz val="10"/>
      <color indexed="12"/>
      <name val="Arial"/>
      <family val="2"/>
    </font>
    <font>
      <sz val="10"/>
      <color indexed="10"/>
      <name val="Arial"/>
      <family val="2"/>
    </font>
    <font>
      <u/>
      <sz val="10"/>
      <name val="Arial"/>
      <family val="2"/>
    </font>
    <font>
      <sz val="10"/>
      <color indexed="8"/>
      <name val="Arial"/>
      <family val="2"/>
    </font>
    <font>
      <sz val="10"/>
      <name val="Arial"/>
      <family val="2"/>
    </font>
    <font>
      <b/>
      <sz val="10"/>
      <color indexed="9"/>
      <name val="Arial"/>
      <family val="2"/>
    </font>
    <font>
      <sz val="10"/>
      <name val="Arial"/>
      <family val="2"/>
    </font>
    <font>
      <sz val="10"/>
      <color indexed="8"/>
      <name val="Zurich BT"/>
      <family val="2"/>
    </font>
    <font>
      <sz val="10"/>
      <name val="Arial"/>
      <family val="2"/>
    </font>
    <font>
      <sz val="10"/>
      <name val="Arial"/>
      <family val="2"/>
    </font>
    <font>
      <b/>
      <i/>
      <sz val="10"/>
      <color indexed="8"/>
      <name val="Zurich BT"/>
      <family val="2"/>
    </font>
    <font>
      <b/>
      <sz val="11"/>
      <name val="Arial"/>
      <family val="2"/>
    </font>
    <font>
      <b/>
      <sz val="18"/>
      <name val="Arial Narrow"/>
      <family val="2"/>
    </font>
    <font>
      <sz val="12"/>
      <name val="Arial"/>
      <family val="2"/>
    </font>
    <font>
      <b/>
      <sz val="24"/>
      <name val="Arial"/>
      <family val="2"/>
    </font>
    <font>
      <b/>
      <sz val="14"/>
      <name val="Arial"/>
      <family val="2"/>
    </font>
    <font>
      <b/>
      <sz val="10"/>
      <color rgb="FFFF0000"/>
      <name val="Arial"/>
      <family val="2"/>
    </font>
    <font>
      <sz val="10"/>
      <color theme="0" tint="-0.249977111117893"/>
      <name val="Arial"/>
      <family val="2"/>
    </font>
    <font>
      <b/>
      <sz val="11"/>
      <color rgb="FFFF0000"/>
      <name val="Calibri"/>
      <family val="2"/>
      <scheme val="minor"/>
    </font>
    <font>
      <b/>
      <sz val="20"/>
      <color rgb="FFFF0000"/>
      <name val="Arial"/>
      <family val="2"/>
    </font>
    <font>
      <b/>
      <sz val="10"/>
      <name val="Arial Narrow"/>
      <family val="2"/>
    </font>
    <font>
      <b/>
      <sz val="20"/>
      <name val="Arial"/>
      <family val="2"/>
    </font>
    <font>
      <b/>
      <i/>
      <sz val="10"/>
      <color rgb="FFFF0000"/>
      <name val="Arial"/>
      <family val="2"/>
    </font>
    <font>
      <i/>
      <sz val="10"/>
      <color rgb="FFFF0000"/>
      <name val="Arial"/>
      <family val="2"/>
    </font>
    <font>
      <b/>
      <sz val="20"/>
      <name val="Arial Narrow"/>
      <family val="2"/>
    </font>
    <font>
      <b/>
      <i/>
      <sz val="11"/>
      <color rgb="FFFF0000"/>
      <name val="Calibri"/>
      <family val="2"/>
      <scheme val="minor"/>
    </font>
    <font>
      <i/>
      <sz val="14"/>
      <name val="Arial"/>
      <family val="2"/>
    </font>
    <font>
      <i/>
      <sz val="11"/>
      <name val="Arial"/>
      <family val="2"/>
    </font>
    <font>
      <sz val="10"/>
      <color rgb="FFFF0000"/>
      <name val="Arial"/>
      <family val="2"/>
    </font>
    <font>
      <b/>
      <sz val="10"/>
      <color rgb="FFFF0000"/>
      <name val="Calibri"/>
      <family val="2"/>
    </font>
    <font>
      <sz val="10"/>
      <color indexed="55"/>
      <name val="Arial"/>
      <family val="2"/>
    </font>
    <font>
      <b/>
      <sz val="10"/>
      <color indexed="8"/>
      <name val="Arial"/>
      <family val="2"/>
    </font>
    <font>
      <b/>
      <sz val="20"/>
      <color rgb="FFFF0000"/>
      <name val="Arial Narrow"/>
      <family val="2"/>
    </font>
    <font>
      <b/>
      <sz val="10"/>
      <color rgb="FFFF0000"/>
      <name val="Arial Narrow"/>
      <family val="2"/>
    </font>
    <font>
      <b/>
      <sz val="12"/>
      <name val="Arial Narrow"/>
      <family val="2"/>
    </font>
    <font>
      <b/>
      <sz val="16"/>
      <name val="Arial Narrow"/>
      <family val="2"/>
    </font>
    <font>
      <sz val="13.2"/>
      <color rgb="FF000000"/>
      <name val="Calibri"/>
      <family val="2"/>
    </font>
    <font>
      <b/>
      <i/>
      <sz val="12"/>
      <name val="Arial"/>
      <family val="2"/>
    </font>
    <font>
      <i/>
      <sz val="10"/>
      <color theme="1"/>
      <name val="Arial"/>
      <family val="2"/>
    </font>
    <font>
      <b/>
      <sz val="16"/>
      <color theme="0"/>
      <name val="Arial"/>
      <family val="2"/>
    </font>
    <font>
      <b/>
      <sz val="30"/>
      <color theme="0"/>
      <name val="Arial Narrow"/>
      <family val="2"/>
    </font>
    <font>
      <b/>
      <sz val="12"/>
      <color rgb="FFFF0000"/>
      <name val="Arial"/>
      <family val="2"/>
    </font>
    <font>
      <sz val="10"/>
      <color theme="1"/>
      <name val="Arial"/>
      <family val="2"/>
    </font>
    <font>
      <sz val="9"/>
      <color rgb="FFFF0000"/>
      <name val="Arial"/>
      <family val="2"/>
    </font>
    <font>
      <b/>
      <sz val="9"/>
      <color rgb="FFFF0000"/>
      <name val="Arial"/>
      <family val="2"/>
    </font>
    <font>
      <b/>
      <sz val="20"/>
      <color theme="0"/>
      <name val="Arial"/>
      <family val="2"/>
    </font>
    <font>
      <sz val="10"/>
      <color rgb="FF000000"/>
      <name val="Arial"/>
      <family val="2"/>
    </font>
    <font>
      <sz val="10"/>
      <color rgb="FFBFBFBF"/>
      <name val="Arial"/>
      <family val="2"/>
    </font>
    <font>
      <i/>
      <sz val="10"/>
      <color indexed="8"/>
      <name val="Arial"/>
      <family val="2"/>
    </font>
    <font>
      <sz val="12"/>
      <color rgb="FF000000"/>
      <name val="Calibri"/>
      <family val="2"/>
    </font>
    <font>
      <b/>
      <sz val="11"/>
      <color indexed="10"/>
      <name val="Calibri"/>
      <family val="2"/>
      <scheme val="minor"/>
    </font>
    <font>
      <i/>
      <sz val="11"/>
      <color rgb="FFFF0000"/>
      <name val="Calibri"/>
      <family val="2"/>
      <scheme val="minor"/>
    </font>
    <font>
      <b/>
      <sz val="10"/>
      <color rgb="FFC00000"/>
      <name val="Arial"/>
      <family val="2"/>
    </font>
    <font>
      <sz val="11"/>
      <color rgb="FFFF0000"/>
      <name val="Calibri"/>
      <family val="2"/>
      <scheme val="minor"/>
    </font>
    <font>
      <b/>
      <sz val="10"/>
      <color rgb="FF00B0F0"/>
      <name val="Arial"/>
      <family val="2"/>
    </font>
    <font>
      <b/>
      <i/>
      <sz val="10"/>
      <color rgb="FF00B0F0"/>
      <name val="Arial"/>
      <family val="2"/>
    </font>
    <font>
      <b/>
      <i/>
      <sz val="9"/>
      <color rgb="FF00B0F0"/>
      <name val="Arial"/>
      <family val="2"/>
    </font>
    <font>
      <sz val="8"/>
      <color rgb="FF000000"/>
      <name val="Segoe UI"/>
      <charset val="1"/>
    </font>
    <font>
      <sz val="10"/>
      <color rgb="FF000000"/>
      <name val="Tahoma"/>
      <family val="2"/>
    </font>
    <font>
      <b/>
      <sz val="10"/>
      <color rgb="FF000000"/>
      <name val="Tahoma"/>
      <family val="2"/>
    </font>
    <font>
      <b/>
      <sz val="10"/>
      <color rgb="FF000000"/>
      <name val="Arial"/>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theme="0"/>
        <bgColor indexed="64"/>
      </patternFill>
    </fill>
    <fill>
      <patternFill patternType="solid">
        <fgColor rgb="FFFFFF99"/>
        <bgColor indexed="64"/>
      </patternFill>
    </fill>
    <fill>
      <gradientFill degree="45">
        <stop position="0">
          <color theme="0" tint="-5.0965910824915313E-2"/>
        </stop>
        <stop position="0.5">
          <color rgb="FFFFFF99"/>
        </stop>
        <stop position="1">
          <color theme="0" tint="-5.0965910824915313E-2"/>
        </stop>
      </gradientFill>
    </fill>
    <fill>
      <patternFill patternType="solid">
        <fgColor rgb="FFCCFFFF"/>
        <bgColor indexed="64"/>
      </patternFill>
    </fill>
    <fill>
      <patternFill patternType="solid">
        <fgColor theme="1"/>
        <bgColor indexed="64"/>
      </patternFill>
    </fill>
    <fill>
      <patternFill patternType="solid">
        <fgColor theme="0"/>
        <bgColor auto="1"/>
      </patternFill>
    </fill>
    <fill>
      <patternFill patternType="solid">
        <fgColor rgb="FFFFFFFF"/>
        <bgColor rgb="FF000000"/>
      </patternFill>
    </fill>
  </fills>
  <borders count="76">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double">
        <color rgb="FF0000FF"/>
      </left>
      <right/>
      <top style="double">
        <color rgb="FF0000FF"/>
      </top>
      <bottom/>
      <diagonal/>
    </border>
    <border>
      <left/>
      <right style="double">
        <color rgb="FF0000FF"/>
      </right>
      <top style="double">
        <color rgb="FF0000FF"/>
      </top>
      <bottom/>
      <diagonal/>
    </border>
    <border>
      <left/>
      <right/>
      <top style="double">
        <color rgb="FF0000FF"/>
      </top>
      <bottom/>
      <diagonal/>
    </border>
    <border>
      <left style="double">
        <color rgb="FF0000FF"/>
      </left>
      <right/>
      <top style="thin">
        <color rgb="FF0000FF"/>
      </top>
      <bottom style="double">
        <color rgb="FF0000FF"/>
      </bottom>
      <diagonal/>
    </border>
    <border>
      <left/>
      <right style="double">
        <color rgb="FF0000FF"/>
      </right>
      <top style="thin">
        <color rgb="FF0000FF"/>
      </top>
      <bottom style="double">
        <color rgb="FF0000FF"/>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double">
        <color rgb="FF0000FF"/>
      </left>
      <right style="double">
        <color rgb="FF0000FF"/>
      </right>
      <top/>
      <bottom/>
      <diagonal/>
    </border>
    <border>
      <left/>
      <right style="thin">
        <color indexed="64"/>
      </right>
      <top style="medium">
        <color indexed="64"/>
      </top>
      <bottom style="medium">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double">
        <color rgb="FF0000FF"/>
      </left>
      <right style="thin">
        <color rgb="FF0000FF"/>
      </right>
      <top style="thin">
        <color rgb="FF0000FF"/>
      </top>
      <bottom style="double">
        <color rgb="FF0000FF"/>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thin">
        <color indexed="64"/>
      </top>
      <bottom/>
      <diagonal/>
    </border>
    <border>
      <left style="thin">
        <color theme="0"/>
      </left>
      <right/>
      <top style="medium">
        <color indexed="64"/>
      </top>
      <bottom/>
      <diagonal/>
    </border>
    <border>
      <left style="thin">
        <color theme="0"/>
      </left>
      <right style="thin">
        <color theme="0"/>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1" fillId="0" borderId="0"/>
  </cellStyleXfs>
  <cellXfs count="1172">
    <xf numFmtId="0" fontId="0" fillId="0" borderId="0" xfId="0"/>
    <xf numFmtId="0" fontId="4" fillId="0" borderId="2" xfId="0" applyFont="1" applyBorder="1"/>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xf>
    <xf numFmtId="0" fontId="0" fillId="2" borderId="3" xfId="0" applyFill="1" applyBorder="1"/>
    <xf numFmtId="0" fontId="0" fillId="2" borderId="5" xfId="0" applyFill="1" applyBorder="1"/>
    <xf numFmtId="0" fontId="4" fillId="2" borderId="12" xfId="0" applyFont="1" applyFill="1" applyBorder="1"/>
    <xf numFmtId="0" fontId="0" fillId="2" borderId="13" xfId="0" applyFill="1" applyBorder="1"/>
    <xf numFmtId="0" fontId="11" fillId="4" borderId="14" xfId="0" quotePrefix="1" applyFont="1" applyFill="1" applyBorder="1"/>
    <xf numFmtId="0" fontId="12" fillId="4" borderId="15" xfId="0" quotePrefix="1" applyFont="1" applyFill="1" applyBorder="1"/>
    <xf numFmtId="0" fontId="12" fillId="4" borderId="16" xfId="0" quotePrefix="1" applyFont="1" applyFill="1" applyBorder="1"/>
    <xf numFmtId="0" fontId="12" fillId="4" borderId="17" xfId="0" quotePrefix="1" applyFont="1" applyFill="1" applyBorder="1"/>
    <xf numFmtId="0" fontId="13" fillId="4" borderId="15" xfId="0" applyFont="1" applyFill="1" applyBorder="1"/>
    <xf numFmtId="0" fontId="12" fillId="4" borderId="15" xfId="0" applyFont="1" applyFill="1" applyBorder="1"/>
    <xf numFmtId="0" fontId="12" fillId="4" borderId="18" xfId="0" applyFont="1" applyFill="1" applyBorder="1"/>
    <xf numFmtId="0" fontId="4" fillId="2" borderId="2" xfId="0" applyFont="1" applyFill="1" applyBorder="1"/>
    <xf numFmtId="0" fontId="0" fillId="2" borderId="0" xfId="0" applyFill="1"/>
    <xf numFmtId="0" fontId="13" fillId="4" borderId="19" xfId="0" applyFont="1" applyFill="1" applyBorder="1"/>
    <xf numFmtId="0" fontId="12" fillId="4" borderId="20" xfId="0" applyFont="1" applyFill="1" applyBorder="1"/>
    <xf numFmtId="0" fontId="12" fillId="4" borderId="21" xfId="0" applyFont="1" applyFill="1" applyBorder="1"/>
    <xf numFmtId="0" fontId="12" fillId="4" borderId="22" xfId="0" applyFont="1" applyFill="1" applyBorder="1"/>
    <xf numFmtId="0" fontId="13" fillId="4" borderId="20" xfId="0" applyFont="1" applyFill="1" applyBorder="1"/>
    <xf numFmtId="0" fontId="12" fillId="4" borderId="23" xfId="0" applyFont="1" applyFill="1" applyBorder="1"/>
    <xf numFmtId="0" fontId="14" fillId="4" borderId="11" xfId="0" applyFont="1" applyFill="1" applyBorder="1"/>
    <xf numFmtId="0" fontId="13" fillId="4" borderId="24" xfId="0" applyFont="1" applyFill="1" applyBorder="1"/>
    <xf numFmtId="0" fontId="13" fillId="4" borderId="25" xfId="0" applyFont="1" applyFill="1" applyBorder="1"/>
    <xf numFmtId="0" fontId="13" fillId="4" borderId="26" xfId="0" applyFont="1" applyFill="1" applyBorder="1"/>
    <xf numFmtId="0" fontId="14" fillId="2" borderId="0" xfId="0" applyFont="1" applyFill="1"/>
    <xf numFmtId="0" fontId="13" fillId="2" borderId="0" xfId="0" applyFont="1" applyFill="1"/>
    <xf numFmtId="0" fontId="13" fillId="2" borderId="1" xfId="0" applyFont="1" applyFill="1" applyBorder="1"/>
    <xf numFmtId="0" fontId="15" fillId="0" borderId="10" xfId="0" applyFont="1" applyBorder="1"/>
    <xf numFmtId="0" fontId="4" fillId="0" borderId="10" xfId="0" applyFont="1" applyBorder="1"/>
    <xf numFmtId="0" fontId="4" fillId="3" borderId="7" xfId="0" applyFont="1" applyFill="1" applyBorder="1"/>
    <xf numFmtId="0" fontId="0" fillId="2" borderId="1" xfId="0" applyFill="1" applyBorder="1"/>
    <xf numFmtId="0" fontId="4" fillId="3" borderId="6" xfId="0" applyFont="1" applyFill="1" applyBorder="1"/>
    <xf numFmtId="0" fontId="15" fillId="2" borderId="27" xfId="0" applyFont="1" applyFill="1" applyBorder="1"/>
    <xf numFmtId="0" fontId="0" fillId="0" borderId="28" xfId="0" applyBorder="1"/>
    <xf numFmtId="0" fontId="15" fillId="2" borderId="33" xfId="0" applyFont="1" applyFill="1" applyBorder="1"/>
    <xf numFmtId="0" fontId="15" fillId="0" borderId="2" xfId="0" applyFont="1" applyBorder="1"/>
    <xf numFmtId="0" fontId="15" fillId="0" borderId="27" xfId="0" applyFont="1" applyBorder="1"/>
    <xf numFmtId="0" fontId="15" fillId="0" borderId="33" xfId="0" applyFont="1" applyBorder="1"/>
    <xf numFmtId="0" fontId="15" fillId="2" borderId="2" xfId="0" applyFont="1" applyFill="1" applyBorder="1"/>
    <xf numFmtId="0" fontId="15" fillId="2" borderId="38" xfId="0" applyFont="1" applyFill="1" applyBorder="1"/>
    <xf numFmtId="0" fontId="0" fillId="2" borderId="4" xfId="0" applyFill="1" applyBorder="1"/>
    <xf numFmtId="0" fontId="7" fillId="2" borderId="19" xfId="0" applyFont="1" applyFill="1" applyBorder="1" applyAlignment="1">
      <alignment horizontal="center"/>
    </xf>
    <xf numFmtId="0" fontId="3" fillId="2" borderId="14"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3" xfId="0" applyFont="1" applyFill="1" applyBorder="1" applyAlignment="1">
      <alignment horizontal="center"/>
    </xf>
    <xf numFmtId="0" fontId="5" fillId="0" borderId="19" xfId="0" applyFont="1" applyBorder="1" applyAlignment="1">
      <alignment horizontal="center"/>
    </xf>
    <xf numFmtId="0" fontId="5" fillId="0" borderId="1" xfId="0" applyFont="1" applyBorder="1" applyAlignment="1">
      <alignment horizontal="center"/>
    </xf>
    <xf numFmtId="0" fontId="5" fillId="0" borderId="23" xfId="0" applyFont="1" applyBorder="1" applyAlignment="1">
      <alignment horizontal="center"/>
    </xf>
    <xf numFmtId="0" fontId="5" fillId="0" borderId="38" xfId="0" applyFont="1" applyBorder="1" applyAlignment="1">
      <alignment horizontal="center"/>
    </xf>
    <xf numFmtId="0" fontId="5" fillId="2" borderId="13" xfId="0" applyFont="1" applyFill="1" applyBorder="1" applyAlignment="1">
      <alignment horizontal="center"/>
    </xf>
    <xf numFmtId="165" fontId="0" fillId="0" borderId="0" xfId="0" applyNumberFormat="1" applyAlignment="1">
      <alignment horizontal="center"/>
    </xf>
    <xf numFmtId="165" fontId="3" fillId="2" borderId="8" xfId="0" applyNumberFormat="1" applyFont="1" applyFill="1" applyBorder="1" applyAlignment="1">
      <alignment horizontal="center"/>
    </xf>
    <xf numFmtId="166" fontId="0" fillId="0" borderId="0" xfId="0" applyNumberFormat="1" applyAlignment="1">
      <alignment horizontal="center"/>
    </xf>
    <xf numFmtId="166" fontId="3" fillId="2" borderId="12" xfId="0" applyNumberFormat="1" applyFont="1" applyFill="1" applyBorder="1" applyAlignment="1">
      <alignment horizontal="center"/>
    </xf>
    <xf numFmtId="166" fontId="0" fillId="0" borderId="2" xfId="0" applyNumberFormat="1" applyBorder="1" applyAlignment="1">
      <alignment horizontal="center"/>
    </xf>
    <xf numFmtId="166" fontId="0" fillId="0" borderId="3" xfId="0" applyNumberFormat="1" applyBorder="1" applyAlignment="1">
      <alignment horizontal="center"/>
    </xf>
    <xf numFmtId="0" fontId="0" fillId="0" borderId="0" xfId="0" applyAlignment="1">
      <alignment horizontal="center"/>
    </xf>
    <xf numFmtId="172" fontId="0" fillId="0" borderId="0" xfId="0" applyNumberFormat="1" applyAlignment="1">
      <alignment horizontal="center"/>
    </xf>
    <xf numFmtId="164" fontId="0" fillId="0" borderId="0" xfId="0" applyNumberFormat="1" applyAlignment="1">
      <alignment horizontal="center"/>
    </xf>
    <xf numFmtId="173" fontId="0" fillId="0" borderId="0" xfId="0" applyNumberFormat="1" applyAlignment="1">
      <alignment horizontal="center"/>
    </xf>
    <xf numFmtId="164" fontId="0" fillId="0" borderId="21" xfId="0" applyNumberFormat="1" applyBorder="1" applyAlignment="1">
      <alignment horizontal="center"/>
    </xf>
    <xf numFmtId="167" fontId="0" fillId="0" borderId="21" xfId="0" applyNumberFormat="1" applyBorder="1" applyAlignment="1">
      <alignment horizontal="center"/>
    </xf>
    <xf numFmtId="0" fontId="0" fillId="0" borderId="21" xfId="0" applyBorder="1" applyAlignment="1">
      <alignment horizontal="center"/>
    </xf>
    <xf numFmtId="0" fontId="4" fillId="0" borderId="40" xfId="0" applyFont="1" applyBorder="1" applyAlignment="1">
      <alignment horizontal="center"/>
    </xf>
    <xf numFmtId="0" fontId="4" fillId="0" borderId="37" xfId="0" applyFont="1" applyBorder="1" applyAlignment="1">
      <alignment horizontal="center"/>
    </xf>
    <xf numFmtId="0" fontId="0" fillId="2" borderId="0" xfId="0" applyFill="1" applyAlignment="1">
      <alignment horizontal="center"/>
    </xf>
    <xf numFmtId="0" fontId="5" fillId="2" borderId="0" xfId="0" applyFont="1" applyFill="1" applyAlignment="1">
      <alignment horizontal="center"/>
    </xf>
    <xf numFmtId="2" fontId="5" fillId="2" borderId="4" xfId="0" applyNumberFormat="1" applyFont="1" applyFill="1" applyBorder="1" applyAlignment="1">
      <alignment horizontal="center"/>
    </xf>
    <xf numFmtId="0" fontId="5" fillId="2" borderId="4" xfId="0" applyFont="1" applyFill="1" applyBorder="1" applyAlignment="1">
      <alignment horizontal="center"/>
    </xf>
    <xf numFmtId="2" fontId="5" fillId="2" borderId="0" xfId="0" applyNumberFormat="1" applyFont="1" applyFill="1" applyAlignment="1">
      <alignment horizontal="center"/>
    </xf>
    <xf numFmtId="0" fontId="20" fillId="2" borderId="0" xfId="0" applyFont="1" applyFill="1" applyAlignment="1">
      <alignment horizontal="center"/>
    </xf>
    <xf numFmtId="0" fontId="5" fillId="2" borderId="0" xfId="0" applyFont="1" applyFill="1"/>
    <xf numFmtId="0" fontId="5" fillId="2" borderId="21" xfId="0" applyFont="1" applyFill="1" applyBorder="1" applyAlignment="1">
      <alignment horizontal="center"/>
    </xf>
    <xf numFmtId="0" fontId="5" fillId="2" borderId="16" xfId="0" applyFont="1" applyFill="1" applyBorder="1" applyAlignment="1">
      <alignment horizontal="center"/>
    </xf>
    <xf numFmtId="0" fontId="20" fillId="2" borderId="21" xfId="0" applyFont="1" applyFill="1" applyBorder="1" applyAlignment="1">
      <alignment horizontal="center"/>
    </xf>
    <xf numFmtId="0" fontId="5" fillId="2" borderId="23" xfId="0" applyFont="1" applyFill="1" applyBorder="1" applyAlignment="1">
      <alignment horizontal="center"/>
    </xf>
    <xf numFmtId="0" fontId="20" fillId="2" borderId="2" xfId="0" applyFont="1" applyFill="1" applyBorder="1" applyAlignment="1">
      <alignment horizontal="center"/>
    </xf>
    <xf numFmtId="172" fontId="5" fillId="2" borderId="12" xfId="0" applyNumberFormat="1" applyFont="1" applyFill="1" applyBorder="1" applyAlignment="1">
      <alignment horizontal="center"/>
    </xf>
    <xf numFmtId="172" fontId="5" fillId="2" borderId="2" xfId="0" applyNumberFormat="1" applyFont="1" applyFill="1" applyBorder="1" applyAlignment="1">
      <alignment horizontal="center"/>
    </xf>
    <xf numFmtId="0" fontId="5" fillId="2" borderId="18" xfId="0" applyFont="1" applyFill="1" applyBorder="1" applyAlignment="1">
      <alignment horizontal="center"/>
    </xf>
    <xf numFmtId="0" fontId="9" fillId="6" borderId="12" xfId="0" applyFont="1" applyFill="1" applyBorder="1" applyAlignment="1">
      <alignment horizontal="center"/>
    </xf>
    <xf numFmtId="0" fontId="19" fillId="6" borderId="8"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2" fontId="4" fillId="0" borderId="0" xfId="0" applyNumberFormat="1" applyFont="1" applyAlignment="1">
      <alignment horizontal="center"/>
    </xf>
    <xf numFmtId="0" fontId="25" fillId="2" borderId="0" xfId="0" applyFont="1" applyFill="1"/>
    <xf numFmtId="0" fontId="21" fillId="2" borderId="0" xfId="0" applyFont="1" applyFill="1"/>
    <xf numFmtId="0" fontId="26" fillId="2" borderId="0" xfId="0" applyFont="1" applyFill="1"/>
    <xf numFmtId="0" fontId="1" fillId="2" borderId="0" xfId="0" applyFont="1" applyFill="1"/>
    <xf numFmtId="0" fontId="23" fillId="2" borderId="0" xfId="0" applyFont="1" applyFill="1"/>
    <xf numFmtId="0" fontId="20" fillId="2" borderId="4" xfId="0" applyFont="1" applyFill="1" applyBorder="1" applyAlignment="1">
      <alignment horizontal="center"/>
    </xf>
    <xf numFmtId="2" fontId="5" fillId="2" borderId="20" xfId="0" applyNumberFormat="1" applyFont="1" applyFill="1" applyBorder="1" applyAlignment="1">
      <alignment horizontal="center"/>
    </xf>
    <xf numFmtId="0" fontId="5" fillId="2" borderId="39" xfId="0" applyFont="1" applyFill="1" applyBorder="1" applyAlignment="1">
      <alignment horizontal="center"/>
    </xf>
    <xf numFmtId="0" fontId="5" fillId="2" borderId="15" xfId="0" applyFont="1" applyFill="1" applyBorder="1" applyAlignment="1">
      <alignment horizontal="center"/>
    </xf>
    <xf numFmtId="0" fontId="5" fillId="2" borderId="20" xfId="0" applyFont="1" applyFill="1" applyBorder="1" applyAlignment="1">
      <alignment horizontal="center"/>
    </xf>
    <xf numFmtId="172" fontId="5" fillId="2" borderId="0" xfId="0" applyNumberFormat="1" applyFont="1" applyFill="1" applyAlignment="1">
      <alignment horizontal="center"/>
    </xf>
    <xf numFmtId="2" fontId="5" fillId="2" borderId="13" xfId="0" applyNumberFormat="1" applyFont="1" applyFill="1" applyBorder="1" applyAlignment="1">
      <alignment horizontal="center"/>
    </xf>
    <xf numFmtId="172" fontId="5" fillId="2" borderId="4" xfId="0" applyNumberFormat="1" applyFont="1" applyFill="1" applyBorder="1" applyAlignment="1">
      <alignment horizontal="center"/>
    </xf>
    <xf numFmtId="0" fontId="5" fillId="2" borderId="42" xfId="0" applyFont="1" applyFill="1" applyBorder="1" applyAlignment="1">
      <alignment horizontal="center"/>
    </xf>
    <xf numFmtId="172" fontId="5" fillId="2" borderId="3" xfId="0" applyNumberFormat="1" applyFont="1" applyFill="1" applyBorder="1" applyAlignment="1">
      <alignment horizontal="center"/>
    </xf>
    <xf numFmtId="0" fontId="22" fillId="0" borderId="0" xfId="1" applyFont="1" applyFill="1" applyBorder="1" applyAlignment="1" applyProtection="1">
      <alignment horizontal="center"/>
    </xf>
    <xf numFmtId="2" fontId="5" fillId="2" borderId="15" xfId="0" quotePrefix="1" applyNumberFormat="1" applyFont="1" applyFill="1" applyBorder="1" applyAlignment="1">
      <alignment horizontal="center"/>
    </xf>
    <xf numFmtId="166" fontId="5" fillId="2" borderId="15" xfId="0" applyNumberFormat="1" applyFont="1" applyFill="1" applyBorder="1" applyAlignment="1">
      <alignment horizontal="center"/>
    </xf>
    <xf numFmtId="166" fontId="5" fillId="2" borderId="20" xfId="0" applyNumberFormat="1" applyFont="1" applyFill="1" applyBorder="1" applyAlignment="1">
      <alignment horizontal="center"/>
    </xf>
    <xf numFmtId="166" fontId="5" fillId="2" borderId="43" xfId="0" applyNumberFormat="1" applyFont="1" applyFill="1" applyBorder="1" applyAlignment="1">
      <alignment horizontal="center"/>
    </xf>
    <xf numFmtId="166" fontId="5" fillId="2" borderId="0" xfId="0" applyNumberFormat="1" applyFont="1" applyFill="1" applyAlignment="1">
      <alignment horizontal="center"/>
    </xf>
    <xf numFmtId="166" fontId="5" fillId="2" borderId="44" xfId="0" applyNumberFormat="1" applyFont="1" applyFill="1" applyBorder="1" applyAlignment="1">
      <alignment horizontal="center"/>
    </xf>
    <xf numFmtId="166" fontId="5" fillId="2" borderId="13" xfId="0" applyNumberFormat="1" applyFont="1" applyFill="1" applyBorder="1" applyAlignment="1">
      <alignment horizontal="center"/>
    </xf>
    <xf numFmtId="166" fontId="5" fillId="2" borderId="4" xfId="0" applyNumberFormat="1" applyFont="1" applyFill="1" applyBorder="1" applyAlignment="1">
      <alignment horizontal="center"/>
    </xf>
    <xf numFmtId="2" fontId="0" fillId="0" borderId="0" xfId="0" applyNumberFormat="1" applyAlignment="1">
      <alignment horizontal="center"/>
    </xf>
    <xf numFmtId="166" fontId="4" fillId="0" borderId="0" xfId="0" applyNumberFormat="1" applyFont="1" applyAlignment="1">
      <alignment horizontal="center"/>
    </xf>
    <xf numFmtId="172" fontId="5" fillId="2" borderId="19" xfId="0" applyNumberFormat="1" applyFont="1" applyFill="1" applyBorder="1" applyAlignment="1">
      <alignment horizontal="center"/>
    </xf>
    <xf numFmtId="0" fontId="5" fillId="2" borderId="14" xfId="0" applyFont="1" applyFill="1" applyBorder="1" applyAlignment="1">
      <alignment horizontal="center"/>
    </xf>
    <xf numFmtId="0" fontId="5" fillId="2" borderId="19" xfId="0" applyFont="1" applyFill="1" applyBorder="1" applyAlignment="1">
      <alignment horizontal="center"/>
    </xf>
    <xf numFmtId="2" fontId="5" fillId="2" borderId="20" xfId="0" quotePrefix="1" applyNumberFormat="1" applyFont="1" applyFill="1" applyBorder="1" applyAlignment="1">
      <alignment horizontal="center"/>
    </xf>
    <xf numFmtId="173" fontId="5" fillId="2" borderId="19" xfId="0" applyNumberFormat="1" applyFont="1" applyFill="1" applyBorder="1" applyAlignment="1">
      <alignment horizontal="center"/>
    </xf>
    <xf numFmtId="166" fontId="0" fillId="2" borderId="0" xfId="0" applyNumberFormat="1" applyFill="1" applyAlignment="1">
      <alignment horizontal="center"/>
    </xf>
    <xf numFmtId="165" fontId="0" fillId="2" borderId="0" xfId="0" applyNumberFormat="1" applyFill="1" applyAlignment="1">
      <alignment horizontal="center"/>
    </xf>
    <xf numFmtId="0" fontId="0" fillId="7" borderId="0" xfId="0" applyFill="1"/>
    <xf numFmtId="166" fontId="0" fillId="7" borderId="0" xfId="0" applyNumberFormat="1" applyFill="1" applyAlignment="1">
      <alignment horizontal="center"/>
    </xf>
    <xf numFmtId="165" fontId="0" fillId="7" borderId="0" xfId="0" applyNumberFormat="1" applyFill="1" applyAlignment="1">
      <alignment horizontal="center"/>
    </xf>
    <xf numFmtId="0" fontId="3" fillId="7" borderId="0" xfId="0" applyFont="1" applyFill="1" applyAlignment="1">
      <alignment horizontal="center"/>
    </xf>
    <xf numFmtId="0" fontId="5" fillId="7" borderId="0" xfId="0" applyFont="1" applyFill="1" applyAlignment="1">
      <alignment horizontal="center"/>
    </xf>
    <xf numFmtId="0" fontId="20" fillId="2" borderId="19" xfId="0" applyFont="1" applyFill="1" applyBorder="1" applyAlignment="1">
      <alignment horizontal="center"/>
    </xf>
    <xf numFmtId="0" fontId="10" fillId="2" borderId="0" xfId="0" applyFont="1" applyFill="1" applyAlignment="1">
      <alignment horizontal="center"/>
    </xf>
    <xf numFmtId="172" fontId="5" fillId="2" borderId="13" xfId="0" applyNumberFormat="1" applyFont="1" applyFill="1" applyBorder="1" applyAlignment="1">
      <alignment horizontal="center"/>
    </xf>
    <xf numFmtId="0" fontId="0" fillId="8" borderId="0" xfId="0" applyFill="1"/>
    <xf numFmtId="0" fontId="29" fillId="8" borderId="0" xfId="0" applyFont="1" applyFill="1" applyAlignment="1">
      <alignment horizontal="center"/>
    </xf>
    <xf numFmtId="0" fontId="30" fillId="8" borderId="0" xfId="0" applyFont="1" applyFill="1" applyAlignment="1">
      <alignment horizontal="justify" vertical="top" wrapText="1"/>
    </xf>
    <xf numFmtId="0" fontId="31" fillId="8" borderId="0" xfId="0" applyFont="1" applyFill="1" applyAlignment="1">
      <alignment horizontal="center"/>
    </xf>
    <xf numFmtId="0" fontId="1" fillId="2" borderId="2" xfId="0" applyFont="1" applyFill="1" applyBorder="1" applyAlignment="1">
      <alignment horizontal="center"/>
    </xf>
    <xf numFmtId="0" fontId="1" fillId="4" borderId="6" xfId="0" applyFont="1" applyFill="1"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1" fillId="4" borderId="7" xfId="0" applyFont="1" applyFill="1" applyBorder="1" applyAlignment="1">
      <alignment horizontal="center"/>
    </xf>
    <xf numFmtId="178" fontId="5" fillId="2" borderId="23" xfId="0" quotePrefix="1" applyNumberFormat="1"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1" fillId="2" borderId="21" xfId="0" applyFont="1" applyFill="1" applyBorder="1" applyAlignment="1">
      <alignment horizontal="center"/>
    </xf>
    <xf numFmtId="2" fontId="33" fillId="6" borderId="4" xfId="0" applyNumberFormat="1" applyFont="1" applyFill="1" applyBorder="1" applyAlignment="1">
      <alignment horizontal="center"/>
    </xf>
    <xf numFmtId="178" fontId="5" fillId="2" borderId="0" xfId="0" applyNumberFormat="1" applyFont="1" applyFill="1" applyAlignment="1">
      <alignment horizontal="center"/>
    </xf>
    <xf numFmtId="178" fontId="5" fillId="2" borderId="18" xfId="0" applyNumberFormat="1" applyFont="1" applyFill="1" applyBorder="1" applyAlignment="1">
      <alignment horizontal="center"/>
    </xf>
    <xf numFmtId="178" fontId="5" fillId="2" borderId="23" xfId="0" applyNumberFormat="1" applyFont="1" applyFill="1" applyBorder="1" applyAlignment="1">
      <alignment horizontal="center"/>
    </xf>
    <xf numFmtId="178" fontId="20" fillId="2" borderId="23" xfId="0" quotePrefix="1" applyNumberFormat="1" applyFont="1" applyFill="1" applyBorder="1" applyAlignment="1">
      <alignment horizontal="center"/>
    </xf>
    <xf numFmtId="178" fontId="5" fillId="2" borderId="39" xfId="0" applyNumberFormat="1" applyFont="1" applyFill="1" applyBorder="1" applyAlignment="1">
      <alignment horizontal="center"/>
    </xf>
    <xf numFmtId="176" fontId="33" fillId="9" borderId="3" xfId="0" applyNumberFormat="1" applyFont="1" applyFill="1" applyBorder="1" applyAlignment="1">
      <alignment horizontal="center"/>
    </xf>
    <xf numFmtId="174" fontId="33" fillId="9" borderId="4" xfId="0" applyNumberFormat="1" applyFont="1" applyFill="1" applyBorder="1" applyAlignment="1">
      <alignment horizontal="center"/>
    </xf>
    <xf numFmtId="176" fontId="33" fillId="9" borderId="42" xfId="0" applyNumberFormat="1" applyFont="1" applyFill="1" applyBorder="1" applyAlignment="1">
      <alignment horizontal="center"/>
    </xf>
    <xf numFmtId="177" fontId="33" fillId="9" borderId="4" xfId="0" applyNumberFormat="1" applyFont="1" applyFill="1" applyBorder="1" applyAlignment="1">
      <alignment horizontal="center"/>
    </xf>
    <xf numFmtId="177" fontId="33" fillId="9" borderId="5" xfId="0" applyNumberFormat="1"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2" fontId="33" fillId="6" borderId="13" xfId="0" applyNumberFormat="1" applyFont="1" applyFill="1" applyBorder="1" applyAlignment="1">
      <alignment horizontal="center"/>
    </xf>
    <xf numFmtId="2" fontId="33" fillId="2" borderId="0" xfId="0" applyNumberFormat="1" applyFont="1" applyFill="1" applyAlignment="1">
      <alignment horizontal="center"/>
    </xf>
    <xf numFmtId="2" fontId="33" fillId="2" borderId="4" xfId="0" applyNumberFormat="1" applyFont="1" applyFill="1" applyBorder="1" applyAlignment="1">
      <alignment horizontal="center"/>
    </xf>
    <xf numFmtId="2" fontId="33" fillId="2" borderId="13" xfId="0" applyNumberFormat="1" applyFont="1" applyFill="1" applyBorder="1" applyAlignment="1">
      <alignment horizontal="center"/>
    </xf>
    <xf numFmtId="0" fontId="4" fillId="6" borderId="13" xfId="0" applyFont="1" applyFill="1" applyBorder="1" applyAlignment="1">
      <alignment horizontal="center"/>
    </xf>
    <xf numFmtId="0" fontId="34" fillId="2" borderId="13" xfId="0" quotePrefix="1" applyFont="1" applyFill="1" applyBorder="1" applyAlignment="1">
      <alignment horizontal="center"/>
    </xf>
    <xf numFmtId="174" fontId="35" fillId="8" borderId="0" xfId="0" applyNumberFormat="1" applyFont="1" applyFill="1" applyAlignment="1">
      <alignment horizontal="center"/>
    </xf>
    <xf numFmtId="177" fontId="35" fillId="8" borderId="0" xfId="0" applyNumberFormat="1" applyFont="1" applyFill="1" applyAlignment="1">
      <alignment horizontal="center"/>
    </xf>
    <xf numFmtId="0" fontId="10" fillId="2" borderId="0" xfId="0" applyFont="1" applyFill="1" applyAlignment="1">
      <alignment horizontal="left" vertical="center"/>
    </xf>
    <xf numFmtId="0" fontId="34" fillId="2" borderId="0" xfId="0" quotePrefix="1" applyFont="1" applyFill="1" applyAlignment="1">
      <alignment horizontal="center"/>
    </xf>
    <xf numFmtId="2" fontId="33" fillId="2" borderId="0" xfId="0" quotePrefix="1" applyNumberFormat="1" applyFont="1" applyFill="1" applyAlignment="1">
      <alignment horizontal="center"/>
    </xf>
    <xf numFmtId="0" fontId="1" fillId="2" borderId="44" xfId="0" applyFont="1" applyFill="1" applyBorder="1"/>
    <xf numFmtId="0" fontId="1" fillId="2" borderId="13" xfId="0" applyFont="1" applyFill="1" applyBorder="1"/>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2" borderId="44" xfId="0" applyFont="1" applyFill="1" applyBorder="1" applyAlignment="1">
      <alignment horizontal="center"/>
    </xf>
    <xf numFmtId="0" fontId="5" fillId="2" borderId="48" xfId="0" applyFont="1" applyFill="1" applyBorder="1"/>
    <xf numFmtId="0" fontId="28" fillId="2" borderId="0" xfId="0" applyFont="1" applyFill="1" applyAlignment="1">
      <alignment vertical="center" wrapText="1"/>
    </xf>
    <xf numFmtId="0" fontId="37" fillId="2" borderId="50" xfId="0" applyFont="1" applyFill="1" applyBorder="1" applyAlignment="1">
      <alignment horizontal="center" vertical="center" wrapText="1"/>
    </xf>
    <xf numFmtId="0" fontId="10" fillId="2" borderId="13" xfId="0" applyFont="1" applyFill="1" applyBorder="1" applyAlignment="1">
      <alignment horizontal="center"/>
    </xf>
    <xf numFmtId="0" fontId="10" fillId="2" borderId="4" xfId="0" applyFont="1" applyFill="1" applyBorder="1" applyAlignment="1">
      <alignment horizontal="center"/>
    </xf>
    <xf numFmtId="170" fontId="10" fillId="2" borderId="12" xfId="0" applyNumberFormat="1" applyFont="1" applyFill="1" applyBorder="1" applyAlignment="1">
      <alignment horizontal="center"/>
    </xf>
    <xf numFmtId="171" fontId="10" fillId="2" borderId="13" xfId="0" applyNumberFormat="1" applyFont="1" applyFill="1" applyBorder="1" applyAlignment="1">
      <alignment horizontal="center"/>
    </xf>
    <xf numFmtId="170" fontId="10" fillId="2" borderId="2" xfId="0" applyNumberFormat="1" applyFont="1" applyFill="1" applyBorder="1" applyAlignment="1">
      <alignment horizontal="center"/>
    </xf>
    <xf numFmtId="171" fontId="10" fillId="2" borderId="0" xfId="0" applyNumberFormat="1" applyFont="1" applyFill="1" applyAlignment="1">
      <alignment horizontal="center"/>
    </xf>
    <xf numFmtId="170" fontId="10" fillId="2" borderId="3" xfId="0" applyNumberFormat="1" applyFont="1" applyFill="1" applyBorder="1" applyAlignment="1">
      <alignment horizontal="center"/>
    </xf>
    <xf numFmtId="171" fontId="10" fillId="2" borderId="4" xfId="0" applyNumberFormat="1" applyFont="1" applyFill="1" applyBorder="1" applyAlignment="1">
      <alignment horizontal="center"/>
    </xf>
    <xf numFmtId="0" fontId="39" fillId="6" borderId="4" xfId="0" applyFont="1" applyFill="1" applyBorder="1" applyAlignment="1">
      <alignment horizontal="center"/>
    </xf>
    <xf numFmtId="168" fontId="10" fillId="2" borderId="13" xfId="0" applyNumberFormat="1" applyFont="1" applyFill="1" applyBorder="1" applyAlignment="1">
      <alignment horizontal="center"/>
    </xf>
    <xf numFmtId="168" fontId="10" fillId="2" borderId="8" xfId="0" applyNumberFormat="1" applyFont="1" applyFill="1" applyBorder="1" applyAlignment="1">
      <alignment horizontal="center"/>
    </xf>
    <xf numFmtId="168" fontId="10" fillId="2" borderId="0" xfId="0" applyNumberFormat="1" applyFont="1" applyFill="1" applyAlignment="1">
      <alignment horizontal="center"/>
    </xf>
    <xf numFmtId="168" fontId="10" fillId="2" borderId="1" xfId="0" applyNumberFormat="1" applyFont="1" applyFill="1" applyBorder="1" applyAlignment="1">
      <alignment horizontal="center"/>
    </xf>
    <xf numFmtId="168" fontId="10" fillId="2" borderId="4" xfId="0" applyNumberFormat="1" applyFont="1" applyFill="1" applyBorder="1" applyAlignment="1">
      <alignment horizontal="center"/>
    </xf>
    <xf numFmtId="0" fontId="40" fillId="2" borderId="0" xfId="0" applyFont="1" applyFill="1"/>
    <xf numFmtId="0" fontId="42" fillId="8" borderId="0" xfId="0" applyFont="1" applyFill="1" applyAlignment="1">
      <alignment horizontal="center"/>
    </xf>
    <xf numFmtId="179" fontId="42" fillId="8" borderId="0" xfId="0" applyNumberFormat="1" applyFont="1" applyFill="1" applyAlignment="1">
      <alignment horizontal="center"/>
    </xf>
    <xf numFmtId="0" fontId="40" fillId="8" borderId="0" xfId="0" applyFont="1" applyFill="1" applyAlignment="1">
      <alignment horizontal="center"/>
    </xf>
    <xf numFmtId="0" fontId="10" fillId="2" borderId="2" xfId="0" applyFont="1" applyFill="1" applyBorder="1" applyAlignment="1">
      <alignment horizontal="center"/>
    </xf>
    <xf numFmtId="2" fontId="33" fillId="2" borderId="17" xfId="0" quotePrefix="1" applyNumberFormat="1" applyFont="1" applyFill="1" applyBorder="1" applyAlignment="1">
      <alignment horizontal="center"/>
    </xf>
    <xf numFmtId="2" fontId="33" fillId="2" borderId="22" xfId="0" applyNumberFormat="1" applyFont="1" applyFill="1" applyBorder="1" applyAlignment="1">
      <alignment horizontal="center"/>
    </xf>
    <xf numFmtId="170" fontId="10" fillId="2" borderId="13" xfId="0" applyNumberFormat="1" applyFont="1" applyFill="1" applyBorder="1" applyAlignment="1">
      <alignment horizontal="center"/>
    </xf>
    <xf numFmtId="171" fontId="10" fillId="2" borderId="17" xfId="0" applyNumberFormat="1" applyFont="1" applyFill="1" applyBorder="1" applyAlignment="1">
      <alignment horizontal="center"/>
    </xf>
    <xf numFmtId="170" fontId="10" fillId="2" borderId="0" xfId="0" applyNumberFormat="1" applyFont="1" applyFill="1" applyAlignment="1">
      <alignment horizontal="center"/>
    </xf>
    <xf numFmtId="171" fontId="10" fillId="2" borderId="22" xfId="0" applyNumberFormat="1" applyFont="1" applyFill="1" applyBorder="1" applyAlignment="1">
      <alignment horizontal="center"/>
    </xf>
    <xf numFmtId="0" fontId="1" fillId="4" borderId="7" xfId="0" applyFont="1" applyFill="1" applyBorder="1"/>
    <xf numFmtId="0" fontId="1" fillId="4" borderId="6" xfId="0" applyFont="1" applyFill="1" applyBorder="1"/>
    <xf numFmtId="0" fontId="1" fillId="4" borderId="9" xfId="0" applyFont="1" applyFill="1" applyBorder="1"/>
    <xf numFmtId="0" fontId="1" fillId="2" borderId="39" xfId="0" applyFont="1" applyFill="1" applyBorder="1" applyAlignment="1">
      <alignment horizontal="center"/>
    </xf>
    <xf numFmtId="0" fontId="1" fillId="2" borderId="44" xfId="0" applyFont="1" applyFill="1" applyBorder="1" applyAlignment="1">
      <alignment horizontal="center"/>
    </xf>
    <xf numFmtId="0" fontId="10" fillId="2" borderId="44" xfId="0" applyFont="1" applyFill="1" applyBorder="1" applyAlignment="1">
      <alignment horizontal="center"/>
    </xf>
    <xf numFmtId="170" fontId="10" fillId="2" borderId="44" xfId="0" applyNumberFormat="1" applyFont="1" applyFill="1" applyBorder="1" applyAlignment="1">
      <alignment horizontal="center"/>
    </xf>
    <xf numFmtId="171" fontId="10" fillId="2" borderId="44" xfId="0" applyNumberFormat="1" applyFont="1" applyFill="1" applyBorder="1" applyAlignment="1">
      <alignment horizontal="center"/>
    </xf>
    <xf numFmtId="2" fontId="33" fillId="2" borderId="44" xfId="0" applyNumberFormat="1" applyFont="1" applyFill="1" applyBorder="1" applyAlignment="1">
      <alignment horizontal="center"/>
    </xf>
    <xf numFmtId="178" fontId="5" fillId="2" borderId="44" xfId="0" applyNumberFormat="1" applyFont="1" applyFill="1" applyBorder="1" applyAlignment="1">
      <alignment horizontal="center"/>
    </xf>
    <xf numFmtId="168" fontId="10" fillId="2" borderId="44" xfId="0" applyNumberFormat="1" applyFont="1" applyFill="1" applyBorder="1" applyAlignment="1">
      <alignment horizontal="center"/>
    </xf>
    <xf numFmtId="180" fontId="43" fillId="2" borderId="50" xfId="0" applyNumberFormat="1" applyFont="1" applyFill="1" applyBorder="1" applyAlignment="1">
      <alignment horizontal="center" vertical="center"/>
    </xf>
    <xf numFmtId="179" fontId="10" fillId="2" borderId="0" xfId="0" applyNumberFormat="1" applyFont="1" applyFill="1" applyAlignment="1">
      <alignment horizontal="center"/>
    </xf>
    <xf numFmtId="170" fontId="10" fillId="2" borderId="4" xfId="0" applyNumberFormat="1" applyFont="1" applyFill="1" applyBorder="1" applyAlignment="1">
      <alignment horizontal="center"/>
    </xf>
    <xf numFmtId="178" fontId="20" fillId="2" borderId="4" xfId="0" quotePrefix="1" applyNumberFormat="1" applyFont="1" applyFill="1" applyBorder="1" applyAlignment="1">
      <alignment horizontal="center"/>
    </xf>
    <xf numFmtId="2" fontId="5" fillId="2" borderId="44" xfId="0" applyNumberFormat="1" applyFont="1" applyFill="1" applyBorder="1" applyAlignment="1">
      <alignment horizontal="center"/>
    </xf>
    <xf numFmtId="179" fontId="10" fillId="2" borderId="13" xfId="0" applyNumberFormat="1" applyFont="1" applyFill="1" applyBorder="1" applyAlignment="1">
      <alignment horizontal="center"/>
    </xf>
    <xf numFmtId="0" fontId="1" fillId="4" borderId="9" xfId="0" applyFont="1" applyFill="1" applyBorder="1" applyAlignment="1">
      <alignment horizontal="center"/>
    </xf>
    <xf numFmtId="0" fontId="1" fillId="8" borderId="44" xfId="0" applyFont="1" applyFill="1" applyBorder="1" applyProtection="1">
      <protection locked="0"/>
    </xf>
    <xf numFmtId="0" fontId="1" fillId="2" borderId="44" xfId="0" applyFont="1" applyFill="1" applyBorder="1" applyAlignment="1" applyProtection="1">
      <alignment horizontal="center"/>
      <protection locked="0"/>
    </xf>
    <xf numFmtId="179" fontId="10" fillId="2" borderId="44" xfId="0" applyNumberFormat="1" applyFont="1" applyFill="1" applyBorder="1" applyAlignment="1">
      <alignment horizontal="center"/>
    </xf>
    <xf numFmtId="172" fontId="5" fillId="2" borderId="44" xfId="0" applyNumberFormat="1" applyFont="1" applyFill="1" applyBorder="1" applyAlignment="1">
      <alignment horizontal="center"/>
    </xf>
    <xf numFmtId="0" fontId="20" fillId="2" borderId="44" xfId="0" applyFont="1" applyFill="1" applyBorder="1" applyAlignment="1">
      <alignment horizontal="center"/>
    </xf>
    <xf numFmtId="178" fontId="20" fillId="2" borderId="44" xfId="0" quotePrefix="1" applyNumberFormat="1" applyFont="1" applyFill="1" applyBorder="1" applyAlignment="1">
      <alignment horizontal="center"/>
    </xf>
    <xf numFmtId="0" fontId="1" fillId="8" borderId="13" xfId="0" applyFont="1" applyFill="1" applyBorder="1" applyProtection="1">
      <protection locked="0"/>
    </xf>
    <xf numFmtId="0" fontId="1" fillId="2" borderId="13" xfId="0" applyFont="1" applyFill="1" applyBorder="1" applyAlignment="1" applyProtection="1">
      <alignment horizontal="center"/>
      <protection locked="0"/>
    </xf>
    <xf numFmtId="0" fontId="20" fillId="2" borderId="13" xfId="0" applyFont="1" applyFill="1" applyBorder="1" applyAlignment="1">
      <alignment horizontal="center"/>
    </xf>
    <xf numFmtId="178" fontId="20" fillId="2" borderId="13" xfId="0" quotePrefix="1" applyNumberFormat="1" applyFont="1" applyFill="1" applyBorder="1" applyAlignment="1">
      <alignment horizontal="center"/>
    </xf>
    <xf numFmtId="0" fontId="20" fillId="4" borderId="2" xfId="0" applyFont="1" applyFill="1" applyBorder="1"/>
    <xf numFmtId="0" fontId="1" fillId="4" borderId="3" xfId="0" applyFont="1" applyFill="1" applyBorder="1"/>
    <xf numFmtId="0" fontId="20" fillId="0" borderId="0" xfId="0" applyFont="1"/>
    <xf numFmtId="0" fontId="1" fillId="4" borderId="12" xfId="0" applyFont="1" applyFill="1" applyBorder="1"/>
    <xf numFmtId="0" fontId="1" fillId="4" borderId="2" xfId="0" applyFont="1" applyFill="1" applyBorder="1"/>
    <xf numFmtId="0" fontId="1" fillId="2" borderId="19" xfId="0" applyFont="1" applyFill="1" applyBorder="1" applyAlignment="1">
      <alignment horizontal="center"/>
    </xf>
    <xf numFmtId="0" fontId="1" fillId="2" borderId="38" xfId="0" applyFont="1" applyFill="1" applyBorder="1" applyAlignment="1">
      <alignment horizontal="center"/>
    </xf>
    <xf numFmtId="0" fontId="1" fillId="2" borderId="14" xfId="0" applyFont="1" applyFill="1" applyBorder="1" applyAlignment="1">
      <alignment horizontal="center"/>
    </xf>
    <xf numFmtId="0" fontId="15" fillId="2" borderId="0" xfId="0" applyFont="1" applyFill="1"/>
    <xf numFmtId="172" fontId="5" fillId="2" borderId="14" xfId="0" applyNumberFormat="1" applyFont="1" applyFill="1" applyBorder="1" applyAlignment="1">
      <alignment horizontal="center"/>
    </xf>
    <xf numFmtId="0" fontId="1" fillId="2" borderId="2" xfId="0" quotePrefix="1" applyFont="1" applyFill="1" applyBorder="1" applyAlignment="1">
      <alignment horizontal="center"/>
    </xf>
    <xf numFmtId="0" fontId="5" fillId="2" borderId="52" xfId="0" applyFont="1" applyFill="1" applyBorder="1" applyAlignment="1">
      <alignment horizontal="center"/>
    </xf>
    <xf numFmtId="170" fontId="10" fillId="2" borderId="54" xfId="0" applyNumberFormat="1" applyFont="1" applyFill="1" applyBorder="1" applyAlignment="1">
      <alignment horizontal="center"/>
    </xf>
    <xf numFmtId="171" fontId="10" fillId="2" borderId="52" xfId="0" applyNumberFormat="1" applyFont="1" applyFill="1" applyBorder="1" applyAlignment="1">
      <alignment horizontal="center"/>
    </xf>
    <xf numFmtId="168" fontId="10" fillId="2" borderId="52" xfId="0" applyNumberFormat="1" applyFont="1" applyFill="1" applyBorder="1" applyAlignment="1">
      <alignment horizontal="center"/>
    </xf>
    <xf numFmtId="0" fontId="20" fillId="2" borderId="12" xfId="0" applyFont="1" applyFill="1" applyBorder="1" applyAlignment="1">
      <alignment horizontal="center"/>
    </xf>
    <xf numFmtId="0" fontId="20" fillId="4" borderId="3" xfId="0" applyFont="1" applyFill="1" applyBorder="1"/>
    <xf numFmtId="0" fontId="20" fillId="2" borderId="3" xfId="0" applyFont="1" applyFill="1" applyBorder="1" applyAlignment="1">
      <alignment horizontal="center"/>
    </xf>
    <xf numFmtId="174" fontId="5" fillId="2" borderId="20" xfId="0" quotePrefix="1" applyNumberFormat="1" applyFont="1" applyFill="1" applyBorder="1" applyAlignment="1">
      <alignment horizontal="center"/>
    </xf>
    <xf numFmtId="176" fontId="35" fillId="8" borderId="0" xfId="0" applyNumberFormat="1" applyFont="1" applyFill="1" applyAlignment="1">
      <alignment horizontal="center"/>
    </xf>
    <xf numFmtId="0" fontId="5" fillId="8" borderId="0" xfId="0" applyFont="1" applyFill="1"/>
    <xf numFmtId="0" fontId="5" fillId="8" borderId="0" xfId="0" applyFont="1" applyFill="1" applyAlignment="1">
      <alignment horizontal="center"/>
    </xf>
    <xf numFmtId="0" fontId="10" fillId="8" borderId="0" xfId="0" applyFont="1" applyFill="1" applyAlignment="1">
      <alignment horizontal="center"/>
    </xf>
    <xf numFmtId="179" fontId="10" fillId="8" borderId="0" xfId="0" applyNumberFormat="1" applyFont="1" applyFill="1" applyAlignment="1">
      <alignment horizontal="center"/>
    </xf>
    <xf numFmtId="170" fontId="10" fillId="8" borderId="0" xfId="0" applyNumberFormat="1" applyFont="1" applyFill="1" applyAlignment="1">
      <alignment horizontal="center"/>
    </xf>
    <xf numFmtId="171" fontId="10" fillId="8" borderId="0" xfId="0" applyNumberFormat="1" applyFont="1" applyFill="1" applyAlignment="1">
      <alignment horizontal="center"/>
    </xf>
    <xf numFmtId="2" fontId="5" fillId="8" borderId="0" xfId="0" applyNumberFormat="1" applyFont="1" applyFill="1" applyAlignment="1">
      <alignment horizontal="center"/>
    </xf>
    <xf numFmtId="172" fontId="5" fillId="8" borderId="0" xfId="0" applyNumberFormat="1" applyFont="1" applyFill="1" applyAlignment="1">
      <alignment horizontal="center"/>
    </xf>
    <xf numFmtId="166" fontId="5" fillId="8" borderId="0" xfId="0" applyNumberFormat="1" applyFont="1" applyFill="1" applyAlignment="1">
      <alignment horizontal="center"/>
    </xf>
    <xf numFmtId="2" fontId="33" fillId="8" borderId="0" xfId="0" applyNumberFormat="1" applyFont="1" applyFill="1" applyAlignment="1">
      <alignment horizontal="center"/>
    </xf>
    <xf numFmtId="178" fontId="5" fillId="8" borderId="0" xfId="0" applyNumberFormat="1" applyFont="1" applyFill="1" applyAlignment="1">
      <alignment horizontal="center"/>
    </xf>
    <xf numFmtId="168" fontId="10" fillId="8" borderId="0" xfId="0" applyNumberFormat="1" applyFont="1" applyFill="1" applyAlignment="1">
      <alignment horizontal="center"/>
    </xf>
    <xf numFmtId="2" fontId="5" fillId="8" borderId="0" xfId="0" quotePrefix="1" applyNumberFormat="1" applyFont="1" applyFill="1" applyAlignment="1">
      <alignment horizontal="center"/>
    </xf>
    <xf numFmtId="173" fontId="5" fillId="8" borderId="0" xfId="0" applyNumberFormat="1" applyFont="1" applyFill="1" applyAlignment="1">
      <alignment horizontal="center"/>
    </xf>
    <xf numFmtId="0" fontId="20" fillId="8" borderId="0" xfId="0" applyFont="1" applyFill="1" applyAlignment="1">
      <alignment horizontal="center"/>
    </xf>
    <xf numFmtId="178" fontId="20" fillId="8" borderId="0" xfId="0" quotePrefix="1" applyNumberFormat="1" applyFont="1" applyFill="1" applyAlignment="1">
      <alignment horizontal="center"/>
    </xf>
    <xf numFmtId="178" fontId="5" fillId="8" borderId="0" xfId="0" quotePrefix="1" applyNumberFormat="1" applyFont="1" applyFill="1" applyAlignment="1">
      <alignment horizontal="center"/>
    </xf>
    <xf numFmtId="0" fontId="4" fillId="8" borderId="0" xfId="0" applyFont="1" applyFill="1"/>
    <xf numFmtId="181" fontId="20" fillId="2" borderId="12" xfId="0" applyNumberFormat="1" applyFont="1" applyFill="1" applyBorder="1" applyAlignment="1">
      <alignment horizontal="center"/>
    </xf>
    <xf numFmtId="0" fontId="18" fillId="2" borderId="0" xfId="0" applyFont="1" applyFill="1"/>
    <xf numFmtId="0" fontId="20" fillId="4" borderId="7" xfId="0" applyFont="1" applyFill="1" applyBorder="1"/>
    <xf numFmtId="0" fontId="20" fillId="4" borderId="9" xfId="0" applyFont="1" applyFill="1" applyBorder="1"/>
    <xf numFmtId="0" fontId="20" fillId="4" borderId="6" xfId="0" applyFont="1" applyFill="1" applyBorder="1"/>
    <xf numFmtId="0" fontId="47" fillId="2" borderId="44" xfId="0" applyFont="1" applyFill="1" applyBorder="1"/>
    <xf numFmtId="0" fontId="47" fillId="2" borderId="44" xfId="0" applyFont="1" applyFill="1" applyBorder="1" applyAlignment="1">
      <alignment horizontal="center"/>
    </xf>
    <xf numFmtId="0" fontId="10" fillId="8" borderId="13" xfId="0" applyFont="1" applyFill="1" applyBorder="1" applyAlignment="1">
      <alignment horizontal="center"/>
    </xf>
    <xf numFmtId="179" fontId="10" fillId="8" borderId="13" xfId="0" applyNumberFormat="1" applyFont="1" applyFill="1" applyBorder="1" applyAlignment="1">
      <alignment horizontal="center"/>
    </xf>
    <xf numFmtId="170" fontId="10" fillId="8" borderId="13" xfId="0" applyNumberFormat="1" applyFont="1" applyFill="1" applyBorder="1" applyAlignment="1">
      <alignment horizontal="center"/>
    </xf>
    <xf numFmtId="171" fontId="10" fillId="8" borderId="13" xfId="0" applyNumberFormat="1" applyFont="1" applyFill="1" applyBorder="1" applyAlignment="1">
      <alignment horizontal="center"/>
    </xf>
    <xf numFmtId="2" fontId="5" fillId="8" borderId="13" xfId="0" applyNumberFormat="1" applyFont="1" applyFill="1" applyBorder="1" applyAlignment="1">
      <alignment horizontal="center"/>
    </xf>
    <xf numFmtId="0" fontId="5" fillId="8" borderId="13" xfId="0" applyFont="1" applyFill="1" applyBorder="1" applyAlignment="1">
      <alignment horizontal="center"/>
    </xf>
    <xf numFmtId="172" fontId="5" fillId="8" borderId="13" xfId="0" applyNumberFormat="1" applyFont="1" applyFill="1" applyBorder="1" applyAlignment="1">
      <alignment horizontal="center"/>
    </xf>
    <xf numFmtId="166" fontId="5" fillId="8" borderId="13" xfId="0" applyNumberFormat="1" applyFont="1" applyFill="1" applyBorder="1" applyAlignment="1">
      <alignment horizontal="center"/>
    </xf>
    <xf numFmtId="2" fontId="33" fillId="8" borderId="13" xfId="0" applyNumberFormat="1" applyFont="1" applyFill="1" applyBorder="1" applyAlignment="1">
      <alignment horizontal="center"/>
    </xf>
    <xf numFmtId="168" fontId="10" fillId="8" borderId="13" xfId="0" applyNumberFormat="1" applyFont="1" applyFill="1" applyBorder="1" applyAlignment="1">
      <alignment horizontal="center"/>
    </xf>
    <xf numFmtId="0" fontId="47" fillId="8" borderId="0" xfId="0" applyFont="1" applyFill="1"/>
    <xf numFmtId="0" fontId="47" fillId="8" borderId="0" xfId="0" applyFont="1" applyFill="1" applyAlignment="1">
      <alignment horizontal="center"/>
    </xf>
    <xf numFmtId="0" fontId="20" fillId="2" borderId="11" xfId="0" applyFont="1" applyFill="1" applyBorder="1" applyAlignment="1">
      <alignment horizontal="center"/>
    </xf>
    <xf numFmtId="0" fontId="47" fillId="4" borderId="6" xfId="0" applyFont="1" applyFill="1" applyBorder="1"/>
    <xf numFmtId="0" fontId="47" fillId="2" borderId="2" xfId="0" applyFont="1" applyFill="1" applyBorder="1" applyAlignment="1">
      <alignment horizontal="center"/>
    </xf>
    <xf numFmtId="0" fontId="47" fillId="4" borderId="9" xfId="0" applyFont="1" applyFill="1" applyBorder="1"/>
    <xf numFmtId="0" fontId="47" fillId="2" borderId="3" xfId="0" applyFont="1" applyFill="1" applyBorder="1" applyAlignment="1">
      <alignment horizontal="center"/>
    </xf>
    <xf numFmtId="0" fontId="49" fillId="8" borderId="55" xfId="1" applyFont="1" applyFill="1" applyBorder="1" applyAlignment="1" applyProtection="1">
      <alignment horizontal="center" vertical="center"/>
      <protection locked="0"/>
    </xf>
    <xf numFmtId="0" fontId="50" fillId="8" borderId="55" xfId="0" applyFont="1" applyFill="1" applyBorder="1" applyAlignment="1">
      <alignment horizontal="center" vertical="center" wrapText="1"/>
    </xf>
    <xf numFmtId="0" fontId="5" fillId="8" borderId="13" xfId="0" applyFont="1" applyFill="1" applyBorder="1"/>
    <xf numFmtId="178" fontId="5" fillId="8" borderId="13" xfId="0" applyNumberFormat="1" applyFont="1" applyFill="1" applyBorder="1" applyAlignment="1">
      <alignment horizontal="center"/>
    </xf>
    <xf numFmtId="0" fontId="48" fillId="4" borderId="11" xfId="0" applyFont="1" applyFill="1" applyBorder="1"/>
    <xf numFmtId="0" fontId="48" fillId="4" borderId="12" xfId="0" applyFont="1" applyFill="1" applyBorder="1"/>
    <xf numFmtId="0" fontId="48" fillId="4" borderId="3" xfId="0" applyFont="1" applyFill="1" applyBorder="1"/>
    <xf numFmtId="2" fontId="5" fillId="2" borderId="44" xfId="0" quotePrefix="1" applyNumberFormat="1" applyFont="1" applyFill="1" applyBorder="1" applyAlignment="1">
      <alignment horizontal="center"/>
    </xf>
    <xf numFmtId="172" fontId="20" fillId="2" borderId="19" xfId="0" applyNumberFormat="1" applyFont="1" applyFill="1" applyBorder="1" applyAlignment="1">
      <alignment horizontal="center"/>
    </xf>
    <xf numFmtId="170" fontId="40" fillId="2" borderId="12" xfId="0" applyNumberFormat="1" applyFont="1" applyFill="1" applyBorder="1" applyAlignment="1">
      <alignment horizontal="center"/>
    </xf>
    <xf numFmtId="171" fontId="40" fillId="2" borderId="13" xfId="0" applyNumberFormat="1" applyFont="1" applyFill="1" applyBorder="1" applyAlignment="1">
      <alignment horizontal="center"/>
    </xf>
    <xf numFmtId="168" fontId="40" fillId="2" borderId="13" xfId="0" applyNumberFormat="1" applyFont="1" applyFill="1" applyBorder="1" applyAlignment="1">
      <alignment horizontal="center"/>
    </xf>
    <xf numFmtId="170" fontId="40" fillId="2" borderId="2" xfId="0" applyNumberFormat="1" applyFont="1" applyFill="1" applyBorder="1" applyAlignment="1">
      <alignment horizontal="center"/>
    </xf>
    <xf numFmtId="171" fontId="40" fillId="2" borderId="0" xfId="0" applyNumberFormat="1" applyFont="1" applyFill="1" applyAlignment="1">
      <alignment horizontal="center"/>
    </xf>
    <xf numFmtId="168" fontId="40" fillId="2" borderId="0" xfId="0" applyNumberFormat="1" applyFont="1" applyFill="1" applyAlignment="1">
      <alignment horizontal="center"/>
    </xf>
    <xf numFmtId="170" fontId="40" fillId="2" borderId="44" xfId="0" applyNumberFormat="1" applyFont="1" applyFill="1" applyBorder="1" applyAlignment="1">
      <alignment horizontal="center"/>
    </xf>
    <xf numFmtId="171" fontId="40" fillId="2" borderId="44" xfId="0" applyNumberFormat="1" applyFont="1" applyFill="1" applyBorder="1" applyAlignment="1">
      <alignment horizontal="center"/>
    </xf>
    <xf numFmtId="168" fontId="40" fillId="2" borderId="44" xfId="0" applyNumberFormat="1" applyFont="1" applyFill="1" applyBorder="1" applyAlignment="1">
      <alignment horizontal="center"/>
    </xf>
    <xf numFmtId="170" fontId="40" fillId="2" borderId="0" xfId="0" applyNumberFormat="1" applyFont="1" applyFill="1" applyAlignment="1">
      <alignment horizontal="center"/>
    </xf>
    <xf numFmtId="0" fontId="5" fillId="2" borderId="4" xfId="0" applyFont="1" applyFill="1" applyBorder="1"/>
    <xf numFmtId="183" fontId="4" fillId="2" borderId="0" xfId="0" quotePrefix="1" applyNumberFormat="1" applyFont="1" applyFill="1" applyAlignment="1">
      <alignment horizontal="center"/>
    </xf>
    <xf numFmtId="166" fontId="5" fillId="2" borderId="57" xfId="0" applyNumberFormat="1" applyFont="1" applyFill="1" applyBorder="1" applyAlignment="1">
      <alignment horizontal="center"/>
    </xf>
    <xf numFmtId="0" fontId="5" fillId="2" borderId="51" xfId="0" applyFont="1" applyFill="1" applyBorder="1" applyAlignment="1">
      <alignment horizontal="center"/>
    </xf>
    <xf numFmtId="2" fontId="33" fillId="2" borderId="58" xfId="0" applyNumberFormat="1" applyFont="1" applyFill="1" applyBorder="1" applyAlignment="1">
      <alignment horizontal="center"/>
    </xf>
    <xf numFmtId="178" fontId="5" fillId="2" borderId="59" xfId="0" applyNumberFormat="1" applyFont="1" applyFill="1" applyBorder="1" applyAlignment="1">
      <alignment horizontal="center"/>
    </xf>
    <xf numFmtId="0" fontId="20" fillId="2" borderId="27" xfId="0" applyFont="1" applyFill="1" applyBorder="1" applyAlignment="1">
      <alignment horizontal="center"/>
    </xf>
    <xf numFmtId="0" fontId="20" fillId="2" borderId="38" xfId="0" applyFont="1" applyFill="1" applyBorder="1" applyAlignment="1">
      <alignment horizontal="center"/>
    </xf>
    <xf numFmtId="179" fontId="10" fillId="2" borderId="4" xfId="0" applyNumberFormat="1" applyFont="1" applyFill="1" applyBorder="1" applyAlignment="1">
      <alignment horizontal="center"/>
    </xf>
    <xf numFmtId="171" fontId="10" fillId="2" borderId="41" xfId="0" applyNumberFormat="1" applyFont="1" applyFill="1" applyBorder="1" applyAlignment="1">
      <alignment horizontal="center"/>
    </xf>
    <xf numFmtId="2" fontId="5" fillId="2" borderId="43" xfId="0" applyNumberFormat="1" applyFont="1" applyFill="1" applyBorder="1" applyAlignment="1">
      <alignment horizontal="center"/>
    </xf>
    <xf numFmtId="0" fontId="5" fillId="2" borderId="43" xfId="0" applyFont="1" applyFill="1" applyBorder="1" applyAlignment="1">
      <alignment horizontal="center"/>
    </xf>
    <xf numFmtId="172" fontId="5" fillId="2" borderId="38" xfId="0" applyNumberFormat="1" applyFont="1" applyFill="1" applyBorder="1" applyAlignment="1">
      <alignment horizontal="center"/>
    </xf>
    <xf numFmtId="0" fontId="5" fillId="2" borderId="38" xfId="0" applyFont="1" applyFill="1" applyBorder="1" applyAlignment="1">
      <alignment horizontal="center"/>
    </xf>
    <xf numFmtId="0" fontId="20" fillId="2" borderId="42" xfId="0" applyFont="1" applyFill="1" applyBorder="1" applyAlignment="1">
      <alignment horizontal="center"/>
    </xf>
    <xf numFmtId="2" fontId="33" fillId="2" borderId="41" xfId="0" applyNumberFormat="1" applyFont="1" applyFill="1" applyBorder="1" applyAlignment="1">
      <alignment horizontal="center"/>
    </xf>
    <xf numFmtId="178" fontId="20" fillId="2" borderId="39" xfId="0" quotePrefix="1" applyNumberFormat="1" applyFont="1" applyFill="1" applyBorder="1" applyAlignment="1">
      <alignment horizontal="center"/>
    </xf>
    <xf numFmtId="2" fontId="5" fillId="2" borderId="15" xfId="0" applyNumberFormat="1" applyFont="1" applyFill="1" applyBorder="1" applyAlignment="1">
      <alignment horizontal="center"/>
    </xf>
    <xf numFmtId="2" fontId="33" fillId="2" borderId="17" xfId="0" applyNumberFormat="1" applyFont="1" applyFill="1" applyBorder="1" applyAlignment="1">
      <alignment horizontal="center"/>
    </xf>
    <xf numFmtId="2" fontId="5" fillId="2" borderId="43" xfId="0" quotePrefix="1" applyNumberFormat="1" applyFont="1" applyFill="1" applyBorder="1" applyAlignment="1">
      <alignment horizontal="center"/>
    </xf>
    <xf numFmtId="178" fontId="5" fillId="2" borderId="18" xfId="0" quotePrefix="1" applyNumberFormat="1" applyFont="1" applyFill="1" applyBorder="1" applyAlignment="1">
      <alignment horizontal="center"/>
    </xf>
    <xf numFmtId="178" fontId="20" fillId="2" borderId="0" xfId="0" quotePrefix="1" applyNumberFormat="1" applyFont="1" applyFill="1" applyAlignment="1">
      <alignment horizontal="center"/>
    </xf>
    <xf numFmtId="0" fontId="40" fillId="2" borderId="0" xfId="0" applyFont="1" applyFill="1" applyAlignment="1">
      <alignment horizontal="center"/>
    </xf>
    <xf numFmtId="2" fontId="5" fillId="2" borderId="17" xfId="0" quotePrefix="1" applyNumberFormat="1" applyFont="1" applyFill="1" applyBorder="1" applyAlignment="1">
      <alignment horizontal="center"/>
    </xf>
    <xf numFmtId="2" fontId="5" fillId="2" borderId="41" xfId="0" quotePrefix="1" applyNumberFormat="1" applyFont="1" applyFill="1" applyBorder="1" applyAlignment="1">
      <alignment horizontal="center"/>
    </xf>
    <xf numFmtId="2" fontId="5" fillId="2" borderId="22" xfId="0" quotePrefix="1" applyNumberFormat="1" applyFont="1" applyFill="1" applyBorder="1" applyAlignment="1">
      <alignment horizontal="center"/>
    </xf>
    <xf numFmtId="0" fontId="1" fillId="8" borderId="0" xfId="0" applyFont="1" applyFill="1"/>
    <xf numFmtId="167" fontId="5" fillId="2" borderId="18" xfId="0" applyNumberFormat="1" applyFont="1" applyFill="1" applyBorder="1" applyAlignment="1">
      <alignment horizontal="center"/>
    </xf>
    <xf numFmtId="167" fontId="5" fillId="2" borderId="23" xfId="0" applyNumberFormat="1" applyFont="1" applyFill="1" applyBorder="1" applyAlignment="1">
      <alignment horizontal="center"/>
    </xf>
    <xf numFmtId="174" fontId="5" fillId="2" borderId="15" xfId="0" applyNumberFormat="1" applyFont="1" applyFill="1" applyBorder="1" applyAlignment="1">
      <alignment horizontal="center"/>
    </xf>
    <xf numFmtId="174" fontId="5" fillId="2" borderId="43" xfId="0" applyNumberFormat="1" applyFont="1" applyFill="1" applyBorder="1" applyAlignment="1">
      <alignment horizontal="center"/>
    </xf>
    <xf numFmtId="167" fontId="5" fillId="2" borderId="39" xfId="0" applyNumberFormat="1" applyFont="1" applyFill="1" applyBorder="1" applyAlignment="1">
      <alignment horizontal="center"/>
    </xf>
    <xf numFmtId="0" fontId="47" fillId="2" borderId="4" xfId="0" applyFont="1" applyFill="1" applyBorder="1"/>
    <xf numFmtId="0" fontId="47" fillId="2" borderId="4" xfId="0" applyFont="1" applyFill="1" applyBorder="1" applyAlignment="1">
      <alignment horizontal="center"/>
    </xf>
    <xf numFmtId="0" fontId="47" fillId="2" borderId="0" xfId="0" applyFont="1" applyFill="1"/>
    <xf numFmtId="0" fontId="47" fillId="2" borderId="0" xfId="0" applyFont="1" applyFill="1" applyAlignment="1">
      <alignment horizontal="center"/>
    </xf>
    <xf numFmtId="166" fontId="1" fillId="2" borderId="20" xfId="0" applyNumberFormat="1" applyFont="1" applyFill="1" applyBorder="1" applyAlignment="1">
      <alignment horizontal="center"/>
    </xf>
    <xf numFmtId="0" fontId="0" fillId="8" borderId="0" xfId="0" applyFill="1" applyAlignment="1">
      <alignment horizontal="center" vertical="center"/>
    </xf>
    <xf numFmtId="174" fontId="1" fillId="2" borderId="15" xfId="0" applyNumberFormat="1" applyFont="1" applyFill="1" applyBorder="1" applyAlignment="1">
      <alignment horizontal="center"/>
    </xf>
    <xf numFmtId="170" fontId="40" fillId="2" borderId="3" xfId="0" applyNumberFormat="1" applyFont="1" applyFill="1" applyBorder="1" applyAlignment="1">
      <alignment horizontal="center"/>
    </xf>
    <xf numFmtId="171" fontId="40" fillId="2" borderId="4" xfId="0" applyNumberFormat="1" applyFont="1" applyFill="1" applyBorder="1" applyAlignment="1">
      <alignment horizontal="center"/>
    </xf>
    <xf numFmtId="168" fontId="40" fillId="2" borderId="4" xfId="0" applyNumberFormat="1" applyFont="1" applyFill="1" applyBorder="1" applyAlignment="1">
      <alignment horizontal="center"/>
    </xf>
    <xf numFmtId="0" fontId="40" fillId="2" borderId="4" xfId="0" applyFont="1" applyFill="1" applyBorder="1" applyAlignment="1">
      <alignment horizontal="center"/>
    </xf>
    <xf numFmtId="2" fontId="1" fillId="2" borderId="20" xfId="0" quotePrefix="1" applyNumberFormat="1" applyFont="1" applyFill="1" applyBorder="1" applyAlignment="1">
      <alignment horizontal="center"/>
    </xf>
    <xf numFmtId="2" fontId="1" fillId="2" borderId="20" xfId="0" applyNumberFormat="1" applyFont="1" applyFill="1" applyBorder="1" applyAlignment="1">
      <alignment horizontal="center"/>
    </xf>
    <xf numFmtId="0" fontId="52" fillId="2" borderId="60" xfId="0" applyFont="1" applyFill="1" applyBorder="1" applyAlignment="1">
      <alignment horizontal="center" vertical="center" wrapText="1"/>
    </xf>
    <xf numFmtId="0" fontId="33" fillId="9" borderId="12" xfId="0" applyFont="1" applyFill="1" applyBorder="1"/>
    <xf numFmtId="0" fontId="33" fillId="9" borderId="13" xfId="0" applyFont="1" applyFill="1" applyBorder="1"/>
    <xf numFmtId="0" fontId="39" fillId="8" borderId="0" xfId="0" applyFont="1" applyFill="1" applyAlignment="1">
      <alignment horizontal="center"/>
    </xf>
    <xf numFmtId="0" fontId="4" fillId="8" borderId="0" xfId="0" applyFont="1" applyFill="1" applyAlignment="1">
      <alignment horizontal="center"/>
    </xf>
    <xf numFmtId="0" fontId="33" fillId="9" borderId="7" xfId="0" applyFont="1" applyFill="1" applyBorder="1" applyAlignment="1">
      <alignment horizontal="center"/>
    </xf>
    <xf numFmtId="0" fontId="33" fillId="9" borderId="9" xfId="0" applyFont="1" applyFill="1" applyBorder="1" applyAlignment="1">
      <alignment horizontal="center"/>
    </xf>
    <xf numFmtId="164" fontId="5" fillId="2" borderId="0" xfId="0" applyNumberFormat="1" applyFont="1" applyFill="1" applyAlignment="1">
      <alignment horizontal="center"/>
    </xf>
    <xf numFmtId="164" fontId="5" fillId="2" borderId="4" xfId="0" applyNumberFormat="1" applyFont="1" applyFill="1" applyBorder="1" applyAlignment="1">
      <alignment horizontal="center"/>
    </xf>
    <xf numFmtId="174" fontId="45" fillId="2" borderId="0" xfId="0" applyNumberFormat="1" applyFont="1" applyFill="1" applyAlignment="1">
      <alignment horizontal="center"/>
    </xf>
    <xf numFmtId="169" fontId="5" fillId="2" borderId="0" xfId="0" applyNumberFormat="1" applyFont="1" applyFill="1" applyAlignment="1">
      <alignment horizontal="center"/>
    </xf>
    <xf numFmtId="0" fontId="4" fillId="6" borderId="1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41" xfId="0" applyFont="1" applyFill="1" applyBorder="1" applyAlignment="1">
      <alignment horizontal="center" vertical="center" wrapText="1"/>
    </xf>
    <xf numFmtId="174" fontId="55" fillId="2" borderId="0" xfId="0" applyNumberFormat="1" applyFont="1" applyFill="1" applyAlignment="1">
      <alignment horizontal="center"/>
    </xf>
    <xf numFmtId="176" fontId="55" fillId="2" borderId="2" xfId="0" applyNumberFormat="1" applyFont="1" applyFill="1" applyBorder="1" applyAlignment="1">
      <alignment horizontal="center"/>
    </xf>
    <xf numFmtId="176" fontId="55" fillId="2" borderId="3" xfId="0" applyNumberFormat="1" applyFont="1" applyFill="1" applyBorder="1" applyAlignment="1">
      <alignment horizontal="center"/>
    </xf>
    <xf numFmtId="176" fontId="55" fillId="2" borderId="0" xfId="0" applyNumberFormat="1" applyFont="1" applyFill="1" applyAlignment="1">
      <alignment horizontal="center"/>
    </xf>
    <xf numFmtId="174" fontId="55" fillId="2" borderId="4" xfId="0" applyNumberFormat="1" applyFont="1" applyFill="1" applyBorder="1" applyAlignment="1">
      <alignment horizontal="center"/>
    </xf>
    <xf numFmtId="164" fontId="5" fillId="2" borderId="17" xfId="0" applyNumberFormat="1" applyFont="1" applyFill="1" applyBorder="1" applyAlignment="1">
      <alignment horizontal="center"/>
    </xf>
    <xf numFmtId="164" fontId="5" fillId="2" borderId="22" xfId="0" applyNumberFormat="1" applyFont="1" applyFill="1" applyBorder="1" applyAlignment="1">
      <alignment horizontal="center"/>
    </xf>
    <xf numFmtId="164" fontId="5" fillId="2" borderId="41" xfId="0" applyNumberFormat="1" applyFont="1" applyFill="1" applyBorder="1" applyAlignment="1">
      <alignment horizontal="center"/>
    </xf>
    <xf numFmtId="169" fontId="1" fillId="2" borderId="21" xfId="0" applyNumberFormat="1" applyFont="1" applyFill="1" applyBorder="1" applyAlignment="1">
      <alignment horizontal="center"/>
    </xf>
    <xf numFmtId="178" fontId="10" fillId="2" borderId="0" xfId="0" applyNumberFormat="1" applyFont="1" applyFill="1" applyAlignment="1">
      <alignment horizontal="center"/>
    </xf>
    <xf numFmtId="169" fontId="1" fillId="2" borderId="42" xfId="0" applyNumberFormat="1" applyFont="1" applyFill="1" applyBorder="1" applyAlignment="1">
      <alignment horizontal="center"/>
    </xf>
    <xf numFmtId="178" fontId="10" fillId="2" borderId="13" xfId="0" applyNumberFormat="1" applyFont="1" applyFill="1" applyBorder="1" applyAlignment="1">
      <alignment horizontal="center"/>
    </xf>
    <xf numFmtId="178" fontId="10" fillId="2" borderId="4" xfId="0" applyNumberFormat="1" applyFont="1" applyFill="1" applyBorder="1" applyAlignment="1">
      <alignment horizontal="center"/>
    </xf>
    <xf numFmtId="2" fontId="1" fillId="2" borderId="15" xfId="0" quotePrefix="1" applyNumberFormat="1" applyFont="1" applyFill="1" applyBorder="1" applyAlignment="1">
      <alignment horizontal="center"/>
    </xf>
    <xf numFmtId="2" fontId="1" fillId="2" borderId="43" xfId="0" quotePrefix="1" applyNumberFormat="1" applyFont="1" applyFill="1" applyBorder="1" applyAlignment="1">
      <alignment horizontal="center"/>
    </xf>
    <xf numFmtId="174" fontId="5" fillId="2" borderId="0" xfId="0" applyNumberFormat="1" applyFont="1" applyFill="1" applyAlignment="1">
      <alignment horizontal="center"/>
    </xf>
    <xf numFmtId="174" fontId="5" fillId="2" borderId="1" xfId="0" applyNumberFormat="1" applyFont="1" applyFill="1" applyBorder="1" applyAlignment="1">
      <alignment horizontal="center"/>
    </xf>
    <xf numFmtId="0" fontId="4" fillId="12" borderId="0" xfId="0" applyFont="1" applyFill="1"/>
    <xf numFmtId="0" fontId="0" fillId="12" borderId="0" xfId="0" applyFill="1"/>
    <xf numFmtId="0" fontId="10" fillId="12" borderId="0" xfId="0" applyFont="1" applyFill="1" applyAlignment="1">
      <alignment horizontal="center"/>
    </xf>
    <xf numFmtId="0" fontId="0" fillId="12" borderId="0" xfId="0" applyFill="1" applyAlignment="1">
      <alignment horizontal="center"/>
    </xf>
    <xf numFmtId="0" fontId="25" fillId="12" borderId="0" xfId="0" applyFont="1" applyFill="1"/>
    <xf numFmtId="0" fontId="24" fillId="12" borderId="0" xfId="0" applyFont="1" applyFill="1" applyAlignment="1">
      <alignment horizontal="center"/>
    </xf>
    <xf numFmtId="0" fontId="21" fillId="12" borderId="0" xfId="0" applyFont="1" applyFill="1"/>
    <xf numFmtId="0" fontId="26" fillId="12" borderId="0" xfId="0" applyFont="1" applyFill="1"/>
    <xf numFmtId="0" fontId="1" fillId="12" borderId="0" xfId="0" applyFont="1" applyFill="1"/>
    <xf numFmtId="0" fontId="23" fillId="12" borderId="0" xfId="0" applyFont="1" applyFill="1"/>
    <xf numFmtId="0" fontId="24" fillId="12" borderId="0" xfId="1" applyFont="1" applyFill="1" applyBorder="1" applyAlignment="1" applyProtection="1">
      <alignment horizontal="center"/>
    </xf>
    <xf numFmtId="0" fontId="24" fillId="12" borderId="0" xfId="1" applyFont="1" applyFill="1" applyAlignment="1" applyProtection="1">
      <alignment horizontal="center"/>
    </xf>
    <xf numFmtId="0" fontId="21" fillId="12" borderId="0" xfId="0" applyFont="1" applyFill="1" applyAlignment="1">
      <alignment horizontal="center"/>
    </xf>
    <xf numFmtId="2" fontId="1" fillId="2" borderId="15" xfId="0" applyNumberFormat="1" applyFont="1" applyFill="1" applyBorder="1" applyAlignment="1">
      <alignment horizontal="center"/>
    </xf>
    <xf numFmtId="2" fontId="1" fillId="2" borderId="43" xfId="0" applyNumberFormat="1" applyFont="1" applyFill="1" applyBorder="1" applyAlignment="1">
      <alignment horizontal="center"/>
    </xf>
    <xf numFmtId="0" fontId="58" fillId="2" borderId="0" xfId="0" applyFont="1" applyFill="1"/>
    <xf numFmtId="0" fontId="34" fillId="2" borderId="0" xfId="0" applyFont="1" applyFill="1" applyAlignment="1">
      <alignment horizontal="center"/>
    </xf>
    <xf numFmtId="0" fontId="34" fillId="2" borderId="44" xfId="0" applyFont="1" applyFill="1" applyBorder="1" applyAlignment="1">
      <alignment horizontal="center"/>
    </xf>
    <xf numFmtId="0" fontId="34" fillId="2" borderId="13" xfId="0" applyFont="1" applyFill="1" applyBorder="1" applyAlignment="1">
      <alignment horizontal="center"/>
    </xf>
    <xf numFmtId="0" fontId="34" fillId="2" borderId="4" xfId="0" applyFont="1" applyFill="1" applyBorder="1" applyAlignment="1">
      <alignment horizontal="center"/>
    </xf>
    <xf numFmtId="0" fontId="34" fillId="8" borderId="0" xfId="0" applyFont="1" applyFill="1" applyAlignment="1">
      <alignment horizontal="center"/>
    </xf>
    <xf numFmtId="0" fontId="34" fillId="2" borderId="4" xfId="0" quotePrefix="1" applyFont="1" applyFill="1" applyBorder="1" applyAlignment="1">
      <alignment horizontal="center"/>
    </xf>
    <xf numFmtId="2" fontId="33" fillId="2" borderId="4" xfId="0" quotePrefix="1" applyNumberFormat="1" applyFont="1" applyFill="1" applyBorder="1" applyAlignment="1">
      <alignment horizontal="center"/>
    </xf>
    <xf numFmtId="168" fontId="10" fillId="2" borderId="5" xfId="0" applyNumberFormat="1" applyFont="1" applyFill="1" applyBorder="1" applyAlignment="1">
      <alignment horizontal="center"/>
    </xf>
    <xf numFmtId="2" fontId="33" fillId="2" borderId="22" xfId="0" quotePrefix="1" applyNumberFormat="1" applyFont="1" applyFill="1" applyBorder="1" applyAlignment="1">
      <alignment horizontal="center"/>
    </xf>
    <xf numFmtId="2" fontId="33" fillId="2" borderId="41" xfId="0" quotePrefix="1" applyNumberFormat="1" applyFont="1" applyFill="1" applyBorder="1" applyAlignment="1">
      <alignment horizontal="center"/>
    </xf>
    <xf numFmtId="2" fontId="33" fillId="2" borderId="13" xfId="0" quotePrefix="1" applyNumberFormat="1" applyFont="1" applyFill="1" applyBorder="1" applyAlignment="1">
      <alignment horizontal="center"/>
    </xf>
    <xf numFmtId="0" fontId="5" fillId="2" borderId="2" xfId="0" applyFont="1" applyFill="1" applyBorder="1" applyAlignment="1">
      <alignment horizontal="center"/>
    </xf>
    <xf numFmtId="0" fontId="20" fillId="2" borderId="0" xfId="0" applyFont="1" applyFill="1" applyAlignment="1">
      <alignment horizontal="center" vertical="center"/>
    </xf>
    <xf numFmtId="174" fontId="40" fillId="2" borderId="0" xfId="0" applyNumberFormat="1" applyFont="1" applyFill="1" applyAlignment="1">
      <alignment horizontal="center"/>
    </xf>
    <xf numFmtId="172" fontId="20" fillId="2" borderId="38" xfId="0" applyNumberFormat="1" applyFont="1" applyFill="1" applyBorder="1" applyAlignment="1">
      <alignment horizontal="center"/>
    </xf>
    <xf numFmtId="174" fontId="40" fillId="2" borderId="13" xfId="0" applyNumberFormat="1" applyFont="1" applyFill="1" applyBorder="1" applyAlignment="1">
      <alignment horizontal="center"/>
    </xf>
    <xf numFmtId="174" fontId="40" fillId="2" borderId="44" xfId="0" applyNumberFormat="1" applyFont="1" applyFill="1" applyBorder="1" applyAlignment="1">
      <alignment horizontal="center"/>
    </xf>
    <xf numFmtId="174" fontId="40" fillId="2" borderId="8" xfId="0" applyNumberFormat="1" applyFont="1" applyFill="1" applyBorder="1" applyAlignment="1">
      <alignment horizontal="center"/>
    </xf>
    <xf numFmtId="174" fontId="40" fillId="2" borderId="1" xfId="0" applyNumberFormat="1" applyFont="1" applyFill="1" applyBorder="1" applyAlignment="1">
      <alignment horizontal="center"/>
    </xf>
    <xf numFmtId="174" fontId="40" fillId="2" borderId="5" xfId="0" applyNumberFormat="1" applyFont="1" applyFill="1" applyBorder="1" applyAlignment="1">
      <alignment horizontal="center"/>
    </xf>
    <xf numFmtId="167" fontId="5" fillId="2" borderId="0" xfId="0" applyNumberFormat="1" applyFont="1" applyFill="1" applyAlignment="1">
      <alignment horizontal="center"/>
    </xf>
    <xf numFmtId="178" fontId="5" fillId="2" borderId="20" xfId="0" applyNumberFormat="1" applyFont="1" applyFill="1" applyBorder="1" applyAlignment="1">
      <alignment horizontal="center"/>
    </xf>
    <xf numFmtId="0" fontId="1" fillId="2" borderId="20" xfId="0" applyFont="1" applyFill="1" applyBorder="1" applyAlignment="1">
      <alignment horizontal="center"/>
    </xf>
    <xf numFmtId="181" fontId="20" fillId="2" borderId="0" xfId="0" applyNumberFormat="1" applyFont="1" applyFill="1" applyAlignment="1">
      <alignment horizontal="center"/>
    </xf>
    <xf numFmtId="174" fontId="5" fillId="2" borderId="20" xfId="0" applyNumberFormat="1" applyFont="1" applyFill="1" applyBorder="1" applyAlignment="1">
      <alignment horizontal="center"/>
    </xf>
    <xf numFmtId="0" fontId="45" fillId="2" borderId="20" xfId="0" applyFont="1" applyFill="1" applyBorder="1" applyAlignment="1">
      <alignment horizontal="center"/>
    </xf>
    <xf numFmtId="0" fontId="45" fillId="4" borderId="54" xfId="0" applyFont="1" applyFill="1" applyBorder="1"/>
    <xf numFmtId="0" fontId="1" fillId="2" borderId="27" xfId="0" applyFont="1" applyFill="1" applyBorder="1" applyAlignment="1">
      <alignment horizontal="center"/>
    </xf>
    <xf numFmtId="178" fontId="5" fillId="2" borderId="57" xfId="0" applyNumberFormat="1" applyFont="1" applyFill="1" applyBorder="1" applyAlignment="1">
      <alignment horizontal="center"/>
    </xf>
    <xf numFmtId="0" fontId="45" fillId="2" borderId="57" xfId="0" applyFont="1" applyFill="1" applyBorder="1" applyAlignment="1">
      <alignment horizontal="center"/>
    </xf>
    <xf numFmtId="167" fontId="5" fillId="2" borderId="59" xfId="0" applyNumberFormat="1" applyFont="1" applyFill="1" applyBorder="1" applyAlignment="1">
      <alignment horizontal="center"/>
    </xf>
    <xf numFmtId="172" fontId="5" fillId="2" borderId="27" xfId="0" applyNumberFormat="1" applyFont="1" applyFill="1" applyBorder="1" applyAlignment="1">
      <alignment horizontal="center"/>
    </xf>
    <xf numFmtId="0" fontId="1" fillId="2" borderId="59" xfId="0" applyFont="1" applyFill="1" applyBorder="1" applyAlignment="1">
      <alignment horizontal="center"/>
    </xf>
    <xf numFmtId="181" fontId="20" fillId="2" borderId="54" xfId="0" applyNumberFormat="1" applyFont="1" applyFill="1" applyBorder="1" applyAlignment="1">
      <alignment horizontal="center"/>
    </xf>
    <xf numFmtId="178" fontId="10" fillId="2" borderId="52" xfId="0" applyNumberFormat="1" applyFont="1" applyFill="1" applyBorder="1" applyAlignment="1">
      <alignment horizontal="center"/>
    </xf>
    <xf numFmtId="164" fontId="5" fillId="2" borderId="58" xfId="0" applyNumberFormat="1" applyFont="1" applyFill="1" applyBorder="1" applyAlignment="1">
      <alignment horizontal="center"/>
    </xf>
    <xf numFmtId="0" fontId="5" fillId="2" borderId="52" xfId="0" applyFont="1" applyFill="1" applyBorder="1"/>
    <xf numFmtId="174" fontId="5" fillId="2" borderId="57" xfId="0" applyNumberFormat="1" applyFont="1" applyFill="1" applyBorder="1" applyAlignment="1">
      <alignment horizontal="center"/>
    </xf>
    <xf numFmtId="181" fontId="20" fillId="2" borderId="19" xfId="0" applyNumberFormat="1" applyFont="1" applyFill="1" applyBorder="1" applyAlignment="1">
      <alignment horizontal="center"/>
    </xf>
    <xf numFmtId="181" fontId="20" fillId="2" borderId="38" xfId="0" applyNumberFormat="1" applyFont="1" applyFill="1" applyBorder="1" applyAlignment="1">
      <alignment horizontal="center"/>
    </xf>
    <xf numFmtId="0" fontId="45" fillId="4" borderId="69" xfId="0" applyFont="1" applyFill="1" applyBorder="1"/>
    <xf numFmtId="0" fontId="5" fillId="2" borderId="59" xfId="0" applyFont="1" applyFill="1" applyBorder="1" applyAlignment="1">
      <alignment horizontal="center"/>
    </xf>
    <xf numFmtId="181" fontId="20" fillId="2" borderId="3" xfId="0" applyNumberFormat="1" applyFont="1" applyFill="1" applyBorder="1" applyAlignment="1">
      <alignment horizontal="center"/>
    </xf>
    <xf numFmtId="176" fontId="55" fillId="2" borderId="4" xfId="0" applyNumberFormat="1" applyFont="1" applyFill="1" applyBorder="1" applyAlignment="1">
      <alignment horizontal="center"/>
    </xf>
    <xf numFmtId="178" fontId="10" fillId="2" borderId="8" xfId="0" applyNumberFormat="1" applyFont="1" applyFill="1" applyBorder="1" applyAlignment="1">
      <alignment horizontal="center"/>
    </xf>
    <xf numFmtId="178" fontId="10" fillId="2" borderId="5" xfId="0" applyNumberFormat="1" applyFont="1" applyFill="1" applyBorder="1" applyAlignment="1">
      <alignment horizontal="center"/>
    </xf>
    <xf numFmtId="0" fontId="20" fillId="4" borderId="4" xfId="0" applyFont="1" applyFill="1" applyBorder="1"/>
    <xf numFmtId="0" fontId="1" fillId="8" borderId="0" xfId="0" applyFont="1" applyFill="1" applyProtection="1">
      <protection locked="0"/>
    </xf>
    <xf numFmtId="0" fontId="1" fillId="2" borderId="0" xfId="0" applyFont="1" applyFill="1" applyAlignment="1" applyProtection="1">
      <alignment horizontal="center"/>
      <protection locked="0"/>
    </xf>
    <xf numFmtId="0" fontId="47" fillId="0" borderId="13" xfId="0" applyFont="1" applyBorder="1"/>
    <xf numFmtId="0" fontId="47" fillId="0" borderId="71" xfId="0" applyFont="1" applyBorder="1" applyAlignment="1">
      <alignment horizontal="center"/>
    </xf>
    <xf numFmtId="0" fontId="10" fillId="0" borderId="71" xfId="0" applyFont="1" applyBorder="1" applyAlignment="1">
      <alignment horizontal="center"/>
    </xf>
    <xf numFmtId="179" fontId="10" fillId="0" borderId="71" xfId="0" applyNumberFormat="1" applyFont="1" applyBorder="1" applyAlignment="1">
      <alignment horizontal="center"/>
    </xf>
    <xf numFmtId="170" fontId="10" fillId="0" borderId="71" xfId="0" applyNumberFormat="1" applyFont="1" applyBorder="1" applyAlignment="1">
      <alignment horizontal="center"/>
    </xf>
    <xf numFmtId="171" fontId="10" fillId="0" borderId="71" xfId="0" applyNumberFormat="1" applyFont="1" applyBorder="1" applyAlignment="1">
      <alignment horizontal="center"/>
    </xf>
    <xf numFmtId="2" fontId="5" fillId="0" borderId="71" xfId="0" applyNumberFormat="1" applyFont="1" applyBorder="1" applyAlignment="1">
      <alignment horizontal="center"/>
    </xf>
    <xf numFmtId="0" fontId="5" fillId="0" borderId="71" xfId="0" applyFont="1" applyBorder="1" applyAlignment="1">
      <alignment horizontal="center"/>
    </xf>
    <xf numFmtId="166" fontId="5" fillId="0" borderId="71" xfId="0" applyNumberFormat="1" applyFont="1" applyBorder="1" applyAlignment="1">
      <alignment horizontal="center"/>
    </xf>
    <xf numFmtId="2" fontId="33" fillId="0" borderId="71" xfId="0" applyNumberFormat="1" applyFont="1" applyBorder="1" applyAlignment="1">
      <alignment horizontal="center"/>
    </xf>
    <xf numFmtId="178" fontId="5" fillId="0" borderId="70" xfId="0" applyNumberFormat="1" applyFont="1" applyBorder="1" applyAlignment="1">
      <alignment horizontal="center"/>
    </xf>
    <xf numFmtId="0" fontId="59" fillId="2" borderId="16" xfId="0" applyFont="1" applyFill="1" applyBorder="1" applyAlignment="1">
      <alignment horizontal="center"/>
    </xf>
    <xf numFmtId="2" fontId="59" fillId="2" borderId="13" xfId="0" applyNumberFormat="1" applyFont="1" applyFill="1" applyBorder="1" applyAlignment="1">
      <alignment horizontal="center"/>
    </xf>
    <xf numFmtId="0" fontId="59" fillId="2" borderId="21" xfId="0" applyFont="1" applyFill="1" applyBorder="1" applyAlignment="1">
      <alignment horizontal="center"/>
    </xf>
    <xf numFmtId="2" fontId="59" fillId="2" borderId="0" xfId="0" applyNumberFormat="1" applyFont="1" applyFill="1" applyAlignment="1">
      <alignment horizontal="center"/>
    </xf>
    <xf numFmtId="0" fontId="59" fillId="2" borderId="0" xfId="0" applyFont="1" applyFill="1" applyAlignment="1">
      <alignment horizontal="center"/>
    </xf>
    <xf numFmtId="0" fontId="59" fillId="2" borderId="44" xfId="0" applyFont="1" applyFill="1" applyBorder="1" applyAlignment="1">
      <alignment horizontal="center"/>
    </xf>
    <xf numFmtId="183" fontId="4" fillId="8" borderId="0" xfId="0" quotePrefix="1" applyNumberFormat="1" applyFont="1" applyFill="1" applyAlignment="1">
      <alignment horizontal="center"/>
    </xf>
    <xf numFmtId="0" fontId="39" fillId="8" borderId="0" xfId="0" applyFont="1" applyFill="1" applyAlignment="1">
      <alignment horizontal="center" vertical="center"/>
    </xf>
    <xf numFmtId="0" fontId="40" fillId="8" borderId="0" xfId="0" applyFont="1" applyFill="1" applyAlignment="1">
      <alignment horizontal="center" vertical="center" wrapText="1"/>
    </xf>
    <xf numFmtId="176" fontId="33" fillId="8" borderId="0" xfId="0" applyNumberFormat="1" applyFont="1" applyFill="1" applyAlignment="1">
      <alignment horizontal="center"/>
    </xf>
    <xf numFmtId="177" fontId="33" fillId="8" borderId="0" xfId="0" applyNumberFormat="1" applyFont="1" applyFill="1" applyAlignment="1">
      <alignment horizontal="center"/>
    </xf>
    <xf numFmtId="0" fontId="1" fillId="14" borderId="19" xfId="0" applyFont="1" applyFill="1" applyBorder="1" applyAlignment="1">
      <alignment horizontal="center"/>
    </xf>
    <xf numFmtId="2" fontId="1" fillId="14" borderId="22" xfId="0" applyNumberFormat="1" applyFont="1" applyFill="1" applyBorder="1" applyAlignment="1">
      <alignment horizontal="center"/>
    </xf>
    <xf numFmtId="0" fontId="63" fillId="14" borderId="0" xfId="0" applyFont="1" applyFill="1" applyAlignment="1">
      <alignment horizontal="center"/>
    </xf>
    <xf numFmtId="0" fontId="64" fillId="14" borderId="0" xfId="0" applyFont="1" applyFill="1" applyAlignment="1">
      <alignment horizontal="center"/>
    </xf>
    <xf numFmtId="2" fontId="33" fillId="14" borderId="22" xfId="0" applyNumberFormat="1" applyFont="1" applyFill="1" applyBorder="1" applyAlignment="1">
      <alignment horizontal="center"/>
    </xf>
    <xf numFmtId="178" fontId="1" fillId="14" borderId="1" xfId="0" applyNumberFormat="1" applyFont="1" applyFill="1" applyBorder="1" applyAlignment="1">
      <alignment horizontal="center"/>
    </xf>
    <xf numFmtId="0" fontId="45" fillId="2" borderId="0" xfId="0" applyFont="1" applyFill="1" applyAlignment="1">
      <alignment horizontal="center"/>
    </xf>
    <xf numFmtId="174" fontId="1" fillId="2" borderId="15" xfId="0" quotePrefix="1" applyNumberFormat="1" applyFont="1" applyFill="1" applyBorder="1" applyAlignment="1">
      <alignment horizontal="center"/>
    </xf>
    <xf numFmtId="0" fontId="20" fillId="8" borderId="0" xfId="0" applyFont="1" applyFill="1"/>
    <xf numFmtId="178" fontId="10" fillId="2" borderId="1" xfId="0" applyNumberFormat="1" applyFont="1" applyFill="1" applyBorder="1" applyAlignment="1">
      <alignment horizontal="center"/>
    </xf>
    <xf numFmtId="172" fontId="1" fillId="2" borderId="14" xfId="0" applyNumberFormat="1" applyFont="1" applyFill="1" applyBorder="1" applyAlignment="1">
      <alignment horizontal="center"/>
    </xf>
    <xf numFmtId="172" fontId="1" fillId="2" borderId="19" xfId="0" applyNumberFormat="1" applyFont="1" applyFill="1" applyBorder="1" applyAlignment="1">
      <alignment horizontal="center"/>
    </xf>
    <xf numFmtId="174" fontId="1" fillId="2" borderId="20" xfId="0" quotePrefix="1" applyNumberFormat="1" applyFont="1" applyFill="1" applyBorder="1" applyAlignment="1">
      <alignment horizontal="center"/>
    </xf>
    <xf numFmtId="0" fontId="65" fillId="4" borderId="3" xfId="0" applyFont="1" applyFill="1" applyBorder="1"/>
    <xf numFmtId="0" fontId="59" fillId="2" borderId="42" xfId="0" applyFont="1" applyFill="1" applyBorder="1" applyAlignment="1">
      <alignment horizontal="center"/>
    </xf>
    <xf numFmtId="0" fontId="59" fillId="2" borderId="4" xfId="0" applyFont="1" applyFill="1" applyBorder="1" applyAlignment="1">
      <alignment horizontal="center"/>
    </xf>
    <xf numFmtId="0" fontId="40" fillId="2" borderId="15" xfId="0" applyFont="1" applyFill="1" applyBorder="1" applyAlignment="1">
      <alignment horizontal="center"/>
    </xf>
    <xf numFmtId="179" fontId="40" fillId="2" borderId="15" xfId="0" applyNumberFormat="1" applyFont="1" applyFill="1" applyBorder="1" applyAlignment="1">
      <alignment horizontal="center"/>
    </xf>
    <xf numFmtId="170" fontId="40" fillId="2" borderId="15" xfId="0" applyNumberFormat="1" applyFont="1" applyFill="1" applyBorder="1" applyAlignment="1">
      <alignment horizontal="center"/>
    </xf>
    <xf numFmtId="171" fontId="40" fillId="2" borderId="15" xfId="0" applyNumberFormat="1" applyFont="1" applyFill="1" applyBorder="1" applyAlignment="1">
      <alignment horizontal="center"/>
    </xf>
    <xf numFmtId="179" fontId="40" fillId="2" borderId="0" xfId="0" applyNumberFormat="1" applyFont="1" applyFill="1" applyAlignment="1">
      <alignment horizontal="center"/>
    </xf>
    <xf numFmtId="171" fontId="40" fillId="2" borderId="22" xfId="0" applyNumberFormat="1" applyFont="1" applyFill="1" applyBorder="1" applyAlignment="1">
      <alignment horizontal="center"/>
    </xf>
    <xf numFmtId="0" fontId="40" fillId="2" borderId="43" xfId="0" applyFont="1" applyFill="1" applyBorder="1" applyAlignment="1">
      <alignment horizontal="center"/>
    </xf>
    <xf numFmtId="179" fontId="40" fillId="2" borderId="43" xfId="0" applyNumberFormat="1" applyFont="1" applyFill="1" applyBorder="1" applyAlignment="1">
      <alignment horizontal="center"/>
    </xf>
    <xf numFmtId="170" fontId="40" fillId="2" borderId="43" xfId="0" applyNumberFormat="1" applyFont="1" applyFill="1" applyBorder="1" applyAlignment="1">
      <alignment horizontal="center"/>
    </xf>
    <xf numFmtId="171" fontId="40" fillId="2" borderId="43" xfId="0" applyNumberFormat="1" applyFont="1" applyFill="1" applyBorder="1" applyAlignment="1">
      <alignment horizontal="center"/>
    </xf>
    <xf numFmtId="0" fontId="40" fillId="2" borderId="20" xfId="0" applyFont="1" applyFill="1" applyBorder="1" applyAlignment="1">
      <alignment horizontal="center"/>
    </xf>
    <xf numFmtId="179" fontId="40" fillId="2" borderId="20" xfId="0" applyNumberFormat="1" applyFont="1" applyFill="1" applyBorder="1" applyAlignment="1">
      <alignment horizontal="center"/>
    </xf>
    <xf numFmtId="170" fontId="40" fillId="2" borderId="20" xfId="0" applyNumberFormat="1" applyFont="1" applyFill="1" applyBorder="1" applyAlignment="1">
      <alignment horizontal="center"/>
    </xf>
    <xf numFmtId="171" fontId="40" fillId="2" borderId="20" xfId="0" applyNumberFormat="1" applyFont="1" applyFill="1" applyBorder="1" applyAlignment="1">
      <alignment horizontal="center"/>
    </xf>
    <xf numFmtId="0" fontId="40" fillId="2" borderId="57" xfId="0" applyFont="1" applyFill="1" applyBorder="1" applyAlignment="1">
      <alignment horizontal="center"/>
    </xf>
    <xf numFmtId="179" fontId="40" fillId="2" borderId="57" xfId="0" applyNumberFormat="1" applyFont="1" applyFill="1" applyBorder="1" applyAlignment="1">
      <alignment horizontal="center"/>
    </xf>
    <xf numFmtId="170" fontId="40" fillId="2" borderId="57" xfId="0" applyNumberFormat="1" applyFont="1" applyFill="1" applyBorder="1" applyAlignment="1">
      <alignment horizontal="center"/>
    </xf>
    <xf numFmtId="171" fontId="40" fillId="2" borderId="57" xfId="0" applyNumberFormat="1" applyFont="1" applyFill="1" applyBorder="1" applyAlignment="1">
      <alignment horizontal="center"/>
    </xf>
    <xf numFmtId="181" fontId="20" fillId="2" borderId="2" xfId="0" applyNumberFormat="1" applyFont="1" applyFill="1" applyBorder="1" applyAlignment="1">
      <alignment horizontal="center"/>
    </xf>
    <xf numFmtId="0" fontId="40" fillId="2" borderId="13" xfId="0" applyFont="1" applyFill="1" applyBorder="1" applyAlignment="1">
      <alignment horizontal="center"/>
    </xf>
    <xf numFmtId="179" fontId="40" fillId="2" borderId="13" xfId="0" applyNumberFormat="1" applyFont="1" applyFill="1" applyBorder="1" applyAlignment="1">
      <alignment horizontal="center"/>
    </xf>
    <xf numFmtId="170" fontId="40" fillId="2" borderId="13" xfId="0" applyNumberFormat="1" applyFont="1" applyFill="1" applyBorder="1" applyAlignment="1">
      <alignment horizontal="center"/>
    </xf>
    <xf numFmtId="171" fontId="40" fillId="2" borderId="17" xfId="0" applyNumberFormat="1" applyFont="1" applyFill="1" applyBorder="1" applyAlignment="1">
      <alignment horizontal="center"/>
    </xf>
    <xf numFmtId="0" fontId="40" fillId="2" borderId="44" xfId="0" applyFont="1" applyFill="1" applyBorder="1" applyAlignment="1">
      <alignment horizontal="center"/>
    </xf>
    <xf numFmtId="179" fontId="40" fillId="2" borderId="44" xfId="0" applyNumberFormat="1" applyFont="1" applyFill="1" applyBorder="1" applyAlignment="1">
      <alignment horizontal="center"/>
    </xf>
    <xf numFmtId="0" fontId="40" fillId="2" borderId="22" xfId="0" applyFont="1" applyFill="1" applyBorder="1" applyAlignment="1">
      <alignment horizontal="center"/>
    </xf>
    <xf numFmtId="0" fontId="1" fillId="2" borderId="17" xfId="0" applyFont="1" applyFill="1" applyBorder="1" applyAlignment="1">
      <alignment horizontal="center"/>
    </xf>
    <xf numFmtId="164" fontId="1" fillId="2" borderId="0" xfId="0" applyNumberFormat="1" applyFont="1" applyFill="1" applyAlignment="1">
      <alignment horizontal="center"/>
    </xf>
    <xf numFmtId="0" fontId="10" fillId="8" borderId="0" xfId="0" applyFont="1" applyFill="1"/>
    <xf numFmtId="0" fontId="65" fillId="4" borderId="6" xfId="0" applyFont="1" applyFill="1" applyBorder="1"/>
    <xf numFmtId="0" fontId="10" fillId="4" borderId="9" xfId="0" applyFont="1" applyFill="1" applyBorder="1"/>
    <xf numFmtId="0" fontId="65" fillId="4" borderId="9" xfId="0" applyFont="1" applyFill="1" applyBorder="1"/>
    <xf numFmtId="0" fontId="20" fillId="2" borderId="22" xfId="0" applyFont="1" applyFill="1" applyBorder="1" applyAlignment="1">
      <alignment horizontal="center"/>
    </xf>
    <xf numFmtId="0" fontId="1" fillId="2" borderId="22" xfId="0" applyFont="1" applyFill="1" applyBorder="1" applyAlignment="1">
      <alignment horizontal="center"/>
    </xf>
    <xf numFmtId="2" fontId="59" fillId="2" borderId="21" xfId="0" applyNumberFormat="1" applyFont="1" applyFill="1" applyBorder="1" applyAlignment="1">
      <alignment horizontal="center"/>
    </xf>
    <xf numFmtId="0" fontId="33" fillId="9" borderId="16" xfId="0" applyFont="1" applyFill="1" applyBorder="1"/>
    <xf numFmtId="0" fontId="33" fillId="9" borderId="8" xfId="0" applyFont="1" applyFill="1" applyBorder="1"/>
    <xf numFmtId="0" fontId="1" fillId="2" borderId="4" xfId="0" applyFont="1" applyFill="1" applyBorder="1"/>
    <xf numFmtId="0" fontId="40" fillId="2" borderId="4" xfId="0" applyFont="1" applyFill="1" applyBorder="1"/>
    <xf numFmtId="176" fontId="59" fillId="2" borderId="2" xfId="0" applyNumberFormat="1" applyFont="1" applyFill="1" applyBorder="1" applyAlignment="1">
      <alignment horizontal="center"/>
    </xf>
    <xf numFmtId="164" fontId="1" fillId="2" borderId="22" xfId="0" applyNumberFormat="1" applyFont="1" applyFill="1" applyBorder="1" applyAlignment="1">
      <alignment horizontal="center"/>
    </xf>
    <xf numFmtId="174" fontId="1" fillId="2" borderId="1" xfId="0" applyNumberFormat="1" applyFont="1" applyFill="1" applyBorder="1" applyAlignment="1">
      <alignment horizontal="center"/>
    </xf>
    <xf numFmtId="164" fontId="1" fillId="2" borderId="4" xfId="0" applyNumberFormat="1" applyFont="1" applyFill="1" applyBorder="1" applyAlignment="1">
      <alignment horizontal="center"/>
    </xf>
    <xf numFmtId="164" fontId="1" fillId="2" borderId="41" xfId="0" applyNumberFormat="1" applyFont="1" applyFill="1" applyBorder="1" applyAlignment="1">
      <alignment horizontal="center"/>
    </xf>
    <xf numFmtId="174" fontId="1" fillId="2" borderId="5" xfId="0" applyNumberFormat="1" applyFont="1" applyFill="1" applyBorder="1" applyAlignment="1">
      <alignment horizontal="center"/>
    </xf>
    <xf numFmtId="169" fontId="1" fillId="2" borderId="0" xfId="0" applyNumberFormat="1" applyFont="1" applyFill="1" applyAlignment="1">
      <alignment horizontal="center"/>
    </xf>
    <xf numFmtId="174" fontId="1" fillId="2" borderId="0" xfId="0" applyNumberFormat="1" applyFont="1" applyFill="1" applyAlignment="1">
      <alignment horizontal="center"/>
    </xf>
    <xf numFmtId="182" fontId="1" fillId="2" borderId="0" xfId="0" applyNumberFormat="1" applyFont="1" applyFill="1" applyAlignment="1">
      <alignment horizontal="center"/>
    </xf>
    <xf numFmtId="169" fontId="45" fillId="2" borderId="0" xfId="0" applyNumberFormat="1" applyFont="1" applyFill="1" applyAlignment="1">
      <alignment horizontal="center"/>
    </xf>
    <xf numFmtId="167" fontId="45" fillId="2" borderId="0" xfId="0" applyNumberFormat="1" applyFont="1" applyFill="1" applyAlignment="1">
      <alignment horizontal="center"/>
    </xf>
    <xf numFmtId="164" fontId="45" fillId="2" borderId="0" xfId="0" applyNumberFormat="1" applyFont="1" applyFill="1" applyAlignment="1">
      <alignment horizontal="center"/>
    </xf>
    <xf numFmtId="174" fontId="33" fillId="2" borderId="0" xfId="0" applyNumberFormat="1" applyFont="1" applyFill="1" applyAlignment="1">
      <alignment horizontal="center"/>
    </xf>
    <xf numFmtId="176" fontId="40" fillId="8" borderId="0" xfId="0" applyNumberFormat="1" applyFont="1" applyFill="1" applyAlignment="1">
      <alignment horizontal="center"/>
    </xf>
    <xf numFmtId="177" fontId="40" fillId="8" borderId="0" xfId="0" applyNumberFormat="1" applyFont="1" applyFill="1" applyAlignment="1">
      <alignment horizontal="center"/>
    </xf>
    <xf numFmtId="2" fontId="40" fillId="8" borderId="0" xfId="0" applyNumberFormat="1" applyFont="1" applyFill="1" applyAlignment="1">
      <alignment horizontal="center"/>
    </xf>
    <xf numFmtId="0" fontId="33" fillId="2" borderId="0" xfId="0" applyFont="1" applyFill="1" applyAlignment="1">
      <alignment horizontal="center"/>
    </xf>
    <xf numFmtId="0" fontId="33" fillId="2" borderId="0" xfId="0" applyFont="1" applyFill="1"/>
    <xf numFmtId="179" fontId="35" fillId="8" borderId="0" xfId="0" applyNumberFormat="1" applyFont="1" applyFill="1" applyAlignment="1">
      <alignment horizontal="center"/>
    </xf>
    <xf numFmtId="169" fontId="33" fillId="2" borderId="0" xfId="0" applyNumberFormat="1" applyFont="1" applyFill="1" applyAlignment="1">
      <alignment horizontal="center"/>
    </xf>
    <xf numFmtId="167" fontId="33" fillId="2" borderId="0" xfId="0" applyNumberFormat="1" applyFont="1" applyFill="1" applyAlignment="1">
      <alignment horizontal="center"/>
    </xf>
    <xf numFmtId="164" fontId="33" fillId="2" borderId="0" xfId="0" applyNumberFormat="1" applyFont="1" applyFill="1" applyAlignment="1">
      <alignment horizontal="center"/>
    </xf>
    <xf numFmtId="167" fontId="1" fillId="2" borderId="0" xfId="0" applyNumberFormat="1" applyFont="1" applyFill="1" applyAlignment="1">
      <alignment horizontal="center"/>
    </xf>
    <xf numFmtId="168" fontId="1" fillId="2" borderId="0" xfId="0" applyNumberFormat="1" applyFont="1" applyFill="1" applyAlignment="1">
      <alignment horizontal="center"/>
    </xf>
    <xf numFmtId="169" fontId="10" fillId="2" borderId="0" xfId="0" applyNumberFormat="1" applyFont="1" applyFill="1" applyAlignment="1">
      <alignment horizontal="center"/>
    </xf>
    <xf numFmtId="167" fontId="10" fillId="2" borderId="0" xfId="0" applyNumberFormat="1" applyFont="1" applyFill="1" applyAlignment="1">
      <alignment horizontal="center"/>
    </xf>
    <xf numFmtId="164" fontId="10" fillId="2" borderId="0" xfId="0" applyNumberFormat="1" applyFont="1" applyFill="1" applyAlignment="1">
      <alignment horizontal="center"/>
    </xf>
    <xf numFmtId="168" fontId="33" fillId="2" borderId="0" xfId="0" applyNumberFormat="1" applyFont="1" applyFill="1" applyAlignment="1">
      <alignment horizontal="center"/>
    </xf>
    <xf numFmtId="176" fontId="39" fillId="8" borderId="0" xfId="0" applyNumberFormat="1" applyFont="1" applyFill="1" applyAlignment="1">
      <alignment horizontal="center"/>
    </xf>
    <xf numFmtId="177" fontId="39" fillId="8" borderId="0" xfId="0" applyNumberFormat="1" applyFont="1" applyFill="1" applyAlignment="1">
      <alignment horizontal="center"/>
    </xf>
    <xf numFmtId="2" fontId="39" fillId="8" borderId="0" xfId="0" applyNumberFormat="1" applyFont="1" applyFill="1" applyAlignment="1">
      <alignment horizontal="center"/>
    </xf>
    <xf numFmtId="174" fontId="55" fillId="2" borderId="44" xfId="0" applyNumberFormat="1" applyFont="1" applyFill="1" applyBorder="1" applyAlignment="1">
      <alignment horizontal="center"/>
    </xf>
    <xf numFmtId="166" fontId="1" fillId="8" borderId="0" xfId="0" applyNumberFormat="1" applyFont="1" applyFill="1" applyAlignment="1">
      <alignment horizontal="center"/>
    </xf>
    <xf numFmtId="168" fontId="1" fillId="8" borderId="0" xfId="0" applyNumberFormat="1" applyFont="1" applyFill="1" applyAlignment="1">
      <alignment horizontal="center"/>
    </xf>
    <xf numFmtId="176" fontId="67" fillId="8" borderId="0" xfId="0" applyNumberFormat="1" applyFont="1" applyFill="1" applyAlignment="1">
      <alignment horizontal="center"/>
    </xf>
    <xf numFmtId="174" fontId="67" fillId="8" borderId="0" xfId="0" applyNumberFormat="1" applyFont="1" applyFill="1" applyAlignment="1">
      <alignment horizontal="center"/>
    </xf>
    <xf numFmtId="169" fontId="15" fillId="2" borderId="0" xfId="0" applyNumberFormat="1" applyFont="1" applyFill="1" applyAlignment="1">
      <alignment horizontal="center"/>
    </xf>
    <xf numFmtId="167" fontId="15" fillId="2" borderId="0" xfId="0" applyNumberFormat="1" applyFont="1" applyFill="1" applyAlignment="1">
      <alignment horizontal="center"/>
    </xf>
    <xf numFmtId="164" fontId="15" fillId="2" borderId="0" xfId="0" applyNumberFormat="1" applyFont="1" applyFill="1" applyAlignment="1">
      <alignment horizontal="center"/>
    </xf>
    <xf numFmtId="174" fontId="15" fillId="2" borderId="0" xfId="0" applyNumberFormat="1" applyFont="1" applyFill="1" applyAlignment="1">
      <alignment horizontal="center"/>
    </xf>
    <xf numFmtId="177" fontId="67" fillId="8" borderId="0" xfId="0" applyNumberFormat="1" applyFont="1" applyFill="1" applyAlignment="1">
      <alignment horizontal="center"/>
    </xf>
    <xf numFmtId="168" fontId="15" fillId="2" borderId="0" xfId="0" applyNumberFormat="1" applyFont="1" applyFill="1" applyAlignment="1">
      <alignment horizontal="center"/>
    </xf>
    <xf numFmtId="0" fontId="15" fillId="2" borderId="0" xfId="0" applyFont="1" applyFill="1" applyAlignment="1">
      <alignment horizontal="center"/>
    </xf>
    <xf numFmtId="179" fontId="67" fillId="8" borderId="0" xfId="0" applyNumberFormat="1" applyFont="1" applyFill="1" applyAlignment="1">
      <alignment horizontal="center"/>
    </xf>
    <xf numFmtId="176" fontId="15" fillId="8" borderId="0" xfId="0" applyNumberFormat="1" applyFont="1" applyFill="1" applyAlignment="1">
      <alignment horizontal="center"/>
    </xf>
    <xf numFmtId="177" fontId="15" fillId="8" borderId="0" xfId="0" applyNumberFormat="1" applyFont="1" applyFill="1" applyAlignment="1">
      <alignment horizontal="center"/>
    </xf>
    <xf numFmtId="2" fontId="15" fillId="8" borderId="0" xfId="0" applyNumberFormat="1" applyFont="1" applyFill="1" applyAlignment="1">
      <alignment horizontal="center"/>
    </xf>
    <xf numFmtId="176" fontId="59" fillId="2" borderId="44" xfId="0" applyNumberFormat="1" applyFont="1" applyFill="1" applyBorder="1" applyAlignment="1">
      <alignment horizontal="center"/>
    </xf>
    <xf numFmtId="164" fontId="5" fillId="2" borderId="44" xfId="0" applyNumberFormat="1" applyFont="1" applyFill="1" applyBorder="1" applyAlignment="1">
      <alignment horizontal="center"/>
    </xf>
    <xf numFmtId="174" fontId="5" fillId="2" borderId="44" xfId="0" applyNumberFormat="1" applyFont="1" applyFill="1" applyBorder="1" applyAlignment="1">
      <alignment horizontal="center"/>
    </xf>
    <xf numFmtId="164" fontId="5" fillId="2" borderId="56" xfId="0" applyNumberFormat="1" applyFont="1" applyFill="1" applyBorder="1" applyAlignment="1">
      <alignment horizontal="center"/>
    </xf>
    <xf numFmtId="0" fontId="1" fillId="8" borderId="0" xfId="0" applyFont="1" applyFill="1" applyAlignment="1">
      <alignment horizontal="center"/>
    </xf>
    <xf numFmtId="176" fontId="59" fillId="2" borderId="22" xfId="0" applyNumberFormat="1" applyFont="1" applyFill="1" applyBorder="1" applyAlignment="1">
      <alignment horizontal="center"/>
    </xf>
    <xf numFmtId="176" fontId="5" fillId="2" borderId="0" xfId="0" applyNumberFormat="1" applyFont="1" applyFill="1" applyAlignment="1">
      <alignment horizontal="center"/>
    </xf>
    <xf numFmtId="170" fontId="5" fillId="2" borderId="0" xfId="0" applyNumberFormat="1" applyFont="1" applyFill="1" applyAlignment="1">
      <alignment horizontal="center"/>
    </xf>
    <xf numFmtId="170" fontId="1" fillId="2" borderId="0" xfId="0" applyNumberFormat="1" applyFont="1" applyFill="1"/>
    <xf numFmtId="170" fontId="33" fillId="8" borderId="0" xfId="0" applyNumberFormat="1" applyFont="1" applyFill="1" applyAlignment="1">
      <alignment horizontal="center"/>
    </xf>
    <xf numFmtId="170" fontId="45" fillId="2" borderId="0" xfId="0" applyNumberFormat="1" applyFont="1" applyFill="1" applyAlignment="1">
      <alignment horizontal="center"/>
    </xf>
    <xf numFmtId="184" fontId="5" fillId="2" borderId="0" xfId="0" applyNumberFormat="1" applyFont="1" applyFill="1" applyAlignment="1">
      <alignment horizontal="center"/>
    </xf>
    <xf numFmtId="184" fontId="1" fillId="2" borderId="0" xfId="0" applyNumberFormat="1" applyFont="1" applyFill="1"/>
    <xf numFmtId="184" fontId="33" fillId="8" borderId="0" xfId="0" applyNumberFormat="1" applyFont="1" applyFill="1" applyAlignment="1">
      <alignment horizontal="center"/>
    </xf>
    <xf numFmtId="184" fontId="45" fillId="2" borderId="0" xfId="0" applyNumberFormat="1" applyFont="1" applyFill="1" applyAlignment="1">
      <alignment horizontal="center"/>
    </xf>
    <xf numFmtId="179" fontId="40" fillId="2" borderId="4" xfId="0" applyNumberFormat="1" applyFont="1" applyFill="1" applyBorder="1" applyAlignment="1">
      <alignment horizontal="center"/>
    </xf>
    <xf numFmtId="170" fontId="40" fillId="2" borderId="4" xfId="0" applyNumberFormat="1" applyFont="1" applyFill="1" applyBorder="1" applyAlignment="1">
      <alignment horizontal="center"/>
    </xf>
    <xf numFmtId="171" fontId="40" fillId="2" borderId="41" xfId="0" applyNumberFormat="1" applyFont="1" applyFill="1" applyBorder="1" applyAlignment="1">
      <alignment horizontal="center"/>
    </xf>
    <xf numFmtId="179" fontId="40" fillId="8" borderId="0" xfId="0" applyNumberFormat="1" applyFont="1" applyFill="1" applyAlignment="1">
      <alignment horizontal="center"/>
    </xf>
    <xf numFmtId="170" fontId="40" fillId="8" borderId="0" xfId="0" applyNumberFormat="1" applyFont="1" applyFill="1" applyAlignment="1">
      <alignment horizontal="center"/>
    </xf>
    <xf numFmtId="171" fontId="40" fillId="8" borderId="0" xfId="0" applyNumberFormat="1" applyFont="1" applyFill="1" applyAlignment="1">
      <alignment horizontal="center"/>
    </xf>
    <xf numFmtId="0" fontId="1" fillId="8" borderId="0" xfId="2" applyFill="1"/>
    <xf numFmtId="0" fontId="1" fillId="2" borderId="0" xfId="2" applyFill="1"/>
    <xf numFmtId="0" fontId="51" fillId="8" borderId="0" xfId="2" applyFont="1" applyFill="1" applyAlignment="1">
      <alignment horizontal="justify" vertical="center" wrapText="1"/>
    </xf>
    <xf numFmtId="0" fontId="32" fillId="8" borderId="0" xfId="2" applyFont="1" applyFill="1" applyAlignment="1">
      <alignment horizontal="center"/>
    </xf>
    <xf numFmtId="0" fontId="1" fillId="2" borderId="0" xfId="2" applyFill="1" applyAlignment="1">
      <alignment horizontal="center"/>
    </xf>
    <xf numFmtId="0" fontId="1" fillId="11" borderId="61" xfId="2" applyFill="1" applyBorder="1" applyAlignment="1">
      <alignment horizontal="center"/>
    </xf>
    <xf numFmtId="0" fontId="1" fillId="11" borderId="62" xfId="2" applyFill="1" applyBorder="1" applyAlignment="1">
      <alignment horizontal="center"/>
    </xf>
    <xf numFmtId="0" fontId="1" fillId="11" borderId="63" xfId="2" applyFill="1" applyBorder="1" applyAlignment="1">
      <alignment horizontal="center"/>
    </xf>
    <xf numFmtId="0" fontId="28" fillId="2" borderId="0" xfId="2" applyFont="1" applyFill="1" applyAlignment="1">
      <alignment horizontal="center"/>
    </xf>
    <xf numFmtId="0" fontId="28" fillId="11" borderId="64" xfId="2" applyFont="1" applyFill="1" applyBorder="1" applyAlignment="1">
      <alignment horizontal="center"/>
    </xf>
    <xf numFmtId="0" fontId="28" fillId="11" borderId="0" xfId="2" applyFont="1" applyFill="1" applyAlignment="1">
      <alignment horizontal="center"/>
    </xf>
    <xf numFmtId="0" fontId="28" fillId="11" borderId="65" xfId="2" applyFont="1" applyFill="1" applyBorder="1" applyAlignment="1">
      <alignment horizontal="center"/>
    </xf>
    <xf numFmtId="0" fontId="42" fillId="8" borderId="0" xfId="2" applyFont="1" applyFill="1" applyAlignment="1">
      <alignment horizontal="center"/>
    </xf>
    <xf numFmtId="0" fontId="4" fillId="2" borderId="0" xfId="2" applyFont="1" applyFill="1" applyAlignment="1">
      <alignment horizontal="center"/>
    </xf>
    <xf numFmtId="0" fontId="32" fillId="9" borderId="35" xfId="2" applyFont="1" applyFill="1" applyBorder="1" applyAlignment="1">
      <alignment horizontal="center" vertical="center" wrapText="1"/>
    </xf>
    <xf numFmtId="0" fontId="3" fillId="11" borderId="0" xfId="2" applyFont="1" applyFill="1" applyAlignment="1" applyProtection="1">
      <alignment vertical="center"/>
      <protection locked="0"/>
    </xf>
    <xf numFmtId="0" fontId="4" fillId="11" borderId="65" xfId="2" applyFont="1" applyFill="1" applyBorder="1" applyAlignment="1">
      <alignment horizontal="center"/>
    </xf>
    <xf numFmtId="179" fontId="42" fillId="8" borderId="0" xfId="2" applyNumberFormat="1" applyFont="1" applyFill="1" applyAlignment="1">
      <alignment horizontal="center"/>
    </xf>
    <xf numFmtId="0" fontId="40" fillId="8" borderId="0" xfId="2" applyFont="1" applyFill="1" applyAlignment="1">
      <alignment horizontal="center"/>
    </xf>
    <xf numFmtId="0" fontId="4" fillId="11" borderId="64" xfId="2" applyFont="1" applyFill="1" applyBorder="1" applyAlignment="1">
      <alignment horizontal="center"/>
    </xf>
    <xf numFmtId="0" fontId="4" fillId="11" borderId="0" xfId="2" applyFont="1" applyFill="1" applyAlignment="1">
      <alignment horizontal="center"/>
    </xf>
    <xf numFmtId="0" fontId="1" fillId="8" borderId="0" xfId="2" applyFill="1" applyProtection="1">
      <protection locked="0"/>
    </xf>
    <xf numFmtId="0" fontId="1" fillId="11" borderId="64" xfId="2" applyFill="1" applyBorder="1" applyProtection="1">
      <protection locked="0"/>
    </xf>
    <xf numFmtId="0" fontId="1" fillId="11" borderId="0" xfId="2" applyFill="1" applyProtection="1">
      <protection locked="0"/>
    </xf>
    <xf numFmtId="0" fontId="1" fillId="11" borderId="65" xfId="2" applyFill="1" applyBorder="1" applyProtection="1">
      <protection locked="0"/>
    </xf>
    <xf numFmtId="174" fontId="1" fillId="2" borderId="0" xfId="2" applyNumberFormat="1" applyFill="1" applyAlignment="1">
      <alignment horizontal="center"/>
    </xf>
    <xf numFmtId="174" fontId="59" fillId="2" borderId="0" xfId="2" applyNumberFormat="1" applyFont="1" applyFill="1" applyAlignment="1">
      <alignment horizontal="center"/>
    </xf>
    <xf numFmtId="179" fontId="68" fillId="8" borderId="0" xfId="2" applyNumberFormat="1" applyFont="1" applyFill="1" applyAlignment="1">
      <alignment horizontal="center"/>
    </xf>
    <xf numFmtId="0" fontId="1" fillId="11" borderId="66" xfId="2" applyFill="1" applyBorder="1" applyProtection="1">
      <protection locked="0"/>
    </xf>
    <xf numFmtId="0" fontId="1" fillId="11" borderId="67" xfId="2" applyFill="1" applyBorder="1" applyProtection="1">
      <protection locked="0"/>
    </xf>
    <xf numFmtId="0" fontId="1" fillId="11" borderId="68" xfId="2" applyFill="1" applyBorder="1" applyProtection="1">
      <protection locked="0"/>
    </xf>
    <xf numFmtId="0" fontId="3" fillId="8" borderId="0" xfId="2" applyFont="1" applyFill="1" applyAlignment="1">
      <alignment horizontal="center" wrapText="1"/>
    </xf>
    <xf numFmtId="0" fontId="1" fillId="11" borderId="61" xfId="2" applyFill="1" applyBorder="1"/>
    <xf numFmtId="0" fontId="1" fillId="11" borderId="62" xfId="2" applyFill="1" applyBorder="1"/>
    <xf numFmtId="0" fontId="1" fillId="11" borderId="63" xfId="2" applyFill="1" applyBorder="1"/>
    <xf numFmtId="0" fontId="1" fillId="8" borderId="0" xfId="2" applyFill="1" applyAlignment="1">
      <alignment horizontal="center" vertical="center"/>
    </xf>
    <xf numFmtId="0" fontId="28" fillId="8" borderId="0" xfId="2" applyFont="1" applyFill="1" applyAlignment="1">
      <alignment horizontal="center" vertical="center"/>
    </xf>
    <xf numFmtId="0" fontId="28" fillId="11" borderId="64" xfId="2" applyFont="1" applyFill="1" applyBorder="1" applyAlignment="1">
      <alignment horizontal="center" vertical="center"/>
    </xf>
    <xf numFmtId="174" fontId="32" fillId="9" borderId="35" xfId="2" applyNumberFormat="1" applyFont="1" applyFill="1" applyBorder="1" applyAlignment="1">
      <alignment horizontal="center" vertical="center"/>
    </xf>
    <xf numFmtId="0" fontId="28" fillId="11" borderId="0" xfId="2" applyFont="1" applyFill="1" applyAlignment="1">
      <alignment horizontal="center" vertical="center"/>
    </xf>
    <xf numFmtId="175" fontId="54" fillId="11" borderId="0" xfId="2" applyNumberFormat="1" applyFont="1" applyFill="1" applyAlignment="1">
      <alignment horizontal="center" vertical="center"/>
    </xf>
    <xf numFmtId="0" fontId="28" fillId="11" borderId="65" xfId="2" applyFont="1" applyFill="1" applyBorder="1" applyAlignment="1">
      <alignment horizontal="center" vertical="center"/>
    </xf>
    <xf numFmtId="0" fontId="1" fillId="8" borderId="0" xfId="2" applyFill="1" applyAlignment="1">
      <alignment horizontal="center"/>
    </xf>
    <xf numFmtId="0" fontId="28" fillId="11" borderId="0" xfId="2" applyFont="1" applyFill="1"/>
    <xf numFmtId="0" fontId="1" fillId="11" borderId="0" xfId="2" applyFill="1"/>
    <xf numFmtId="174" fontId="3" fillId="11" borderId="0" xfId="2" applyNumberFormat="1" applyFont="1" applyFill="1" applyAlignment="1" applyProtection="1">
      <alignment horizontal="center"/>
      <protection locked="0"/>
    </xf>
    <xf numFmtId="175" fontId="44" fillId="11" borderId="65" xfId="2" applyNumberFormat="1" applyFont="1" applyFill="1" applyBorder="1" applyAlignment="1">
      <alignment horizontal="center"/>
    </xf>
    <xf numFmtId="0" fontId="1" fillId="11" borderId="64" xfId="2" applyFill="1" applyBorder="1" applyAlignment="1">
      <alignment horizontal="center"/>
    </xf>
    <xf numFmtId="0" fontId="1" fillId="11" borderId="0" xfId="2" applyFill="1" applyAlignment="1">
      <alignment horizontal="center"/>
    </xf>
    <xf numFmtId="0" fontId="1" fillId="11" borderId="65" xfId="2" applyFill="1" applyBorder="1" applyAlignment="1">
      <alignment horizontal="center"/>
    </xf>
    <xf numFmtId="0" fontId="4" fillId="8" borderId="0" xfId="2" applyFont="1" applyFill="1" applyProtection="1">
      <protection locked="0"/>
    </xf>
    <xf numFmtId="0" fontId="10" fillId="2" borderId="0" xfId="0" applyFont="1" applyFill="1" applyAlignment="1">
      <alignment horizontal="left"/>
    </xf>
    <xf numFmtId="0" fontId="69" fillId="0" borderId="4" xfId="0" applyFont="1" applyBorder="1" applyAlignment="1">
      <alignment horizontal="left" vertical="center" wrapText="1"/>
    </xf>
    <xf numFmtId="0" fontId="40" fillId="2" borderId="4" xfId="0" applyFont="1" applyFill="1" applyBorder="1" applyAlignment="1">
      <alignment horizontal="left"/>
    </xf>
    <xf numFmtId="174" fontId="45" fillId="8" borderId="0" xfId="0" applyNumberFormat="1" applyFont="1" applyFill="1" applyAlignment="1">
      <alignment horizontal="center"/>
    </xf>
    <xf numFmtId="176" fontId="70" fillId="8" borderId="0" xfId="0" applyNumberFormat="1" applyFont="1" applyFill="1" applyAlignment="1">
      <alignment horizontal="center"/>
    </xf>
    <xf numFmtId="174" fontId="70" fillId="8" borderId="0" xfId="0" applyNumberFormat="1" applyFont="1" applyFill="1" applyAlignment="1">
      <alignment horizontal="center"/>
    </xf>
    <xf numFmtId="177" fontId="70" fillId="8" borderId="0" xfId="0" applyNumberFormat="1" applyFont="1" applyFill="1" applyAlignment="1">
      <alignment horizontal="center"/>
    </xf>
    <xf numFmtId="176" fontId="45" fillId="8" borderId="0" xfId="0" applyNumberFormat="1" applyFont="1" applyFill="1" applyAlignment="1">
      <alignment horizontal="center"/>
    </xf>
    <xf numFmtId="177" fontId="45" fillId="8" borderId="0" xfId="0" applyNumberFormat="1" applyFont="1" applyFill="1" applyAlignment="1">
      <alignment horizontal="center"/>
    </xf>
    <xf numFmtId="2" fontId="45" fillId="8" borderId="0" xfId="0" applyNumberFormat="1" applyFont="1" applyFill="1" applyAlignment="1">
      <alignment horizontal="center"/>
    </xf>
    <xf numFmtId="0" fontId="45" fillId="2" borderId="0" xfId="0" applyFont="1" applyFill="1"/>
    <xf numFmtId="0" fontId="45" fillId="8" borderId="0" xfId="0" applyFont="1" applyFill="1"/>
    <xf numFmtId="177" fontId="5" fillId="2" borderId="13" xfId="0" applyNumberFormat="1" applyFont="1" applyFill="1" applyBorder="1" applyAlignment="1">
      <alignment horizontal="center"/>
    </xf>
    <xf numFmtId="177" fontId="5" fillId="2" borderId="0" xfId="0" applyNumberFormat="1" applyFont="1" applyFill="1" applyAlignment="1">
      <alignment horizontal="center"/>
    </xf>
    <xf numFmtId="177" fontId="5" fillId="2" borderId="4" xfId="0" applyNumberFormat="1" applyFont="1" applyFill="1" applyBorder="1" applyAlignment="1">
      <alignment horizontal="center"/>
    </xf>
    <xf numFmtId="174" fontId="59" fillId="2" borderId="17" xfId="0" applyNumberFormat="1" applyFont="1" applyFill="1" applyBorder="1" applyAlignment="1">
      <alignment horizontal="center"/>
    </xf>
    <xf numFmtId="174" fontId="59" fillId="2" borderId="22" xfId="0" applyNumberFormat="1" applyFont="1" applyFill="1" applyBorder="1" applyAlignment="1">
      <alignment horizontal="center"/>
    </xf>
    <xf numFmtId="174" fontId="59" fillId="2" borderId="41" xfId="0" applyNumberFormat="1" applyFont="1" applyFill="1" applyBorder="1" applyAlignment="1">
      <alignment horizontal="center"/>
    </xf>
    <xf numFmtId="174" fontId="59" fillId="2" borderId="0" xfId="0" applyNumberFormat="1" applyFont="1" applyFill="1" applyAlignment="1">
      <alignment horizontal="center"/>
    </xf>
    <xf numFmtId="174" fontId="55" fillId="2" borderId="22" xfId="0" applyNumberFormat="1" applyFont="1" applyFill="1" applyBorder="1" applyAlignment="1">
      <alignment horizontal="center"/>
    </xf>
    <xf numFmtId="174" fontId="55" fillId="2" borderId="41" xfId="0" applyNumberFormat="1" applyFont="1" applyFill="1" applyBorder="1" applyAlignment="1">
      <alignment horizontal="center"/>
    </xf>
    <xf numFmtId="184" fontId="59" fillId="2" borderId="12" xfId="0" applyNumberFormat="1" applyFont="1" applyFill="1" applyBorder="1" applyAlignment="1">
      <alignment horizontal="center"/>
    </xf>
    <xf numFmtId="184" fontId="59" fillId="2" borderId="2" xfId="0" applyNumberFormat="1" applyFont="1" applyFill="1" applyBorder="1" applyAlignment="1">
      <alignment horizontal="center"/>
    </xf>
    <xf numFmtId="184" fontId="59" fillId="2" borderId="3" xfId="0" applyNumberFormat="1" applyFont="1" applyFill="1" applyBorder="1" applyAlignment="1">
      <alignment horizontal="center"/>
    </xf>
    <xf numFmtId="184" fontId="59" fillId="2" borderId="0" xfId="0" applyNumberFormat="1" applyFont="1" applyFill="1" applyAlignment="1">
      <alignment horizontal="center"/>
    </xf>
    <xf numFmtId="184" fontId="55" fillId="2" borderId="2" xfId="0" applyNumberFormat="1" applyFont="1" applyFill="1" applyBorder="1" applyAlignment="1">
      <alignment horizontal="center"/>
    </xf>
    <xf numFmtId="184" fontId="55" fillId="2" borderId="3" xfId="0" applyNumberFormat="1" applyFont="1" applyFill="1" applyBorder="1" applyAlignment="1">
      <alignment horizontal="center"/>
    </xf>
    <xf numFmtId="184" fontId="59" fillId="2" borderId="4" xfId="0" applyNumberFormat="1" applyFont="1" applyFill="1" applyBorder="1" applyAlignment="1">
      <alignment horizontal="center"/>
    </xf>
    <xf numFmtId="174" fontId="59" fillId="2" borderId="4" xfId="0" applyNumberFormat="1" applyFont="1" applyFill="1" applyBorder="1" applyAlignment="1">
      <alignment horizontal="center"/>
    </xf>
    <xf numFmtId="1" fontId="5" fillId="2" borderId="4" xfId="0" applyNumberFormat="1" applyFont="1" applyFill="1" applyBorder="1" applyAlignment="1">
      <alignment horizontal="center"/>
    </xf>
    <xf numFmtId="174" fontId="59" fillId="2" borderId="4" xfId="0" applyNumberFormat="1" applyFont="1" applyFill="1" applyBorder="1" applyAlignment="1">
      <alignment horizontal="left"/>
    </xf>
    <xf numFmtId="174" fontId="45" fillId="8" borderId="0" xfId="0" applyNumberFormat="1" applyFont="1" applyFill="1" applyAlignment="1">
      <alignment horizontal="left"/>
    </xf>
    <xf numFmtId="0" fontId="5" fillId="2" borderId="0" xfId="0" applyFont="1" applyFill="1" applyAlignment="1">
      <alignment horizontal="left"/>
    </xf>
    <xf numFmtId="0" fontId="45" fillId="8" borderId="0" xfId="0" applyFont="1" applyFill="1" applyAlignment="1">
      <alignment horizontal="left"/>
    </xf>
    <xf numFmtId="174" fontId="1" fillId="2" borderId="5" xfId="0" applyNumberFormat="1" applyFont="1" applyFill="1" applyBorder="1" applyAlignment="1">
      <alignment horizontal="left"/>
    </xf>
    <xf numFmtId="174" fontId="1" fillId="2" borderId="0" xfId="0" applyNumberFormat="1" applyFont="1" applyFill="1" applyAlignment="1">
      <alignment horizontal="left"/>
    </xf>
    <xf numFmtId="182" fontId="1" fillId="2" borderId="0" xfId="0" applyNumberFormat="1" applyFont="1" applyFill="1" applyAlignment="1">
      <alignment horizontal="left"/>
    </xf>
    <xf numFmtId="0" fontId="1" fillId="8" borderId="0" xfId="0" applyFont="1" applyFill="1" applyAlignment="1">
      <alignment horizontal="left"/>
    </xf>
    <xf numFmtId="184" fontId="5" fillId="2" borderId="16" xfId="0" applyNumberFormat="1" applyFont="1" applyFill="1" applyBorder="1" applyAlignment="1">
      <alignment horizontal="center"/>
    </xf>
    <xf numFmtId="184" fontId="5" fillId="2" borderId="21" xfId="0" applyNumberFormat="1" applyFont="1" applyFill="1" applyBorder="1" applyAlignment="1">
      <alignment horizontal="center"/>
    </xf>
    <xf numFmtId="184" fontId="1" fillId="2" borderId="21" xfId="0" applyNumberFormat="1" applyFont="1" applyFill="1" applyBorder="1" applyAlignment="1">
      <alignment horizontal="center"/>
    </xf>
    <xf numFmtId="184" fontId="5" fillId="2" borderId="42" xfId="0" applyNumberFormat="1" applyFont="1" applyFill="1" applyBorder="1" applyAlignment="1">
      <alignment horizontal="center"/>
    </xf>
    <xf numFmtId="184" fontId="1" fillId="2" borderId="42" xfId="0" applyNumberFormat="1" applyFont="1" applyFill="1" applyBorder="1" applyAlignment="1">
      <alignment horizontal="center"/>
    </xf>
    <xf numFmtId="184" fontId="59" fillId="2" borderId="54" xfId="0" applyNumberFormat="1" applyFont="1" applyFill="1" applyBorder="1" applyAlignment="1">
      <alignment horizontal="center"/>
    </xf>
    <xf numFmtId="174" fontId="59" fillId="2" borderId="58" xfId="0" applyNumberFormat="1" applyFont="1" applyFill="1" applyBorder="1" applyAlignment="1">
      <alignment horizontal="center"/>
    </xf>
    <xf numFmtId="184" fontId="5" fillId="2" borderId="51" xfId="0" applyNumberFormat="1" applyFont="1" applyFill="1" applyBorder="1" applyAlignment="1">
      <alignment horizontal="center"/>
    </xf>
    <xf numFmtId="177" fontId="5" fillId="2" borderId="52" xfId="0" applyNumberFormat="1" applyFont="1" applyFill="1" applyBorder="1" applyAlignment="1">
      <alignment horizontal="center"/>
    </xf>
    <xf numFmtId="184" fontId="59" fillId="2" borderId="11" xfId="0" applyNumberFormat="1" applyFont="1" applyFill="1" applyBorder="1" applyAlignment="1">
      <alignment horizontal="center"/>
    </xf>
    <xf numFmtId="174" fontId="59" fillId="2" borderId="56" xfId="0" applyNumberFormat="1" applyFont="1" applyFill="1" applyBorder="1" applyAlignment="1">
      <alignment horizontal="center"/>
    </xf>
    <xf numFmtId="184" fontId="5" fillId="2" borderId="45" xfId="0" applyNumberFormat="1" applyFont="1" applyFill="1" applyBorder="1" applyAlignment="1">
      <alignment horizontal="center"/>
    </xf>
    <xf numFmtId="177" fontId="5" fillId="2" borderId="44" xfId="0" applyNumberFormat="1" applyFont="1" applyFill="1" applyBorder="1" applyAlignment="1">
      <alignment horizontal="center"/>
    </xf>
    <xf numFmtId="0" fontId="32" fillId="11" borderId="0" xfId="2" applyFont="1" applyFill="1" applyAlignment="1">
      <alignment horizontal="center" vertical="center" wrapText="1"/>
    </xf>
    <xf numFmtId="178" fontId="5" fillId="2" borderId="20" xfId="0" quotePrefix="1" applyNumberFormat="1" applyFont="1" applyFill="1" applyBorder="1" applyAlignment="1">
      <alignment horizontal="center"/>
    </xf>
    <xf numFmtId="0" fontId="1" fillId="2" borderId="15" xfId="0" applyFont="1" applyFill="1" applyBorder="1" applyAlignment="1">
      <alignment horizontal="center"/>
    </xf>
    <xf numFmtId="185" fontId="5" fillId="2" borderId="38" xfId="0" applyNumberFormat="1" applyFont="1" applyFill="1" applyBorder="1" applyAlignment="1">
      <alignment horizontal="center"/>
    </xf>
    <xf numFmtId="0" fontId="71" fillId="2" borderId="0" xfId="0" applyFont="1" applyFill="1" applyAlignment="1">
      <alignment horizontal="center"/>
    </xf>
    <xf numFmtId="0" fontId="72" fillId="2" borderId="0" xfId="0" applyFont="1" applyFill="1" applyAlignment="1">
      <alignment horizontal="center"/>
    </xf>
    <xf numFmtId="0" fontId="73" fillId="2" borderId="0" xfId="0" applyFont="1" applyFill="1"/>
    <xf numFmtId="0" fontId="72" fillId="8" borderId="0" xfId="0" applyFont="1" applyFill="1"/>
    <xf numFmtId="0" fontId="71" fillId="2" borderId="0" xfId="0" applyFont="1" applyFill="1"/>
    <xf numFmtId="0" fontId="72" fillId="2" borderId="0" xfId="0" applyFont="1" applyFill="1"/>
    <xf numFmtId="174" fontId="33" fillId="2" borderId="0" xfId="0" applyNumberFormat="1" applyFont="1" applyFill="1" applyAlignment="1">
      <alignment horizontal="left"/>
    </xf>
    <xf numFmtId="177" fontId="70" fillId="8" borderId="0" xfId="0" applyNumberFormat="1" applyFont="1" applyFill="1" applyAlignment="1">
      <alignment horizontal="left"/>
    </xf>
    <xf numFmtId="176" fontId="70" fillId="8" borderId="0" xfId="0" applyNumberFormat="1" applyFont="1" applyFill="1" applyAlignment="1">
      <alignment horizontal="left"/>
    </xf>
    <xf numFmtId="174" fontId="38" fillId="2" borderId="49" xfId="0" applyNumberFormat="1" applyFont="1" applyFill="1" applyBorder="1" applyAlignment="1">
      <alignment horizontal="center" vertic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18" fillId="5" borderId="31" xfId="0" applyFont="1" applyFill="1" applyBorder="1" applyAlignment="1">
      <alignment horizontal="center"/>
    </xf>
    <xf numFmtId="0" fontId="0" fillId="3" borderId="32" xfId="0"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18" fillId="5" borderId="35" xfId="0" applyFont="1" applyFill="1" applyBorder="1" applyAlignment="1">
      <alignment horizontal="center"/>
    </xf>
    <xf numFmtId="0" fontId="0" fillId="3" borderId="36" xfId="0" applyFill="1" applyBorder="1" applyAlignment="1">
      <alignment horizontal="center"/>
    </xf>
    <xf numFmtId="0" fontId="0" fillId="3" borderId="37" xfId="0" applyFill="1" applyBorder="1" applyAlignment="1">
      <alignment horizontal="center"/>
    </xf>
    <xf numFmtId="0" fontId="18" fillId="5" borderId="36" xfId="0" applyFont="1" applyFill="1" applyBorder="1" applyAlignment="1">
      <alignment horizontal="center"/>
    </xf>
    <xf numFmtId="168" fontId="5" fillId="0" borderId="23" xfId="0" applyNumberFormat="1" applyFont="1" applyBorder="1" applyAlignment="1">
      <alignment horizontal="center"/>
    </xf>
    <xf numFmtId="168" fontId="5" fillId="0" borderId="39" xfId="0" applyNumberFormat="1" applyFont="1" applyBorder="1" applyAlignment="1">
      <alignment horizontal="center"/>
    </xf>
    <xf numFmtId="168" fontId="5" fillId="0" borderId="1" xfId="0" applyNumberFormat="1" applyFont="1" applyBorder="1" applyAlignment="1">
      <alignment horizontal="center"/>
    </xf>
    <xf numFmtId="168" fontId="5" fillId="0" borderId="5" xfId="0" applyNumberFormat="1" applyFont="1" applyBorder="1" applyAlignment="1">
      <alignment horizontal="center"/>
    </xf>
    <xf numFmtId="174" fontId="59" fillId="2" borderId="8" xfId="0" applyNumberFormat="1" applyFont="1" applyFill="1" applyBorder="1" applyAlignment="1">
      <alignment horizontal="center"/>
    </xf>
    <xf numFmtId="174" fontId="59" fillId="2" borderId="1" xfId="0" applyNumberFormat="1" applyFont="1" applyFill="1" applyBorder="1" applyAlignment="1">
      <alignment horizontal="center"/>
    </xf>
    <xf numFmtId="174" fontId="59" fillId="2" borderId="5" xfId="0" applyNumberFormat="1" applyFont="1" applyFill="1" applyBorder="1" applyAlignment="1">
      <alignment horizontal="center"/>
    </xf>
    <xf numFmtId="174" fontId="59" fillId="2" borderId="53" xfId="0" applyNumberFormat="1" applyFont="1" applyFill="1" applyBorder="1" applyAlignment="1">
      <alignment horizontal="center"/>
    </xf>
    <xf numFmtId="174" fontId="1" fillId="2" borderId="39" xfId="0" applyNumberFormat="1" applyFont="1" applyFill="1" applyBorder="1" applyAlignment="1">
      <alignment horizontal="center"/>
    </xf>
    <xf numFmtId="174" fontId="59" fillId="2" borderId="72" xfId="0" applyNumberFormat="1" applyFont="1" applyFill="1" applyBorder="1" applyAlignment="1">
      <alignment horizontal="center"/>
    </xf>
    <xf numFmtId="181" fontId="5" fillId="2" borderId="14" xfId="0" applyNumberFormat="1" applyFont="1" applyFill="1" applyBorder="1" applyAlignment="1">
      <alignment horizontal="center"/>
    </xf>
    <xf numFmtId="181" fontId="5" fillId="2" borderId="27" xfId="0" applyNumberFormat="1" applyFont="1" applyFill="1" applyBorder="1" applyAlignment="1">
      <alignment horizontal="center"/>
    </xf>
    <xf numFmtId="181" fontId="5" fillId="2" borderId="19" xfId="0" applyNumberFormat="1" applyFont="1" applyFill="1" applyBorder="1" applyAlignment="1">
      <alignment horizontal="center"/>
    </xf>
    <xf numFmtId="181" fontId="5" fillId="2" borderId="38" xfId="0" applyNumberFormat="1" applyFont="1" applyFill="1" applyBorder="1" applyAlignment="1">
      <alignment horizontal="center"/>
    </xf>
    <xf numFmtId="166" fontId="0" fillId="0" borderId="1" xfId="0" applyNumberFormat="1" applyBorder="1" applyAlignment="1">
      <alignment horizontal="center"/>
    </xf>
    <xf numFmtId="166" fontId="0" fillId="0" borderId="5" xfId="0" applyNumberFormat="1" applyBorder="1" applyAlignment="1">
      <alignment horizontal="center"/>
    </xf>
    <xf numFmtId="0" fontId="33" fillId="8" borderId="0" xfId="0" applyFont="1" applyFill="1" applyAlignment="1">
      <alignment horizontal="center"/>
    </xf>
    <xf numFmtId="0" fontId="71" fillId="2" borderId="0" xfId="0" applyFont="1" applyFill="1" applyAlignment="1">
      <alignment horizontal="left"/>
    </xf>
    <xf numFmtId="174" fontId="45" fillId="8" borderId="0" xfId="0" applyNumberFormat="1" applyFont="1" applyFill="1"/>
    <xf numFmtId="0" fontId="10" fillId="2" borderId="0" xfId="0" applyFont="1" applyFill="1"/>
    <xf numFmtId="174" fontId="33" fillId="2" borderId="0" xfId="0" applyNumberFormat="1" applyFont="1" applyFill="1"/>
    <xf numFmtId="0" fontId="1" fillId="2" borderId="0" xfId="0" applyFont="1" applyFill="1" applyAlignment="1">
      <alignment horizontal="left"/>
    </xf>
    <xf numFmtId="174" fontId="45" fillId="2" borderId="0" xfId="0" applyNumberFormat="1" applyFont="1" applyFill="1" applyAlignment="1">
      <alignment horizontal="left"/>
    </xf>
    <xf numFmtId="0" fontId="33" fillId="8" borderId="0" xfId="0" applyFont="1" applyFill="1" applyAlignment="1">
      <alignment horizontal="left"/>
    </xf>
    <xf numFmtId="0" fontId="5" fillId="2" borderId="1" xfId="0" applyFont="1" applyFill="1" applyBorder="1" applyAlignment="1">
      <alignment horizontal="center"/>
    </xf>
    <xf numFmtId="0" fontId="5" fillId="2" borderId="22" xfId="0" applyFont="1" applyFill="1" applyBorder="1" applyAlignment="1">
      <alignment horizontal="center"/>
    </xf>
    <xf numFmtId="0" fontId="10" fillId="2" borderId="12" xfId="0" applyFont="1" applyFill="1" applyBorder="1" applyAlignment="1">
      <alignment horizontal="center"/>
    </xf>
    <xf numFmtId="0" fontId="10" fillId="2" borderId="3" xfId="0" applyFont="1" applyFill="1" applyBorder="1" applyAlignment="1">
      <alignment horizontal="center"/>
    </xf>
    <xf numFmtId="0" fontId="10" fillId="2" borderId="5" xfId="0" applyFont="1" applyFill="1" applyBorder="1" applyAlignment="1">
      <alignment horizontal="center"/>
    </xf>
    <xf numFmtId="0" fontId="5" fillId="2" borderId="3" xfId="0" applyFont="1" applyFill="1" applyBorder="1" applyAlignment="1">
      <alignment horizontal="center"/>
    </xf>
    <xf numFmtId="0" fontId="5" fillId="2" borderId="5" xfId="0" applyFont="1" applyFill="1" applyBorder="1" applyAlignment="1">
      <alignment horizontal="center"/>
    </xf>
    <xf numFmtId="2" fontId="33" fillId="2" borderId="21" xfId="0" applyNumberFormat="1" applyFont="1" applyFill="1" applyBorder="1" applyAlignment="1">
      <alignment horizontal="center"/>
    </xf>
    <xf numFmtId="2" fontId="33" fillId="2" borderId="42" xfId="0" applyNumberFormat="1" applyFont="1" applyFill="1" applyBorder="1" applyAlignment="1">
      <alignment horizontal="center"/>
    </xf>
    <xf numFmtId="0" fontId="5" fillId="2" borderId="41" xfId="0" applyFont="1" applyFill="1" applyBorder="1" applyAlignment="1">
      <alignment horizontal="center"/>
    </xf>
    <xf numFmtId="0" fontId="20" fillId="2" borderId="54" xfId="0" applyFont="1" applyFill="1" applyBorder="1" applyAlignment="1">
      <alignment horizontal="center"/>
    </xf>
    <xf numFmtId="0" fontId="10" fillId="2" borderId="52" xfId="0" applyFont="1" applyFill="1" applyBorder="1" applyAlignment="1">
      <alignment horizontal="center"/>
    </xf>
    <xf numFmtId="179" fontId="10" fillId="2" borderId="52" xfId="0" applyNumberFormat="1" applyFont="1" applyFill="1" applyBorder="1" applyAlignment="1">
      <alignment horizontal="center"/>
    </xf>
    <xf numFmtId="170" fontId="10" fillId="2" borderId="52" xfId="0" applyNumberFormat="1" applyFont="1" applyFill="1" applyBorder="1" applyAlignment="1">
      <alignment horizontal="center"/>
    </xf>
    <xf numFmtId="171" fontId="10" fillId="2" borderId="58" xfId="0" applyNumberFormat="1" applyFont="1" applyFill="1" applyBorder="1" applyAlignment="1">
      <alignment horizontal="center"/>
    </xf>
    <xf numFmtId="2" fontId="5" fillId="2" borderId="57" xfId="0" quotePrefix="1" applyNumberFormat="1" applyFont="1" applyFill="1" applyBorder="1" applyAlignment="1">
      <alignment horizontal="center"/>
    </xf>
    <xf numFmtId="0" fontId="5" fillId="2" borderId="57" xfId="0" applyFont="1" applyFill="1" applyBorder="1" applyAlignment="1">
      <alignment horizontal="center"/>
    </xf>
    <xf numFmtId="2" fontId="5" fillId="2" borderId="57" xfId="0" applyNumberFormat="1" applyFont="1" applyFill="1" applyBorder="1" applyAlignment="1">
      <alignment horizontal="center"/>
    </xf>
    <xf numFmtId="0" fontId="5" fillId="2" borderId="27" xfId="0" applyFont="1" applyFill="1" applyBorder="1" applyAlignment="1">
      <alignment horizontal="center"/>
    </xf>
    <xf numFmtId="0" fontId="1" fillId="2" borderId="57" xfId="0" applyFont="1" applyFill="1" applyBorder="1" applyAlignment="1">
      <alignment horizontal="center"/>
    </xf>
    <xf numFmtId="0" fontId="1" fillId="2" borderId="52" xfId="0" applyFont="1" applyFill="1" applyBorder="1" applyAlignment="1">
      <alignment horizontal="center"/>
    </xf>
    <xf numFmtId="172" fontId="1" fillId="2" borderId="27" xfId="0" applyNumberFormat="1" applyFont="1" applyFill="1" applyBorder="1" applyAlignment="1">
      <alignment horizontal="center"/>
    </xf>
    <xf numFmtId="0" fontId="20" fillId="2" borderId="58" xfId="0" applyFont="1" applyFill="1" applyBorder="1" applyAlignment="1">
      <alignment horizontal="center"/>
    </xf>
    <xf numFmtId="0" fontId="20" fillId="2" borderId="51" xfId="0" applyFont="1" applyFill="1" applyBorder="1" applyAlignment="1">
      <alignment horizontal="center"/>
    </xf>
    <xf numFmtId="0" fontId="20" fillId="2" borderId="52" xfId="0" applyFont="1" applyFill="1" applyBorder="1" applyAlignment="1">
      <alignment horizontal="center"/>
    </xf>
    <xf numFmtId="178" fontId="20" fillId="2" borderId="59" xfId="0" quotePrefix="1" applyNumberFormat="1" applyFont="1" applyFill="1" applyBorder="1" applyAlignment="1">
      <alignment horizontal="center"/>
    </xf>
    <xf numFmtId="168" fontId="10" fillId="2" borderId="53" xfId="0" applyNumberFormat="1" applyFont="1" applyFill="1" applyBorder="1" applyAlignment="1">
      <alignment horizontal="center"/>
    </xf>
    <xf numFmtId="0" fontId="1" fillId="2" borderId="54" xfId="0" applyFont="1" applyFill="1" applyBorder="1" applyAlignment="1">
      <alignment horizontal="center"/>
    </xf>
    <xf numFmtId="185" fontId="1" fillId="2" borderId="27" xfId="0" applyNumberFormat="1" applyFont="1" applyFill="1" applyBorder="1" applyAlignment="1">
      <alignment horizontal="center"/>
    </xf>
    <xf numFmtId="2" fontId="1" fillId="2" borderId="57" xfId="0" quotePrefix="1" applyNumberFormat="1" applyFont="1" applyFill="1" applyBorder="1" applyAlignment="1">
      <alignment horizontal="center"/>
    </xf>
    <xf numFmtId="0" fontId="59" fillId="2" borderId="51" xfId="0" applyFont="1" applyFill="1" applyBorder="1" applyAlignment="1">
      <alignment horizontal="center"/>
    </xf>
    <xf numFmtId="0" fontId="59" fillId="2" borderId="52" xfId="0" applyFont="1" applyFill="1" applyBorder="1" applyAlignment="1">
      <alignment horizontal="center"/>
    </xf>
    <xf numFmtId="0" fontId="34" fillId="2" borderId="52" xfId="0" applyFont="1" applyFill="1" applyBorder="1" applyAlignment="1">
      <alignment horizontal="center"/>
    </xf>
    <xf numFmtId="2" fontId="59" fillId="2" borderId="51" xfId="0" applyNumberFormat="1" applyFont="1" applyFill="1" applyBorder="1" applyAlignment="1">
      <alignment horizontal="center"/>
    </xf>
    <xf numFmtId="2" fontId="59" fillId="2" borderId="42" xfId="0" applyNumberFormat="1" applyFont="1" applyFill="1" applyBorder="1" applyAlignment="1">
      <alignment horizontal="center"/>
    </xf>
    <xf numFmtId="0" fontId="40" fillId="2" borderId="58" xfId="0" applyFont="1" applyFill="1" applyBorder="1" applyAlignment="1">
      <alignment horizontal="center"/>
    </xf>
    <xf numFmtId="174" fontId="5" fillId="2" borderId="57" xfId="0" quotePrefix="1" applyNumberFormat="1" applyFont="1" applyFill="1" applyBorder="1" applyAlignment="1">
      <alignment horizontal="center"/>
    </xf>
    <xf numFmtId="172" fontId="5" fillId="2" borderId="52" xfId="0" applyNumberFormat="1" applyFont="1" applyFill="1" applyBorder="1" applyAlignment="1">
      <alignment horizontal="center"/>
    </xf>
    <xf numFmtId="166" fontId="1" fillId="2" borderId="57" xfId="0" applyNumberFormat="1" applyFont="1" applyFill="1" applyBorder="1" applyAlignment="1">
      <alignment horizontal="center"/>
    </xf>
    <xf numFmtId="0" fontId="1" fillId="2" borderId="51" xfId="0" applyFont="1" applyFill="1" applyBorder="1" applyAlignment="1">
      <alignment horizontal="center"/>
    </xf>
    <xf numFmtId="181" fontId="5" fillId="2" borderId="4" xfId="0" applyNumberFormat="1" applyFont="1" applyFill="1" applyBorder="1" applyAlignment="1">
      <alignment horizontal="center"/>
    </xf>
    <xf numFmtId="186" fontId="45" fillId="2" borderId="0" xfId="0" applyNumberFormat="1" applyFont="1" applyFill="1" applyAlignment="1">
      <alignment horizontal="center"/>
    </xf>
    <xf numFmtId="0" fontId="20" fillId="4" borderId="0" xfId="0" applyFont="1" applyFill="1"/>
    <xf numFmtId="0" fontId="34" fillId="2" borderId="16" xfId="0" applyFont="1" applyFill="1" applyBorder="1" applyAlignment="1">
      <alignment horizontal="center"/>
    </xf>
    <xf numFmtId="0" fontId="34" fillId="2" borderId="21" xfId="0" applyFont="1" applyFill="1" applyBorder="1" applyAlignment="1">
      <alignment horizontal="center"/>
    </xf>
    <xf numFmtId="2" fontId="45" fillId="2" borderId="0" xfId="0" applyNumberFormat="1" applyFont="1" applyFill="1" applyAlignment="1">
      <alignment horizontal="center"/>
    </xf>
    <xf numFmtId="0" fontId="34" fillId="2" borderId="42" xfId="0" applyFont="1" applyFill="1" applyBorder="1" applyAlignment="1">
      <alignment horizontal="center"/>
    </xf>
    <xf numFmtId="0" fontId="1" fillId="2" borderId="43" xfId="0" applyFont="1" applyFill="1" applyBorder="1" applyAlignment="1">
      <alignment horizontal="center"/>
    </xf>
    <xf numFmtId="0" fontId="10" fillId="2" borderId="0" xfId="2" applyFont="1" applyFill="1" applyAlignment="1">
      <alignment horizontal="center"/>
    </xf>
    <xf numFmtId="0" fontId="28" fillId="2" borderId="0" xfId="2" applyFont="1" applyFill="1" applyAlignment="1">
      <alignment vertical="center" wrapText="1"/>
    </xf>
    <xf numFmtId="0" fontId="10" fillId="2" borderId="0" xfId="2" applyFont="1" applyFill="1" applyAlignment="1">
      <alignment horizontal="left" vertical="center"/>
    </xf>
    <xf numFmtId="2" fontId="33" fillId="2" borderId="0" xfId="2" applyNumberFormat="1" applyFont="1" applyFill="1" applyAlignment="1">
      <alignment horizontal="center"/>
    </xf>
    <xf numFmtId="0" fontId="40" fillId="2" borderId="0" xfId="2" applyFont="1" applyFill="1" applyAlignment="1">
      <alignment horizontal="center"/>
    </xf>
    <xf numFmtId="0" fontId="1" fillId="2" borderId="0" xfId="2" applyFill="1" applyAlignment="1">
      <alignment horizontal="left"/>
    </xf>
    <xf numFmtId="0" fontId="40" fillId="2" borderId="0" xfId="2" applyFont="1" applyFill="1"/>
    <xf numFmtId="0" fontId="52" fillId="2" borderId="60" xfId="2" applyFont="1" applyFill="1" applyBorder="1" applyAlignment="1">
      <alignment horizontal="center" vertical="center" wrapText="1"/>
    </xf>
    <xf numFmtId="0" fontId="37" fillId="2" borderId="50" xfId="2" applyFont="1" applyFill="1" applyBorder="1" applyAlignment="1">
      <alignment horizontal="center" vertical="center" wrapText="1"/>
    </xf>
    <xf numFmtId="174" fontId="38" fillId="2" borderId="49" xfId="2" applyNumberFormat="1" applyFont="1" applyFill="1" applyBorder="1" applyAlignment="1">
      <alignment horizontal="center" vertical="center"/>
    </xf>
    <xf numFmtId="180" fontId="43" fillId="2" borderId="50" xfId="2" applyNumberFormat="1" applyFont="1" applyFill="1" applyBorder="1" applyAlignment="1">
      <alignment horizontal="center" vertical="center"/>
    </xf>
    <xf numFmtId="0" fontId="1" fillId="2" borderId="48" xfId="2" applyFill="1" applyBorder="1"/>
    <xf numFmtId="0" fontId="71" fillId="2" borderId="0" xfId="2" applyFont="1" applyFill="1" applyAlignment="1">
      <alignment horizontal="center"/>
    </xf>
    <xf numFmtId="0" fontId="72" fillId="2" borderId="0" xfId="2" applyFont="1" applyFill="1" applyAlignment="1">
      <alignment horizontal="center"/>
    </xf>
    <xf numFmtId="0" fontId="73" fillId="2" borderId="0" xfId="2" applyFont="1" applyFill="1"/>
    <xf numFmtId="0" fontId="72" fillId="8" borderId="0" xfId="2" applyFont="1" applyFill="1"/>
    <xf numFmtId="0" fontId="71" fillId="2" borderId="0" xfId="2" applyFont="1" applyFill="1"/>
    <xf numFmtId="0" fontId="72" fillId="2" borderId="0" xfId="2" applyFont="1" applyFill="1"/>
    <xf numFmtId="0" fontId="71" fillId="2" borderId="0" xfId="2" applyFont="1" applyFill="1" applyAlignment="1">
      <alignment horizontal="left"/>
    </xf>
    <xf numFmtId="0" fontId="69" fillId="0" borderId="4" xfId="2" applyFont="1" applyBorder="1" applyAlignment="1">
      <alignment horizontal="left" vertical="center" wrapText="1"/>
    </xf>
    <xf numFmtId="0" fontId="40" fillId="2" borderId="4" xfId="2" applyFont="1" applyFill="1" applyBorder="1" applyAlignment="1">
      <alignment horizontal="left"/>
    </xf>
    <xf numFmtId="0" fontId="1" fillId="2" borderId="4" xfId="2" applyFill="1" applyBorder="1" applyAlignment="1">
      <alignment horizontal="center"/>
    </xf>
    <xf numFmtId="0" fontId="40" fillId="2" borderId="4" xfId="2" applyFont="1" applyFill="1" applyBorder="1"/>
    <xf numFmtId="0" fontId="1" fillId="2" borderId="4" xfId="2" applyFill="1" applyBorder="1"/>
    <xf numFmtId="170" fontId="1" fillId="2" borderId="0" xfId="2" applyNumberFormat="1" applyFill="1"/>
    <xf numFmtId="184" fontId="1" fillId="2" borderId="0" xfId="2" applyNumberFormat="1" applyFill="1"/>
    <xf numFmtId="176" fontId="1" fillId="2" borderId="0" xfId="2" applyNumberFormat="1" applyFill="1" applyAlignment="1">
      <alignment horizontal="center"/>
    </xf>
    <xf numFmtId="178" fontId="1" fillId="2" borderId="0" xfId="2" applyNumberFormat="1" applyFill="1" applyAlignment="1">
      <alignment horizontal="center"/>
    </xf>
    <xf numFmtId="0" fontId="9" fillId="6" borderId="12" xfId="2" applyFont="1" applyFill="1" applyBorder="1" applyAlignment="1">
      <alignment horizontal="center"/>
    </xf>
    <xf numFmtId="0" fontId="4" fillId="6" borderId="13" xfId="2" applyFont="1" applyFill="1" applyBorder="1" applyAlignment="1">
      <alignment horizontal="center"/>
    </xf>
    <xf numFmtId="2" fontId="33" fillId="6" borderId="13" xfId="2" applyNumberFormat="1" applyFont="1" applyFill="1" applyBorder="1" applyAlignment="1">
      <alignment horizontal="center"/>
    </xf>
    <xf numFmtId="0" fontId="19" fillId="6" borderId="8" xfId="2" applyFont="1" applyFill="1" applyBorder="1" applyAlignment="1">
      <alignment horizontal="center"/>
    </xf>
    <xf numFmtId="0" fontId="4" fillId="6" borderId="12" xfId="2" applyFont="1" applyFill="1" applyBorder="1" applyAlignment="1">
      <alignment horizontal="center" vertical="center" wrapText="1"/>
    </xf>
    <xf numFmtId="0" fontId="4" fillId="6" borderId="17" xfId="2" applyFont="1" applyFill="1" applyBorder="1" applyAlignment="1">
      <alignment horizontal="center" vertical="center" wrapText="1"/>
    </xf>
    <xf numFmtId="0" fontId="4" fillId="6" borderId="13" xfId="2" applyFont="1" applyFill="1" applyBorder="1" applyAlignment="1">
      <alignment horizontal="center" vertical="center" wrapText="1"/>
    </xf>
    <xf numFmtId="0" fontId="4" fillId="6" borderId="18" xfId="2" applyFont="1" applyFill="1" applyBorder="1" applyAlignment="1">
      <alignment horizontal="center" vertical="center" wrapText="1"/>
    </xf>
    <xf numFmtId="0" fontId="33" fillId="9" borderId="12" xfId="2" applyFont="1" applyFill="1" applyBorder="1"/>
    <xf numFmtId="0" fontId="33" fillId="9" borderId="13" xfId="2" applyFont="1" applyFill="1" applyBorder="1"/>
    <xf numFmtId="0" fontId="33" fillId="9" borderId="16" xfId="2" applyFont="1" applyFill="1" applyBorder="1"/>
    <xf numFmtId="0" fontId="33" fillId="9" borderId="8" xfId="2" applyFont="1" applyFill="1" applyBorder="1"/>
    <xf numFmtId="0" fontId="33" fillId="9" borderId="7" xfId="2" applyFont="1" applyFill="1" applyBorder="1" applyAlignment="1">
      <alignment horizontal="center"/>
    </xf>
    <xf numFmtId="0" fontId="33" fillId="8" borderId="0" xfId="2" applyFont="1" applyFill="1" applyAlignment="1">
      <alignment horizontal="left"/>
    </xf>
    <xf numFmtId="170" fontId="33" fillId="8" borderId="0" xfId="2" applyNumberFormat="1" applyFont="1" applyFill="1" applyAlignment="1">
      <alignment horizontal="center"/>
    </xf>
    <xf numFmtId="184" fontId="33" fillId="8" borderId="0" xfId="2" applyNumberFormat="1" applyFont="1" applyFill="1" applyAlignment="1">
      <alignment horizontal="center"/>
    </xf>
    <xf numFmtId="183" fontId="4" fillId="2" borderId="0" xfId="2" quotePrefix="1" applyNumberFormat="1" applyFont="1" applyFill="1" applyAlignment="1">
      <alignment horizontal="center"/>
    </xf>
    <xf numFmtId="0" fontId="4" fillId="6" borderId="3" xfId="2" applyFont="1" applyFill="1" applyBorder="1" applyAlignment="1">
      <alignment horizontal="center"/>
    </xf>
    <xf numFmtId="0" fontId="4" fillId="6" borderId="5" xfId="2" applyFont="1" applyFill="1" applyBorder="1" applyAlignment="1">
      <alignment horizontal="center"/>
    </xf>
    <xf numFmtId="0" fontId="4" fillId="6" borderId="4" xfId="2" applyFont="1" applyFill="1" applyBorder="1" applyAlignment="1">
      <alignment horizontal="center"/>
    </xf>
    <xf numFmtId="0" fontId="39" fillId="6" borderId="4" xfId="2" applyFont="1" applyFill="1" applyBorder="1" applyAlignment="1">
      <alignment horizontal="center"/>
    </xf>
    <xf numFmtId="2" fontId="33" fillId="6" borderId="4" xfId="2" applyNumberFormat="1" applyFont="1" applyFill="1" applyBorder="1" applyAlignment="1">
      <alignment horizontal="center"/>
    </xf>
    <xf numFmtId="0" fontId="4" fillId="6" borderId="3" xfId="2" applyFont="1" applyFill="1" applyBorder="1" applyAlignment="1">
      <alignment horizontal="center" vertical="center" wrapText="1"/>
    </xf>
    <xf numFmtId="0" fontId="4" fillId="6" borderId="41" xfId="2" applyFont="1" applyFill="1" applyBorder="1" applyAlignment="1">
      <alignment horizontal="center" vertical="center" wrapText="1"/>
    </xf>
    <xf numFmtId="0" fontId="4" fillId="6" borderId="4" xfId="2" applyFont="1" applyFill="1" applyBorder="1" applyAlignment="1">
      <alignment horizontal="center" vertical="center" wrapText="1"/>
    </xf>
    <xf numFmtId="0" fontId="4" fillId="6" borderId="39" xfId="2" applyFont="1" applyFill="1" applyBorder="1" applyAlignment="1">
      <alignment horizontal="center" vertical="center" wrapText="1"/>
    </xf>
    <xf numFmtId="176" fontId="33" fillId="9" borderId="3" xfId="2" applyNumberFormat="1" applyFont="1" applyFill="1" applyBorder="1" applyAlignment="1">
      <alignment horizontal="center"/>
    </xf>
    <xf numFmtId="174" fontId="33" fillId="9" borderId="4" xfId="2" applyNumberFormat="1" applyFont="1" applyFill="1" applyBorder="1" applyAlignment="1">
      <alignment horizontal="center"/>
    </xf>
    <xf numFmtId="176" fontId="33" fillId="9" borderId="42" xfId="2" applyNumberFormat="1" applyFont="1" applyFill="1" applyBorder="1" applyAlignment="1">
      <alignment horizontal="center"/>
    </xf>
    <xf numFmtId="177" fontId="33" fillId="9" borderId="4" xfId="2" applyNumberFormat="1" applyFont="1" applyFill="1" applyBorder="1" applyAlignment="1">
      <alignment horizontal="center"/>
    </xf>
    <xf numFmtId="177" fontId="33" fillId="9" borderId="5" xfId="2" applyNumberFormat="1" applyFont="1" applyFill="1" applyBorder="1" applyAlignment="1">
      <alignment horizontal="center"/>
    </xf>
    <xf numFmtId="0" fontId="33" fillId="9" borderId="9" xfId="2" applyFont="1" applyFill="1" applyBorder="1" applyAlignment="1">
      <alignment horizontal="center"/>
    </xf>
    <xf numFmtId="2" fontId="1" fillId="2" borderId="0" xfId="2" applyNumberFormat="1" applyFill="1" applyAlignment="1">
      <alignment horizontal="center"/>
    </xf>
    <xf numFmtId="0" fontId="1" fillId="2" borderId="13" xfId="2" applyFill="1" applyBorder="1" applyAlignment="1">
      <alignment horizontal="center"/>
    </xf>
    <xf numFmtId="2" fontId="33" fillId="2" borderId="13" xfId="2" applyNumberFormat="1" applyFont="1" applyFill="1" applyBorder="1" applyAlignment="1">
      <alignment horizontal="center"/>
    </xf>
    <xf numFmtId="170" fontId="1" fillId="2" borderId="0" xfId="2" applyNumberFormat="1" applyFill="1" applyAlignment="1">
      <alignment horizontal="center"/>
    </xf>
    <xf numFmtId="184" fontId="1" fillId="2" borderId="0" xfId="2" applyNumberFormat="1" applyFill="1" applyAlignment="1">
      <alignment horizontal="center"/>
    </xf>
    <xf numFmtId="0" fontId="20" fillId="4" borderId="7" xfId="2" applyFont="1" applyFill="1" applyBorder="1"/>
    <xf numFmtId="0" fontId="40" fillId="2" borderId="13" xfId="2" applyFont="1" applyFill="1" applyBorder="1" applyAlignment="1">
      <alignment horizontal="center"/>
    </xf>
    <xf numFmtId="179" fontId="40" fillId="2" borderId="13" xfId="2" applyNumberFormat="1" applyFont="1" applyFill="1" applyBorder="1" applyAlignment="1">
      <alignment horizontal="center"/>
    </xf>
    <xf numFmtId="170" fontId="40" fillId="2" borderId="13" xfId="2" applyNumberFormat="1" applyFont="1" applyFill="1" applyBorder="1" applyAlignment="1">
      <alignment horizontal="center"/>
    </xf>
    <xf numFmtId="171" fontId="40" fillId="2" borderId="17" xfId="2" applyNumberFormat="1" applyFont="1" applyFill="1" applyBorder="1" applyAlignment="1">
      <alignment horizontal="center"/>
    </xf>
    <xf numFmtId="2" fontId="1" fillId="2" borderId="15" xfId="2" quotePrefix="1" applyNumberFormat="1" applyFill="1" applyBorder="1" applyAlignment="1">
      <alignment horizontal="center"/>
    </xf>
    <xf numFmtId="0" fontId="1" fillId="2" borderId="15" xfId="2" applyFill="1" applyBorder="1" applyAlignment="1">
      <alignment horizontal="center"/>
    </xf>
    <xf numFmtId="0" fontId="1" fillId="2" borderId="18" xfId="2" applyFill="1" applyBorder="1" applyAlignment="1">
      <alignment horizontal="center"/>
    </xf>
    <xf numFmtId="172" fontId="1" fillId="2" borderId="14" xfId="2" applyNumberFormat="1" applyFill="1" applyBorder="1" applyAlignment="1">
      <alignment horizontal="center"/>
    </xf>
    <xf numFmtId="0" fontId="1" fillId="2" borderId="14" xfId="2" applyFill="1" applyBorder="1" applyAlignment="1">
      <alignment horizontal="center"/>
    </xf>
    <xf numFmtId="166" fontId="1" fillId="2" borderId="15" xfId="2" applyNumberFormat="1" applyFill="1" applyBorder="1" applyAlignment="1">
      <alignment horizontal="center"/>
    </xf>
    <xf numFmtId="0" fontId="1" fillId="2" borderId="16" xfId="2" applyFill="1" applyBorder="1" applyAlignment="1">
      <alignment horizontal="center"/>
    </xf>
    <xf numFmtId="2" fontId="1" fillId="2" borderId="13" xfId="2" applyNumberFormat="1" applyFill="1" applyBorder="1" applyAlignment="1">
      <alignment horizontal="center"/>
    </xf>
    <xf numFmtId="0" fontId="34" fillId="2" borderId="13" xfId="2" quotePrefix="1" applyFont="1" applyFill="1" applyBorder="1" applyAlignment="1">
      <alignment horizontal="center"/>
    </xf>
    <xf numFmtId="2" fontId="33" fillId="2" borderId="17" xfId="2" quotePrefix="1" applyNumberFormat="1" applyFont="1" applyFill="1" applyBorder="1" applyAlignment="1">
      <alignment horizontal="center"/>
    </xf>
    <xf numFmtId="178" fontId="1" fillId="2" borderId="18" xfId="2" applyNumberFormat="1" applyFill="1" applyBorder="1" applyAlignment="1">
      <alignment horizontal="center"/>
    </xf>
    <xf numFmtId="170" fontId="40" fillId="2" borderId="12" xfId="2" applyNumberFormat="1" applyFont="1" applyFill="1" applyBorder="1" applyAlignment="1">
      <alignment horizontal="center"/>
    </xf>
    <xf numFmtId="171" fontId="40" fillId="2" borderId="13" xfId="2" applyNumberFormat="1" applyFont="1" applyFill="1" applyBorder="1" applyAlignment="1">
      <alignment horizontal="center"/>
    </xf>
    <xf numFmtId="168" fontId="40" fillId="2" borderId="13" xfId="2" applyNumberFormat="1" applyFont="1" applyFill="1" applyBorder="1" applyAlignment="1">
      <alignment horizontal="center"/>
    </xf>
    <xf numFmtId="174" fontId="40" fillId="2" borderId="13" xfId="2" applyNumberFormat="1" applyFont="1" applyFill="1" applyBorder="1" applyAlignment="1">
      <alignment horizontal="center"/>
    </xf>
    <xf numFmtId="184" fontId="59" fillId="2" borderId="12" xfId="2" applyNumberFormat="1" applyFont="1" applyFill="1" applyBorder="1" applyAlignment="1">
      <alignment horizontal="center"/>
    </xf>
    <xf numFmtId="174" fontId="59" fillId="2" borderId="17" xfId="2" applyNumberFormat="1" applyFont="1" applyFill="1" applyBorder="1" applyAlignment="1">
      <alignment horizontal="center"/>
    </xf>
    <xf numFmtId="184" fontId="1" fillId="2" borderId="16" xfId="2" applyNumberFormat="1" applyFill="1" applyBorder="1" applyAlignment="1">
      <alignment horizontal="center"/>
    </xf>
    <xf numFmtId="177" fontId="1" fillId="2" borderId="13" xfId="2" applyNumberFormat="1" applyFill="1" applyBorder="1" applyAlignment="1">
      <alignment horizontal="center"/>
    </xf>
    <xf numFmtId="164" fontId="1" fillId="2" borderId="17" xfId="2" applyNumberFormat="1" applyFill="1" applyBorder="1" applyAlignment="1">
      <alignment horizontal="center"/>
    </xf>
    <xf numFmtId="174" fontId="59" fillId="2" borderId="8" xfId="2" applyNumberFormat="1" applyFont="1" applyFill="1" applyBorder="1" applyAlignment="1">
      <alignment horizontal="center"/>
    </xf>
    <xf numFmtId="176" fontId="35" fillId="8" borderId="0" xfId="2" applyNumberFormat="1" applyFont="1" applyFill="1" applyAlignment="1">
      <alignment horizontal="center"/>
    </xf>
    <xf numFmtId="174" fontId="35" fillId="8" borderId="0" xfId="2" applyNumberFormat="1" applyFont="1" applyFill="1" applyAlignment="1">
      <alignment horizontal="center"/>
    </xf>
    <xf numFmtId="169" fontId="45" fillId="2" borderId="0" xfId="2" applyNumberFormat="1" applyFont="1" applyFill="1" applyAlignment="1">
      <alignment horizontal="center"/>
    </xf>
    <xf numFmtId="167" fontId="45" fillId="2" borderId="0" xfId="2" applyNumberFormat="1" applyFont="1" applyFill="1" applyAlignment="1">
      <alignment horizontal="center"/>
    </xf>
    <xf numFmtId="164" fontId="45" fillId="2" borderId="0" xfId="2" applyNumberFormat="1" applyFont="1" applyFill="1" applyAlignment="1">
      <alignment horizontal="center"/>
    </xf>
    <xf numFmtId="174" fontId="45" fillId="2" borderId="0" xfId="2" applyNumberFormat="1" applyFont="1" applyFill="1" applyAlignment="1">
      <alignment horizontal="center"/>
    </xf>
    <xf numFmtId="176" fontId="70" fillId="8" borderId="0" xfId="2" applyNumberFormat="1" applyFont="1" applyFill="1" applyAlignment="1">
      <alignment horizontal="center"/>
    </xf>
    <xf numFmtId="174" fontId="70" fillId="8" borderId="0" xfId="2" applyNumberFormat="1" applyFont="1" applyFill="1" applyAlignment="1">
      <alignment horizontal="center"/>
    </xf>
    <xf numFmtId="177" fontId="70" fillId="8" borderId="0" xfId="2" applyNumberFormat="1" applyFont="1" applyFill="1" applyAlignment="1">
      <alignment horizontal="center"/>
    </xf>
    <xf numFmtId="174" fontId="45" fillId="8" borderId="0" xfId="2" applyNumberFormat="1" applyFont="1" applyFill="1" applyAlignment="1">
      <alignment horizontal="center"/>
    </xf>
    <xf numFmtId="179" fontId="35" fillId="8" borderId="0" xfId="2" applyNumberFormat="1" applyFont="1" applyFill="1" applyAlignment="1">
      <alignment horizontal="center"/>
    </xf>
    <xf numFmtId="176" fontId="45" fillId="8" borderId="0" xfId="2" applyNumberFormat="1" applyFont="1" applyFill="1" applyAlignment="1">
      <alignment horizontal="center"/>
    </xf>
    <xf numFmtId="177" fontId="45" fillId="8" borderId="0" xfId="2" applyNumberFormat="1" applyFont="1" applyFill="1" applyAlignment="1">
      <alignment horizontal="center"/>
    </xf>
    <xf numFmtId="2" fontId="45" fillId="8" borderId="0" xfId="2" applyNumberFormat="1" applyFont="1" applyFill="1" applyAlignment="1">
      <alignment horizontal="center"/>
    </xf>
    <xf numFmtId="174" fontId="45" fillId="8" borderId="0" xfId="2" applyNumberFormat="1" applyFont="1" applyFill="1" applyAlignment="1">
      <alignment horizontal="left"/>
    </xf>
    <xf numFmtId="0" fontId="45" fillId="8" borderId="0" xfId="2" applyFont="1" applyFill="1" applyAlignment="1">
      <alignment horizontal="left"/>
    </xf>
    <xf numFmtId="0" fontId="45" fillId="8" borderId="0" xfId="2" applyFont="1" applyFill="1"/>
    <xf numFmtId="177" fontId="35" fillId="8" borderId="0" xfId="2" applyNumberFormat="1" applyFont="1" applyFill="1" applyAlignment="1">
      <alignment horizontal="center"/>
    </xf>
    <xf numFmtId="170" fontId="45" fillId="2" borderId="0" xfId="2" applyNumberFormat="1" applyFont="1" applyFill="1" applyAlignment="1">
      <alignment horizontal="center"/>
    </xf>
    <xf numFmtId="184" fontId="45" fillId="2" borderId="0" xfId="2" applyNumberFormat="1" applyFont="1" applyFill="1" applyAlignment="1">
      <alignment horizontal="center"/>
    </xf>
    <xf numFmtId="186" fontId="45" fillId="2" borderId="0" xfId="2" applyNumberFormat="1" applyFont="1" applyFill="1" applyAlignment="1">
      <alignment horizontal="center"/>
    </xf>
    <xf numFmtId="0" fontId="20" fillId="4" borderId="6" xfId="2" applyFont="1" applyFill="1" applyBorder="1"/>
    <xf numFmtId="179" fontId="40" fillId="2" borderId="0" xfId="2" applyNumberFormat="1" applyFont="1" applyFill="1" applyAlignment="1">
      <alignment horizontal="center"/>
    </xf>
    <xf numFmtId="170" fontId="40" fillId="2" borderId="0" xfId="2" applyNumberFormat="1" applyFont="1" applyFill="1" applyAlignment="1">
      <alignment horizontal="center"/>
    </xf>
    <xf numFmtId="171" fontId="40" fillId="2" borderId="22" xfId="2" applyNumberFormat="1" applyFont="1" applyFill="1" applyBorder="1" applyAlignment="1">
      <alignment horizontal="center"/>
    </xf>
    <xf numFmtId="2" fontId="1" fillId="2" borderId="20" xfId="2" quotePrefix="1" applyNumberFormat="1" applyFill="1" applyBorder="1" applyAlignment="1">
      <alignment horizontal="center"/>
    </xf>
    <xf numFmtId="0" fontId="1" fillId="2" borderId="20" xfId="2" applyFill="1" applyBorder="1" applyAlignment="1">
      <alignment horizontal="center"/>
    </xf>
    <xf numFmtId="0" fontId="1" fillId="2" borderId="23" xfId="2" applyFill="1" applyBorder="1" applyAlignment="1">
      <alignment horizontal="center"/>
    </xf>
    <xf numFmtId="172" fontId="1" fillId="2" borderId="19" xfId="2" applyNumberFormat="1" applyFill="1" applyBorder="1" applyAlignment="1">
      <alignment horizontal="center"/>
    </xf>
    <xf numFmtId="0" fontId="1" fillId="2" borderId="19" xfId="2" applyFill="1" applyBorder="1" applyAlignment="1">
      <alignment horizontal="center"/>
    </xf>
    <xf numFmtId="166" fontId="1" fillId="2" borderId="20" xfId="2" applyNumberFormat="1" applyFill="1" applyBorder="1" applyAlignment="1">
      <alignment horizontal="center"/>
    </xf>
    <xf numFmtId="0" fontId="1" fillId="2" borderId="21" xfId="2" applyFill="1" applyBorder="1" applyAlignment="1">
      <alignment horizontal="center"/>
    </xf>
    <xf numFmtId="2" fontId="33" fillId="2" borderId="22" xfId="2" applyNumberFormat="1" applyFont="1" applyFill="1" applyBorder="1" applyAlignment="1">
      <alignment horizontal="center"/>
    </xf>
    <xf numFmtId="178" fontId="1" fillId="2" borderId="23" xfId="2" applyNumberFormat="1" applyFill="1" applyBorder="1" applyAlignment="1">
      <alignment horizontal="center"/>
    </xf>
    <xf numFmtId="170" fontId="40" fillId="2" borderId="2" xfId="2" applyNumberFormat="1" applyFont="1" applyFill="1" applyBorder="1" applyAlignment="1">
      <alignment horizontal="center"/>
    </xf>
    <xf numFmtId="171" fontId="40" fillId="2" borderId="0" xfId="2" applyNumberFormat="1" applyFont="1" applyFill="1" applyAlignment="1">
      <alignment horizontal="center"/>
    </xf>
    <xf numFmtId="168" fontId="40" fillId="2" borderId="0" xfId="2" applyNumberFormat="1" applyFont="1" applyFill="1" applyAlignment="1">
      <alignment horizontal="center"/>
    </xf>
    <xf numFmtId="174" fontId="40" fillId="2" borderId="0" xfId="2" applyNumberFormat="1" applyFont="1" applyFill="1" applyAlignment="1">
      <alignment horizontal="center"/>
    </xf>
    <xf numFmtId="184" fontId="59" fillId="2" borderId="3" xfId="2" applyNumberFormat="1" applyFont="1" applyFill="1" applyBorder="1" applyAlignment="1">
      <alignment horizontal="center"/>
    </xf>
    <xf numFmtId="174" fontId="59" fillId="2" borderId="41" xfId="2" applyNumberFormat="1" applyFont="1" applyFill="1" applyBorder="1" applyAlignment="1">
      <alignment horizontal="center"/>
    </xf>
    <xf numFmtId="184" fontId="1" fillId="2" borderId="42" xfId="2" applyNumberFormat="1" applyFill="1" applyBorder="1" applyAlignment="1">
      <alignment horizontal="center"/>
    </xf>
    <xf numFmtId="177" fontId="1" fillId="2" borderId="4" xfId="2" applyNumberFormat="1" applyFill="1" applyBorder="1" applyAlignment="1">
      <alignment horizontal="center"/>
    </xf>
    <xf numFmtId="164" fontId="1" fillId="2" borderId="41" xfId="2" applyNumberFormat="1" applyFill="1" applyBorder="1" applyAlignment="1">
      <alignment horizontal="center"/>
    </xf>
    <xf numFmtId="174" fontId="59" fillId="2" borderId="5" xfId="2" applyNumberFormat="1" applyFont="1" applyFill="1" applyBorder="1" applyAlignment="1">
      <alignment horizontal="center"/>
    </xf>
    <xf numFmtId="169" fontId="33" fillId="2" borderId="0" xfId="2" applyNumberFormat="1" applyFont="1" applyFill="1" applyAlignment="1">
      <alignment horizontal="center"/>
    </xf>
    <xf numFmtId="167" fontId="33" fillId="2" borderId="0" xfId="2" applyNumberFormat="1" applyFont="1" applyFill="1" applyAlignment="1">
      <alignment horizontal="center"/>
    </xf>
    <xf numFmtId="164" fontId="33" fillId="2" borderId="0" xfId="2" applyNumberFormat="1" applyFont="1" applyFill="1" applyAlignment="1">
      <alignment horizontal="center"/>
    </xf>
    <xf numFmtId="174" fontId="33" fillId="2" borderId="0" xfId="2" applyNumberFormat="1" applyFont="1" applyFill="1" applyAlignment="1">
      <alignment horizontal="center"/>
    </xf>
    <xf numFmtId="0" fontId="33" fillId="2" borderId="0" xfId="2" applyFont="1" applyFill="1"/>
    <xf numFmtId="176" fontId="33" fillId="8" borderId="0" xfId="2" applyNumberFormat="1" applyFont="1" applyFill="1" applyAlignment="1">
      <alignment horizontal="center"/>
    </xf>
    <xf numFmtId="177" fontId="33" fillId="8" borderId="0" xfId="2" applyNumberFormat="1" applyFont="1" applyFill="1" applyAlignment="1">
      <alignment horizontal="center"/>
    </xf>
    <xf numFmtId="2" fontId="33" fillId="8" borderId="0" xfId="2" applyNumberFormat="1" applyFont="1" applyFill="1" applyAlignment="1">
      <alignment horizontal="center"/>
    </xf>
    <xf numFmtId="0" fontId="47" fillId="2" borderId="44" xfId="2" applyFont="1" applyFill="1" applyBorder="1"/>
    <xf numFmtId="0" fontId="47" fillId="2" borderId="44" xfId="2" applyFont="1" applyFill="1" applyBorder="1" applyAlignment="1">
      <alignment horizontal="center"/>
    </xf>
    <xf numFmtId="0" fontId="40" fillId="2" borderId="44" xfId="2" applyFont="1" applyFill="1" applyBorder="1" applyAlignment="1">
      <alignment horizontal="center"/>
    </xf>
    <xf numFmtId="179" fontId="40" fillId="2" borderId="44" xfId="2" applyNumberFormat="1" applyFont="1" applyFill="1" applyBorder="1" applyAlignment="1">
      <alignment horizontal="center"/>
    </xf>
    <xf numFmtId="170" fontId="40" fillId="2" borderId="44" xfId="2" applyNumberFormat="1" applyFont="1" applyFill="1" applyBorder="1" applyAlignment="1">
      <alignment horizontal="center"/>
    </xf>
    <xf numFmtId="171" fontId="40" fillId="2" borderId="44" xfId="2" applyNumberFormat="1" applyFont="1" applyFill="1" applyBorder="1" applyAlignment="1">
      <alignment horizontal="center"/>
    </xf>
    <xf numFmtId="2" fontId="1" fillId="2" borderId="44" xfId="2" applyNumberFormat="1" applyFill="1" applyBorder="1" applyAlignment="1">
      <alignment horizontal="center"/>
    </xf>
    <xf numFmtId="0" fontId="1" fillId="2" borderId="44" xfId="2" applyFill="1" applyBorder="1" applyAlignment="1">
      <alignment horizontal="center"/>
    </xf>
    <xf numFmtId="172" fontId="1" fillId="2" borderId="44" xfId="2" applyNumberFormat="1" applyFill="1" applyBorder="1" applyAlignment="1">
      <alignment horizontal="center"/>
    </xf>
    <xf numFmtId="0" fontId="20" fillId="2" borderId="44" xfId="2" applyFont="1" applyFill="1" applyBorder="1" applyAlignment="1">
      <alignment horizontal="center"/>
    </xf>
    <xf numFmtId="166" fontId="1" fillId="2" borderId="44" xfId="2" applyNumberFormat="1" applyFill="1" applyBorder="1" applyAlignment="1">
      <alignment horizontal="center"/>
    </xf>
    <xf numFmtId="2" fontId="33" fillId="2" borderId="44" xfId="2" applyNumberFormat="1" applyFont="1" applyFill="1" applyBorder="1" applyAlignment="1">
      <alignment horizontal="center"/>
    </xf>
    <xf numFmtId="178" fontId="20" fillId="2" borderId="44" xfId="2" quotePrefix="1" applyNumberFormat="1" applyFont="1" applyFill="1" applyBorder="1" applyAlignment="1">
      <alignment horizontal="center"/>
    </xf>
    <xf numFmtId="168" fontId="40" fillId="2" borderId="44" xfId="2" applyNumberFormat="1" applyFont="1" applyFill="1" applyBorder="1" applyAlignment="1">
      <alignment horizontal="center"/>
    </xf>
    <xf numFmtId="174" fontId="40" fillId="2" borderId="44" xfId="2" applyNumberFormat="1" applyFont="1" applyFill="1" applyBorder="1" applyAlignment="1">
      <alignment horizontal="center"/>
    </xf>
    <xf numFmtId="176" fontId="59" fillId="2" borderId="44" xfId="2" applyNumberFormat="1" applyFont="1" applyFill="1" applyBorder="1" applyAlignment="1">
      <alignment horizontal="center"/>
    </xf>
    <xf numFmtId="174" fontId="55" fillId="2" borderId="44" xfId="2" applyNumberFormat="1" applyFont="1" applyFill="1" applyBorder="1" applyAlignment="1">
      <alignment horizontal="center"/>
    </xf>
    <xf numFmtId="164" fontId="1" fillId="2" borderId="44" xfId="2" applyNumberFormat="1" applyFill="1" applyBorder="1" applyAlignment="1">
      <alignment horizontal="center"/>
    </xf>
    <xf numFmtId="174" fontId="1" fillId="2" borderId="44" xfId="2" applyNumberFormat="1" applyFill="1" applyBorder="1" applyAlignment="1">
      <alignment horizontal="center"/>
    </xf>
    <xf numFmtId="174" fontId="45" fillId="2" borderId="0" xfId="2" applyNumberFormat="1" applyFont="1" applyFill="1" applyAlignment="1">
      <alignment horizontal="left"/>
    </xf>
    <xf numFmtId="2" fontId="1" fillId="2" borderId="20" xfId="2" applyNumberFormat="1" applyFill="1" applyBorder="1" applyAlignment="1">
      <alignment horizontal="center"/>
    </xf>
    <xf numFmtId="0" fontId="20" fillId="4" borderId="9" xfId="2" applyFont="1" applyFill="1" applyBorder="1"/>
    <xf numFmtId="0" fontId="40" fillId="2" borderId="2" xfId="2" applyFont="1" applyFill="1" applyBorder="1" applyAlignment="1">
      <alignment horizontal="center"/>
    </xf>
    <xf numFmtId="0" fontId="20" fillId="2" borderId="19" xfId="2" applyFont="1" applyFill="1" applyBorder="1" applyAlignment="1">
      <alignment horizontal="center"/>
    </xf>
    <xf numFmtId="0" fontId="20" fillId="2" borderId="21" xfId="2" applyFont="1" applyFill="1" applyBorder="1" applyAlignment="1">
      <alignment horizontal="center"/>
    </xf>
    <xf numFmtId="0" fontId="20" fillId="2" borderId="0" xfId="2" applyFont="1" applyFill="1" applyAlignment="1">
      <alignment horizontal="center"/>
    </xf>
    <xf numFmtId="178" fontId="20" fillId="2" borderId="23" xfId="2" quotePrefix="1" applyNumberFormat="1" applyFont="1" applyFill="1" applyBorder="1" applyAlignment="1">
      <alignment horizontal="center"/>
    </xf>
    <xf numFmtId="184" fontId="59" fillId="2" borderId="2" xfId="2" applyNumberFormat="1" applyFont="1" applyFill="1" applyBorder="1" applyAlignment="1">
      <alignment horizontal="center"/>
    </xf>
    <xf numFmtId="174" fontId="59" fillId="2" borderId="22" xfId="2" applyNumberFormat="1" applyFont="1" applyFill="1" applyBorder="1" applyAlignment="1">
      <alignment horizontal="center"/>
    </xf>
    <xf numFmtId="184" fontId="1" fillId="2" borderId="21" xfId="2" applyNumberFormat="1" applyFill="1" applyBorder="1" applyAlignment="1">
      <alignment horizontal="center"/>
    </xf>
    <xf numFmtId="177" fontId="1" fillId="2" borderId="0" xfId="2" applyNumberFormat="1" applyFill="1" applyAlignment="1">
      <alignment horizontal="center"/>
    </xf>
    <xf numFmtId="164" fontId="1" fillId="2" borderId="22" xfId="2" applyNumberFormat="1" applyFill="1" applyBorder="1" applyAlignment="1">
      <alignment horizontal="center"/>
    </xf>
    <xf numFmtId="174" fontId="59" fillId="2" borderId="1" xfId="2" applyNumberFormat="1" applyFont="1" applyFill="1" applyBorder="1" applyAlignment="1">
      <alignment horizontal="center"/>
    </xf>
    <xf numFmtId="172" fontId="20" fillId="2" borderId="19" xfId="2" applyNumberFormat="1" applyFont="1" applyFill="1" applyBorder="1" applyAlignment="1">
      <alignment horizontal="center"/>
    </xf>
    <xf numFmtId="174" fontId="40" fillId="2" borderId="8" xfId="2" applyNumberFormat="1" applyFont="1" applyFill="1" applyBorder="1" applyAlignment="1">
      <alignment horizontal="center"/>
    </xf>
    <xf numFmtId="178" fontId="1" fillId="2" borderId="23" xfId="2" quotePrefix="1" applyNumberFormat="1" applyFill="1" applyBorder="1" applyAlignment="1">
      <alignment horizontal="center"/>
    </xf>
    <xf numFmtId="164" fontId="1" fillId="2" borderId="0" xfId="2" applyNumberFormat="1" applyFill="1" applyAlignment="1">
      <alignment horizontal="center"/>
    </xf>
    <xf numFmtId="0" fontId="1" fillId="4" borderId="9" xfId="2" applyFill="1" applyBorder="1"/>
    <xf numFmtId="2" fontId="1" fillId="2" borderId="15" xfId="2" applyNumberFormat="1" applyFill="1" applyBorder="1" applyAlignment="1">
      <alignment horizontal="center"/>
    </xf>
    <xf numFmtId="2" fontId="33" fillId="2" borderId="17" xfId="2" applyNumberFormat="1" applyFont="1" applyFill="1" applyBorder="1" applyAlignment="1">
      <alignment horizontal="center"/>
    </xf>
    <xf numFmtId="174" fontId="40" fillId="2" borderId="1" xfId="2" applyNumberFormat="1" applyFont="1" applyFill="1" applyBorder="1" applyAlignment="1">
      <alignment horizontal="center"/>
    </xf>
    <xf numFmtId="0" fontId="40" fillId="2" borderId="4" xfId="2" applyFont="1" applyFill="1" applyBorder="1" applyAlignment="1">
      <alignment horizontal="center"/>
    </xf>
    <xf numFmtId="179" fontId="40" fillId="2" borderId="4" xfId="2" applyNumberFormat="1" applyFont="1" applyFill="1" applyBorder="1" applyAlignment="1">
      <alignment horizontal="center"/>
    </xf>
    <xf numFmtId="170" fontId="40" fillId="2" borderId="4" xfId="2" applyNumberFormat="1" applyFont="1" applyFill="1" applyBorder="1" applyAlignment="1">
      <alignment horizontal="center"/>
    </xf>
    <xf numFmtId="171" fontId="40" fillId="2" borderId="41" xfId="2" applyNumberFormat="1" applyFont="1" applyFill="1" applyBorder="1" applyAlignment="1">
      <alignment horizontal="center"/>
    </xf>
    <xf numFmtId="2" fontId="1" fillId="2" borderId="43" xfId="2" applyNumberFormat="1" applyFill="1" applyBorder="1" applyAlignment="1">
      <alignment horizontal="center"/>
    </xf>
    <xf numFmtId="0" fontId="1" fillId="2" borderId="43" xfId="2" applyFill="1" applyBorder="1" applyAlignment="1">
      <alignment horizontal="center"/>
    </xf>
    <xf numFmtId="0" fontId="1" fillId="2" borderId="39" xfId="2" applyFill="1" applyBorder="1" applyAlignment="1">
      <alignment horizontal="center"/>
    </xf>
    <xf numFmtId="172" fontId="1" fillId="2" borderId="38" xfId="2" applyNumberFormat="1" applyFill="1" applyBorder="1" applyAlignment="1">
      <alignment horizontal="center"/>
    </xf>
    <xf numFmtId="0" fontId="1" fillId="2" borderId="38" xfId="2" applyFill="1" applyBorder="1" applyAlignment="1">
      <alignment horizontal="center"/>
    </xf>
    <xf numFmtId="172" fontId="20" fillId="2" borderId="38" xfId="2" applyNumberFormat="1" applyFont="1" applyFill="1" applyBorder="1" applyAlignment="1">
      <alignment horizontal="center"/>
    </xf>
    <xf numFmtId="166" fontId="1" fillId="2" borderId="43" xfId="2" applyNumberFormat="1" applyFill="1" applyBorder="1" applyAlignment="1">
      <alignment horizontal="center"/>
    </xf>
    <xf numFmtId="0" fontId="20" fillId="2" borderId="42" xfId="2" applyFont="1" applyFill="1" applyBorder="1" applyAlignment="1">
      <alignment horizontal="center"/>
    </xf>
    <xf numFmtId="0" fontId="20" fillId="2" borderId="4" xfId="2" applyFont="1" applyFill="1" applyBorder="1" applyAlignment="1">
      <alignment horizontal="center"/>
    </xf>
    <xf numFmtId="2" fontId="33" fillId="2" borderId="41" xfId="2" applyNumberFormat="1" applyFont="1" applyFill="1" applyBorder="1" applyAlignment="1">
      <alignment horizontal="center"/>
    </xf>
    <xf numFmtId="178" fontId="20" fillId="2" borderId="39" xfId="2" quotePrefix="1" applyNumberFormat="1" applyFont="1" applyFill="1" applyBorder="1" applyAlignment="1">
      <alignment horizontal="center"/>
    </xf>
    <xf numFmtId="170" fontId="40" fillId="2" borderId="3" xfId="2" applyNumberFormat="1" applyFont="1" applyFill="1" applyBorder="1" applyAlignment="1">
      <alignment horizontal="center"/>
    </xf>
    <xf numFmtId="171" fontId="40" fillId="2" borderId="4" xfId="2" applyNumberFormat="1" applyFont="1" applyFill="1" applyBorder="1" applyAlignment="1">
      <alignment horizontal="center"/>
    </xf>
    <xf numFmtId="168" fontId="40" fillId="2" borderId="4" xfId="2" applyNumberFormat="1" applyFont="1" applyFill="1" applyBorder="1" applyAlignment="1">
      <alignment horizontal="center"/>
    </xf>
    <xf numFmtId="174" fontId="40" fillId="2" borderId="5" xfId="2" applyNumberFormat="1" applyFont="1" applyFill="1" applyBorder="1" applyAlignment="1">
      <alignment horizontal="center"/>
    </xf>
    <xf numFmtId="0" fontId="20" fillId="2" borderId="0" xfId="2" applyFont="1" applyFill="1" applyAlignment="1">
      <alignment horizontal="center" vertical="center"/>
    </xf>
    <xf numFmtId="172" fontId="1" fillId="2" borderId="0" xfId="2" applyNumberFormat="1" applyFill="1" applyAlignment="1">
      <alignment horizontal="center"/>
    </xf>
    <xf numFmtId="166" fontId="1" fillId="2" borderId="0" xfId="2" applyNumberFormat="1" applyFill="1" applyAlignment="1">
      <alignment horizontal="center"/>
    </xf>
    <xf numFmtId="178" fontId="20" fillId="2" borderId="0" xfId="2" quotePrefix="1" applyNumberFormat="1" applyFont="1" applyFill="1" applyAlignment="1">
      <alignment horizontal="center"/>
    </xf>
    <xf numFmtId="185" fontId="1" fillId="2" borderId="19" xfId="2" applyNumberFormat="1" applyFill="1" applyBorder="1" applyAlignment="1">
      <alignment horizontal="center"/>
    </xf>
    <xf numFmtId="176" fontId="59" fillId="2" borderId="2" xfId="2" applyNumberFormat="1" applyFont="1" applyFill="1" applyBorder="1" applyAlignment="1">
      <alignment horizontal="center"/>
    </xf>
    <xf numFmtId="174" fontId="55" fillId="2" borderId="0" xfId="2" applyNumberFormat="1" applyFont="1" applyFill="1" applyAlignment="1">
      <alignment horizontal="center"/>
    </xf>
    <xf numFmtId="174" fontId="1" fillId="2" borderId="1" xfId="2" applyNumberFormat="1" applyFill="1" applyBorder="1" applyAlignment="1">
      <alignment horizontal="center"/>
    </xf>
    <xf numFmtId="2" fontId="1" fillId="2" borderId="57" xfId="2" applyNumberFormat="1" applyFill="1" applyBorder="1" applyAlignment="1">
      <alignment horizontal="center"/>
    </xf>
    <xf numFmtId="0" fontId="1" fillId="2" borderId="57" xfId="2" applyFill="1" applyBorder="1" applyAlignment="1">
      <alignment horizontal="center"/>
    </xf>
    <xf numFmtId="0" fontId="1" fillId="2" borderId="59" xfId="2" applyFill="1" applyBorder="1" applyAlignment="1">
      <alignment horizontal="center"/>
    </xf>
    <xf numFmtId="172" fontId="1" fillId="2" borderId="27" xfId="2" applyNumberFormat="1" applyFill="1" applyBorder="1" applyAlignment="1">
      <alignment horizontal="center"/>
    </xf>
    <xf numFmtId="0" fontId="1" fillId="2" borderId="27" xfId="2" applyFill="1" applyBorder="1" applyAlignment="1">
      <alignment horizontal="center"/>
    </xf>
    <xf numFmtId="166" fontId="1" fillId="2" borderId="57" xfId="2" applyNumberFormat="1" applyFill="1" applyBorder="1" applyAlignment="1">
      <alignment horizontal="center"/>
    </xf>
    <xf numFmtId="0" fontId="1" fillId="2" borderId="51" xfId="2" applyFill="1" applyBorder="1" applyAlignment="1">
      <alignment horizontal="center"/>
    </xf>
    <xf numFmtId="0" fontId="1" fillId="2" borderId="52" xfId="2" applyFill="1" applyBorder="1" applyAlignment="1">
      <alignment horizontal="center"/>
    </xf>
    <xf numFmtId="2" fontId="33" fillId="2" borderId="58" xfId="2" applyNumberFormat="1" applyFont="1" applyFill="1" applyBorder="1" applyAlignment="1">
      <alignment horizontal="center"/>
    </xf>
    <xf numFmtId="178" fontId="1" fillId="2" borderId="59" xfId="2" applyNumberFormat="1" applyFill="1" applyBorder="1" applyAlignment="1">
      <alignment horizontal="center"/>
    </xf>
    <xf numFmtId="170" fontId="40" fillId="2" borderId="54" xfId="2" applyNumberFormat="1" applyFont="1" applyFill="1" applyBorder="1" applyAlignment="1">
      <alignment horizontal="center"/>
    </xf>
    <xf numFmtId="171" fontId="40" fillId="2" borderId="52" xfId="2" applyNumberFormat="1" applyFont="1" applyFill="1" applyBorder="1" applyAlignment="1">
      <alignment horizontal="center"/>
    </xf>
    <xf numFmtId="168" fontId="40" fillId="2" borderId="52" xfId="2" applyNumberFormat="1" applyFont="1" applyFill="1" applyBorder="1" applyAlignment="1">
      <alignment horizontal="center"/>
    </xf>
    <xf numFmtId="174" fontId="40" fillId="2" borderId="53" xfId="2" applyNumberFormat="1" applyFont="1" applyFill="1" applyBorder="1" applyAlignment="1">
      <alignment horizontal="center"/>
    </xf>
    <xf numFmtId="184" fontId="59" fillId="2" borderId="54" xfId="2" applyNumberFormat="1" applyFont="1" applyFill="1" applyBorder="1" applyAlignment="1">
      <alignment horizontal="center"/>
    </xf>
    <xf numFmtId="174" fontId="59" fillId="2" borderId="58" xfId="2" applyNumberFormat="1" applyFont="1" applyFill="1" applyBorder="1" applyAlignment="1">
      <alignment horizontal="center"/>
    </xf>
    <xf numFmtId="184" fontId="1" fillId="2" borderId="51" xfId="2" applyNumberFormat="1" applyFill="1" applyBorder="1" applyAlignment="1">
      <alignment horizontal="center"/>
    </xf>
    <xf numFmtId="177" fontId="1" fillId="2" borderId="52" xfId="2" applyNumberFormat="1" applyFill="1" applyBorder="1" applyAlignment="1">
      <alignment horizontal="center"/>
    </xf>
    <xf numFmtId="164" fontId="1" fillId="2" borderId="58" xfId="2" applyNumberFormat="1" applyFill="1" applyBorder="1" applyAlignment="1">
      <alignment horizontal="center"/>
    </xf>
    <xf numFmtId="174" fontId="59" fillId="2" borderId="53" xfId="2" applyNumberFormat="1" applyFont="1" applyFill="1" applyBorder="1" applyAlignment="1">
      <alignment horizontal="center"/>
    </xf>
    <xf numFmtId="185" fontId="1" fillId="2" borderId="38" xfId="2" applyNumberFormat="1" applyFill="1" applyBorder="1" applyAlignment="1">
      <alignment horizontal="center"/>
    </xf>
    <xf numFmtId="0" fontId="1" fillId="2" borderId="42" xfId="2" applyFill="1" applyBorder="1" applyAlignment="1">
      <alignment horizontal="center"/>
    </xf>
    <xf numFmtId="178" fontId="1" fillId="2" borderId="39" xfId="2" applyNumberFormat="1" applyFill="1" applyBorder="1" applyAlignment="1">
      <alignment horizontal="center"/>
    </xf>
    <xf numFmtId="0" fontId="40" fillId="2" borderId="3" xfId="2" applyFont="1" applyFill="1" applyBorder="1" applyAlignment="1">
      <alignment horizontal="center"/>
    </xf>
    <xf numFmtId="176" fontId="59" fillId="2" borderId="3" xfId="2" applyNumberFormat="1" applyFont="1" applyFill="1" applyBorder="1" applyAlignment="1">
      <alignment horizontal="center"/>
    </xf>
    <xf numFmtId="174" fontId="55" fillId="2" borderId="4" xfId="2" applyNumberFormat="1" applyFont="1" applyFill="1" applyBorder="1" applyAlignment="1">
      <alignment horizontal="center"/>
    </xf>
    <xf numFmtId="164" fontId="1" fillId="2" borderId="4" xfId="2" applyNumberFormat="1" applyFill="1" applyBorder="1" applyAlignment="1">
      <alignment horizontal="center"/>
    </xf>
    <xf numFmtId="174" fontId="1" fillId="2" borderId="5" xfId="2" applyNumberFormat="1" applyFill="1" applyBorder="1" applyAlignment="1">
      <alignment horizontal="center"/>
    </xf>
    <xf numFmtId="0" fontId="47" fillId="8" borderId="13" xfId="2" applyFont="1" applyFill="1" applyBorder="1"/>
    <xf numFmtId="0" fontId="47" fillId="8" borderId="13" xfId="2" applyFont="1" applyFill="1" applyBorder="1" applyAlignment="1">
      <alignment horizontal="center"/>
    </xf>
    <xf numFmtId="0" fontId="40" fillId="8" borderId="13" xfId="2" applyFont="1" applyFill="1" applyBorder="1" applyAlignment="1">
      <alignment horizontal="center"/>
    </xf>
    <xf numFmtId="179" fontId="40" fillId="8" borderId="13" xfId="2" applyNumberFormat="1" applyFont="1" applyFill="1" applyBorder="1" applyAlignment="1">
      <alignment horizontal="center"/>
    </xf>
    <xf numFmtId="170" fontId="40" fillId="8" borderId="13" xfId="2" applyNumberFormat="1" applyFont="1" applyFill="1" applyBorder="1" applyAlignment="1">
      <alignment horizontal="center"/>
    </xf>
    <xf numFmtId="171" fontId="40" fillId="8" borderId="13" xfId="2" applyNumberFormat="1" applyFont="1" applyFill="1" applyBorder="1" applyAlignment="1">
      <alignment horizontal="center"/>
    </xf>
    <xf numFmtId="2" fontId="1" fillId="8" borderId="13" xfId="2" applyNumberFormat="1" applyFill="1" applyBorder="1" applyAlignment="1">
      <alignment horizontal="center"/>
    </xf>
    <xf numFmtId="0" fontId="1" fillId="8" borderId="13" xfId="2" applyFill="1" applyBorder="1" applyAlignment="1">
      <alignment horizontal="center"/>
    </xf>
    <xf numFmtId="172" fontId="1" fillId="8" borderId="13" xfId="2" applyNumberFormat="1" applyFill="1" applyBorder="1" applyAlignment="1">
      <alignment horizontal="center"/>
    </xf>
    <xf numFmtId="0" fontId="20" fillId="8" borderId="13" xfId="2" applyFont="1" applyFill="1" applyBorder="1" applyAlignment="1">
      <alignment horizontal="center"/>
    </xf>
    <xf numFmtId="166" fontId="1" fillId="8" borderId="13" xfId="2" applyNumberFormat="1" applyFill="1" applyBorder="1" applyAlignment="1">
      <alignment horizontal="center"/>
    </xf>
    <xf numFmtId="2" fontId="33" fillId="8" borderId="13" xfId="2" applyNumberFormat="1" applyFont="1" applyFill="1" applyBorder="1" applyAlignment="1">
      <alignment horizontal="center"/>
    </xf>
    <xf numFmtId="178" fontId="20" fillId="8" borderId="13" xfId="2" quotePrefix="1" applyNumberFormat="1" applyFont="1" applyFill="1" applyBorder="1" applyAlignment="1">
      <alignment horizontal="center"/>
    </xf>
    <xf numFmtId="168" fontId="40" fillId="8" borderId="13" xfId="2" applyNumberFormat="1" applyFont="1" applyFill="1" applyBorder="1" applyAlignment="1">
      <alignment horizontal="center"/>
    </xf>
    <xf numFmtId="0" fontId="1" fillId="4" borderId="10" xfId="2" applyFill="1" applyBorder="1"/>
    <xf numFmtId="0" fontId="59" fillId="8" borderId="73" xfId="2" applyFont="1" applyFill="1" applyBorder="1" applyAlignment="1">
      <alignment horizontal="center"/>
    </xf>
    <xf numFmtId="171" fontId="40" fillId="2" borderId="56" xfId="2" applyNumberFormat="1" applyFont="1" applyFill="1" applyBorder="1" applyAlignment="1">
      <alignment horizontal="center"/>
    </xf>
    <xf numFmtId="2" fontId="1" fillId="2" borderId="74" xfId="2" applyNumberFormat="1" applyFill="1" applyBorder="1" applyAlignment="1">
      <alignment horizontal="center"/>
    </xf>
    <xf numFmtId="0" fontId="1" fillId="2" borderId="74" xfId="2" applyFill="1" applyBorder="1" applyAlignment="1">
      <alignment horizontal="center"/>
    </xf>
    <xf numFmtId="0" fontId="1" fillId="2" borderId="75" xfId="2" applyFill="1" applyBorder="1" applyAlignment="1">
      <alignment horizontal="center"/>
    </xf>
    <xf numFmtId="172" fontId="1" fillId="2" borderId="73" xfId="2" applyNumberFormat="1" applyFill="1" applyBorder="1" applyAlignment="1">
      <alignment horizontal="center"/>
    </xf>
    <xf numFmtId="0" fontId="1" fillId="2" borderId="73" xfId="2" applyFill="1" applyBorder="1" applyAlignment="1">
      <alignment horizontal="center"/>
    </xf>
    <xf numFmtId="172" fontId="20" fillId="2" borderId="73" xfId="2" applyNumberFormat="1" applyFont="1" applyFill="1" applyBorder="1" applyAlignment="1">
      <alignment horizontal="center"/>
    </xf>
    <xf numFmtId="166" fontId="1" fillId="2" borderId="74" xfId="2" applyNumberFormat="1" applyFill="1" applyBorder="1" applyAlignment="1">
      <alignment horizontal="center"/>
    </xf>
    <xf numFmtId="0" fontId="20" fillId="2" borderId="45" xfId="2" applyFont="1" applyFill="1" applyBorder="1" applyAlignment="1">
      <alignment horizontal="center"/>
    </xf>
    <xf numFmtId="2" fontId="33" fillId="2" borderId="56" xfId="2" applyNumberFormat="1" applyFont="1" applyFill="1" applyBorder="1" applyAlignment="1">
      <alignment horizontal="center"/>
    </xf>
    <xf numFmtId="178" fontId="20" fillId="2" borderId="75" xfId="2" quotePrefix="1" applyNumberFormat="1" applyFont="1" applyFill="1" applyBorder="1" applyAlignment="1">
      <alignment horizontal="center"/>
    </xf>
    <xf numFmtId="170" fontId="40" fillId="2" borderId="11" xfId="2" applyNumberFormat="1" applyFont="1" applyFill="1" applyBorder="1" applyAlignment="1">
      <alignment horizontal="center"/>
    </xf>
    <xf numFmtId="184" fontId="59" fillId="2" borderId="11" xfId="2" applyNumberFormat="1" applyFont="1" applyFill="1" applyBorder="1" applyAlignment="1">
      <alignment horizontal="center"/>
    </xf>
    <xf numFmtId="174" fontId="59" fillId="2" borderId="56" xfId="2" applyNumberFormat="1" applyFont="1" applyFill="1" applyBorder="1" applyAlignment="1">
      <alignment horizontal="center"/>
    </xf>
    <xf numFmtId="184" fontId="1" fillId="2" borderId="45" xfId="2" applyNumberFormat="1" applyFill="1" applyBorder="1" applyAlignment="1">
      <alignment horizontal="center"/>
    </xf>
    <xf numFmtId="177" fontId="1" fillId="2" borderId="44" xfId="2" applyNumberFormat="1" applyFill="1" applyBorder="1" applyAlignment="1">
      <alignment horizontal="center"/>
    </xf>
    <xf numFmtId="164" fontId="1" fillId="2" borderId="56" xfId="2" applyNumberFormat="1" applyFill="1" applyBorder="1" applyAlignment="1">
      <alignment horizontal="center"/>
    </xf>
    <xf numFmtId="174" fontId="59" fillId="2" borderId="72" xfId="2" applyNumberFormat="1" applyFont="1" applyFill="1" applyBorder="1" applyAlignment="1">
      <alignment horizontal="center"/>
    </xf>
    <xf numFmtId="0" fontId="47" fillId="8" borderId="0" xfId="2" applyFont="1" applyFill="1"/>
    <xf numFmtId="0" fontId="47" fillId="8" borderId="0" xfId="2" applyFont="1" applyFill="1" applyAlignment="1">
      <alignment horizontal="center"/>
    </xf>
    <xf numFmtId="0" fontId="10" fillId="8" borderId="0" xfId="2" applyFont="1" applyFill="1" applyAlignment="1">
      <alignment horizontal="center"/>
    </xf>
    <xf numFmtId="179" fontId="10" fillId="8" borderId="0" xfId="2" applyNumberFormat="1" applyFont="1" applyFill="1" applyAlignment="1">
      <alignment horizontal="center"/>
    </xf>
    <xf numFmtId="170" fontId="10" fillId="8" borderId="0" xfId="2" applyNumberFormat="1" applyFont="1" applyFill="1" applyAlignment="1">
      <alignment horizontal="center"/>
    </xf>
    <xf numFmtId="171" fontId="10" fillId="8" borderId="0" xfId="2" applyNumberFormat="1" applyFont="1" applyFill="1" applyAlignment="1">
      <alignment horizontal="center"/>
    </xf>
    <xf numFmtId="2" fontId="1" fillId="8" borderId="0" xfId="2" applyNumberFormat="1" applyFill="1" applyAlignment="1">
      <alignment horizontal="center"/>
    </xf>
    <xf numFmtId="172" fontId="1" fillId="8" borderId="0" xfId="2" applyNumberFormat="1" applyFill="1" applyAlignment="1">
      <alignment horizontal="center"/>
    </xf>
    <xf numFmtId="0" fontId="20" fillId="8" borderId="0" xfId="2" applyFont="1" applyFill="1" applyAlignment="1">
      <alignment horizontal="center"/>
    </xf>
    <xf numFmtId="166" fontId="1" fillId="8" borderId="0" xfId="2" applyNumberFormat="1" applyFill="1" applyAlignment="1">
      <alignment horizontal="center"/>
    </xf>
    <xf numFmtId="178" fontId="20" fillId="8" borderId="0" xfId="2" quotePrefix="1" applyNumberFormat="1" applyFont="1" applyFill="1" applyAlignment="1">
      <alignment horizontal="center"/>
    </xf>
    <xf numFmtId="168" fontId="10" fillId="8" borderId="0" xfId="2" applyNumberFormat="1" applyFont="1" applyFill="1" applyAlignment="1">
      <alignment horizontal="center"/>
    </xf>
    <xf numFmtId="168" fontId="1" fillId="8" borderId="0" xfId="2" applyNumberFormat="1" applyFill="1" applyAlignment="1">
      <alignment horizontal="center"/>
    </xf>
    <xf numFmtId="0" fontId="33" fillId="2" borderId="0" xfId="2" applyFont="1" applyFill="1" applyAlignment="1">
      <alignment horizontal="center"/>
    </xf>
    <xf numFmtId="2" fontId="1" fillId="8" borderId="0" xfId="2" quotePrefix="1" applyNumberFormat="1" applyFill="1" applyAlignment="1">
      <alignment horizontal="center"/>
    </xf>
    <xf numFmtId="178" fontId="1" fillId="8" borderId="0" xfId="2" applyNumberFormat="1" applyFill="1" applyAlignment="1">
      <alignment horizontal="center"/>
    </xf>
    <xf numFmtId="173" fontId="1" fillId="8" borderId="0" xfId="2" applyNumberFormat="1" applyFill="1" applyAlignment="1">
      <alignment horizontal="center"/>
    </xf>
    <xf numFmtId="178" fontId="1" fillId="8" borderId="0" xfId="2" quotePrefix="1" applyNumberFormat="1" applyFill="1" applyAlignment="1">
      <alignment horizontal="center"/>
    </xf>
    <xf numFmtId="0" fontId="4" fillId="8" borderId="0" xfId="2" applyFont="1" applyFill="1"/>
    <xf numFmtId="0" fontId="0" fillId="12" borderId="0" xfId="0" applyFill="1"/>
    <xf numFmtId="0" fontId="27" fillId="12" borderId="0" xfId="0" applyFont="1" applyFill="1" applyAlignment="1">
      <alignment horizontal="center"/>
    </xf>
    <xf numFmtId="0" fontId="27" fillId="12" borderId="0" xfId="1" applyFont="1" applyFill="1" applyAlignment="1" applyProtection="1">
      <alignment horizontal="center"/>
    </xf>
    <xf numFmtId="0" fontId="57" fillId="12" borderId="0" xfId="0" applyFont="1" applyFill="1" applyAlignment="1">
      <alignment horizontal="center"/>
    </xf>
    <xf numFmtId="0" fontId="56" fillId="12" borderId="0" xfId="0" applyFont="1" applyFill="1" applyAlignment="1">
      <alignment horizontal="center"/>
    </xf>
    <xf numFmtId="0" fontId="62" fillId="13" borderId="0" xfId="1" applyFont="1" applyFill="1" applyBorder="1" applyAlignment="1" applyProtection="1">
      <alignment horizontal="center" vertical="center"/>
      <protection locked="0"/>
    </xf>
    <xf numFmtId="0" fontId="51" fillId="8" borderId="0" xfId="2" applyFont="1" applyFill="1" applyAlignment="1">
      <alignment horizontal="justify" vertical="center"/>
    </xf>
    <xf numFmtId="0" fontId="30" fillId="0" borderId="0" xfId="2" applyFont="1" applyAlignment="1">
      <alignment horizontal="justify" vertical="center"/>
    </xf>
    <xf numFmtId="0" fontId="32" fillId="8" borderId="0" xfId="2" applyFont="1" applyFill="1" applyAlignment="1">
      <alignment horizontal="center" wrapText="1"/>
    </xf>
    <xf numFmtId="0" fontId="3" fillId="8" borderId="0" xfId="2" applyFont="1" applyFill="1" applyAlignment="1">
      <alignment horizontal="center" wrapText="1"/>
    </xf>
    <xf numFmtId="0" fontId="28" fillId="8" borderId="0" xfId="2" applyFont="1" applyFill="1" applyAlignment="1">
      <alignment horizontal="center" wrapText="1"/>
    </xf>
    <xf numFmtId="0" fontId="36" fillId="13" borderId="0" xfId="1" applyFont="1" applyFill="1" applyBorder="1" applyAlignment="1" applyProtection="1">
      <alignment horizontal="center" vertical="center"/>
      <protection locked="0"/>
    </xf>
    <xf numFmtId="0" fontId="41" fillId="10" borderId="46" xfId="1" applyFont="1" applyFill="1" applyBorder="1" applyAlignment="1" applyProtection="1">
      <alignment horizontal="center" vertical="center"/>
      <protection locked="0"/>
    </xf>
    <xf numFmtId="0" fontId="41" fillId="10" borderId="47" xfId="1" applyFont="1" applyFill="1" applyBorder="1" applyAlignment="1" applyProtection="1">
      <alignment horizontal="center" vertical="center"/>
      <protection locked="0"/>
    </xf>
    <xf numFmtId="0" fontId="29" fillId="10" borderId="46" xfId="1" applyFont="1" applyFill="1" applyBorder="1" applyAlignment="1" applyProtection="1">
      <alignment horizontal="center" vertical="center"/>
      <protection locked="0"/>
    </xf>
    <xf numFmtId="0" fontId="29" fillId="10" borderId="47" xfId="1" applyFont="1" applyFill="1" applyBorder="1" applyAlignment="1" applyProtection="1">
      <alignment horizontal="center" vertical="center"/>
      <protection locked="0"/>
    </xf>
    <xf numFmtId="0" fontId="5" fillId="2" borderId="0" xfId="0" applyFont="1" applyFill="1" applyAlignment="1">
      <alignment horizontal="right"/>
    </xf>
    <xf numFmtId="0" fontId="4" fillId="6" borderId="12" xfId="0" applyFont="1" applyFill="1" applyBorder="1" applyAlignment="1">
      <alignment horizontal="center" vertical="center"/>
    </xf>
    <xf numFmtId="0" fontId="0" fillId="6" borderId="3" xfId="0" applyFill="1" applyBorder="1" applyAlignment="1">
      <alignment horizontal="center" vertical="center"/>
    </xf>
    <xf numFmtId="0" fontId="39" fillId="6" borderId="13" xfId="0" applyFont="1" applyFill="1" applyBorder="1" applyAlignment="1">
      <alignment horizontal="center" vertical="center"/>
    </xf>
    <xf numFmtId="0" fontId="39" fillId="6" borderId="4" xfId="0" applyFont="1" applyFill="1" applyBorder="1" applyAlignment="1">
      <alignment horizontal="center" vertical="center"/>
    </xf>
    <xf numFmtId="0" fontId="39" fillId="6" borderId="17" xfId="0" applyFont="1" applyFill="1" applyBorder="1" applyAlignment="1">
      <alignment horizontal="center" vertical="center"/>
    </xf>
    <xf numFmtId="0" fontId="39" fillId="6" borderId="41" xfId="0" applyFont="1" applyFill="1" applyBorder="1" applyAlignment="1">
      <alignment horizontal="center" vertical="center"/>
    </xf>
    <xf numFmtId="2" fontId="4" fillId="6" borderId="16" xfId="0" applyNumberFormat="1" applyFont="1" applyFill="1" applyBorder="1" applyAlignment="1">
      <alignment horizontal="center" vertical="center"/>
    </xf>
    <xf numFmtId="0" fontId="0" fillId="6" borderId="42" xfId="0"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0" fillId="6" borderId="39" xfId="0" applyFill="1" applyBorder="1" applyAlignment="1">
      <alignment horizontal="center" vertical="center"/>
    </xf>
    <xf numFmtId="0" fontId="4" fillId="6" borderId="12" xfId="0" applyFont="1" applyFill="1" applyBorder="1" applyAlignment="1">
      <alignment horizontal="center"/>
    </xf>
    <xf numFmtId="0" fontId="5" fillId="6" borderId="8" xfId="0" applyFont="1" applyFill="1" applyBorder="1" applyAlignment="1">
      <alignment horizontal="center"/>
    </xf>
    <xf numFmtId="0" fontId="4" fillId="6" borderId="8" xfId="0" applyFont="1" applyFill="1" applyBorder="1" applyAlignment="1">
      <alignment horizontal="center"/>
    </xf>
    <xf numFmtId="0" fontId="4" fillId="6" borderId="13" xfId="0" applyFont="1" applyFill="1" applyBorder="1" applyAlignment="1">
      <alignment horizontal="center"/>
    </xf>
    <xf numFmtId="0" fontId="39" fillId="6" borderId="13" xfId="0" applyFont="1" applyFill="1" applyBorder="1" applyAlignment="1">
      <alignment horizontal="center" vertical="center" wrapText="1"/>
    </xf>
    <xf numFmtId="0" fontId="40" fillId="6" borderId="4" xfId="0" applyFont="1" applyFill="1" applyBorder="1" applyAlignment="1">
      <alignment horizontal="center" vertical="center" wrapText="1"/>
    </xf>
    <xf numFmtId="174" fontId="60" fillId="2" borderId="0" xfId="0" applyNumberFormat="1" applyFont="1" applyFill="1" applyAlignment="1">
      <alignment horizontal="left" wrapText="1"/>
    </xf>
    <xf numFmtId="0" fontId="0" fillId="0" borderId="0" xfId="0"/>
    <xf numFmtId="174" fontId="60" fillId="2" borderId="0" xfId="2" applyNumberFormat="1" applyFont="1" applyFill="1" applyAlignment="1">
      <alignment horizontal="left" wrapText="1"/>
    </xf>
    <xf numFmtId="0" fontId="20" fillId="2" borderId="14" xfId="2" applyFont="1" applyFill="1" applyBorder="1" applyAlignment="1">
      <alignment horizontal="center" vertical="center"/>
    </xf>
    <xf numFmtId="0" fontId="20" fillId="2" borderId="38" xfId="2" applyFont="1" applyFill="1" applyBorder="1" applyAlignment="1">
      <alignment horizontal="center" vertical="center"/>
    </xf>
    <xf numFmtId="0" fontId="20" fillId="2" borderId="19" xfId="2" applyFont="1" applyFill="1" applyBorder="1" applyAlignment="1">
      <alignment horizontal="center" vertical="center"/>
    </xf>
    <xf numFmtId="0" fontId="39" fillId="6" borderId="13" xfId="2" applyFont="1" applyFill="1" applyBorder="1" applyAlignment="1">
      <alignment horizontal="center" vertical="center" wrapText="1"/>
    </xf>
    <xf numFmtId="0" fontId="40" fillId="6" borderId="4" xfId="2" applyFont="1" applyFill="1" applyBorder="1" applyAlignment="1">
      <alignment horizontal="center" vertical="center" wrapText="1"/>
    </xf>
    <xf numFmtId="0" fontId="4" fillId="6" borderId="16" xfId="2" applyFont="1" applyFill="1" applyBorder="1" applyAlignment="1">
      <alignment horizontal="center" vertical="center"/>
    </xf>
    <xf numFmtId="0" fontId="1" fillId="6" borderId="42" xfId="2" applyFill="1" applyBorder="1" applyAlignment="1">
      <alignment horizontal="center" vertical="center"/>
    </xf>
    <xf numFmtId="0" fontId="4" fillId="6" borderId="18" xfId="2" applyFont="1" applyFill="1" applyBorder="1" applyAlignment="1">
      <alignment horizontal="center" vertical="center"/>
    </xf>
    <xf numFmtId="0" fontId="1" fillId="6" borderId="39" xfId="2" applyFill="1" applyBorder="1" applyAlignment="1">
      <alignment horizontal="center" vertical="center"/>
    </xf>
    <xf numFmtId="0" fontId="4" fillId="6" borderId="12" xfId="2" applyFont="1" applyFill="1" applyBorder="1" applyAlignment="1">
      <alignment horizontal="center"/>
    </xf>
    <xf numFmtId="0" fontId="1" fillId="6" borderId="8" xfId="2" applyFill="1" applyBorder="1" applyAlignment="1">
      <alignment horizontal="center"/>
    </xf>
    <xf numFmtId="0" fontId="4" fillId="6" borderId="8" xfId="2" applyFont="1" applyFill="1" applyBorder="1" applyAlignment="1">
      <alignment horizontal="center"/>
    </xf>
    <xf numFmtId="0" fontId="4" fillId="6" borderId="13" xfId="2" applyFont="1" applyFill="1" applyBorder="1" applyAlignment="1">
      <alignment horizontal="center"/>
    </xf>
    <xf numFmtId="0" fontId="1" fillId="2" borderId="0" xfId="2" applyFill="1" applyAlignment="1">
      <alignment horizontal="right"/>
    </xf>
    <xf numFmtId="0" fontId="1" fillId="0" borderId="0" xfId="2"/>
    <xf numFmtId="0" fontId="4" fillId="6" borderId="12" xfId="2" applyFont="1" applyFill="1" applyBorder="1" applyAlignment="1">
      <alignment horizontal="center" vertical="center"/>
    </xf>
    <xf numFmtId="0" fontId="1" fillId="6" borderId="3" xfId="2" applyFill="1" applyBorder="1" applyAlignment="1">
      <alignment horizontal="center" vertical="center"/>
    </xf>
    <xf numFmtId="0" fontId="39" fillId="6" borderId="13" xfId="2" applyFont="1" applyFill="1" applyBorder="1" applyAlignment="1">
      <alignment horizontal="center" vertical="center"/>
    </xf>
    <xf numFmtId="0" fontId="39" fillId="6" borderId="4" xfId="2" applyFont="1" applyFill="1" applyBorder="1" applyAlignment="1">
      <alignment horizontal="center" vertical="center"/>
    </xf>
    <xf numFmtId="0" fontId="39" fillId="6" borderId="17" xfId="2" applyFont="1" applyFill="1" applyBorder="1" applyAlignment="1">
      <alignment horizontal="center" vertical="center"/>
    </xf>
    <xf numFmtId="0" fontId="39" fillId="6" borderId="41" xfId="2" applyFont="1" applyFill="1" applyBorder="1" applyAlignment="1">
      <alignment horizontal="center" vertical="center"/>
    </xf>
    <xf numFmtId="2" fontId="4" fillId="6" borderId="16" xfId="2" applyNumberFormat="1" applyFont="1" applyFill="1" applyBorder="1" applyAlignment="1">
      <alignment horizontal="center" vertical="center"/>
    </xf>
    <xf numFmtId="0" fontId="20" fillId="2" borderId="12"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14"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38" xfId="0" applyFont="1" applyFill="1" applyBorder="1" applyAlignment="1">
      <alignment horizontal="center" vertical="center"/>
    </xf>
    <xf numFmtId="0" fontId="61" fillId="13" borderId="0" xfId="1" applyFont="1" applyFill="1" applyBorder="1" applyAlignment="1" applyProtection="1">
      <alignment horizontal="center" vertical="center"/>
      <protection locked="0"/>
    </xf>
    <xf numFmtId="0" fontId="33" fillId="2" borderId="12" xfId="0" applyFont="1" applyFill="1" applyBorder="1" applyAlignment="1">
      <alignment horizontal="center" vertical="center"/>
    </xf>
    <xf numFmtId="0" fontId="33" fillId="2" borderId="13"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60" fillId="8" borderId="13" xfId="0" applyFont="1" applyFill="1" applyBorder="1" applyAlignment="1">
      <alignment horizontal="left" wrapText="1"/>
    </xf>
    <xf numFmtId="0" fontId="60" fillId="8" borderId="0" xfId="0" applyFont="1" applyFill="1" applyAlignment="1">
      <alignment horizontal="left" vertical="center" wrapText="1"/>
    </xf>
    <xf numFmtId="0" fontId="5" fillId="2" borderId="0" xfId="0" applyFont="1" applyFill="1" applyBorder="1" applyAlignment="1">
      <alignment horizontal="center"/>
    </xf>
    <xf numFmtId="167" fontId="1" fillId="2" borderId="18" xfId="0" applyNumberFormat="1" applyFont="1" applyFill="1" applyBorder="1" applyAlignment="1">
      <alignment horizontal="center"/>
    </xf>
  </cellXfs>
  <cellStyles count="3">
    <cellStyle name="Hyperlink" xfId="1" builtinId="8"/>
    <cellStyle name="Normal" xfId="0" builtinId="0"/>
    <cellStyle name="Normal 2" xfId="2" xr:uid="{00000000-0005-0000-0000-000002000000}"/>
  </cellStyles>
  <dxfs count="2065">
    <dxf>
      <font>
        <color theme="0"/>
      </font>
    </dxf>
    <dxf>
      <numFmt numFmtId="184" formatCode="0&quot;V&quot;"/>
    </dxf>
    <dxf>
      <numFmt numFmtId="174" formatCode="0&quot;dB&quot;"/>
    </dxf>
    <dxf>
      <font>
        <color theme="1"/>
      </font>
      <numFmt numFmtId="174" formatCode="0&quot;dB&quot;"/>
    </dxf>
    <dxf>
      <numFmt numFmtId="177" formatCode="0.0&quot;s&quot;"/>
    </dxf>
    <dxf>
      <font>
        <color theme="0"/>
      </font>
      <numFmt numFmtId="186" formatCode="0&quot;s&quot;"/>
    </dxf>
    <dxf>
      <numFmt numFmtId="167" formatCode="0.0&quot;ms&quot;"/>
    </dxf>
    <dxf>
      <numFmt numFmtId="164" formatCode="0&quot;ms&quot;"/>
    </dxf>
    <dxf>
      <numFmt numFmtId="182" formatCode="0&quot;dBu&quot;"/>
    </dxf>
    <dxf>
      <numFmt numFmtId="174" formatCode="0&quot;dB&quot;"/>
    </dxf>
    <dxf>
      <numFmt numFmtId="169" formatCode="0.0&quot;dBu&quot;"/>
    </dxf>
    <dxf>
      <font>
        <color theme="0"/>
      </font>
    </dxf>
    <dxf>
      <font>
        <color theme="0"/>
      </font>
    </dxf>
    <dxf>
      <numFmt numFmtId="182" formatCode="0&quot;dBu&quot;"/>
    </dxf>
    <dxf>
      <numFmt numFmtId="182" formatCode="0&quot;dBu&quot;"/>
    </dxf>
    <dxf>
      <numFmt numFmtId="182" formatCode="0&quot;dBu&quot;"/>
    </dxf>
    <dxf>
      <font>
        <color theme="0"/>
      </font>
    </dxf>
    <dxf>
      <font>
        <color theme="0"/>
      </font>
    </dxf>
    <dxf>
      <numFmt numFmtId="184" formatCode="0&quot;V&quot;"/>
    </dxf>
    <dxf>
      <numFmt numFmtId="174" formatCode="0&quot;dB&quot;"/>
    </dxf>
    <dxf>
      <font>
        <color theme="1"/>
      </font>
      <numFmt numFmtId="174" formatCode="0&quot;dB&quot;"/>
    </dxf>
    <dxf>
      <numFmt numFmtId="177" formatCode="0.0&quot;s&quot;"/>
    </dxf>
    <dxf>
      <font>
        <color theme="0"/>
      </font>
      <numFmt numFmtId="186" formatCode="0&quot;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font>
        <color theme="0"/>
      </font>
    </dxf>
    <dxf>
      <font>
        <color theme="0"/>
      </font>
    </dxf>
    <dxf>
      <font>
        <color theme="0"/>
      </font>
    </dxf>
    <dxf>
      <numFmt numFmtId="174" formatCode="0&quot;dB&quot;"/>
    </dxf>
    <dxf>
      <numFmt numFmtId="182" formatCode="0&quot;dBu&quot;"/>
    </dxf>
    <dxf>
      <numFmt numFmtId="182" formatCode="0&quot;dBu&quot;"/>
    </dxf>
    <dxf>
      <numFmt numFmtId="182" formatCode="0&quot;dBu&quot;"/>
    </dxf>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0"/>
      </font>
    </dxf>
    <dxf>
      <font>
        <color theme="0"/>
      </fon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77" formatCode="0.0&quot;s&quot;"/>
    </dxf>
    <dxf>
      <numFmt numFmtId="167" formatCode="0.0&quot;ms&quot;"/>
    </dxf>
    <dxf>
      <numFmt numFmtId="164" formatCode="0&quot;ms&quot;"/>
    </dxf>
    <dxf>
      <numFmt numFmtId="164" formatCode="0&quot;ms&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82" formatCode="0&quot;dBu&quot;"/>
    </dxf>
    <dxf>
      <numFmt numFmtId="184" formatCode="0&quot;V&quot;"/>
    </dxf>
    <dxf>
      <font>
        <color theme="0"/>
      </font>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74" formatCode="0&quot;dB&quo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theme="0"/>
      </font>
      <numFmt numFmtId="184" formatCode="0&quot;V&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rgb="FFFFFF99"/>
      </font>
      <numFmt numFmtId="182" formatCode="0&quot;dBu&quot;"/>
    </dxf>
    <dxf>
      <font>
        <color theme="0"/>
      </fon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86" formatCode="0&quot;s&quot;"/>
    </dxf>
    <dxf>
      <font>
        <color theme="0"/>
      </font>
      <numFmt numFmtId="186" formatCode="0&quot;s&quot;"/>
    </dxf>
    <dxf>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font>
        <color theme="0"/>
      </font>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86" formatCode="0&quot;s&quot;"/>
    </dxf>
    <dxf>
      <numFmt numFmtId="164" formatCode="0&quot;ms&quot;"/>
    </dxf>
    <dxf>
      <numFmt numFmtId="177" formatCode="0.0&quot;s&quot;"/>
    </dxf>
    <dxf>
      <numFmt numFmtId="177" formatCode="0.0&quot;s&quot;"/>
    </dxf>
    <dxf>
      <numFmt numFmtId="186" formatCode="0&quot;s&quot;"/>
    </dxf>
    <dxf>
      <numFmt numFmtId="164" formatCode="0&quot;m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font>
        <color theme="0"/>
      </font>
      <numFmt numFmtId="174" formatCode="0&quot;dB&quot;"/>
    </dxf>
    <dxf>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4" formatCode="0&quot;V&quot;"/>
    </dxf>
    <dxf>
      <numFmt numFmtId="184" formatCode="0&quot;V&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4" formatCode="0&quot;V&quot;"/>
    </dxf>
    <dxf>
      <font>
        <color theme="0"/>
      </font>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numFmt numFmtId="174" formatCode="0&quot;dB&quot;"/>
    </dxf>
    <dxf>
      <font>
        <color theme="0"/>
      </font>
    </dxf>
    <dxf>
      <numFmt numFmtId="184" formatCode="0&quot;V&quot;"/>
    </dxf>
    <dxf>
      <font>
        <color theme="1"/>
      </font>
      <numFmt numFmtId="174" formatCode="0&quot;dB&quot;"/>
    </dxf>
    <dxf>
      <font>
        <color rgb="FFFFFF99"/>
      </font>
      <numFmt numFmtId="0" formatCode="General"/>
    </dxf>
    <dxf>
      <font>
        <color theme="1"/>
      </font>
    </dxf>
    <dxf>
      <font>
        <color rgb="FFFFFF99"/>
      </fon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b/>
        <i val="0"/>
        <color rgb="FFFF0000"/>
      </font>
      <fill>
        <patternFill>
          <bgColor rgb="FFFFFFCC"/>
        </patternFill>
      </fill>
      <border>
        <left style="thin">
          <color rgb="FFFF0000"/>
        </left>
        <right style="thin">
          <color rgb="FFFF0000"/>
        </right>
        <top style="thin">
          <color rgb="FFFF0000"/>
        </top>
        <bottom style="thin">
          <color rgb="FFFF0000"/>
        </bottom>
      </border>
    </dxf>
    <dxf>
      <font>
        <color rgb="FFFF0000"/>
      </font>
    </dxf>
  </dxfs>
  <tableStyles count="0" defaultTableStyle="TableStyleMedium9" defaultPivotStyle="PivotStyleLight16"/>
  <colors>
    <mruColors>
      <color rgb="FFFFFF99"/>
      <color rgb="FFE6CD70"/>
      <color rgb="FF906425"/>
      <color rgb="FFDF9325"/>
      <color rgb="FFDE9122"/>
      <color rgb="FFF7DEA1"/>
      <color rgb="FFDD9122"/>
      <color rgb="FFC04CC2"/>
      <color rgb="FFC74F00"/>
      <color rgb="FF329B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Radio" firstButton="1" fmlaLink="$J$24"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K$4"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Radio"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lockText="1" noThreeD="1"/>
</file>

<file path=xl/diagrams/_rels/data1.xml.rels><?xml version="1.0" encoding="UTF-8" standalone="yes"?>
<Relationships xmlns="http://schemas.openxmlformats.org/package/2006/relationships"><Relationship Id="rId1" Type="http://schemas.openxmlformats.org/officeDocument/2006/relationships/hyperlink" Target="#Contents!A1"/></Relationships>
</file>

<file path=xl/diagrams/_rels/data2.xml.rels><?xml version="1.0" encoding="UTF-8" standalone="yes"?>
<Relationships xmlns="http://schemas.openxmlformats.org/package/2006/relationships"><Relationship Id="rId8" Type="http://schemas.openxmlformats.org/officeDocument/2006/relationships/hyperlink" Target="#'Ceiling Range'!A1"/><Relationship Id="rId13" Type="http://schemas.openxmlformats.org/officeDocument/2006/relationships/hyperlink" Target="#'Blackline X'!A1"/><Relationship Id="rId18" Type="http://schemas.openxmlformats.org/officeDocument/2006/relationships/image" Target="../media/image6.png"/><Relationship Id="rId3" Type="http://schemas.openxmlformats.org/officeDocument/2006/relationships/hyperlink" Target="#Subwoofers!A1"/><Relationship Id="rId21" Type="http://schemas.openxmlformats.org/officeDocument/2006/relationships/image" Target="../media/image9.png"/><Relationship Id="rId7" Type="http://schemas.openxmlformats.org/officeDocument/2006/relationships/hyperlink" Target="#Adorn!A1"/><Relationship Id="rId12" Type="http://schemas.openxmlformats.org/officeDocument/2006/relationships/hyperlink" Target="#'O-Line'!A1"/><Relationship Id="rId17" Type="http://schemas.openxmlformats.org/officeDocument/2006/relationships/image" Target="../media/image5.png"/><Relationship Id="rId25" Type="http://schemas.openxmlformats.org/officeDocument/2006/relationships/image" Target="../media/image13.jpeg"/><Relationship Id="rId2" Type="http://schemas.openxmlformats.org/officeDocument/2006/relationships/hyperlink" Target="#'Stage Monitors'!A1"/><Relationship Id="rId16" Type="http://schemas.openxmlformats.org/officeDocument/2006/relationships/image" Target="../media/image4.png"/><Relationship Id="rId20" Type="http://schemas.openxmlformats.org/officeDocument/2006/relationships/image" Target="../media/image8.png"/><Relationship Id="rId1" Type="http://schemas.openxmlformats.org/officeDocument/2006/relationships/hyperlink" Target="#Settings!A1"/><Relationship Id="rId6" Type="http://schemas.openxmlformats.org/officeDocument/2006/relationships/hyperlink" Target="#CDD!A1"/><Relationship Id="rId11" Type="http://schemas.openxmlformats.org/officeDocument/2006/relationships/hyperlink" Target="#'Amp sens vs gain'!A1"/><Relationship Id="rId24" Type="http://schemas.openxmlformats.org/officeDocument/2006/relationships/image" Target="../media/image12.jpeg"/><Relationship Id="rId5" Type="http://schemas.openxmlformats.org/officeDocument/2006/relationships/hyperlink" Target="#'Blackline Q'!A1"/><Relationship Id="rId15" Type="http://schemas.openxmlformats.org/officeDocument/2006/relationships/image" Target="../media/image3.png"/><Relationship Id="rId23" Type="http://schemas.openxmlformats.org/officeDocument/2006/relationships/image" Target="../media/image11.png"/><Relationship Id="rId10" Type="http://schemas.openxmlformats.org/officeDocument/2006/relationships/hyperlink" Target="#'dBu, dBV vs volts rms '!A1"/><Relationship Id="rId19" Type="http://schemas.openxmlformats.org/officeDocument/2006/relationships/image" Target="../media/image7.png"/><Relationship Id="rId4" Type="http://schemas.openxmlformats.org/officeDocument/2006/relationships/hyperlink" Target="#'TH Series'!A1"/><Relationship Id="rId9" Type="http://schemas.openxmlformats.org/officeDocument/2006/relationships/hyperlink" Target="#DDX!A1"/><Relationship Id="rId14" Type="http://schemas.openxmlformats.org/officeDocument/2006/relationships/image" Target="../media/image2.jpeg"/><Relationship Id="rId22" Type="http://schemas.openxmlformats.org/officeDocument/2006/relationships/image" Target="../media/image10.png"/></Relationships>
</file>

<file path=xl/diagram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iagrams/colors1.xml><?xml version="1.0" encoding="utf-8"?>
<dgm:colorsDef xmlns:dgm="http://schemas.openxmlformats.org/drawingml/2006/diagram" xmlns:a="http://schemas.openxmlformats.org/drawingml/2006/main" uniqueId="urn:microsoft.com/office/officeart/2005/8/colors/accent6_1">
  <dgm:title val=""/>
  <dgm:desc val=""/>
  <dgm:catLst>
    <dgm:cat type="accent6" pri="11100"/>
  </dgm:catLst>
  <dgm:styleLbl name="node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6">
        <a:shade val="80000"/>
      </a:schemeClr>
    </dgm:linClrLst>
    <dgm:effectClrLst/>
    <dgm:txLinClrLst/>
    <dgm:txFillClrLst/>
    <dgm:txEffectClrLst/>
  </dgm:styleLbl>
  <dgm:styleLbl name="node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f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align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b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f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b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sibTrans1D1">
    <dgm:fillClrLst meth="repeat">
      <a:schemeClr val="accent6"/>
    </dgm:fillClrLst>
    <dgm:linClrLst meth="repeat">
      <a:schemeClr val="accent6"/>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dgm:txEffectClrLst/>
  </dgm:styleLbl>
  <dgm:styleLbl name="parChTrans2D2">
    <dgm:fillClrLst meth="repeat">
      <a:schemeClr val="accent6"/>
    </dgm:fillClrLst>
    <dgm:linClrLst meth="repeat">
      <a:schemeClr val="accent6"/>
    </dgm:linClrLst>
    <dgm:effectClrLst/>
    <dgm:txLinClrLst/>
    <dgm:txFillClrLst/>
    <dgm:txEffectClrLst/>
  </dgm:styleLbl>
  <dgm:styleLbl name="parChTrans2D3">
    <dgm:fillClrLst meth="repeat">
      <a:schemeClr val="accent6"/>
    </dgm:fillClrLst>
    <dgm:linClrLst meth="repeat">
      <a:schemeClr val="accent6"/>
    </dgm:linClrLst>
    <dgm:effectClrLst/>
    <dgm:txLinClrLst/>
    <dgm:txFillClrLst/>
    <dgm:txEffectClrLst/>
  </dgm:styleLbl>
  <dgm:styleLbl name="parChTrans2D4">
    <dgm:fillClrLst meth="repeat">
      <a:schemeClr val="accent6"/>
    </dgm:fillClrLst>
    <dgm:linClrLst meth="repeat">
      <a:schemeClr val="accent6"/>
    </dgm:linClrLst>
    <dgm:effectClrLst/>
    <dgm:txLinClrLst/>
    <dgm:txFillClrLst meth="repeat">
      <a:schemeClr val="lt1"/>
    </dgm:txFillClrLst>
    <dgm:txEffectClrLst/>
  </dgm:styleLbl>
  <dgm:styleLbl name="parChTrans1D1">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2">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3">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parChTrans1D4">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con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align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trAlignAcc1">
    <dgm:fillClrLst meth="repeat">
      <a:schemeClr val="accent6">
        <a:alpha val="40000"/>
        <a:tint val="40000"/>
      </a:schemeClr>
    </dgm:fillClrLst>
    <dgm:linClrLst meth="repeat">
      <a:schemeClr val="accent6"/>
    </dgm:linClrLst>
    <dgm:effectClrLst/>
    <dgm:txLinClrLst/>
    <dgm:txFillClrLst meth="repeat">
      <a:schemeClr val="dk1"/>
    </dgm:txFillClrLst>
    <dgm:txEffectClrLst/>
  </dgm:styleLbl>
  <dgm:styleLbl name="b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fgAcc0">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2">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3">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4">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accent6"/>
    </dgm:linClrLst>
    <dgm:effectClrLst/>
    <dgm:txLinClrLst/>
    <dgm:txFillClrLst meth="repeat">
      <a:schemeClr val="dk1"/>
    </dgm:txFillClrLst>
    <dgm:txEffectClrLst/>
  </dgm:styleLbl>
  <dgm:styleLbl name="dkBgShp">
    <dgm:fillClrLst meth="repeat">
      <a:schemeClr val="accent6">
        <a:shade val="80000"/>
      </a:schemeClr>
    </dgm:fillClrLst>
    <dgm:linClrLst meth="repeat">
      <a:schemeClr val="accent6"/>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839B2A9-0E5E-4709-95DF-ECCCAB357955}" type="doc">
      <dgm:prSet loTypeId="urn:microsoft.com/office/officeart/2005/8/layout/hProcess3" loCatId="process" qsTypeId="urn:microsoft.com/office/officeart/2005/8/quickstyle/3d2" qsCatId="3D" csTypeId="urn:microsoft.com/office/officeart/2005/8/colors/accent6_1" csCatId="accent6" phldr="1"/>
      <dgm:spPr/>
    </dgm:pt>
    <dgm:pt modelId="{81BE45A8-40C6-4FDA-9C7D-2E1DFC86C41A}">
      <dgm:prSet phldrT="[Text]" custT="1"/>
      <dgm:spPr/>
      <dgm:t>
        <a:bodyPr/>
        <a:lstStyle/>
        <a:p>
          <a:r>
            <a:rPr lang="en-GB" sz="1400" b="1" i="1">
              <a:latin typeface="Arial" pitchFamily="34" charset="0"/>
              <a:cs typeface="Arial" pitchFamily="34" charset="0"/>
            </a:rPr>
            <a:t>Start using the Spreadsheet</a:t>
          </a:r>
        </a:p>
      </dgm:t>
      <dgm:extLst>
        <a:ext uri="{E40237B7-FDA0-4F09-8148-C483321AD2D9}">
          <dgm14:cNvPr xmlns:dgm14="http://schemas.microsoft.com/office/drawing/2010/diagram" id="0" name="">
            <a:hlinkClick xmlns:r="http://schemas.openxmlformats.org/officeDocument/2006/relationships" r:id="rId1"/>
          </dgm14:cNvPr>
        </a:ext>
      </dgm:extLst>
    </dgm:pt>
    <dgm:pt modelId="{27AE14D3-1A38-4179-815A-797E6CBDB016}" type="parTrans" cxnId="{0E8FDDA1-193C-4505-A656-30E7E0A62D54}">
      <dgm:prSet/>
      <dgm:spPr/>
      <dgm:t>
        <a:bodyPr/>
        <a:lstStyle/>
        <a:p>
          <a:endParaRPr lang="en-GB"/>
        </a:p>
      </dgm:t>
    </dgm:pt>
    <dgm:pt modelId="{A93A7EA0-01EF-4E9A-9FA2-FF56425AF8C6}" type="sibTrans" cxnId="{0E8FDDA1-193C-4505-A656-30E7E0A62D54}">
      <dgm:prSet/>
      <dgm:spPr/>
      <dgm:t>
        <a:bodyPr/>
        <a:lstStyle/>
        <a:p>
          <a:endParaRPr lang="en-GB"/>
        </a:p>
      </dgm:t>
    </dgm:pt>
    <dgm:pt modelId="{CB9B94BC-0CF1-4D87-82BC-158CA43A6C43}" type="pres">
      <dgm:prSet presAssocID="{4839B2A9-0E5E-4709-95DF-ECCCAB357955}" presName="Name0" presStyleCnt="0">
        <dgm:presLayoutVars>
          <dgm:dir/>
          <dgm:animLvl val="lvl"/>
          <dgm:resizeHandles val="exact"/>
        </dgm:presLayoutVars>
      </dgm:prSet>
      <dgm:spPr/>
    </dgm:pt>
    <dgm:pt modelId="{DB7820EF-50E1-461C-A484-459DDBF3366A}" type="pres">
      <dgm:prSet presAssocID="{4839B2A9-0E5E-4709-95DF-ECCCAB357955}" presName="dummy" presStyleCnt="0"/>
      <dgm:spPr/>
    </dgm:pt>
    <dgm:pt modelId="{EE39FD47-4ADB-4194-AB10-9A205B5E3561}" type="pres">
      <dgm:prSet presAssocID="{4839B2A9-0E5E-4709-95DF-ECCCAB357955}" presName="linH" presStyleCnt="0"/>
      <dgm:spPr/>
    </dgm:pt>
    <dgm:pt modelId="{C49A373C-BE88-4C97-8176-2CF0CF7DDC8A}" type="pres">
      <dgm:prSet presAssocID="{4839B2A9-0E5E-4709-95DF-ECCCAB357955}" presName="padding1" presStyleCnt="0"/>
      <dgm:spPr/>
    </dgm:pt>
    <dgm:pt modelId="{9C995B7A-CF61-4B1D-B44F-02CEC9761ACC}" type="pres">
      <dgm:prSet presAssocID="{81BE45A8-40C6-4FDA-9C7D-2E1DFC86C41A}" presName="linV" presStyleCnt="0"/>
      <dgm:spPr/>
    </dgm:pt>
    <dgm:pt modelId="{FB6828FC-48A1-40B3-8B0D-B5A03924094C}" type="pres">
      <dgm:prSet presAssocID="{81BE45A8-40C6-4FDA-9C7D-2E1DFC86C41A}" presName="spVertical1" presStyleCnt="0"/>
      <dgm:spPr/>
    </dgm:pt>
    <dgm:pt modelId="{3DE3C424-A197-4266-8F5F-0DAFCAC2D4D4}" type="pres">
      <dgm:prSet presAssocID="{81BE45A8-40C6-4FDA-9C7D-2E1DFC86C41A}" presName="parTx" presStyleLbl="revTx" presStyleIdx="0" presStyleCnt="1" custScaleY="59846" custLinFactNeighborY="32681">
        <dgm:presLayoutVars>
          <dgm:chMax val="0"/>
          <dgm:chPref val="0"/>
          <dgm:bulletEnabled val="1"/>
        </dgm:presLayoutVars>
      </dgm:prSet>
      <dgm:spPr/>
    </dgm:pt>
    <dgm:pt modelId="{0F4879ED-D968-48BE-9AA9-78AB8E37A363}" type="pres">
      <dgm:prSet presAssocID="{81BE45A8-40C6-4FDA-9C7D-2E1DFC86C41A}" presName="spVertical2" presStyleCnt="0"/>
      <dgm:spPr/>
    </dgm:pt>
    <dgm:pt modelId="{57F7639D-6ACC-4213-8FC6-1B463187B343}" type="pres">
      <dgm:prSet presAssocID="{81BE45A8-40C6-4FDA-9C7D-2E1DFC86C41A}" presName="spVertical3" presStyleCnt="0"/>
      <dgm:spPr/>
    </dgm:pt>
    <dgm:pt modelId="{9F2ED783-0219-4C38-9AC6-4C522A7EA9D3}" type="pres">
      <dgm:prSet presAssocID="{4839B2A9-0E5E-4709-95DF-ECCCAB357955}" presName="padding2" presStyleCnt="0"/>
      <dgm:spPr/>
    </dgm:pt>
    <dgm:pt modelId="{5FF31D92-106E-43AB-BA32-EDD6B65B8BC6}" type="pres">
      <dgm:prSet presAssocID="{4839B2A9-0E5E-4709-95DF-ECCCAB357955}" presName="negArrow" presStyleCnt="0"/>
      <dgm:spPr/>
    </dgm:pt>
    <dgm:pt modelId="{5937FDC0-6298-4A61-BEF4-98ED09EB2F0D}" type="pres">
      <dgm:prSet presAssocID="{4839B2A9-0E5E-4709-95DF-ECCCAB357955}" presName="backgroundArrow" presStyleLbl="node1" presStyleIdx="0" presStyleCnt="1" custScaleY="81895" custLinFactNeighborX="-314" custLinFactNeighborY="8837"/>
      <dgm:spPr>
        <a:prstGeom prst="notchedRightArrow">
          <a:avLst/>
        </a:prstGeom>
      </dgm:spPr>
      <dgm:extLst>
        <a:ext uri="{E40237B7-FDA0-4F09-8148-C483321AD2D9}">
          <dgm14:cNvPr xmlns:dgm14="http://schemas.microsoft.com/office/drawing/2010/diagram" id="0" name="">
            <a:hlinkClick xmlns:r="http://schemas.openxmlformats.org/officeDocument/2006/relationships" r:id="rId1"/>
          </dgm14:cNvPr>
        </a:ext>
      </dgm:extLst>
    </dgm:pt>
  </dgm:ptLst>
  <dgm:cxnLst>
    <dgm:cxn modelId="{CA604881-B205-4687-86A4-C736CD86595B}" type="presOf" srcId="{4839B2A9-0E5E-4709-95DF-ECCCAB357955}" destId="{CB9B94BC-0CF1-4D87-82BC-158CA43A6C43}" srcOrd="0" destOrd="0" presId="urn:microsoft.com/office/officeart/2005/8/layout/hProcess3"/>
    <dgm:cxn modelId="{0E8FDDA1-193C-4505-A656-30E7E0A62D54}" srcId="{4839B2A9-0E5E-4709-95DF-ECCCAB357955}" destId="{81BE45A8-40C6-4FDA-9C7D-2E1DFC86C41A}" srcOrd="0" destOrd="0" parTransId="{27AE14D3-1A38-4179-815A-797E6CBDB016}" sibTransId="{A93A7EA0-01EF-4E9A-9FA2-FF56425AF8C6}"/>
    <dgm:cxn modelId="{8FBC71A8-2124-4F2D-B964-9E53F5880B17}" type="presOf" srcId="{81BE45A8-40C6-4FDA-9C7D-2E1DFC86C41A}" destId="{3DE3C424-A197-4266-8F5F-0DAFCAC2D4D4}" srcOrd="0" destOrd="0" presId="urn:microsoft.com/office/officeart/2005/8/layout/hProcess3"/>
    <dgm:cxn modelId="{82635A71-506D-40E8-A5A7-B211EB372DA3}" type="presParOf" srcId="{CB9B94BC-0CF1-4D87-82BC-158CA43A6C43}" destId="{DB7820EF-50E1-461C-A484-459DDBF3366A}" srcOrd="0" destOrd="0" presId="urn:microsoft.com/office/officeart/2005/8/layout/hProcess3"/>
    <dgm:cxn modelId="{6851C084-C056-4715-A6B3-A88F2C384DEC}" type="presParOf" srcId="{CB9B94BC-0CF1-4D87-82BC-158CA43A6C43}" destId="{EE39FD47-4ADB-4194-AB10-9A205B5E3561}" srcOrd="1" destOrd="0" presId="urn:microsoft.com/office/officeart/2005/8/layout/hProcess3"/>
    <dgm:cxn modelId="{E797454E-C49B-4A52-AF88-BBDE26508EB3}" type="presParOf" srcId="{EE39FD47-4ADB-4194-AB10-9A205B5E3561}" destId="{C49A373C-BE88-4C97-8176-2CF0CF7DDC8A}" srcOrd="0" destOrd="0" presId="urn:microsoft.com/office/officeart/2005/8/layout/hProcess3"/>
    <dgm:cxn modelId="{4D5AD471-9460-42AF-886C-3A87B72E36BD}" type="presParOf" srcId="{EE39FD47-4ADB-4194-AB10-9A205B5E3561}" destId="{9C995B7A-CF61-4B1D-B44F-02CEC9761ACC}" srcOrd="1" destOrd="0" presId="urn:microsoft.com/office/officeart/2005/8/layout/hProcess3"/>
    <dgm:cxn modelId="{096FD65C-AB59-49DC-A4E3-DC8AA087C8EB}" type="presParOf" srcId="{9C995B7A-CF61-4B1D-B44F-02CEC9761ACC}" destId="{FB6828FC-48A1-40B3-8B0D-B5A03924094C}" srcOrd="0" destOrd="0" presId="urn:microsoft.com/office/officeart/2005/8/layout/hProcess3"/>
    <dgm:cxn modelId="{46543A26-5EE2-4C79-AA4A-F1F82936BB14}" type="presParOf" srcId="{9C995B7A-CF61-4B1D-B44F-02CEC9761ACC}" destId="{3DE3C424-A197-4266-8F5F-0DAFCAC2D4D4}" srcOrd="1" destOrd="0" presId="urn:microsoft.com/office/officeart/2005/8/layout/hProcess3"/>
    <dgm:cxn modelId="{8ED9ABE4-721C-4FAD-8601-F46BA1EDAA5C}" type="presParOf" srcId="{9C995B7A-CF61-4B1D-B44F-02CEC9761ACC}" destId="{0F4879ED-D968-48BE-9AA9-78AB8E37A363}" srcOrd="2" destOrd="0" presId="urn:microsoft.com/office/officeart/2005/8/layout/hProcess3"/>
    <dgm:cxn modelId="{C98FC079-5F6E-4019-AB3C-4BAECB6E1AAF}" type="presParOf" srcId="{9C995B7A-CF61-4B1D-B44F-02CEC9761ACC}" destId="{57F7639D-6ACC-4213-8FC6-1B463187B343}" srcOrd="3" destOrd="0" presId="urn:microsoft.com/office/officeart/2005/8/layout/hProcess3"/>
    <dgm:cxn modelId="{D0FD56AE-9BE1-481F-A68A-49F98FA8261E}" type="presParOf" srcId="{EE39FD47-4ADB-4194-AB10-9A205B5E3561}" destId="{9F2ED783-0219-4C38-9AC6-4C522A7EA9D3}" srcOrd="2" destOrd="0" presId="urn:microsoft.com/office/officeart/2005/8/layout/hProcess3"/>
    <dgm:cxn modelId="{FFC23033-6DDB-4C28-BCE4-EE1457F411F9}" type="presParOf" srcId="{EE39FD47-4ADB-4194-AB10-9A205B5E3561}" destId="{5FF31D92-106E-43AB-BA32-EDD6B65B8BC6}" srcOrd="3" destOrd="0" presId="urn:microsoft.com/office/officeart/2005/8/layout/hProcess3"/>
    <dgm:cxn modelId="{90DFCA8E-88E8-42AD-A2EA-C65EF467EC84}" type="presParOf" srcId="{EE39FD47-4ADB-4194-AB10-9A205B5E3561}" destId="{5937FDC0-6298-4A61-BEF4-98ED09EB2F0D}" srcOrd="4" destOrd="0" presId="urn:microsoft.com/office/officeart/2005/8/layout/hProcess3"/>
  </dgm:cxnLst>
  <dgm:bg/>
  <dgm:whole/>
  <dgm:extLst>
    <a:ext uri="http://schemas.microsoft.com/office/drawing/2008/diagram">
      <dsp:dataModelExt xmlns:dsp="http://schemas.microsoft.com/office/drawing/2008/diagram" relId="rId6" minVer="http://schemas.openxmlformats.org/drawingml/2006/diagram"/>
    </a:ext>
    <a:ext uri="{C62137D5-CB1D-491B-B009-E17868A290BF}">
      <dgm14:recolorImg xmlns:dgm14="http://schemas.microsoft.com/office/drawing/2010/diagram" val="1"/>
    </a:ext>
  </dgm:extLst>
</dgm:dataModel>
</file>

<file path=xl/diagrams/data2.xml><?xml version="1.0" encoding="utf-8"?>
<dgm:dataModel xmlns:dgm="http://schemas.openxmlformats.org/drawingml/2006/diagram" xmlns:a="http://schemas.openxmlformats.org/drawingml/2006/main">
  <dgm:ptLst>
    <dgm:pt modelId="{81CD7818-839D-7541-BDB6-BD4042ED9785}" type="doc">
      <dgm:prSet loTypeId="urn:microsoft.com/office/officeart/2005/8/layout/vList4" loCatId="" qsTypeId="urn:microsoft.com/office/officeart/2005/8/quickstyle/3d2" qsCatId="3D" csTypeId="urn:microsoft.com/office/officeart/2005/8/colors/accent1_1" csCatId="accent1" phldr="1"/>
      <dgm:spPr/>
      <dgm:t>
        <a:bodyPr/>
        <a:lstStyle/>
        <a:p>
          <a:endParaRPr lang="en-GB"/>
        </a:p>
      </dgm:t>
    </dgm:pt>
    <dgm:pt modelId="{0F54F5A3-385B-6E46-B3B6-83C65316FB5B}">
      <dgm:prSet phldrT="[Text]"/>
      <dgm:spPr/>
      <dgm:t>
        <a:bodyPr/>
        <a:lstStyle/>
        <a:p>
          <a:r>
            <a:rPr lang="en-GB"/>
            <a:t>Settings</a:t>
          </a:r>
        </a:p>
      </dgm:t>
      <dgm:extLst>
        <a:ext uri="{E40237B7-FDA0-4F09-8148-C483321AD2D9}">
          <dgm14:cNvPr xmlns:dgm14="http://schemas.microsoft.com/office/drawing/2010/diagram" id="0" name="">
            <a:hlinkClick xmlns:r="http://schemas.openxmlformats.org/officeDocument/2006/relationships" r:id="rId1"/>
          </dgm14:cNvPr>
        </a:ext>
      </dgm:extLst>
    </dgm:pt>
    <dgm:pt modelId="{92D4906A-7E1F-C341-B54F-649DB7DC5993}" type="parTrans" cxnId="{47737699-88D0-3948-BC54-EE074396653C}">
      <dgm:prSet/>
      <dgm:spPr/>
      <dgm:t>
        <a:bodyPr/>
        <a:lstStyle/>
        <a:p>
          <a:endParaRPr lang="en-GB"/>
        </a:p>
      </dgm:t>
    </dgm:pt>
    <dgm:pt modelId="{3A6D6285-AF60-7846-BA64-DE5ACDE2DE3D}" type="sibTrans" cxnId="{47737699-88D0-3948-BC54-EE074396653C}">
      <dgm:prSet/>
      <dgm:spPr/>
      <dgm:t>
        <a:bodyPr/>
        <a:lstStyle/>
        <a:p>
          <a:endParaRPr lang="en-GB"/>
        </a:p>
      </dgm:t>
    </dgm:pt>
    <dgm:pt modelId="{9D588AA1-E153-3649-896E-DE1B22A2354C}">
      <dgm:prSet phldrT="[Text]"/>
      <dgm:spPr/>
      <dgm:t>
        <a:bodyPr/>
        <a:lstStyle/>
        <a:p>
          <a:r>
            <a:rPr lang="en-GB"/>
            <a:t>LE Monitors</a:t>
          </a:r>
        </a:p>
      </dgm:t>
      <dgm:extLst>
        <a:ext uri="{E40237B7-FDA0-4F09-8148-C483321AD2D9}">
          <dgm14:cNvPr xmlns:dgm14="http://schemas.microsoft.com/office/drawing/2010/diagram" id="0" name="">
            <a:hlinkClick xmlns:r="http://schemas.openxmlformats.org/officeDocument/2006/relationships" r:id="rId2"/>
          </dgm14:cNvPr>
        </a:ext>
      </dgm:extLst>
    </dgm:pt>
    <dgm:pt modelId="{11D242C2-2193-1147-A75C-BDC1DCE0DEDB}" type="parTrans" cxnId="{723D237E-8739-A147-AFF9-EE382B056FE6}">
      <dgm:prSet/>
      <dgm:spPr/>
      <dgm:t>
        <a:bodyPr/>
        <a:lstStyle/>
        <a:p>
          <a:endParaRPr lang="en-GB"/>
        </a:p>
      </dgm:t>
    </dgm:pt>
    <dgm:pt modelId="{2BCC5493-28D8-0C42-9B05-9EEF6C7BB944}" type="sibTrans" cxnId="{723D237E-8739-A147-AFF9-EE382B056FE6}">
      <dgm:prSet/>
      <dgm:spPr/>
      <dgm:t>
        <a:bodyPr/>
        <a:lstStyle/>
        <a:p>
          <a:endParaRPr lang="en-GB"/>
        </a:p>
      </dgm:t>
    </dgm:pt>
    <dgm:pt modelId="{7DF50099-EB51-BC4E-AE59-EED0B07BE704}">
      <dgm:prSet phldrT="[Text]"/>
      <dgm:spPr/>
      <dgm:t>
        <a:bodyPr/>
        <a:lstStyle/>
        <a:p>
          <a:r>
            <a:rPr lang="en-GB"/>
            <a:t>Subwoofers</a:t>
          </a:r>
        </a:p>
      </dgm:t>
      <dgm:extLst>
        <a:ext uri="{E40237B7-FDA0-4F09-8148-C483321AD2D9}">
          <dgm14:cNvPr xmlns:dgm14="http://schemas.microsoft.com/office/drawing/2010/diagram" id="0" name="">
            <a:hlinkClick xmlns:r="http://schemas.openxmlformats.org/officeDocument/2006/relationships" r:id="rId3"/>
          </dgm14:cNvPr>
        </a:ext>
      </dgm:extLst>
    </dgm:pt>
    <dgm:pt modelId="{C0BF807F-DEAF-114E-9F79-54D07E4850C8}" type="parTrans" cxnId="{A58DA611-1D55-6140-93BC-4B0E60CDBA12}">
      <dgm:prSet/>
      <dgm:spPr/>
      <dgm:t>
        <a:bodyPr/>
        <a:lstStyle/>
        <a:p>
          <a:endParaRPr lang="en-GB"/>
        </a:p>
      </dgm:t>
    </dgm:pt>
    <dgm:pt modelId="{E1FD6EA9-B4E0-9641-BEA0-474E4A0B7CFA}" type="sibTrans" cxnId="{A58DA611-1D55-6140-93BC-4B0E60CDBA12}">
      <dgm:prSet/>
      <dgm:spPr/>
      <dgm:t>
        <a:bodyPr/>
        <a:lstStyle/>
        <a:p>
          <a:endParaRPr lang="en-GB"/>
        </a:p>
      </dgm:t>
    </dgm:pt>
    <dgm:pt modelId="{41C81966-5B11-3C4B-9FAF-D80CC7B3C6B7}">
      <dgm:prSet phldrT="[Text]"/>
      <dgm:spPr/>
      <dgm:t>
        <a:bodyPr/>
        <a:lstStyle/>
        <a:p>
          <a:r>
            <a:rPr lang="en-GB"/>
            <a:t>TH Series</a:t>
          </a:r>
        </a:p>
      </dgm:t>
      <dgm:extLst>
        <a:ext uri="{E40237B7-FDA0-4F09-8148-C483321AD2D9}">
          <dgm14:cNvPr xmlns:dgm14="http://schemas.microsoft.com/office/drawing/2010/diagram" id="0" name="">
            <a:hlinkClick xmlns:r="http://schemas.openxmlformats.org/officeDocument/2006/relationships" r:id="rId4"/>
          </dgm14:cNvPr>
        </a:ext>
      </dgm:extLst>
    </dgm:pt>
    <dgm:pt modelId="{AC4AD93A-8DD3-8546-AFA6-DA35DFD25975}" type="parTrans" cxnId="{5B594335-3A56-DE42-8FE6-952E51C926DA}">
      <dgm:prSet/>
      <dgm:spPr/>
      <dgm:t>
        <a:bodyPr/>
        <a:lstStyle/>
        <a:p>
          <a:endParaRPr lang="en-GB"/>
        </a:p>
      </dgm:t>
    </dgm:pt>
    <dgm:pt modelId="{9988FC4E-EE34-5D4D-B5AE-03474DA071EA}" type="sibTrans" cxnId="{5B594335-3A56-DE42-8FE6-952E51C926DA}">
      <dgm:prSet/>
      <dgm:spPr/>
      <dgm:t>
        <a:bodyPr/>
        <a:lstStyle/>
        <a:p>
          <a:endParaRPr lang="en-GB"/>
        </a:p>
      </dgm:t>
    </dgm:pt>
    <dgm:pt modelId="{D5C8A2C0-501D-8C44-A7F6-0B06E679A824}">
      <dgm:prSet phldrT="[Text]"/>
      <dgm:spPr/>
      <dgm:t>
        <a:bodyPr/>
        <a:lstStyle/>
        <a:p>
          <a:r>
            <a:rPr lang="en-GB"/>
            <a:t>Blackline Q</a:t>
          </a:r>
        </a:p>
      </dgm:t>
      <dgm:extLst>
        <a:ext uri="{E40237B7-FDA0-4F09-8148-C483321AD2D9}">
          <dgm14:cNvPr xmlns:dgm14="http://schemas.microsoft.com/office/drawing/2010/diagram" id="0" name="">
            <a:hlinkClick xmlns:r="http://schemas.openxmlformats.org/officeDocument/2006/relationships" r:id="rId5"/>
          </dgm14:cNvPr>
        </a:ext>
      </dgm:extLst>
    </dgm:pt>
    <dgm:pt modelId="{E5AB4C45-B8EE-674F-851A-EE3E47111468}" type="parTrans" cxnId="{DAE49853-71BA-3349-AFE1-885671FC5188}">
      <dgm:prSet/>
      <dgm:spPr/>
      <dgm:t>
        <a:bodyPr/>
        <a:lstStyle/>
        <a:p>
          <a:endParaRPr lang="en-GB"/>
        </a:p>
      </dgm:t>
    </dgm:pt>
    <dgm:pt modelId="{05B40C36-81EA-CD4E-9EDC-85651D280060}" type="sibTrans" cxnId="{DAE49853-71BA-3349-AFE1-885671FC5188}">
      <dgm:prSet/>
      <dgm:spPr/>
      <dgm:t>
        <a:bodyPr/>
        <a:lstStyle/>
        <a:p>
          <a:endParaRPr lang="en-GB"/>
        </a:p>
      </dgm:t>
    </dgm:pt>
    <dgm:pt modelId="{522D6247-5F6B-D043-8CE1-FD33940D6F35}">
      <dgm:prSet phldrT="[Text]"/>
      <dgm:spPr/>
      <dgm:t>
        <a:bodyPr/>
        <a:lstStyle/>
        <a:p>
          <a:r>
            <a:rPr lang="en-GB"/>
            <a:t>CDD</a:t>
          </a:r>
        </a:p>
      </dgm:t>
      <dgm:extLst>
        <a:ext uri="{E40237B7-FDA0-4F09-8148-C483321AD2D9}">
          <dgm14:cNvPr xmlns:dgm14="http://schemas.microsoft.com/office/drawing/2010/diagram" id="0" name="">
            <a:hlinkClick xmlns:r="http://schemas.openxmlformats.org/officeDocument/2006/relationships" r:id="rId6"/>
          </dgm14:cNvPr>
        </a:ext>
      </dgm:extLst>
    </dgm:pt>
    <dgm:pt modelId="{9154A220-98A6-F543-8F80-3580C01859C1}" type="parTrans" cxnId="{FCA5BF6C-204D-A849-8538-068B0851C84C}">
      <dgm:prSet/>
      <dgm:spPr/>
      <dgm:t>
        <a:bodyPr/>
        <a:lstStyle/>
        <a:p>
          <a:endParaRPr lang="en-GB"/>
        </a:p>
      </dgm:t>
    </dgm:pt>
    <dgm:pt modelId="{D0BF6529-A189-744D-BD1F-4B32F85BF08C}" type="sibTrans" cxnId="{FCA5BF6C-204D-A849-8538-068B0851C84C}">
      <dgm:prSet/>
      <dgm:spPr/>
      <dgm:t>
        <a:bodyPr/>
        <a:lstStyle/>
        <a:p>
          <a:endParaRPr lang="en-GB"/>
        </a:p>
      </dgm:t>
    </dgm:pt>
    <dgm:pt modelId="{8B7A89D4-884A-D547-96ED-3D8E6CAC3383}">
      <dgm:prSet phldrT="[Text]"/>
      <dgm:spPr/>
      <dgm:t>
        <a:bodyPr/>
        <a:lstStyle/>
        <a:p>
          <a:r>
            <a:rPr lang="en-GB"/>
            <a:t>Adorn</a:t>
          </a:r>
        </a:p>
      </dgm:t>
      <dgm:extLst>
        <a:ext uri="{E40237B7-FDA0-4F09-8148-C483321AD2D9}">
          <dgm14:cNvPr xmlns:dgm14="http://schemas.microsoft.com/office/drawing/2010/diagram" id="0" name="">
            <a:hlinkClick xmlns:r="http://schemas.openxmlformats.org/officeDocument/2006/relationships" r:id="rId7"/>
          </dgm14:cNvPr>
        </a:ext>
      </dgm:extLst>
    </dgm:pt>
    <dgm:pt modelId="{DE0F138C-064F-D64F-BA07-C10D5EF0455D}" type="parTrans" cxnId="{1FE177AA-AF29-1A4E-8D5A-37FE8DC43FF6}">
      <dgm:prSet/>
      <dgm:spPr/>
      <dgm:t>
        <a:bodyPr/>
        <a:lstStyle/>
        <a:p>
          <a:endParaRPr lang="en-GB"/>
        </a:p>
      </dgm:t>
    </dgm:pt>
    <dgm:pt modelId="{BC25B93D-AF2A-8742-B1F4-1C2032090535}" type="sibTrans" cxnId="{1FE177AA-AF29-1A4E-8D5A-37FE8DC43FF6}">
      <dgm:prSet/>
      <dgm:spPr/>
      <dgm:t>
        <a:bodyPr/>
        <a:lstStyle/>
        <a:p>
          <a:endParaRPr lang="en-GB"/>
        </a:p>
      </dgm:t>
    </dgm:pt>
    <dgm:pt modelId="{A0F5A04B-D353-724C-A6F5-D85C3DED89F7}">
      <dgm:prSet phldrT="[Text]"/>
      <dgm:spPr/>
      <dgm:t>
        <a:bodyPr/>
        <a:lstStyle/>
        <a:p>
          <a:r>
            <a:rPr lang="en-GB"/>
            <a:t>Ceiling</a:t>
          </a:r>
        </a:p>
      </dgm:t>
      <dgm:extLst>
        <a:ext uri="{E40237B7-FDA0-4F09-8148-C483321AD2D9}">
          <dgm14:cNvPr xmlns:dgm14="http://schemas.microsoft.com/office/drawing/2010/diagram" id="0" name="">
            <a:hlinkClick xmlns:r="http://schemas.openxmlformats.org/officeDocument/2006/relationships" r:id="rId8"/>
          </dgm14:cNvPr>
        </a:ext>
      </dgm:extLst>
    </dgm:pt>
    <dgm:pt modelId="{4F36002D-C5B4-9945-A8F9-E722C3880503}" type="parTrans" cxnId="{09CC80AC-78DD-7549-A7A2-6C49DBC7D69C}">
      <dgm:prSet/>
      <dgm:spPr/>
      <dgm:t>
        <a:bodyPr/>
        <a:lstStyle/>
        <a:p>
          <a:endParaRPr lang="en-GB"/>
        </a:p>
      </dgm:t>
    </dgm:pt>
    <dgm:pt modelId="{07CA1B7F-E7A8-FA47-AB79-215546AC46F7}" type="sibTrans" cxnId="{09CC80AC-78DD-7549-A7A2-6C49DBC7D69C}">
      <dgm:prSet/>
      <dgm:spPr/>
      <dgm:t>
        <a:bodyPr/>
        <a:lstStyle/>
        <a:p>
          <a:endParaRPr lang="en-GB"/>
        </a:p>
      </dgm:t>
    </dgm:pt>
    <dgm:pt modelId="{D554CE2E-BA35-6945-A5EE-1FEB581649D2}">
      <dgm:prSet phldrT="[Text]"/>
      <dgm:spPr/>
      <dgm:t>
        <a:bodyPr/>
        <a:lstStyle/>
        <a:p>
          <a:r>
            <a:rPr lang="en-GB"/>
            <a:t>DDX</a:t>
          </a:r>
        </a:p>
      </dgm:t>
      <dgm:extLst>
        <a:ext uri="{E40237B7-FDA0-4F09-8148-C483321AD2D9}">
          <dgm14:cNvPr xmlns:dgm14="http://schemas.microsoft.com/office/drawing/2010/diagram" id="0" name="">
            <a:hlinkClick xmlns:r="http://schemas.openxmlformats.org/officeDocument/2006/relationships" r:id="rId9"/>
          </dgm14:cNvPr>
        </a:ext>
      </dgm:extLst>
    </dgm:pt>
    <dgm:pt modelId="{7ACA33F0-391B-C144-9B79-066EBE06A004}" type="parTrans" cxnId="{7FC4CBCE-C4FE-134C-A8FB-05092E0A3324}">
      <dgm:prSet/>
      <dgm:spPr/>
      <dgm:t>
        <a:bodyPr/>
        <a:lstStyle/>
        <a:p>
          <a:endParaRPr lang="en-GB"/>
        </a:p>
      </dgm:t>
    </dgm:pt>
    <dgm:pt modelId="{AD4B909D-3A0A-9F47-8666-94D1B5F27C72}" type="sibTrans" cxnId="{7FC4CBCE-C4FE-134C-A8FB-05092E0A3324}">
      <dgm:prSet/>
      <dgm:spPr/>
      <dgm:t>
        <a:bodyPr/>
        <a:lstStyle/>
        <a:p>
          <a:endParaRPr lang="en-GB"/>
        </a:p>
      </dgm:t>
    </dgm:pt>
    <dgm:pt modelId="{680426E4-599A-8043-B5A9-B860127EBDA8}">
      <dgm:prSet phldrT="[Text]"/>
      <dgm:spPr/>
      <dgm:t>
        <a:bodyPr/>
        <a:lstStyle/>
        <a:p>
          <a:r>
            <a:rPr lang="en-GB"/>
            <a:t>dBu, dBV vs Volts RMS</a:t>
          </a:r>
        </a:p>
      </dgm:t>
      <dgm:extLst>
        <a:ext uri="{E40237B7-FDA0-4F09-8148-C483321AD2D9}">
          <dgm14:cNvPr xmlns:dgm14="http://schemas.microsoft.com/office/drawing/2010/diagram" id="0" name="">
            <a:hlinkClick xmlns:r="http://schemas.openxmlformats.org/officeDocument/2006/relationships" r:id="rId10"/>
          </dgm14:cNvPr>
        </a:ext>
      </dgm:extLst>
    </dgm:pt>
    <dgm:pt modelId="{0D207739-3232-F445-B92C-84B34AB6D466}" type="parTrans" cxnId="{26E5D55B-8F1B-D641-BC67-4168DD641A67}">
      <dgm:prSet/>
      <dgm:spPr/>
      <dgm:t>
        <a:bodyPr/>
        <a:lstStyle/>
        <a:p>
          <a:endParaRPr lang="en-GB"/>
        </a:p>
      </dgm:t>
    </dgm:pt>
    <dgm:pt modelId="{1DFF4CD1-DF48-0A41-BC7D-158FF095ED8C}" type="sibTrans" cxnId="{26E5D55B-8F1B-D641-BC67-4168DD641A67}">
      <dgm:prSet/>
      <dgm:spPr/>
      <dgm:t>
        <a:bodyPr/>
        <a:lstStyle/>
        <a:p>
          <a:endParaRPr lang="en-GB"/>
        </a:p>
      </dgm:t>
    </dgm:pt>
    <dgm:pt modelId="{0664B981-69E5-CE45-BDAD-FA22C44F01FF}">
      <dgm:prSet phldrT="[Text]"/>
      <dgm:spPr/>
      <dgm:t>
        <a:bodyPr/>
        <a:lstStyle/>
        <a:p>
          <a:r>
            <a:rPr lang="en-GB"/>
            <a:t>Amp Sensitivity vs Gain</a:t>
          </a:r>
        </a:p>
      </dgm:t>
      <dgm:extLst>
        <a:ext uri="{E40237B7-FDA0-4F09-8148-C483321AD2D9}">
          <dgm14:cNvPr xmlns:dgm14="http://schemas.microsoft.com/office/drawing/2010/diagram" id="0" name="">
            <a:hlinkClick xmlns:r="http://schemas.openxmlformats.org/officeDocument/2006/relationships" r:id="rId11"/>
          </dgm14:cNvPr>
        </a:ext>
      </dgm:extLst>
    </dgm:pt>
    <dgm:pt modelId="{354EB9F7-73F5-E44B-BF6C-F6282886EE5D}" type="parTrans" cxnId="{13E73D06-F0F6-C941-A4FE-3B57F1767191}">
      <dgm:prSet/>
      <dgm:spPr/>
      <dgm:t>
        <a:bodyPr/>
        <a:lstStyle/>
        <a:p>
          <a:endParaRPr lang="en-GB"/>
        </a:p>
      </dgm:t>
    </dgm:pt>
    <dgm:pt modelId="{3801CC86-696C-D047-B821-72B9A8B2D12F}" type="sibTrans" cxnId="{13E73D06-F0F6-C941-A4FE-3B57F1767191}">
      <dgm:prSet/>
      <dgm:spPr/>
      <dgm:t>
        <a:bodyPr/>
        <a:lstStyle/>
        <a:p>
          <a:endParaRPr lang="en-GB"/>
        </a:p>
      </dgm:t>
    </dgm:pt>
    <dgm:pt modelId="{0644783E-C3DA-5E48-BF21-A6B8AF0A698E}">
      <dgm:prSet phldrT="[Text]"/>
      <dgm:spPr/>
      <dgm:t>
        <a:bodyPr/>
        <a:lstStyle/>
        <a:p>
          <a:r>
            <a:rPr lang="en-GB"/>
            <a:t>O-Line</a:t>
          </a:r>
        </a:p>
      </dgm:t>
      <dgm:extLst>
        <a:ext uri="{E40237B7-FDA0-4F09-8148-C483321AD2D9}">
          <dgm14:cNvPr xmlns:dgm14="http://schemas.microsoft.com/office/drawing/2010/diagram" id="0" name="">
            <a:hlinkClick xmlns:r="http://schemas.openxmlformats.org/officeDocument/2006/relationships" r:id="rId12"/>
          </dgm14:cNvPr>
        </a:ext>
      </dgm:extLst>
    </dgm:pt>
    <dgm:pt modelId="{6448C9E9-FF56-324E-A2C8-B808F05CDAAA}" type="parTrans" cxnId="{F203CDEE-85DE-304C-97B5-D723AB5C420C}">
      <dgm:prSet/>
      <dgm:spPr/>
      <dgm:t>
        <a:bodyPr/>
        <a:lstStyle/>
        <a:p>
          <a:endParaRPr lang="en-GB"/>
        </a:p>
      </dgm:t>
    </dgm:pt>
    <dgm:pt modelId="{58FB53B6-272D-C249-9BC8-ED13D5D280B4}" type="sibTrans" cxnId="{F203CDEE-85DE-304C-97B5-D723AB5C420C}">
      <dgm:prSet/>
      <dgm:spPr/>
      <dgm:t>
        <a:bodyPr/>
        <a:lstStyle/>
        <a:p>
          <a:endParaRPr lang="en-GB"/>
        </a:p>
      </dgm:t>
    </dgm:pt>
    <dgm:pt modelId="{F19FB091-F6A7-954F-861E-D8BEA7DE9C80}">
      <dgm:prSet phldrT="[Text]"/>
      <dgm:spPr/>
      <dgm:t>
        <a:bodyPr/>
        <a:lstStyle/>
        <a:p>
          <a:r>
            <a:rPr lang="en-GB"/>
            <a:t>Blackline X</a:t>
          </a:r>
        </a:p>
      </dgm:t>
      <dgm:extLst>
        <a:ext uri="{E40237B7-FDA0-4F09-8148-C483321AD2D9}">
          <dgm14:cNvPr xmlns:dgm14="http://schemas.microsoft.com/office/drawing/2010/diagram" id="0" name="">
            <a:hlinkClick xmlns:r="http://schemas.openxmlformats.org/officeDocument/2006/relationships" r:id="rId13"/>
          </dgm14:cNvPr>
        </a:ext>
      </dgm:extLst>
    </dgm:pt>
    <dgm:pt modelId="{0AE67984-49E2-3444-85C4-27F09D7CDBAC}" type="parTrans" cxnId="{40F23D09-B588-B24C-8328-F72F6E4FBF61}">
      <dgm:prSet/>
      <dgm:spPr/>
      <dgm:t>
        <a:bodyPr/>
        <a:lstStyle/>
        <a:p>
          <a:endParaRPr lang="en-GB"/>
        </a:p>
      </dgm:t>
    </dgm:pt>
    <dgm:pt modelId="{3E4BD77A-4CD6-1742-BA62-24D9D7FEB979}" type="sibTrans" cxnId="{40F23D09-B588-B24C-8328-F72F6E4FBF61}">
      <dgm:prSet/>
      <dgm:spPr/>
      <dgm:t>
        <a:bodyPr/>
        <a:lstStyle/>
        <a:p>
          <a:endParaRPr lang="en-GB"/>
        </a:p>
      </dgm:t>
    </dgm:pt>
    <dgm:pt modelId="{20432F82-9778-4E43-9CD3-5621DA2382C1}" type="pres">
      <dgm:prSet presAssocID="{81CD7818-839D-7541-BDB6-BD4042ED9785}" presName="linear" presStyleCnt="0">
        <dgm:presLayoutVars>
          <dgm:dir/>
          <dgm:resizeHandles val="exact"/>
        </dgm:presLayoutVars>
      </dgm:prSet>
      <dgm:spPr/>
    </dgm:pt>
    <dgm:pt modelId="{0ADD9FA6-D3D5-814C-A366-5E9E6B6A7612}" type="pres">
      <dgm:prSet presAssocID="{0F54F5A3-385B-6E46-B3B6-83C65316FB5B}" presName="comp" presStyleCnt="0"/>
      <dgm:spPr/>
    </dgm:pt>
    <dgm:pt modelId="{362F26C9-76BE-9547-A7B3-511483BF94DE}" type="pres">
      <dgm:prSet presAssocID="{0F54F5A3-385B-6E46-B3B6-83C65316FB5B}" presName="box" presStyleLbl="node1" presStyleIdx="0" presStyleCnt="13" custLinFactNeighborY="-20564"/>
      <dgm:spPr/>
    </dgm:pt>
    <dgm:pt modelId="{CF2FAFB7-F7E1-9540-B585-2D5F04D6A29A}" type="pres">
      <dgm:prSet presAssocID="{0F54F5A3-385B-6E46-B3B6-83C65316FB5B}" presName="img" presStyleLbl="fgImgPlace1" presStyleIdx="0" presStyleCnt="13" custScaleX="63922" custLinFactNeighborY="4488"/>
      <dgm:spPr>
        <a:blipFill>
          <a:blip xmlns:r="http://schemas.openxmlformats.org/officeDocument/2006/relationships" r:embed="rId14" cstate="print">
            <a:extLst>
              <a:ext uri="{28A0092B-C50C-407E-A947-70E740481C1C}">
                <a14:useLocalDpi xmlns:a14="http://schemas.microsoft.com/office/drawing/2010/main" val="0"/>
              </a:ext>
            </a:extLst>
          </a:blip>
          <a:srcRect/>
          <a:stretch>
            <a:fillRect l="-1000" r="-1000"/>
          </a:stretch>
        </a:blipFill>
      </dgm:spPr>
    </dgm:pt>
    <dgm:pt modelId="{82C1740E-7C1B-5E47-A7FF-113E469DF20B}" type="pres">
      <dgm:prSet presAssocID="{0F54F5A3-385B-6E46-B3B6-83C65316FB5B}" presName="text" presStyleLbl="node1" presStyleIdx="0" presStyleCnt="13">
        <dgm:presLayoutVars>
          <dgm:bulletEnabled val="1"/>
        </dgm:presLayoutVars>
      </dgm:prSet>
      <dgm:spPr/>
    </dgm:pt>
    <dgm:pt modelId="{353E7D09-C313-3B4A-BF2A-739C5F99C2F5}" type="pres">
      <dgm:prSet presAssocID="{3A6D6285-AF60-7846-BA64-DE5ACDE2DE3D}" presName="spacer" presStyleCnt="0"/>
      <dgm:spPr/>
    </dgm:pt>
    <dgm:pt modelId="{6F31FB22-3761-6447-B723-CBCC5977863C}" type="pres">
      <dgm:prSet presAssocID="{9D588AA1-E153-3649-896E-DE1B22A2354C}" presName="comp" presStyleCnt="0"/>
      <dgm:spPr/>
    </dgm:pt>
    <dgm:pt modelId="{C93B91F4-92BC-3B47-89E8-897278272C09}" type="pres">
      <dgm:prSet presAssocID="{9D588AA1-E153-3649-896E-DE1B22A2354C}" presName="box" presStyleLbl="node1" presStyleIdx="1" presStyleCnt="13" custLinFactNeighborY="-4818"/>
      <dgm:spPr/>
    </dgm:pt>
    <dgm:pt modelId="{723D536B-157C-8946-AAEA-E98BEB21D1E1}" type="pres">
      <dgm:prSet presAssocID="{9D588AA1-E153-3649-896E-DE1B22A2354C}" presName="img" presStyleLbl="fgImgPlace1" presStyleIdx="1" presStyleCnt="13" custScaleX="63922" custLinFactNeighborY="-8032"/>
      <dgm:spPr>
        <a:blipFill>
          <a:blip xmlns:r="http://schemas.openxmlformats.org/officeDocument/2006/relationships" r:embed="rId15" cstate="print">
            <a:extLst>
              <a:ext uri="{28A0092B-C50C-407E-A947-70E740481C1C}">
                <a14:useLocalDpi xmlns:a14="http://schemas.microsoft.com/office/drawing/2010/main" val="0"/>
              </a:ext>
            </a:extLst>
          </a:blip>
          <a:srcRect/>
          <a:stretch>
            <a:fillRect l="-3000" r="-3000"/>
          </a:stretch>
        </a:blipFill>
      </dgm:spPr>
    </dgm:pt>
    <dgm:pt modelId="{09E8E2B5-E3CD-484D-9599-37E753566742}" type="pres">
      <dgm:prSet presAssocID="{9D588AA1-E153-3649-896E-DE1B22A2354C}" presName="text" presStyleLbl="node1" presStyleIdx="1" presStyleCnt="13">
        <dgm:presLayoutVars>
          <dgm:bulletEnabled val="1"/>
        </dgm:presLayoutVars>
      </dgm:prSet>
      <dgm:spPr/>
    </dgm:pt>
    <dgm:pt modelId="{BCE06FC4-3516-7349-865E-C500C39C0F79}" type="pres">
      <dgm:prSet presAssocID="{2BCC5493-28D8-0C42-9B05-9EEF6C7BB944}" presName="spacer" presStyleCnt="0"/>
      <dgm:spPr/>
    </dgm:pt>
    <dgm:pt modelId="{41C187F6-33DA-1F41-AA49-9AFC07C231B5}" type="pres">
      <dgm:prSet presAssocID="{7DF50099-EB51-BC4E-AE59-EED0B07BE704}" presName="comp" presStyleCnt="0"/>
      <dgm:spPr/>
    </dgm:pt>
    <dgm:pt modelId="{CC57EECE-4E60-4F48-B8EE-5422BE95611B}" type="pres">
      <dgm:prSet presAssocID="{7DF50099-EB51-BC4E-AE59-EED0B07BE704}" presName="box" presStyleLbl="node1" presStyleIdx="2" presStyleCnt="13" custLinFactNeighborY="-9636"/>
      <dgm:spPr/>
    </dgm:pt>
    <dgm:pt modelId="{5A3D7591-2503-054F-86DA-C5132A3D727E}" type="pres">
      <dgm:prSet presAssocID="{7DF50099-EB51-BC4E-AE59-EED0B07BE704}" presName="img" presStyleLbl="fgImgPlace1" presStyleIdx="2" presStyleCnt="13" custScaleX="63383" custLinFactNeighborY="-16064"/>
      <dgm:spPr>
        <a:blipFill>
          <a:blip xmlns:r="http://schemas.openxmlformats.org/officeDocument/2006/relationships" r:embed="rId16" cstate="print">
            <a:extLst>
              <a:ext uri="{28A0092B-C50C-407E-A947-70E740481C1C}">
                <a14:useLocalDpi xmlns:a14="http://schemas.microsoft.com/office/drawing/2010/main" val="0"/>
              </a:ext>
            </a:extLst>
          </a:blip>
          <a:srcRect/>
          <a:stretch>
            <a:fillRect l="-3000" r="-3000"/>
          </a:stretch>
        </a:blipFill>
      </dgm:spPr>
    </dgm:pt>
    <dgm:pt modelId="{3E8BCD5E-6247-174A-82F5-ADEBDF11D484}" type="pres">
      <dgm:prSet presAssocID="{7DF50099-EB51-BC4E-AE59-EED0B07BE704}" presName="text" presStyleLbl="node1" presStyleIdx="2" presStyleCnt="13">
        <dgm:presLayoutVars>
          <dgm:bulletEnabled val="1"/>
        </dgm:presLayoutVars>
      </dgm:prSet>
      <dgm:spPr/>
    </dgm:pt>
    <dgm:pt modelId="{690806F1-9624-3D4B-B033-F32425750175}" type="pres">
      <dgm:prSet presAssocID="{E1FD6EA9-B4E0-9641-BEA0-474E4A0B7CFA}" presName="spacer" presStyleCnt="0"/>
      <dgm:spPr/>
    </dgm:pt>
    <dgm:pt modelId="{A09FC407-83C3-B54A-B833-775A3B2D189D}" type="pres">
      <dgm:prSet presAssocID="{41C81966-5B11-3C4B-9FAF-D80CC7B3C6B7}" presName="comp" presStyleCnt="0"/>
      <dgm:spPr/>
    </dgm:pt>
    <dgm:pt modelId="{0FCD3E86-82C8-CE41-82A6-0B15ECF4673A}" type="pres">
      <dgm:prSet presAssocID="{41C81966-5B11-3C4B-9FAF-D80CC7B3C6B7}" presName="box" presStyleLbl="node1" presStyleIdx="3" presStyleCnt="13" custLinFactNeighborY="-12848"/>
      <dgm:spPr/>
    </dgm:pt>
    <dgm:pt modelId="{C59EE6FC-0548-AA4E-8902-F52D3D5C1015}" type="pres">
      <dgm:prSet presAssocID="{41C81966-5B11-3C4B-9FAF-D80CC7B3C6B7}" presName="img" presStyleLbl="fgImgPlace1" presStyleIdx="3" presStyleCnt="13" custScaleX="63383" custLinFactNeighborY="-18072"/>
      <dgm:spPr>
        <a:blipFill>
          <a:blip xmlns:r="http://schemas.openxmlformats.org/officeDocument/2006/relationships" r:embed="rId17" cstate="print">
            <a:extLst>
              <a:ext uri="{28A0092B-C50C-407E-A947-70E740481C1C}">
                <a14:useLocalDpi xmlns:a14="http://schemas.microsoft.com/office/drawing/2010/main" val="0"/>
              </a:ext>
            </a:extLst>
          </a:blip>
          <a:srcRect/>
          <a:stretch>
            <a:fillRect l="-3000" r="-3000"/>
          </a:stretch>
        </a:blipFill>
      </dgm:spPr>
    </dgm:pt>
    <dgm:pt modelId="{1EB54C07-F06B-8743-8F54-88AAA0280DDB}" type="pres">
      <dgm:prSet presAssocID="{41C81966-5B11-3C4B-9FAF-D80CC7B3C6B7}" presName="text" presStyleLbl="node1" presStyleIdx="3" presStyleCnt="13">
        <dgm:presLayoutVars>
          <dgm:bulletEnabled val="1"/>
        </dgm:presLayoutVars>
      </dgm:prSet>
      <dgm:spPr/>
    </dgm:pt>
    <dgm:pt modelId="{4709581B-10F9-0A4A-AC58-764B118F061F}" type="pres">
      <dgm:prSet presAssocID="{9988FC4E-EE34-5D4D-B5AE-03474DA071EA}" presName="spacer" presStyleCnt="0"/>
      <dgm:spPr/>
    </dgm:pt>
    <dgm:pt modelId="{30D9CB96-E16C-C544-95E2-0C1E7A4F5149}" type="pres">
      <dgm:prSet presAssocID="{D5C8A2C0-501D-8C44-A7F6-0B06E679A824}" presName="comp" presStyleCnt="0"/>
      <dgm:spPr/>
    </dgm:pt>
    <dgm:pt modelId="{408D7A9E-408F-644F-85FB-4F5A89A1B72B}" type="pres">
      <dgm:prSet presAssocID="{D5C8A2C0-501D-8C44-A7F6-0B06E679A824}" presName="box" presStyleLbl="node1" presStyleIdx="4" presStyleCnt="13" custLinFactNeighborY="-17666"/>
      <dgm:spPr/>
    </dgm:pt>
    <dgm:pt modelId="{53A75F19-8A91-8A4B-91EB-8A79D3C4E124}" type="pres">
      <dgm:prSet presAssocID="{D5C8A2C0-501D-8C44-A7F6-0B06E679A824}" presName="img" presStyleLbl="fgImgPlace1" presStyleIdx="4" presStyleCnt="13" custScaleX="63383" custLinFactNeighborY="-22088"/>
      <dgm:spPr>
        <a:blipFill>
          <a:blip xmlns:r="http://schemas.openxmlformats.org/officeDocument/2006/relationships" r:embed="rId18" cstate="print">
            <a:extLst>
              <a:ext uri="{28A0092B-C50C-407E-A947-70E740481C1C}">
                <a14:useLocalDpi xmlns:a14="http://schemas.microsoft.com/office/drawing/2010/main" val="0"/>
              </a:ext>
            </a:extLst>
          </a:blip>
          <a:srcRect/>
          <a:stretch>
            <a:fillRect l="-3000" r="-3000"/>
          </a:stretch>
        </a:blipFill>
      </dgm:spPr>
    </dgm:pt>
    <dgm:pt modelId="{2387182F-F4D2-8C42-B312-C504636FE0FF}" type="pres">
      <dgm:prSet presAssocID="{D5C8A2C0-501D-8C44-A7F6-0B06E679A824}" presName="text" presStyleLbl="node1" presStyleIdx="4" presStyleCnt="13">
        <dgm:presLayoutVars>
          <dgm:bulletEnabled val="1"/>
        </dgm:presLayoutVars>
      </dgm:prSet>
      <dgm:spPr/>
    </dgm:pt>
    <dgm:pt modelId="{FF366CD5-D0D8-2E46-996A-F614F59B0348}" type="pres">
      <dgm:prSet presAssocID="{05B40C36-81EA-CD4E-9EDC-85651D280060}" presName="spacer" presStyleCnt="0"/>
      <dgm:spPr/>
    </dgm:pt>
    <dgm:pt modelId="{CCEC9A3F-3985-9A46-A90E-1D291C51D604}" type="pres">
      <dgm:prSet presAssocID="{F19FB091-F6A7-954F-861E-D8BEA7DE9C80}" presName="comp" presStyleCnt="0"/>
      <dgm:spPr/>
    </dgm:pt>
    <dgm:pt modelId="{ABB8B2AE-3DAA-0D4C-AD2A-0978B6421CE6}" type="pres">
      <dgm:prSet presAssocID="{F19FB091-F6A7-954F-861E-D8BEA7DE9C80}" presName="box" presStyleLbl="node1" presStyleIdx="5" presStyleCnt="13" custLinFactNeighborY="-17666"/>
      <dgm:spPr/>
    </dgm:pt>
    <dgm:pt modelId="{9873D26F-7784-484C-87D5-28A23816DB2D}" type="pres">
      <dgm:prSet presAssocID="{F19FB091-F6A7-954F-861E-D8BEA7DE9C80}" presName="img" presStyleLbl="fgImgPlace1" presStyleIdx="5" presStyleCnt="13" custScaleX="62240" custScaleY="88929" custLinFactNeighborX="-1552" custLinFactNeighborY="-21706"/>
      <dgm:spPr>
        <a:blipFill dpi="0" rotWithShape="1">
          <a:blip xmlns:r="http://schemas.openxmlformats.org/officeDocument/2006/relationships" r:embed="rId19"/>
          <a:srcRect/>
          <a:stretch>
            <a:fillRect l="3910" t="-17000" r="3910" b="-17000"/>
          </a:stretch>
        </a:blipFill>
      </dgm:spPr>
    </dgm:pt>
    <dgm:pt modelId="{5A7CF447-4BFB-0D43-9AEE-F3D3D4D8B680}" type="pres">
      <dgm:prSet presAssocID="{F19FB091-F6A7-954F-861E-D8BEA7DE9C80}" presName="text" presStyleLbl="node1" presStyleIdx="5" presStyleCnt="13">
        <dgm:presLayoutVars>
          <dgm:bulletEnabled val="1"/>
        </dgm:presLayoutVars>
      </dgm:prSet>
      <dgm:spPr/>
    </dgm:pt>
    <dgm:pt modelId="{A683AD76-EC7B-DB4C-AD59-C8DB5C64A6EA}" type="pres">
      <dgm:prSet presAssocID="{3E4BD77A-4CD6-1742-BA62-24D9D7FEB979}" presName="spacer" presStyleCnt="0"/>
      <dgm:spPr/>
    </dgm:pt>
    <dgm:pt modelId="{AA2601CF-F901-A84B-B098-EB7B48568CD8}" type="pres">
      <dgm:prSet presAssocID="{522D6247-5F6B-D043-8CE1-FD33940D6F35}" presName="comp" presStyleCnt="0"/>
      <dgm:spPr/>
    </dgm:pt>
    <dgm:pt modelId="{E1C35F13-FB0C-264F-B73C-A287CA55B101}" type="pres">
      <dgm:prSet presAssocID="{522D6247-5F6B-D043-8CE1-FD33940D6F35}" presName="box" presStyleLbl="node1" presStyleIdx="6" presStyleCnt="13" custLinFactNeighborY="-20878"/>
      <dgm:spPr/>
    </dgm:pt>
    <dgm:pt modelId="{B024EA34-07EC-9148-B1A3-ED7CAFF7036C}" type="pres">
      <dgm:prSet presAssocID="{522D6247-5F6B-D043-8CE1-FD33940D6F35}" presName="img" presStyleLbl="fgImgPlace1" presStyleIdx="6" presStyleCnt="13" custScaleX="63383" custLinFactNeighborY="-26104"/>
      <dgm:spPr>
        <a:blipFill>
          <a:blip xmlns:r="http://schemas.openxmlformats.org/officeDocument/2006/relationships" r:embed="rId20" cstate="print">
            <a:extLst>
              <a:ext uri="{28A0092B-C50C-407E-A947-70E740481C1C}">
                <a14:useLocalDpi xmlns:a14="http://schemas.microsoft.com/office/drawing/2010/main" val="0"/>
              </a:ext>
            </a:extLst>
          </a:blip>
          <a:srcRect/>
          <a:stretch>
            <a:fillRect l="-3000" r="-3000"/>
          </a:stretch>
        </a:blipFill>
      </dgm:spPr>
    </dgm:pt>
    <dgm:pt modelId="{5159D9D6-3C0D-2B43-81B6-F00859E55179}" type="pres">
      <dgm:prSet presAssocID="{522D6247-5F6B-D043-8CE1-FD33940D6F35}" presName="text" presStyleLbl="node1" presStyleIdx="6" presStyleCnt="13">
        <dgm:presLayoutVars>
          <dgm:bulletEnabled val="1"/>
        </dgm:presLayoutVars>
      </dgm:prSet>
      <dgm:spPr/>
    </dgm:pt>
    <dgm:pt modelId="{9E71291E-6AE5-2C44-9ABE-3F34AA055E7E}" type="pres">
      <dgm:prSet presAssocID="{D0BF6529-A189-744D-BD1F-4B32F85BF08C}" presName="spacer" presStyleCnt="0"/>
      <dgm:spPr/>
    </dgm:pt>
    <dgm:pt modelId="{38729531-5BE6-4945-A1A4-60C9560BDD58}" type="pres">
      <dgm:prSet presAssocID="{0644783E-C3DA-5E48-BF21-A6B8AF0A698E}" presName="comp" presStyleCnt="0"/>
      <dgm:spPr/>
    </dgm:pt>
    <dgm:pt modelId="{F059A04C-3C18-374F-B535-A73C16181FAC}" type="pres">
      <dgm:prSet presAssocID="{0644783E-C3DA-5E48-BF21-A6B8AF0A698E}" presName="box" presStyleLbl="node1" presStyleIdx="7" presStyleCnt="13" custLinFactNeighborY="-24090"/>
      <dgm:spPr/>
    </dgm:pt>
    <dgm:pt modelId="{B602F25F-67F0-974A-BBB2-1826D7171883}" type="pres">
      <dgm:prSet presAssocID="{0644783E-C3DA-5E48-BF21-A6B8AF0A698E}" presName="img" presStyleLbl="fgImgPlace1" presStyleIdx="7" presStyleCnt="13" custScaleX="63383" custLinFactNeighborY="-30120"/>
      <dgm:spPr>
        <a:blipFill>
          <a:blip xmlns:r="http://schemas.openxmlformats.org/officeDocument/2006/relationships" r:embed="rId21" cstate="print">
            <a:extLst>
              <a:ext uri="{28A0092B-C50C-407E-A947-70E740481C1C}">
                <a14:useLocalDpi xmlns:a14="http://schemas.microsoft.com/office/drawing/2010/main" val="0"/>
              </a:ext>
            </a:extLst>
          </a:blip>
          <a:srcRect/>
          <a:stretch>
            <a:fillRect l="-4000" r="-4000"/>
          </a:stretch>
        </a:blipFill>
      </dgm:spPr>
    </dgm:pt>
    <dgm:pt modelId="{5CF08CFA-E9AE-4D4F-BEAF-04C07D8C8A85}" type="pres">
      <dgm:prSet presAssocID="{0644783E-C3DA-5E48-BF21-A6B8AF0A698E}" presName="text" presStyleLbl="node1" presStyleIdx="7" presStyleCnt="13">
        <dgm:presLayoutVars>
          <dgm:bulletEnabled val="1"/>
        </dgm:presLayoutVars>
      </dgm:prSet>
      <dgm:spPr/>
    </dgm:pt>
    <dgm:pt modelId="{66D0E6D3-27B5-5E44-9CC1-63CC83806E75}" type="pres">
      <dgm:prSet presAssocID="{58FB53B6-272D-C249-9BC8-ED13D5D280B4}" presName="spacer" presStyleCnt="0"/>
      <dgm:spPr/>
    </dgm:pt>
    <dgm:pt modelId="{A2CCE5E0-153D-054C-A968-B65111F8916A}" type="pres">
      <dgm:prSet presAssocID="{8B7A89D4-884A-D547-96ED-3D8E6CAC3383}" presName="comp" presStyleCnt="0"/>
      <dgm:spPr/>
    </dgm:pt>
    <dgm:pt modelId="{95C94C12-0571-4947-A93C-E68C956AADDB}" type="pres">
      <dgm:prSet presAssocID="{8B7A89D4-884A-D547-96ED-3D8E6CAC3383}" presName="box" presStyleLbl="node1" presStyleIdx="8" presStyleCnt="13" custLinFactNeighborY="-27302"/>
      <dgm:spPr/>
    </dgm:pt>
    <dgm:pt modelId="{D34B1A26-205C-2D44-878F-4BB798972514}" type="pres">
      <dgm:prSet presAssocID="{8B7A89D4-884A-D547-96ED-3D8E6CAC3383}" presName="img" presStyleLbl="fgImgPlace1" presStyleIdx="8" presStyleCnt="13" custScaleX="63383" custLinFactNeighborY="-34136"/>
      <dgm:spPr>
        <a:blipFill>
          <a:blip xmlns:r="http://schemas.openxmlformats.org/officeDocument/2006/relationships" r:embed="rId22" cstate="print">
            <a:extLst>
              <a:ext uri="{28A0092B-C50C-407E-A947-70E740481C1C}">
                <a14:useLocalDpi xmlns:a14="http://schemas.microsoft.com/office/drawing/2010/main" val="0"/>
              </a:ext>
            </a:extLst>
          </a:blip>
          <a:srcRect/>
          <a:stretch>
            <a:fillRect l="-3000" r="-3000"/>
          </a:stretch>
        </a:blipFill>
      </dgm:spPr>
    </dgm:pt>
    <dgm:pt modelId="{BA1D1A0F-AEF5-5547-91EB-DF7CFD1A1D4E}" type="pres">
      <dgm:prSet presAssocID="{8B7A89D4-884A-D547-96ED-3D8E6CAC3383}" presName="text" presStyleLbl="node1" presStyleIdx="8" presStyleCnt="13">
        <dgm:presLayoutVars>
          <dgm:bulletEnabled val="1"/>
        </dgm:presLayoutVars>
      </dgm:prSet>
      <dgm:spPr/>
    </dgm:pt>
    <dgm:pt modelId="{74C4B837-BC7C-6041-950B-B7EF3A2D3149}" type="pres">
      <dgm:prSet presAssocID="{BC25B93D-AF2A-8742-B1F4-1C2032090535}" presName="spacer" presStyleCnt="0"/>
      <dgm:spPr/>
    </dgm:pt>
    <dgm:pt modelId="{7600E593-DEFB-4042-9B56-44841C64C9D1}" type="pres">
      <dgm:prSet presAssocID="{A0F5A04B-D353-724C-A6F5-D85C3DED89F7}" presName="comp" presStyleCnt="0"/>
      <dgm:spPr/>
    </dgm:pt>
    <dgm:pt modelId="{BBA05808-DA91-4C49-9B4B-60497262FED6}" type="pres">
      <dgm:prSet presAssocID="{A0F5A04B-D353-724C-A6F5-D85C3DED89F7}" presName="box" presStyleLbl="node1" presStyleIdx="9" presStyleCnt="13" custLinFactNeighborY="-30514"/>
      <dgm:spPr/>
    </dgm:pt>
    <dgm:pt modelId="{4DF144E3-4D9E-3F40-ABB1-72B8E8D3F9A3}" type="pres">
      <dgm:prSet presAssocID="{A0F5A04B-D353-724C-A6F5-D85C3DED89F7}" presName="img" presStyleLbl="fgImgPlace1" presStyleIdx="9" presStyleCnt="13" custScaleX="63383" custLinFactNeighborY="-38152"/>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3000" r="-3000"/>
          </a:stretch>
        </a:blipFill>
      </dgm:spPr>
    </dgm:pt>
    <dgm:pt modelId="{E8642589-3414-BC4C-89E1-B344D3A81AC4}" type="pres">
      <dgm:prSet presAssocID="{A0F5A04B-D353-724C-A6F5-D85C3DED89F7}" presName="text" presStyleLbl="node1" presStyleIdx="9" presStyleCnt="13">
        <dgm:presLayoutVars>
          <dgm:bulletEnabled val="1"/>
        </dgm:presLayoutVars>
      </dgm:prSet>
      <dgm:spPr/>
    </dgm:pt>
    <dgm:pt modelId="{CCCD2D41-3A00-D84C-A877-8605313AE438}" type="pres">
      <dgm:prSet presAssocID="{07CA1B7F-E7A8-FA47-AB79-215546AC46F7}" presName="spacer" presStyleCnt="0"/>
      <dgm:spPr/>
    </dgm:pt>
    <dgm:pt modelId="{69D883F6-9900-CC4A-824E-CAFAE66C647C}" type="pres">
      <dgm:prSet presAssocID="{D554CE2E-BA35-6945-A5EE-1FEB581649D2}" presName="comp" presStyleCnt="0"/>
      <dgm:spPr/>
    </dgm:pt>
    <dgm:pt modelId="{B55B206B-1AC4-1544-AE54-B50508EB39EE}" type="pres">
      <dgm:prSet presAssocID="{D554CE2E-BA35-6945-A5EE-1FEB581649D2}" presName="box" presStyleLbl="node1" presStyleIdx="10" presStyleCnt="13" custLinFactNeighborY="-33726"/>
      <dgm:spPr/>
    </dgm:pt>
    <dgm:pt modelId="{FF51A7D7-E9BA-7145-B45B-E85A5E027E25}" type="pres">
      <dgm:prSet presAssocID="{D554CE2E-BA35-6945-A5EE-1FEB581649D2}" presName="img" presStyleLbl="fgImgPlace1" presStyleIdx="10" presStyleCnt="13" custScaleX="63383" custLinFactNeighborY="-42168"/>
      <dgm:spPr>
        <a:blipFill>
          <a:blip xmlns:r="http://schemas.openxmlformats.org/officeDocument/2006/relationships" r:embed="rId24" cstate="print">
            <a:extLst>
              <a:ext uri="{28A0092B-C50C-407E-A947-70E740481C1C}">
                <a14:useLocalDpi xmlns:a14="http://schemas.microsoft.com/office/drawing/2010/main" val="0"/>
              </a:ext>
            </a:extLst>
          </a:blip>
          <a:srcRect/>
          <a:stretch>
            <a:fillRect l="-54000" r="-54000"/>
          </a:stretch>
        </a:blipFill>
      </dgm:spPr>
    </dgm:pt>
    <dgm:pt modelId="{2AEDB42F-5ABB-634E-8531-CF862A4D52B4}" type="pres">
      <dgm:prSet presAssocID="{D554CE2E-BA35-6945-A5EE-1FEB581649D2}" presName="text" presStyleLbl="node1" presStyleIdx="10" presStyleCnt="13">
        <dgm:presLayoutVars>
          <dgm:bulletEnabled val="1"/>
        </dgm:presLayoutVars>
      </dgm:prSet>
      <dgm:spPr/>
    </dgm:pt>
    <dgm:pt modelId="{AD81E60B-22A1-1A4F-BA46-CA7412848ECB}" type="pres">
      <dgm:prSet presAssocID="{AD4B909D-3A0A-9F47-8666-94D1B5F27C72}" presName="spacer" presStyleCnt="0"/>
      <dgm:spPr/>
    </dgm:pt>
    <dgm:pt modelId="{27652DF9-D49E-F940-BE90-BF43A1A2EB43}" type="pres">
      <dgm:prSet presAssocID="{680426E4-599A-8043-B5A9-B860127EBDA8}" presName="comp" presStyleCnt="0"/>
      <dgm:spPr/>
    </dgm:pt>
    <dgm:pt modelId="{EAC4A3B4-3DCC-9A49-9036-98E1FCC34C93}" type="pres">
      <dgm:prSet presAssocID="{680426E4-599A-8043-B5A9-B860127EBDA8}" presName="box" presStyleLbl="node1" presStyleIdx="11" presStyleCnt="13" custLinFactNeighborY="-36938"/>
      <dgm:spPr/>
    </dgm:pt>
    <dgm:pt modelId="{ADEDE35C-7F46-3F44-A14B-602B2C62E573}" type="pres">
      <dgm:prSet presAssocID="{680426E4-599A-8043-B5A9-B860127EBDA8}" presName="img" presStyleLbl="fgImgPlace1" presStyleIdx="11" presStyleCnt="13" custScaleX="63383" custLinFactNeighborY="-46184"/>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6B317FE8-74E1-6147-AC1F-777927D6C172}" type="pres">
      <dgm:prSet presAssocID="{680426E4-599A-8043-B5A9-B860127EBDA8}" presName="text" presStyleLbl="node1" presStyleIdx="11" presStyleCnt="13">
        <dgm:presLayoutVars>
          <dgm:bulletEnabled val="1"/>
        </dgm:presLayoutVars>
      </dgm:prSet>
      <dgm:spPr/>
    </dgm:pt>
    <dgm:pt modelId="{78EDA211-A91B-6440-A653-2FC989E140C6}" type="pres">
      <dgm:prSet presAssocID="{1DFF4CD1-DF48-0A41-BC7D-158FF095ED8C}" presName="spacer" presStyleCnt="0"/>
      <dgm:spPr/>
    </dgm:pt>
    <dgm:pt modelId="{CBCA47F4-E1F4-0D41-8EE4-133CE22A7E75}" type="pres">
      <dgm:prSet presAssocID="{0664B981-69E5-CE45-BDAD-FA22C44F01FF}" presName="comp" presStyleCnt="0"/>
      <dgm:spPr/>
    </dgm:pt>
    <dgm:pt modelId="{227C8162-CDA4-7948-873D-02C92F584947}" type="pres">
      <dgm:prSet presAssocID="{0664B981-69E5-CE45-BDAD-FA22C44F01FF}" presName="box" presStyleLbl="node1" presStyleIdx="12" presStyleCnt="13" custLinFactNeighborY="-40150"/>
      <dgm:spPr/>
    </dgm:pt>
    <dgm:pt modelId="{77D5A354-8B8B-1C4D-849B-0824D4271F7F}" type="pres">
      <dgm:prSet presAssocID="{0664B981-69E5-CE45-BDAD-FA22C44F01FF}" presName="img" presStyleLbl="fgImgPlace1" presStyleIdx="12" presStyleCnt="13" custScaleX="63383" custLinFactNeighborY="-50200"/>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00ACCD1F-FFB8-824F-8066-8BF3A487B5AC}" type="pres">
      <dgm:prSet presAssocID="{0664B981-69E5-CE45-BDAD-FA22C44F01FF}" presName="text" presStyleLbl="node1" presStyleIdx="12" presStyleCnt="13">
        <dgm:presLayoutVars>
          <dgm:bulletEnabled val="1"/>
        </dgm:presLayoutVars>
      </dgm:prSet>
      <dgm:spPr/>
    </dgm:pt>
  </dgm:ptLst>
  <dgm:cxnLst>
    <dgm:cxn modelId="{C1212902-1880-4444-A8DF-4E90B347077A}" type="presOf" srcId="{41C81966-5B11-3C4B-9FAF-D80CC7B3C6B7}" destId="{1EB54C07-F06B-8743-8F54-88AAA0280DDB}" srcOrd="1" destOrd="0" presId="urn:microsoft.com/office/officeart/2005/8/layout/vList4"/>
    <dgm:cxn modelId="{C3C60D06-F2C0-B04C-A553-22BD00EE09CC}" type="presOf" srcId="{8B7A89D4-884A-D547-96ED-3D8E6CAC3383}" destId="{BA1D1A0F-AEF5-5547-91EB-DF7CFD1A1D4E}" srcOrd="1" destOrd="0" presId="urn:microsoft.com/office/officeart/2005/8/layout/vList4"/>
    <dgm:cxn modelId="{13E73D06-F0F6-C941-A4FE-3B57F1767191}" srcId="{81CD7818-839D-7541-BDB6-BD4042ED9785}" destId="{0664B981-69E5-CE45-BDAD-FA22C44F01FF}" srcOrd="12" destOrd="0" parTransId="{354EB9F7-73F5-E44B-BF6C-F6282886EE5D}" sibTransId="{3801CC86-696C-D047-B821-72B9A8B2D12F}"/>
    <dgm:cxn modelId="{61AFF006-A4C4-C643-AD3C-5393A21662BB}" type="presOf" srcId="{D554CE2E-BA35-6945-A5EE-1FEB581649D2}" destId="{B55B206B-1AC4-1544-AE54-B50508EB39EE}" srcOrd="0" destOrd="0" presId="urn:microsoft.com/office/officeart/2005/8/layout/vList4"/>
    <dgm:cxn modelId="{40F23D09-B588-B24C-8328-F72F6E4FBF61}" srcId="{81CD7818-839D-7541-BDB6-BD4042ED9785}" destId="{F19FB091-F6A7-954F-861E-D8BEA7DE9C80}" srcOrd="5" destOrd="0" parTransId="{0AE67984-49E2-3444-85C4-27F09D7CDBAC}" sibTransId="{3E4BD77A-4CD6-1742-BA62-24D9D7FEB979}"/>
    <dgm:cxn modelId="{075DC909-513E-8E4B-BD7D-780C28B5CFC6}" type="presOf" srcId="{680426E4-599A-8043-B5A9-B860127EBDA8}" destId="{6B317FE8-74E1-6147-AC1F-777927D6C172}" srcOrd="1" destOrd="0" presId="urn:microsoft.com/office/officeart/2005/8/layout/vList4"/>
    <dgm:cxn modelId="{2E294211-77A0-F84B-9934-623AED2F83DD}" type="presOf" srcId="{D5C8A2C0-501D-8C44-A7F6-0B06E679A824}" destId="{408D7A9E-408F-644F-85FB-4F5A89A1B72B}" srcOrd="0" destOrd="0" presId="urn:microsoft.com/office/officeart/2005/8/layout/vList4"/>
    <dgm:cxn modelId="{A58DA611-1D55-6140-93BC-4B0E60CDBA12}" srcId="{81CD7818-839D-7541-BDB6-BD4042ED9785}" destId="{7DF50099-EB51-BC4E-AE59-EED0B07BE704}" srcOrd="2" destOrd="0" parTransId="{C0BF807F-DEAF-114E-9F79-54D07E4850C8}" sibTransId="{E1FD6EA9-B4E0-9641-BEA0-474E4A0B7CFA}"/>
    <dgm:cxn modelId="{5A334813-FAFB-3A40-A612-FCE47967FB12}" type="presOf" srcId="{0F54F5A3-385B-6E46-B3B6-83C65316FB5B}" destId="{82C1740E-7C1B-5E47-A7FF-113E469DF20B}" srcOrd="1" destOrd="0" presId="urn:microsoft.com/office/officeart/2005/8/layout/vList4"/>
    <dgm:cxn modelId="{7152FC1B-461E-5040-ADF5-B4B79ABE430B}" type="presOf" srcId="{0664B981-69E5-CE45-BDAD-FA22C44F01FF}" destId="{227C8162-CDA4-7948-873D-02C92F584947}" srcOrd="0" destOrd="0" presId="urn:microsoft.com/office/officeart/2005/8/layout/vList4"/>
    <dgm:cxn modelId="{347B0A1D-1CA9-A94A-8482-DCD3EC33AB0D}" type="presOf" srcId="{680426E4-599A-8043-B5A9-B860127EBDA8}" destId="{EAC4A3B4-3DCC-9A49-9036-98E1FCC34C93}" srcOrd="0" destOrd="0" presId="urn:microsoft.com/office/officeart/2005/8/layout/vList4"/>
    <dgm:cxn modelId="{9B347721-00B8-6342-8EF3-DA2BB5F78E5F}" type="presOf" srcId="{D5C8A2C0-501D-8C44-A7F6-0B06E679A824}" destId="{2387182F-F4D2-8C42-B312-C504636FE0FF}" srcOrd="1" destOrd="0" presId="urn:microsoft.com/office/officeart/2005/8/layout/vList4"/>
    <dgm:cxn modelId="{B466D422-285E-FD4F-9F7C-6ED4E3C53A2E}" type="presOf" srcId="{522D6247-5F6B-D043-8CE1-FD33940D6F35}" destId="{5159D9D6-3C0D-2B43-81B6-F00859E55179}" srcOrd="1" destOrd="0" presId="urn:microsoft.com/office/officeart/2005/8/layout/vList4"/>
    <dgm:cxn modelId="{27418E25-DA48-5F4B-BD88-A3EF4D900D78}" type="presOf" srcId="{F19FB091-F6A7-954F-861E-D8BEA7DE9C80}" destId="{ABB8B2AE-3DAA-0D4C-AD2A-0978B6421CE6}" srcOrd="0" destOrd="0" presId="urn:microsoft.com/office/officeart/2005/8/layout/vList4"/>
    <dgm:cxn modelId="{5B594335-3A56-DE42-8FE6-952E51C926DA}" srcId="{81CD7818-839D-7541-BDB6-BD4042ED9785}" destId="{41C81966-5B11-3C4B-9FAF-D80CC7B3C6B7}" srcOrd="3" destOrd="0" parTransId="{AC4AD93A-8DD3-8546-AFA6-DA35DFD25975}" sibTransId="{9988FC4E-EE34-5D4D-B5AE-03474DA071EA}"/>
    <dgm:cxn modelId="{59FA773A-51C8-774C-A000-458606EB0C17}" type="presOf" srcId="{9D588AA1-E153-3649-896E-DE1B22A2354C}" destId="{09E8E2B5-E3CD-484D-9599-37E753566742}" srcOrd="1" destOrd="0" presId="urn:microsoft.com/office/officeart/2005/8/layout/vList4"/>
    <dgm:cxn modelId="{E37FD83C-90DA-534A-B382-20B3A655645D}" type="presOf" srcId="{A0F5A04B-D353-724C-A6F5-D85C3DED89F7}" destId="{BBA05808-DA91-4C49-9B4B-60497262FED6}" srcOrd="0" destOrd="0" presId="urn:microsoft.com/office/officeart/2005/8/layout/vList4"/>
    <dgm:cxn modelId="{7D10653E-71D1-C847-82B5-FDAA6C9DF4C5}" type="presOf" srcId="{8B7A89D4-884A-D547-96ED-3D8E6CAC3383}" destId="{95C94C12-0571-4947-A93C-E68C956AADDB}" srcOrd="0" destOrd="0" presId="urn:microsoft.com/office/officeart/2005/8/layout/vList4"/>
    <dgm:cxn modelId="{B2485840-A371-5B44-96F1-BD3F8299DBBE}" type="presOf" srcId="{0644783E-C3DA-5E48-BF21-A6B8AF0A698E}" destId="{5CF08CFA-E9AE-4D4F-BEAF-04C07D8C8A85}" srcOrd="1" destOrd="0" presId="urn:microsoft.com/office/officeart/2005/8/layout/vList4"/>
    <dgm:cxn modelId="{DAE49853-71BA-3349-AFE1-885671FC5188}" srcId="{81CD7818-839D-7541-BDB6-BD4042ED9785}" destId="{D5C8A2C0-501D-8C44-A7F6-0B06E679A824}" srcOrd="4" destOrd="0" parTransId="{E5AB4C45-B8EE-674F-851A-EE3E47111468}" sibTransId="{05B40C36-81EA-CD4E-9EDC-85651D280060}"/>
    <dgm:cxn modelId="{1162A553-7A5A-D747-9F65-677927AAACB3}" type="presOf" srcId="{7DF50099-EB51-BC4E-AE59-EED0B07BE704}" destId="{CC57EECE-4E60-4F48-B8EE-5422BE95611B}" srcOrd="0" destOrd="0" presId="urn:microsoft.com/office/officeart/2005/8/layout/vList4"/>
    <dgm:cxn modelId="{26E5D55B-8F1B-D641-BC67-4168DD641A67}" srcId="{81CD7818-839D-7541-BDB6-BD4042ED9785}" destId="{680426E4-599A-8043-B5A9-B860127EBDA8}" srcOrd="11" destOrd="0" parTransId="{0D207739-3232-F445-B92C-84B34AB6D466}" sibTransId="{1DFF4CD1-DF48-0A41-BC7D-158FF095ED8C}"/>
    <dgm:cxn modelId="{FCA5BF6C-204D-A849-8538-068B0851C84C}" srcId="{81CD7818-839D-7541-BDB6-BD4042ED9785}" destId="{522D6247-5F6B-D043-8CE1-FD33940D6F35}" srcOrd="6" destOrd="0" parTransId="{9154A220-98A6-F543-8F80-3580C01859C1}" sibTransId="{D0BF6529-A189-744D-BD1F-4B32F85BF08C}"/>
    <dgm:cxn modelId="{899FB774-C64B-664B-A69C-845649A8EA3C}" type="presOf" srcId="{0644783E-C3DA-5E48-BF21-A6B8AF0A698E}" destId="{F059A04C-3C18-374F-B535-A73C16181FAC}" srcOrd="0" destOrd="0" presId="urn:microsoft.com/office/officeart/2005/8/layout/vList4"/>
    <dgm:cxn modelId="{57CEEC76-0BEC-A84E-9FAE-0A5A81154C61}" type="presOf" srcId="{0F54F5A3-385B-6E46-B3B6-83C65316FB5B}" destId="{362F26C9-76BE-9547-A7B3-511483BF94DE}" srcOrd="0" destOrd="0" presId="urn:microsoft.com/office/officeart/2005/8/layout/vList4"/>
    <dgm:cxn modelId="{723D237E-8739-A147-AFF9-EE382B056FE6}" srcId="{81CD7818-839D-7541-BDB6-BD4042ED9785}" destId="{9D588AA1-E153-3649-896E-DE1B22A2354C}" srcOrd="1" destOrd="0" parTransId="{11D242C2-2193-1147-A75C-BDC1DCE0DEDB}" sibTransId="{2BCC5493-28D8-0C42-9B05-9EEF6C7BB944}"/>
    <dgm:cxn modelId="{DDF36383-6A94-924F-A242-A8473E752492}" type="presOf" srcId="{0664B981-69E5-CE45-BDAD-FA22C44F01FF}" destId="{00ACCD1F-FFB8-824F-8066-8BF3A487B5AC}" srcOrd="1" destOrd="0" presId="urn:microsoft.com/office/officeart/2005/8/layout/vList4"/>
    <dgm:cxn modelId="{353DD685-2E7A-3749-9CD9-6839C4971902}" type="presOf" srcId="{41C81966-5B11-3C4B-9FAF-D80CC7B3C6B7}" destId="{0FCD3E86-82C8-CE41-82A6-0B15ECF4673A}" srcOrd="0" destOrd="0" presId="urn:microsoft.com/office/officeart/2005/8/layout/vList4"/>
    <dgm:cxn modelId="{C946FF86-3A59-204E-8744-01AEB27EB0A4}" type="presOf" srcId="{A0F5A04B-D353-724C-A6F5-D85C3DED89F7}" destId="{E8642589-3414-BC4C-89E1-B344D3A81AC4}" srcOrd="1" destOrd="0" presId="urn:microsoft.com/office/officeart/2005/8/layout/vList4"/>
    <dgm:cxn modelId="{47737699-88D0-3948-BC54-EE074396653C}" srcId="{81CD7818-839D-7541-BDB6-BD4042ED9785}" destId="{0F54F5A3-385B-6E46-B3B6-83C65316FB5B}" srcOrd="0" destOrd="0" parTransId="{92D4906A-7E1F-C341-B54F-649DB7DC5993}" sibTransId="{3A6D6285-AF60-7846-BA64-DE5ACDE2DE3D}"/>
    <dgm:cxn modelId="{51A2FA9F-06AF-724E-834D-6654124C5A8A}" type="presOf" srcId="{D554CE2E-BA35-6945-A5EE-1FEB581649D2}" destId="{2AEDB42F-5ABB-634E-8531-CF862A4D52B4}" srcOrd="1" destOrd="0" presId="urn:microsoft.com/office/officeart/2005/8/layout/vList4"/>
    <dgm:cxn modelId="{1FE177AA-AF29-1A4E-8D5A-37FE8DC43FF6}" srcId="{81CD7818-839D-7541-BDB6-BD4042ED9785}" destId="{8B7A89D4-884A-D547-96ED-3D8E6CAC3383}" srcOrd="8" destOrd="0" parTransId="{DE0F138C-064F-D64F-BA07-C10D5EF0455D}" sibTransId="{BC25B93D-AF2A-8742-B1F4-1C2032090535}"/>
    <dgm:cxn modelId="{09CC80AC-78DD-7549-A7A2-6C49DBC7D69C}" srcId="{81CD7818-839D-7541-BDB6-BD4042ED9785}" destId="{A0F5A04B-D353-724C-A6F5-D85C3DED89F7}" srcOrd="9" destOrd="0" parTransId="{4F36002D-C5B4-9945-A8F9-E722C3880503}" sibTransId="{07CA1B7F-E7A8-FA47-AB79-215546AC46F7}"/>
    <dgm:cxn modelId="{7FC4CBCE-C4FE-134C-A8FB-05092E0A3324}" srcId="{81CD7818-839D-7541-BDB6-BD4042ED9785}" destId="{D554CE2E-BA35-6945-A5EE-1FEB581649D2}" srcOrd="10" destOrd="0" parTransId="{7ACA33F0-391B-C144-9B79-066EBE06A004}" sibTransId="{AD4B909D-3A0A-9F47-8666-94D1B5F27C72}"/>
    <dgm:cxn modelId="{F5AACFD2-AD29-F44A-A91B-777E3F572DF4}" type="presOf" srcId="{9D588AA1-E153-3649-896E-DE1B22A2354C}" destId="{C93B91F4-92BC-3B47-89E8-897278272C09}" srcOrd="0" destOrd="0" presId="urn:microsoft.com/office/officeart/2005/8/layout/vList4"/>
    <dgm:cxn modelId="{8DF812E6-6861-E843-BE7B-A7F047D08C62}" type="presOf" srcId="{7DF50099-EB51-BC4E-AE59-EED0B07BE704}" destId="{3E8BCD5E-6247-174A-82F5-ADEBDF11D484}" srcOrd="1" destOrd="0" presId="urn:microsoft.com/office/officeart/2005/8/layout/vList4"/>
    <dgm:cxn modelId="{A180C4EB-9085-3743-9377-36876E395722}" type="presOf" srcId="{522D6247-5F6B-D043-8CE1-FD33940D6F35}" destId="{E1C35F13-FB0C-264F-B73C-A287CA55B101}" srcOrd="0" destOrd="0" presId="urn:microsoft.com/office/officeart/2005/8/layout/vList4"/>
    <dgm:cxn modelId="{F203CDEE-85DE-304C-97B5-D723AB5C420C}" srcId="{81CD7818-839D-7541-BDB6-BD4042ED9785}" destId="{0644783E-C3DA-5E48-BF21-A6B8AF0A698E}" srcOrd="7" destOrd="0" parTransId="{6448C9E9-FF56-324E-A2C8-B808F05CDAAA}" sibTransId="{58FB53B6-272D-C249-9BC8-ED13D5D280B4}"/>
    <dgm:cxn modelId="{1224CBF0-1F96-CC47-822B-01C6C08C719E}" type="presOf" srcId="{81CD7818-839D-7541-BDB6-BD4042ED9785}" destId="{20432F82-9778-4E43-9CD3-5621DA2382C1}" srcOrd="0" destOrd="0" presId="urn:microsoft.com/office/officeart/2005/8/layout/vList4"/>
    <dgm:cxn modelId="{25907FF8-FA62-8741-9D7A-2C5D6CAD9B52}" type="presOf" srcId="{F19FB091-F6A7-954F-861E-D8BEA7DE9C80}" destId="{5A7CF447-4BFB-0D43-9AEE-F3D3D4D8B680}" srcOrd="1" destOrd="0" presId="urn:microsoft.com/office/officeart/2005/8/layout/vList4"/>
    <dgm:cxn modelId="{5433CC0F-4877-024E-89DA-C57E7A86B13D}" type="presParOf" srcId="{20432F82-9778-4E43-9CD3-5621DA2382C1}" destId="{0ADD9FA6-D3D5-814C-A366-5E9E6B6A7612}" srcOrd="0" destOrd="0" presId="urn:microsoft.com/office/officeart/2005/8/layout/vList4"/>
    <dgm:cxn modelId="{C70D7A36-4FD6-3645-8112-CD6D73C2A033}" type="presParOf" srcId="{0ADD9FA6-D3D5-814C-A366-5E9E6B6A7612}" destId="{362F26C9-76BE-9547-A7B3-511483BF94DE}" srcOrd="0" destOrd="0" presId="urn:microsoft.com/office/officeart/2005/8/layout/vList4"/>
    <dgm:cxn modelId="{B6823730-CE44-0545-BF12-73897CDDD1B5}" type="presParOf" srcId="{0ADD9FA6-D3D5-814C-A366-5E9E6B6A7612}" destId="{CF2FAFB7-F7E1-9540-B585-2D5F04D6A29A}" srcOrd="1" destOrd="0" presId="urn:microsoft.com/office/officeart/2005/8/layout/vList4"/>
    <dgm:cxn modelId="{C55CC97C-FB14-D546-B7F7-69926DB360D9}" type="presParOf" srcId="{0ADD9FA6-D3D5-814C-A366-5E9E6B6A7612}" destId="{82C1740E-7C1B-5E47-A7FF-113E469DF20B}" srcOrd="2" destOrd="0" presId="urn:microsoft.com/office/officeart/2005/8/layout/vList4"/>
    <dgm:cxn modelId="{F1A22C0F-08C2-5D4D-A74F-AFB53C2C42DF}" type="presParOf" srcId="{20432F82-9778-4E43-9CD3-5621DA2382C1}" destId="{353E7D09-C313-3B4A-BF2A-739C5F99C2F5}" srcOrd="1" destOrd="0" presId="urn:microsoft.com/office/officeart/2005/8/layout/vList4"/>
    <dgm:cxn modelId="{657F589E-E196-654F-AE67-32CDB303B886}" type="presParOf" srcId="{20432F82-9778-4E43-9CD3-5621DA2382C1}" destId="{6F31FB22-3761-6447-B723-CBCC5977863C}" srcOrd="2" destOrd="0" presId="urn:microsoft.com/office/officeart/2005/8/layout/vList4"/>
    <dgm:cxn modelId="{C2597F02-784A-D343-800B-EEBDDB77D2B4}" type="presParOf" srcId="{6F31FB22-3761-6447-B723-CBCC5977863C}" destId="{C93B91F4-92BC-3B47-89E8-897278272C09}" srcOrd="0" destOrd="0" presId="urn:microsoft.com/office/officeart/2005/8/layout/vList4"/>
    <dgm:cxn modelId="{B94758C8-96D8-DD4C-9125-31F2C5567720}" type="presParOf" srcId="{6F31FB22-3761-6447-B723-CBCC5977863C}" destId="{723D536B-157C-8946-AAEA-E98BEB21D1E1}" srcOrd="1" destOrd="0" presId="urn:microsoft.com/office/officeart/2005/8/layout/vList4"/>
    <dgm:cxn modelId="{CAD49D4A-3424-4945-86C5-DF0FE531CEE8}" type="presParOf" srcId="{6F31FB22-3761-6447-B723-CBCC5977863C}" destId="{09E8E2B5-E3CD-484D-9599-37E753566742}" srcOrd="2" destOrd="0" presId="urn:microsoft.com/office/officeart/2005/8/layout/vList4"/>
    <dgm:cxn modelId="{9F5DFF17-376D-4F46-BDED-7B03E65064FF}" type="presParOf" srcId="{20432F82-9778-4E43-9CD3-5621DA2382C1}" destId="{BCE06FC4-3516-7349-865E-C500C39C0F79}" srcOrd="3" destOrd="0" presId="urn:microsoft.com/office/officeart/2005/8/layout/vList4"/>
    <dgm:cxn modelId="{1E194225-EEFD-9340-BBEB-17CE370FB74A}" type="presParOf" srcId="{20432F82-9778-4E43-9CD3-5621DA2382C1}" destId="{41C187F6-33DA-1F41-AA49-9AFC07C231B5}" srcOrd="4" destOrd="0" presId="urn:microsoft.com/office/officeart/2005/8/layout/vList4"/>
    <dgm:cxn modelId="{119D1947-81AD-024A-A8FF-3F95D928FA83}" type="presParOf" srcId="{41C187F6-33DA-1F41-AA49-9AFC07C231B5}" destId="{CC57EECE-4E60-4F48-B8EE-5422BE95611B}" srcOrd="0" destOrd="0" presId="urn:microsoft.com/office/officeart/2005/8/layout/vList4"/>
    <dgm:cxn modelId="{1AC7B1BB-B325-3646-A09E-FDDCCFA0CD32}" type="presParOf" srcId="{41C187F6-33DA-1F41-AA49-9AFC07C231B5}" destId="{5A3D7591-2503-054F-86DA-C5132A3D727E}" srcOrd="1" destOrd="0" presId="urn:microsoft.com/office/officeart/2005/8/layout/vList4"/>
    <dgm:cxn modelId="{A8DE97A8-5E1C-0547-95E5-B269F7DB4BF2}" type="presParOf" srcId="{41C187F6-33DA-1F41-AA49-9AFC07C231B5}" destId="{3E8BCD5E-6247-174A-82F5-ADEBDF11D484}" srcOrd="2" destOrd="0" presId="urn:microsoft.com/office/officeart/2005/8/layout/vList4"/>
    <dgm:cxn modelId="{625B98D2-8244-6D4E-95CB-5F5E7AC7FC75}" type="presParOf" srcId="{20432F82-9778-4E43-9CD3-5621DA2382C1}" destId="{690806F1-9624-3D4B-B033-F32425750175}" srcOrd="5" destOrd="0" presId="urn:microsoft.com/office/officeart/2005/8/layout/vList4"/>
    <dgm:cxn modelId="{CA6F7214-4A05-694A-81DA-967910972859}" type="presParOf" srcId="{20432F82-9778-4E43-9CD3-5621DA2382C1}" destId="{A09FC407-83C3-B54A-B833-775A3B2D189D}" srcOrd="6" destOrd="0" presId="urn:microsoft.com/office/officeart/2005/8/layout/vList4"/>
    <dgm:cxn modelId="{012A1CE6-FF39-A14F-A0E3-7D2D3BF2E754}" type="presParOf" srcId="{A09FC407-83C3-B54A-B833-775A3B2D189D}" destId="{0FCD3E86-82C8-CE41-82A6-0B15ECF4673A}" srcOrd="0" destOrd="0" presId="urn:microsoft.com/office/officeart/2005/8/layout/vList4"/>
    <dgm:cxn modelId="{418C2408-9890-4D48-9A80-1ABAC8CEA0C0}" type="presParOf" srcId="{A09FC407-83C3-B54A-B833-775A3B2D189D}" destId="{C59EE6FC-0548-AA4E-8902-F52D3D5C1015}" srcOrd="1" destOrd="0" presId="urn:microsoft.com/office/officeart/2005/8/layout/vList4"/>
    <dgm:cxn modelId="{EEF26916-53D7-774B-B1C5-D17448D7F6AF}" type="presParOf" srcId="{A09FC407-83C3-B54A-B833-775A3B2D189D}" destId="{1EB54C07-F06B-8743-8F54-88AAA0280DDB}" srcOrd="2" destOrd="0" presId="urn:microsoft.com/office/officeart/2005/8/layout/vList4"/>
    <dgm:cxn modelId="{8909B20C-B2D8-1643-B63F-A2FDBAA173A2}" type="presParOf" srcId="{20432F82-9778-4E43-9CD3-5621DA2382C1}" destId="{4709581B-10F9-0A4A-AC58-764B118F061F}" srcOrd="7" destOrd="0" presId="urn:microsoft.com/office/officeart/2005/8/layout/vList4"/>
    <dgm:cxn modelId="{F5539C8D-B98B-6E46-B8CA-5C6705ABA276}" type="presParOf" srcId="{20432F82-9778-4E43-9CD3-5621DA2382C1}" destId="{30D9CB96-E16C-C544-95E2-0C1E7A4F5149}" srcOrd="8" destOrd="0" presId="urn:microsoft.com/office/officeart/2005/8/layout/vList4"/>
    <dgm:cxn modelId="{B57CF70D-F717-7242-867C-99ED4F458A4E}" type="presParOf" srcId="{30D9CB96-E16C-C544-95E2-0C1E7A4F5149}" destId="{408D7A9E-408F-644F-85FB-4F5A89A1B72B}" srcOrd="0" destOrd="0" presId="urn:microsoft.com/office/officeart/2005/8/layout/vList4"/>
    <dgm:cxn modelId="{22ED300D-C267-364F-AF30-E4F581B7D95C}" type="presParOf" srcId="{30D9CB96-E16C-C544-95E2-0C1E7A4F5149}" destId="{53A75F19-8A91-8A4B-91EB-8A79D3C4E124}" srcOrd="1" destOrd="0" presId="urn:microsoft.com/office/officeart/2005/8/layout/vList4"/>
    <dgm:cxn modelId="{8535A94C-2625-0044-A5FC-88E4D95C6F95}" type="presParOf" srcId="{30D9CB96-E16C-C544-95E2-0C1E7A4F5149}" destId="{2387182F-F4D2-8C42-B312-C504636FE0FF}" srcOrd="2" destOrd="0" presId="urn:microsoft.com/office/officeart/2005/8/layout/vList4"/>
    <dgm:cxn modelId="{083CAE13-4721-E942-A3FA-73844D3C0686}" type="presParOf" srcId="{20432F82-9778-4E43-9CD3-5621DA2382C1}" destId="{FF366CD5-D0D8-2E46-996A-F614F59B0348}" srcOrd="9" destOrd="0" presId="urn:microsoft.com/office/officeart/2005/8/layout/vList4"/>
    <dgm:cxn modelId="{F2EA15FE-639B-294A-9B2F-FBABD25CC284}" type="presParOf" srcId="{20432F82-9778-4E43-9CD3-5621DA2382C1}" destId="{CCEC9A3F-3985-9A46-A90E-1D291C51D604}" srcOrd="10" destOrd="0" presId="urn:microsoft.com/office/officeart/2005/8/layout/vList4"/>
    <dgm:cxn modelId="{542CB2DA-EAD7-384A-BBF5-2A695477069D}" type="presParOf" srcId="{CCEC9A3F-3985-9A46-A90E-1D291C51D604}" destId="{ABB8B2AE-3DAA-0D4C-AD2A-0978B6421CE6}" srcOrd="0" destOrd="0" presId="urn:microsoft.com/office/officeart/2005/8/layout/vList4"/>
    <dgm:cxn modelId="{481A74F8-0D06-024A-80BB-192298A68B3E}" type="presParOf" srcId="{CCEC9A3F-3985-9A46-A90E-1D291C51D604}" destId="{9873D26F-7784-484C-87D5-28A23816DB2D}" srcOrd="1" destOrd="0" presId="urn:microsoft.com/office/officeart/2005/8/layout/vList4"/>
    <dgm:cxn modelId="{E34EEA96-C9C0-FF42-8731-50A4E01698ED}" type="presParOf" srcId="{CCEC9A3F-3985-9A46-A90E-1D291C51D604}" destId="{5A7CF447-4BFB-0D43-9AEE-F3D3D4D8B680}" srcOrd="2" destOrd="0" presId="urn:microsoft.com/office/officeart/2005/8/layout/vList4"/>
    <dgm:cxn modelId="{1ADD3627-6CE0-5E41-9DE6-A3517EEEE386}" type="presParOf" srcId="{20432F82-9778-4E43-9CD3-5621DA2382C1}" destId="{A683AD76-EC7B-DB4C-AD59-C8DB5C64A6EA}" srcOrd="11" destOrd="0" presId="urn:microsoft.com/office/officeart/2005/8/layout/vList4"/>
    <dgm:cxn modelId="{135E206A-BFAF-CC40-816F-10DF591EB19A}" type="presParOf" srcId="{20432F82-9778-4E43-9CD3-5621DA2382C1}" destId="{AA2601CF-F901-A84B-B098-EB7B48568CD8}" srcOrd="12" destOrd="0" presId="urn:microsoft.com/office/officeart/2005/8/layout/vList4"/>
    <dgm:cxn modelId="{EFACA3B8-43B7-2948-BD70-00FC3E58DB38}" type="presParOf" srcId="{AA2601CF-F901-A84B-B098-EB7B48568CD8}" destId="{E1C35F13-FB0C-264F-B73C-A287CA55B101}" srcOrd="0" destOrd="0" presId="urn:microsoft.com/office/officeart/2005/8/layout/vList4"/>
    <dgm:cxn modelId="{FA403672-674C-AE46-A6A9-12B22FDC4511}" type="presParOf" srcId="{AA2601CF-F901-A84B-B098-EB7B48568CD8}" destId="{B024EA34-07EC-9148-B1A3-ED7CAFF7036C}" srcOrd="1" destOrd="0" presId="urn:microsoft.com/office/officeart/2005/8/layout/vList4"/>
    <dgm:cxn modelId="{E82149A5-0B0E-704A-8C2F-673E22C479D2}" type="presParOf" srcId="{AA2601CF-F901-A84B-B098-EB7B48568CD8}" destId="{5159D9D6-3C0D-2B43-81B6-F00859E55179}" srcOrd="2" destOrd="0" presId="urn:microsoft.com/office/officeart/2005/8/layout/vList4"/>
    <dgm:cxn modelId="{B50320D8-2708-6A45-B121-AC6B64A7F323}" type="presParOf" srcId="{20432F82-9778-4E43-9CD3-5621DA2382C1}" destId="{9E71291E-6AE5-2C44-9ABE-3F34AA055E7E}" srcOrd="13" destOrd="0" presId="urn:microsoft.com/office/officeart/2005/8/layout/vList4"/>
    <dgm:cxn modelId="{AA897892-F6E8-AF4C-A5A0-5B0C365A7261}" type="presParOf" srcId="{20432F82-9778-4E43-9CD3-5621DA2382C1}" destId="{38729531-5BE6-4945-A1A4-60C9560BDD58}" srcOrd="14" destOrd="0" presId="urn:microsoft.com/office/officeart/2005/8/layout/vList4"/>
    <dgm:cxn modelId="{54BA28A5-FABE-0B40-BA7C-DC5DC1F8CE1D}" type="presParOf" srcId="{38729531-5BE6-4945-A1A4-60C9560BDD58}" destId="{F059A04C-3C18-374F-B535-A73C16181FAC}" srcOrd="0" destOrd="0" presId="urn:microsoft.com/office/officeart/2005/8/layout/vList4"/>
    <dgm:cxn modelId="{48A84F9A-6477-3A47-9702-DBA082BC1018}" type="presParOf" srcId="{38729531-5BE6-4945-A1A4-60C9560BDD58}" destId="{B602F25F-67F0-974A-BBB2-1826D7171883}" srcOrd="1" destOrd="0" presId="urn:microsoft.com/office/officeart/2005/8/layout/vList4"/>
    <dgm:cxn modelId="{A05438E0-0EE0-C04B-B526-0C298CE38D6A}" type="presParOf" srcId="{38729531-5BE6-4945-A1A4-60C9560BDD58}" destId="{5CF08CFA-E9AE-4D4F-BEAF-04C07D8C8A85}" srcOrd="2" destOrd="0" presId="urn:microsoft.com/office/officeart/2005/8/layout/vList4"/>
    <dgm:cxn modelId="{1C78212C-00D8-CF40-90E5-79A449129AC7}" type="presParOf" srcId="{20432F82-9778-4E43-9CD3-5621DA2382C1}" destId="{66D0E6D3-27B5-5E44-9CC1-63CC83806E75}" srcOrd="15" destOrd="0" presId="urn:microsoft.com/office/officeart/2005/8/layout/vList4"/>
    <dgm:cxn modelId="{3144057A-3531-624C-BAA8-442089865EB7}" type="presParOf" srcId="{20432F82-9778-4E43-9CD3-5621DA2382C1}" destId="{A2CCE5E0-153D-054C-A968-B65111F8916A}" srcOrd="16" destOrd="0" presId="urn:microsoft.com/office/officeart/2005/8/layout/vList4"/>
    <dgm:cxn modelId="{77072DCF-00A6-784A-8C81-65EFE69C69CE}" type="presParOf" srcId="{A2CCE5E0-153D-054C-A968-B65111F8916A}" destId="{95C94C12-0571-4947-A93C-E68C956AADDB}" srcOrd="0" destOrd="0" presId="urn:microsoft.com/office/officeart/2005/8/layout/vList4"/>
    <dgm:cxn modelId="{276CB63C-5845-8A44-8409-4D3500248134}" type="presParOf" srcId="{A2CCE5E0-153D-054C-A968-B65111F8916A}" destId="{D34B1A26-205C-2D44-878F-4BB798972514}" srcOrd="1" destOrd="0" presId="urn:microsoft.com/office/officeart/2005/8/layout/vList4"/>
    <dgm:cxn modelId="{915654CC-F48E-5A4B-9619-46007E22B0C4}" type="presParOf" srcId="{A2CCE5E0-153D-054C-A968-B65111F8916A}" destId="{BA1D1A0F-AEF5-5547-91EB-DF7CFD1A1D4E}" srcOrd="2" destOrd="0" presId="urn:microsoft.com/office/officeart/2005/8/layout/vList4"/>
    <dgm:cxn modelId="{1D46CAA1-5063-3F47-8450-786ACD8040C8}" type="presParOf" srcId="{20432F82-9778-4E43-9CD3-5621DA2382C1}" destId="{74C4B837-BC7C-6041-950B-B7EF3A2D3149}" srcOrd="17" destOrd="0" presId="urn:microsoft.com/office/officeart/2005/8/layout/vList4"/>
    <dgm:cxn modelId="{96BD42B3-FC4D-7C40-8F94-EEF286FAAE23}" type="presParOf" srcId="{20432F82-9778-4E43-9CD3-5621DA2382C1}" destId="{7600E593-DEFB-4042-9B56-44841C64C9D1}" srcOrd="18" destOrd="0" presId="urn:microsoft.com/office/officeart/2005/8/layout/vList4"/>
    <dgm:cxn modelId="{FA401CCC-D3CC-E346-ADE3-76F886F64615}" type="presParOf" srcId="{7600E593-DEFB-4042-9B56-44841C64C9D1}" destId="{BBA05808-DA91-4C49-9B4B-60497262FED6}" srcOrd="0" destOrd="0" presId="urn:microsoft.com/office/officeart/2005/8/layout/vList4"/>
    <dgm:cxn modelId="{2F23CE2E-3552-4E4B-9F02-DDB3684E09CC}" type="presParOf" srcId="{7600E593-DEFB-4042-9B56-44841C64C9D1}" destId="{4DF144E3-4D9E-3F40-ABB1-72B8E8D3F9A3}" srcOrd="1" destOrd="0" presId="urn:microsoft.com/office/officeart/2005/8/layout/vList4"/>
    <dgm:cxn modelId="{FE4AEA30-FA44-D54F-BE73-19820BD452DE}" type="presParOf" srcId="{7600E593-DEFB-4042-9B56-44841C64C9D1}" destId="{E8642589-3414-BC4C-89E1-B344D3A81AC4}" srcOrd="2" destOrd="0" presId="urn:microsoft.com/office/officeart/2005/8/layout/vList4"/>
    <dgm:cxn modelId="{5D1DA4D7-887F-2F4F-8ACC-50E17866F3BA}" type="presParOf" srcId="{20432F82-9778-4E43-9CD3-5621DA2382C1}" destId="{CCCD2D41-3A00-D84C-A877-8605313AE438}" srcOrd="19" destOrd="0" presId="urn:microsoft.com/office/officeart/2005/8/layout/vList4"/>
    <dgm:cxn modelId="{6602A02F-4C1C-D549-A76A-1C81C8D62B6F}" type="presParOf" srcId="{20432F82-9778-4E43-9CD3-5621DA2382C1}" destId="{69D883F6-9900-CC4A-824E-CAFAE66C647C}" srcOrd="20" destOrd="0" presId="urn:microsoft.com/office/officeart/2005/8/layout/vList4"/>
    <dgm:cxn modelId="{94C6FD2B-69EE-244B-86FA-1E3B5830B2E6}" type="presParOf" srcId="{69D883F6-9900-CC4A-824E-CAFAE66C647C}" destId="{B55B206B-1AC4-1544-AE54-B50508EB39EE}" srcOrd="0" destOrd="0" presId="urn:microsoft.com/office/officeart/2005/8/layout/vList4"/>
    <dgm:cxn modelId="{563AC4C5-7D50-B442-9DE5-06207613341B}" type="presParOf" srcId="{69D883F6-9900-CC4A-824E-CAFAE66C647C}" destId="{FF51A7D7-E9BA-7145-B45B-E85A5E027E25}" srcOrd="1" destOrd="0" presId="urn:microsoft.com/office/officeart/2005/8/layout/vList4"/>
    <dgm:cxn modelId="{F927C91A-FE2B-2E43-A232-F3A4EBCE967C}" type="presParOf" srcId="{69D883F6-9900-CC4A-824E-CAFAE66C647C}" destId="{2AEDB42F-5ABB-634E-8531-CF862A4D52B4}" srcOrd="2" destOrd="0" presId="urn:microsoft.com/office/officeart/2005/8/layout/vList4"/>
    <dgm:cxn modelId="{E94A5BCB-4157-CF4F-89DE-C0518E4681A0}" type="presParOf" srcId="{20432F82-9778-4E43-9CD3-5621DA2382C1}" destId="{AD81E60B-22A1-1A4F-BA46-CA7412848ECB}" srcOrd="21" destOrd="0" presId="urn:microsoft.com/office/officeart/2005/8/layout/vList4"/>
    <dgm:cxn modelId="{9DDC50D9-ABB3-7E4D-85A4-80580B06D236}" type="presParOf" srcId="{20432F82-9778-4E43-9CD3-5621DA2382C1}" destId="{27652DF9-D49E-F940-BE90-BF43A1A2EB43}" srcOrd="22" destOrd="0" presId="urn:microsoft.com/office/officeart/2005/8/layout/vList4"/>
    <dgm:cxn modelId="{CB0012C7-A798-4947-959D-DAF15FCDC2D5}" type="presParOf" srcId="{27652DF9-D49E-F940-BE90-BF43A1A2EB43}" destId="{EAC4A3B4-3DCC-9A49-9036-98E1FCC34C93}" srcOrd="0" destOrd="0" presId="urn:microsoft.com/office/officeart/2005/8/layout/vList4"/>
    <dgm:cxn modelId="{D17CFA84-536F-2C42-B2F6-B030F37D99C5}" type="presParOf" srcId="{27652DF9-D49E-F940-BE90-BF43A1A2EB43}" destId="{ADEDE35C-7F46-3F44-A14B-602B2C62E573}" srcOrd="1" destOrd="0" presId="urn:microsoft.com/office/officeart/2005/8/layout/vList4"/>
    <dgm:cxn modelId="{767C8C0B-24DD-9749-B20A-8B1036386F2F}" type="presParOf" srcId="{27652DF9-D49E-F940-BE90-BF43A1A2EB43}" destId="{6B317FE8-74E1-6147-AC1F-777927D6C172}" srcOrd="2" destOrd="0" presId="urn:microsoft.com/office/officeart/2005/8/layout/vList4"/>
    <dgm:cxn modelId="{57135D46-1AD4-7E45-A111-033A334DA9AE}" type="presParOf" srcId="{20432F82-9778-4E43-9CD3-5621DA2382C1}" destId="{78EDA211-A91B-6440-A653-2FC989E140C6}" srcOrd="23" destOrd="0" presId="urn:microsoft.com/office/officeart/2005/8/layout/vList4"/>
    <dgm:cxn modelId="{1869FAB5-DADF-A94C-9400-F6ED089E0400}" type="presParOf" srcId="{20432F82-9778-4E43-9CD3-5621DA2382C1}" destId="{CBCA47F4-E1F4-0D41-8EE4-133CE22A7E75}" srcOrd="24" destOrd="0" presId="urn:microsoft.com/office/officeart/2005/8/layout/vList4"/>
    <dgm:cxn modelId="{E2FCF74A-6AB2-EA46-AB18-1403705FB05E}" type="presParOf" srcId="{CBCA47F4-E1F4-0D41-8EE4-133CE22A7E75}" destId="{227C8162-CDA4-7948-873D-02C92F584947}" srcOrd="0" destOrd="0" presId="urn:microsoft.com/office/officeart/2005/8/layout/vList4"/>
    <dgm:cxn modelId="{4CC8EB8D-3129-314F-B29B-74CF2C46DD53}" type="presParOf" srcId="{CBCA47F4-E1F4-0D41-8EE4-133CE22A7E75}" destId="{77D5A354-8B8B-1C4D-849B-0824D4271F7F}" srcOrd="1" destOrd="0" presId="urn:microsoft.com/office/officeart/2005/8/layout/vList4"/>
    <dgm:cxn modelId="{A56929B9-3A21-444C-B78C-0B28C4C9CC66}" type="presParOf" srcId="{CBCA47F4-E1F4-0D41-8EE4-133CE22A7E75}" destId="{00ACCD1F-FFB8-824F-8066-8BF3A487B5AC}" srcOrd="2" destOrd="0" presId="urn:microsoft.com/office/officeart/2005/8/layout/vList4"/>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937FDC0-6298-4A61-BEF4-98ED09EB2F0D}">
      <dsp:nvSpPr>
        <dsp:cNvPr id="0" name=""/>
        <dsp:cNvSpPr/>
      </dsp:nvSpPr>
      <dsp:spPr>
        <a:xfrm>
          <a:off x="0" y="196947"/>
          <a:ext cx="3612696" cy="994995"/>
        </a:xfrm>
        <a:prstGeom prst="notchedRightArrow">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sp>
    <dsp:sp modelId="{3DE3C424-A197-4266-8F5F-0DAFCAC2D4D4}">
      <dsp:nvSpPr>
        <dsp:cNvPr id="0" name=""/>
        <dsp:cNvSpPr/>
      </dsp:nvSpPr>
      <dsp:spPr>
        <a:xfrm>
          <a:off x="292494" y="519467"/>
          <a:ext cx="3016460" cy="387802"/>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142240" rIns="0" bIns="142240" numCol="1" spcCol="1270" anchor="ctr" anchorCtr="0">
          <a:noAutofit/>
        </a:bodyPr>
        <a:lstStyle/>
        <a:p>
          <a:pPr marL="0" lvl="0" indent="0" algn="ctr" defTabSz="622300">
            <a:lnSpc>
              <a:spcPct val="90000"/>
            </a:lnSpc>
            <a:spcBef>
              <a:spcPct val="0"/>
            </a:spcBef>
            <a:spcAft>
              <a:spcPct val="35000"/>
            </a:spcAft>
            <a:buNone/>
          </a:pPr>
          <a:r>
            <a:rPr lang="en-GB" sz="1400" b="1" i="1" kern="1200">
              <a:latin typeface="Arial" pitchFamily="34" charset="0"/>
              <a:cs typeface="Arial" pitchFamily="34" charset="0"/>
            </a:rPr>
            <a:t>Start using the Spreadsheet</a:t>
          </a:r>
        </a:p>
      </dsp:txBody>
      <dsp:txXfrm>
        <a:off x="292494" y="519467"/>
        <a:ext cx="3016460" cy="387802"/>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62F26C9-76BE-9547-A7B3-511483BF94DE}">
      <dsp:nvSpPr>
        <dsp:cNvPr id="0" name=""/>
        <dsp:cNvSpPr/>
      </dsp:nvSpPr>
      <dsp:spPr>
        <a:xfrm>
          <a:off x="0" y="0"/>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Settings</a:t>
          </a:r>
        </a:p>
      </dsp:txBody>
      <dsp:txXfrm>
        <a:off x="1113767" y="0"/>
        <a:ext cx="3997983" cy="914176"/>
      </dsp:txXfrm>
    </dsp:sp>
    <dsp:sp modelId="{CF2FAFB7-F7E1-9540-B585-2D5F04D6A29A}">
      <dsp:nvSpPr>
        <dsp:cNvPr id="0" name=""/>
        <dsp:cNvSpPr/>
      </dsp:nvSpPr>
      <dsp:spPr>
        <a:xfrm>
          <a:off x="275839" y="124240"/>
          <a:ext cx="653506" cy="731341"/>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93B91F4-92BC-3B47-89E8-897278272C09}">
      <dsp:nvSpPr>
        <dsp:cNvPr id="0" name=""/>
        <dsp:cNvSpPr/>
      </dsp:nvSpPr>
      <dsp:spPr>
        <a:xfrm>
          <a:off x="0" y="961549"/>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LE Monitors</a:t>
          </a:r>
        </a:p>
      </dsp:txBody>
      <dsp:txXfrm>
        <a:off x="1113767" y="961549"/>
        <a:ext cx="3997983" cy="914176"/>
      </dsp:txXfrm>
    </dsp:sp>
    <dsp:sp modelId="{723D536B-157C-8946-AAEA-E98BEB21D1E1}">
      <dsp:nvSpPr>
        <dsp:cNvPr id="0" name=""/>
        <dsp:cNvSpPr/>
      </dsp:nvSpPr>
      <dsp:spPr>
        <a:xfrm>
          <a:off x="275839" y="1038270"/>
          <a:ext cx="653506" cy="731341"/>
        </a:xfrm>
        <a:prstGeom prst="roundRect">
          <a:avLst>
            <a:gd name="adj" fmla="val 1000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C57EECE-4E60-4F48-B8EE-5422BE95611B}">
      <dsp:nvSpPr>
        <dsp:cNvPr id="0" name=""/>
        <dsp:cNvSpPr/>
      </dsp:nvSpPr>
      <dsp:spPr>
        <a:xfrm>
          <a:off x="0" y="1923098"/>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Subwoofers</a:t>
          </a:r>
        </a:p>
      </dsp:txBody>
      <dsp:txXfrm>
        <a:off x="1113767" y="1923098"/>
        <a:ext cx="3997983" cy="914176"/>
      </dsp:txXfrm>
    </dsp:sp>
    <dsp:sp modelId="{5A3D7591-2503-054F-86DA-C5132A3D727E}">
      <dsp:nvSpPr>
        <dsp:cNvPr id="0" name=""/>
        <dsp:cNvSpPr/>
      </dsp:nvSpPr>
      <dsp:spPr>
        <a:xfrm>
          <a:off x="278594" y="1985124"/>
          <a:ext cx="647996" cy="731341"/>
        </a:xfrm>
        <a:prstGeom prst="roundRect">
          <a:avLst>
            <a:gd name="adj" fmla="val 10000"/>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0FCD3E86-82C8-CE41-82A6-0B15ECF4673A}">
      <dsp:nvSpPr>
        <dsp:cNvPr id="0" name=""/>
        <dsp:cNvSpPr/>
      </dsp:nvSpPr>
      <dsp:spPr>
        <a:xfrm>
          <a:off x="0" y="2899330"/>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TH Series</a:t>
          </a:r>
        </a:p>
      </dsp:txBody>
      <dsp:txXfrm>
        <a:off x="1113767" y="2899330"/>
        <a:ext cx="3997983" cy="914176"/>
      </dsp:txXfrm>
    </dsp:sp>
    <dsp:sp modelId="{C59EE6FC-0548-AA4E-8902-F52D3D5C1015}">
      <dsp:nvSpPr>
        <dsp:cNvPr id="0" name=""/>
        <dsp:cNvSpPr/>
      </dsp:nvSpPr>
      <dsp:spPr>
        <a:xfrm>
          <a:off x="278594" y="2976033"/>
          <a:ext cx="647996" cy="731341"/>
        </a:xfrm>
        <a:prstGeom prst="roundRect">
          <a:avLst>
            <a:gd name="adj" fmla="val 10000"/>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408D7A9E-408F-644F-85FB-4F5A89A1B72B}">
      <dsp:nvSpPr>
        <dsp:cNvPr id="0" name=""/>
        <dsp:cNvSpPr/>
      </dsp:nvSpPr>
      <dsp:spPr>
        <a:xfrm>
          <a:off x="0" y="3860879"/>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Q</a:t>
          </a:r>
        </a:p>
      </dsp:txBody>
      <dsp:txXfrm>
        <a:off x="1113767" y="3860879"/>
        <a:ext cx="3997983" cy="914176"/>
      </dsp:txXfrm>
    </dsp:sp>
    <dsp:sp modelId="{53A75F19-8A91-8A4B-91EB-8A79D3C4E124}">
      <dsp:nvSpPr>
        <dsp:cNvPr id="0" name=""/>
        <dsp:cNvSpPr/>
      </dsp:nvSpPr>
      <dsp:spPr>
        <a:xfrm>
          <a:off x="278594" y="3952257"/>
          <a:ext cx="647996" cy="731341"/>
        </a:xfrm>
        <a:prstGeom prst="roundRect">
          <a:avLst>
            <a:gd name="adj" fmla="val 10000"/>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ABB8B2AE-3DAA-0D4C-AD2A-0978B6421CE6}">
      <dsp:nvSpPr>
        <dsp:cNvPr id="0" name=""/>
        <dsp:cNvSpPr/>
      </dsp:nvSpPr>
      <dsp:spPr>
        <a:xfrm>
          <a:off x="0" y="4866474"/>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X</a:t>
          </a:r>
        </a:p>
      </dsp:txBody>
      <dsp:txXfrm>
        <a:off x="1113767" y="4866474"/>
        <a:ext cx="3997983" cy="914176"/>
      </dsp:txXfrm>
    </dsp:sp>
    <dsp:sp modelId="{9873D26F-7784-484C-87D5-28A23816DB2D}">
      <dsp:nvSpPr>
        <dsp:cNvPr id="0" name=""/>
        <dsp:cNvSpPr/>
      </dsp:nvSpPr>
      <dsp:spPr>
        <a:xfrm>
          <a:off x="268570" y="5001128"/>
          <a:ext cx="636310" cy="650374"/>
        </a:xfrm>
        <a:prstGeom prst="roundRect">
          <a:avLst>
            <a:gd name="adj" fmla="val 10000"/>
          </a:avLst>
        </a:prstGeom>
        <a:blipFill dpi="0" rotWithShape="1">
          <a:blip xmlns:r="http://schemas.openxmlformats.org/officeDocument/2006/relationships" r:embed="rId6"/>
          <a:srcRect/>
          <a:stretch>
            <a:fillRect l="3910" t="-17000" r="3910" b="-17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1C35F13-FB0C-264F-B73C-A287CA55B101}">
      <dsp:nvSpPr>
        <dsp:cNvPr id="0" name=""/>
        <dsp:cNvSpPr/>
      </dsp:nvSpPr>
      <dsp:spPr>
        <a:xfrm>
          <a:off x="0" y="5842705"/>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CDD</a:t>
          </a:r>
        </a:p>
      </dsp:txBody>
      <dsp:txXfrm>
        <a:off x="1113767" y="5842705"/>
        <a:ext cx="3997983" cy="914176"/>
      </dsp:txXfrm>
    </dsp:sp>
    <dsp:sp modelId="{B024EA34-07EC-9148-B1A3-ED7CAFF7036C}">
      <dsp:nvSpPr>
        <dsp:cNvPr id="0" name=""/>
        <dsp:cNvSpPr/>
      </dsp:nvSpPr>
      <dsp:spPr>
        <a:xfrm>
          <a:off x="278594" y="5934075"/>
          <a:ext cx="647996" cy="731341"/>
        </a:xfrm>
        <a:prstGeom prst="roundRect">
          <a:avLst>
            <a:gd name="adj" fmla="val 10000"/>
          </a:avLst>
        </a:prstGeom>
        <a:blipFill>
          <a:blip xmlns:r="http://schemas.openxmlformats.org/officeDocument/2006/relationships" r:embed="rId7"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F059A04C-3C18-374F-B535-A73C16181FAC}">
      <dsp:nvSpPr>
        <dsp:cNvPr id="0" name=""/>
        <dsp:cNvSpPr/>
      </dsp:nvSpPr>
      <dsp:spPr>
        <a:xfrm>
          <a:off x="0" y="6818936"/>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O-Line</a:t>
          </a:r>
        </a:p>
      </dsp:txBody>
      <dsp:txXfrm>
        <a:off x="1113767" y="6818936"/>
        <a:ext cx="3997983" cy="914176"/>
      </dsp:txXfrm>
    </dsp:sp>
    <dsp:sp modelId="{B602F25F-67F0-974A-BBB2-1826D7171883}">
      <dsp:nvSpPr>
        <dsp:cNvPr id="0" name=""/>
        <dsp:cNvSpPr/>
      </dsp:nvSpPr>
      <dsp:spPr>
        <a:xfrm>
          <a:off x="278594" y="6910299"/>
          <a:ext cx="647996" cy="731341"/>
        </a:xfrm>
        <a:prstGeom prst="roundRect">
          <a:avLst>
            <a:gd name="adj" fmla="val 10000"/>
          </a:avLst>
        </a:prstGeom>
        <a:blipFill>
          <a:blip xmlns:r="http://schemas.openxmlformats.org/officeDocument/2006/relationships" r:embed="rId8" cstate="print">
            <a:extLst>
              <a:ext uri="{28A0092B-C50C-407E-A947-70E740481C1C}">
                <a14:useLocalDpi xmlns:a14="http://schemas.microsoft.com/office/drawing/2010/main" val="0"/>
              </a:ext>
            </a:extLst>
          </a:blip>
          <a:srcRect/>
          <a:stretch>
            <a:fillRect l="-4000" r="-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95C94C12-0571-4947-A93C-E68C956AADDB}">
      <dsp:nvSpPr>
        <dsp:cNvPr id="0" name=""/>
        <dsp:cNvSpPr/>
      </dsp:nvSpPr>
      <dsp:spPr>
        <a:xfrm>
          <a:off x="0" y="7795167"/>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Adorn</a:t>
          </a:r>
        </a:p>
      </dsp:txBody>
      <dsp:txXfrm>
        <a:off x="1113767" y="7795167"/>
        <a:ext cx="3997983" cy="914176"/>
      </dsp:txXfrm>
    </dsp:sp>
    <dsp:sp modelId="{D34B1A26-205C-2D44-878F-4BB798972514}">
      <dsp:nvSpPr>
        <dsp:cNvPr id="0" name=""/>
        <dsp:cNvSpPr/>
      </dsp:nvSpPr>
      <dsp:spPr>
        <a:xfrm>
          <a:off x="278594" y="7886523"/>
          <a:ext cx="647996" cy="731341"/>
        </a:xfrm>
        <a:prstGeom prst="roundRect">
          <a:avLst>
            <a:gd name="adj" fmla="val 10000"/>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BA05808-DA91-4C49-9B4B-60497262FED6}">
      <dsp:nvSpPr>
        <dsp:cNvPr id="0" name=""/>
        <dsp:cNvSpPr/>
      </dsp:nvSpPr>
      <dsp:spPr>
        <a:xfrm>
          <a:off x="0" y="8771398"/>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Ceiling</a:t>
          </a:r>
        </a:p>
      </dsp:txBody>
      <dsp:txXfrm>
        <a:off x="1113767" y="8771398"/>
        <a:ext cx="3997983" cy="914176"/>
      </dsp:txXfrm>
    </dsp:sp>
    <dsp:sp modelId="{4DF144E3-4D9E-3F40-ABB1-72B8E8D3F9A3}">
      <dsp:nvSpPr>
        <dsp:cNvPr id="0" name=""/>
        <dsp:cNvSpPr/>
      </dsp:nvSpPr>
      <dsp:spPr>
        <a:xfrm>
          <a:off x="278594" y="8862746"/>
          <a:ext cx="647996" cy="731341"/>
        </a:xfrm>
        <a:prstGeom prst="roundRect">
          <a:avLst>
            <a:gd name="adj" fmla="val 10000"/>
          </a:avLst>
        </a:prstGeom>
        <a:blipFill>
          <a:blip xmlns:r="http://schemas.openxmlformats.org/officeDocument/2006/relationships" r:embed="rId10"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55B206B-1AC4-1544-AE54-B50508EB39EE}">
      <dsp:nvSpPr>
        <dsp:cNvPr id="0" name=""/>
        <dsp:cNvSpPr/>
      </dsp:nvSpPr>
      <dsp:spPr>
        <a:xfrm>
          <a:off x="0" y="9747629"/>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DDX</a:t>
          </a:r>
        </a:p>
      </dsp:txBody>
      <dsp:txXfrm>
        <a:off x="1113767" y="9747629"/>
        <a:ext cx="3997983" cy="914176"/>
      </dsp:txXfrm>
    </dsp:sp>
    <dsp:sp modelId="{FF51A7D7-E9BA-7145-B45B-E85A5E027E25}">
      <dsp:nvSpPr>
        <dsp:cNvPr id="0" name=""/>
        <dsp:cNvSpPr/>
      </dsp:nvSpPr>
      <dsp:spPr>
        <a:xfrm>
          <a:off x="278594" y="9838970"/>
          <a:ext cx="647996" cy="731341"/>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54000" r="-5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AC4A3B4-3DCC-9A49-9036-98E1FCC34C93}">
      <dsp:nvSpPr>
        <dsp:cNvPr id="0" name=""/>
        <dsp:cNvSpPr/>
      </dsp:nvSpPr>
      <dsp:spPr>
        <a:xfrm>
          <a:off x="0" y="10723860"/>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dBu, dBV vs Volts RMS</a:t>
          </a:r>
        </a:p>
      </dsp:txBody>
      <dsp:txXfrm>
        <a:off x="1113767" y="10723860"/>
        <a:ext cx="3997983" cy="914176"/>
      </dsp:txXfrm>
    </dsp:sp>
    <dsp:sp modelId="{ADEDE35C-7F46-3F44-A14B-602B2C62E573}">
      <dsp:nvSpPr>
        <dsp:cNvPr id="0" name=""/>
        <dsp:cNvSpPr/>
      </dsp:nvSpPr>
      <dsp:spPr>
        <a:xfrm>
          <a:off x="278594" y="10815194"/>
          <a:ext cx="647996" cy="731341"/>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227C8162-CDA4-7948-873D-02C92F584947}">
      <dsp:nvSpPr>
        <dsp:cNvPr id="0" name=""/>
        <dsp:cNvSpPr/>
      </dsp:nvSpPr>
      <dsp:spPr>
        <a:xfrm>
          <a:off x="0" y="11700092"/>
          <a:ext cx="5111751" cy="914176"/>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Amp Sensitivity vs Gain</a:t>
          </a:r>
        </a:p>
      </dsp:txBody>
      <dsp:txXfrm>
        <a:off x="1113767" y="11700092"/>
        <a:ext cx="3997983" cy="914176"/>
      </dsp:txXfrm>
    </dsp:sp>
    <dsp:sp modelId="{77D5A354-8B8B-1C4D-849B-0824D4271F7F}">
      <dsp:nvSpPr>
        <dsp:cNvPr id="0" name=""/>
        <dsp:cNvSpPr/>
      </dsp:nvSpPr>
      <dsp:spPr>
        <a:xfrm>
          <a:off x="278594" y="11791418"/>
          <a:ext cx="647996" cy="731341"/>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Process3">
  <dgm:title val=""/>
  <dgm:desc val=""/>
  <dgm:catLst>
    <dgm:cat type="process" pri="6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chOrder="t">
    <dgm:varLst>
      <dgm:dir/>
      <dgm:animLvl val="lvl"/>
      <dgm:resizeHandles val="exact"/>
    </dgm:varLst>
    <dgm:alg type="composite"/>
    <dgm:shape xmlns:r="http://schemas.openxmlformats.org/officeDocument/2006/relationships" r:blip="">
      <dgm:adjLst/>
    </dgm:shape>
    <dgm:presOf/>
    <dgm:constrLst>
      <dgm:constr type="w" for="ch" forName="dummy" refType="w"/>
      <dgm:constr type="h" for="ch" forName="dummy" refType="h"/>
      <dgm:constr type="h" for="ch" forName="dummy" refType="w" refFor="ch" refForName="dummy" op="lte" fact="0.4"/>
      <dgm:constr type="ctrX" for="ch" forName="dummy" refType="w" fact="0.5"/>
      <dgm:constr type="ctrY" for="ch" forName="dummy" refType="h" fact="0.5"/>
      <dgm:constr type="w" for="ch" forName="linH" refType="w"/>
      <dgm:constr type="h" for="ch" forName="linH" refType="h"/>
      <dgm:constr type="ctrX" for="ch" forName="linH" refType="w" fact="0.5"/>
      <dgm:constr type="ctrY" for="ch" forName="linH" refType="h" fact="0.5"/>
      <dgm:constr type="userP" for="ch" forName="linH" refType="h" refFor="ch" refForName="dummy" fact="0.25"/>
      <dgm:constr type="userT" for="des" forName="parTx" refType="w" refFor="ch" refForName="dummy" fact="0.2"/>
    </dgm:constrLst>
    <dgm:ruleLst/>
    <dgm:layoutNode name="dummy">
      <dgm:alg type="sp"/>
      <dgm:shape xmlns:r="http://schemas.openxmlformats.org/officeDocument/2006/relationships" r:blip="">
        <dgm:adjLst/>
      </dgm:shape>
      <dgm:presOf/>
      <dgm:constrLst/>
      <dgm:ruleLst/>
    </dgm:layoutNode>
    <dgm:layoutNode name="linH">
      <dgm:choose name="Name1">
        <dgm:if name="Name2" func="var" arg="dir" op="equ" val="norm">
          <dgm:alg type="lin">
            <dgm:param type="linDir" val="fromL"/>
            <dgm:param type="nodeVertAlign" val="t"/>
          </dgm:alg>
        </dgm:if>
        <dgm:else name="Name3">
          <dgm:alg type="lin">
            <dgm:param type="linDir" val="fromR"/>
            <dgm:param type="nodeVertAlign" val="t"/>
          </dgm:alg>
        </dgm:else>
      </dgm:choose>
      <dgm:shape xmlns:r="http://schemas.openxmlformats.org/officeDocument/2006/relationships" r:blip="">
        <dgm:adjLst/>
      </dgm:shape>
      <dgm:presOf/>
      <dgm:constrLst>
        <dgm:constr type="primFontSz" for="des" forName="parTx" val="65"/>
        <dgm:constr type="primFontSz" for="des" forName="desTx" refType="primFontSz" refFor="des" refForName="parTx" op="equ"/>
        <dgm:constr type="h" for="des" forName="parTx" refType="primFontSz" refFor="des" refForName="parTx"/>
        <dgm:constr type="h" for="des" forName="desTx" refType="primFontSz" refFor="des" refForName="parTx" fact="0.5"/>
        <dgm:constr type="h" for="des" forName="parTx" op="equ"/>
        <dgm:constr type="h" for="des" forName="desTx" op="equ"/>
        <dgm:constr type="h" for="ch" forName="backgroundArrow" refType="primFontSz" refFor="des" refForName="parTx" fact="2"/>
        <dgm:constr type="h" for="ch" forName="backgroundArrow" refType="h" refFor="des" refForName="parTx" op="lte" fact="2"/>
        <dgm:constr type="h" for="ch" forName="backgroundArrow" refType="h" refFor="des" refForName="parTx" op="gte" fact="2"/>
        <dgm:constr type="h" for="des" forName="spVertical1" refType="primFontSz" refFor="des" refForName="parTx" fact="0.5"/>
        <dgm:constr type="h" for="des" forName="spVertical1" refType="h" refFor="des" refForName="parTx" op="lte" fact="0.5"/>
        <dgm:constr type="h" for="des" forName="spVertical1" refType="h" refFor="des" refForName="parTx" op="gte" fact="0.5"/>
        <dgm:constr type="h" for="des" forName="spVertical2" refType="primFontSz" refFor="des" refForName="parTx" fact="0.5"/>
        <dgm:constr type="h" for="des" forName="spVertical2" refType="h" refFor="des" refForName="parTx" op="lte" fact="0.5"/>
        <dgm:constr type="h" for="des" forName="spVertical2" refType="h" refFor="des" refForName="parTx" op="gte" fact="0.5"/>
        <dgm:constr type="h" for="des" forName="spVertical3" refType="primFontSz" refFor="des" refForName="parTx" fact="-0.4"/>
        <dgm:constr type="h" for="des" forName="spVertical3" refType="h" refFor="des" refForName="parTx" op="lte" fact="-0.4"/>
        <dgm:constr type="h" for="des" forName="spVertical3" refType="h" refFor="des" refForName="parTx" op="gte" fact="-0.4"/>
        <dgm:constr type="w" for="ch" forName="backgroundArrow" refType="w"/>
        <dgm:constr type="w" for="ch" forName="negArrow" refType="w" fact="-1"/>
        <dgm:constr type="w" for="ch" forName="linV" refType="w"/>
        <dgm:constr type="w" for="ch" forName="space" refType="w" refFor="ch" refForName="linV" fact="0.2"/>
        <dgm:constr type="w" for="ch" forName="padding1" refType="w" fact="0.08"/>
        <dgm:constr type="userP"/>
        <dgm:constr type="w" for="ch" forName="padding2" refType="userP"/>
      </dgm:constrLst>
      <dgm:ruleLst>
        <dgm:rule type="w" for="ch" forName="linV" val="0" fact="NaN" max="NaN"/>
        <dgm:rule type="primFontSz" for="des" forName="parTx" val="5" fact="NaN" max="NaN"/>
      </dgm:ruleLst>
      <dgm:layoutNode name="padding1">
        <dgm:alg type="sp"/>
        <dgm:shape xmlns:r="http://schemas.openxmlformats.org/officeDocument/2006/relationships" r:blip="">
          <dgm:adjLst/>
        </dgm:shape>
        <dgm:presOf/>
        <dgm:constrLst/>
        <dgm:ruleLst/>
      </dgm:layoutNode>
      <dgm:forEach name="Name4" axis="ch" ptType="node">
        <dgm:layoutNode name="linV">
          <dgm:alg type="lin">
            <dgm:param type="linDir" val="fromT"/>
          </dgm:alg>
          <dgm:shape xmlns:r="http://schemas.openxmlformats.org/officeDocument/2006/relationships" r:blip="">
            <dgm:adjLst/>
          </dgm:shape>
          <dgm:presOf/>
          <dgm:constrLst>
            <dgm:constr type="w" for="ch" forName="spVertical1" refType="w"/>
            <dgm:constr type="w" for="ch" forName="parTx" refType="w"/>
            <dgm:constr type="w" for="ch" forName="spVertical2" refType="w"/>
            <dgm:constr type="w" for="ch" forName="spVertical3" refType="w"/>
            <dgm:constr type="w" for="ch" forName="desTx" refType="w"/>
          </dgm:constrLst>
          <dgm:ruleLst/>
          <dgm:layoutNode name="spVertical1">
            <dgm:alg type="sp"/>
            <dgm:shape xmlns:r="http://schemas.openxmlformats.org/officeDocument/2006/relationships" r:blip="">
              <dgm:adjLst/>
            </dgm:shape>
            <dgm:presOf/>
            <dgm:constrLst/>
            <dgm:ruleLst/>
          </dgm:layoutNode>
          <dgm:layoutNode name="parTx" styleLbl="revTx">
            <dgm:varLst>
              <dgm:chMax val="0"/>
              <dgm:chPref val="0"/>
              <dgm:bulletEnabled val="1"/>
            </dgm:varLst>
            <dgm:choose name="Name5">
              <dgm:if name="Name6" axis="root des" ptType="all node" func="maxDepth" op="gt" val="1">
                <dgm:alg type="tx">
                  <dgm:param type="parTxLTRAlign" val="l"/>
                  <dgm:param type="parTxRTLAlign" val="r"/>
                </dgm:alg>
              </dgm:if>
              <dgm:else name="Name7">
                <dgm:alg type="tx">
                  <dgm:param type="parTxLTRAlign" val="ctr"/>
                  <dgm:param type="parTxRTLAlign" val="ctr"/>
                </dgm:alg>
              </dgm:else>
            </dgm:choose>
            <dgm:shape xmlns:r="http://schemas.openxmlformats.org/officeDocument/2006/relationships" type="rect" r:blip="">
              <dgm:adjLst/>
            </dgm:shape>
            <dgm:presOf axis="self" ptType="node"/>
            <dgm:choose name="Name8">
              <dgm:if name="Name9" func="var" arg="dir" op="equ" val="norm">
                <dgm:constrLst>
                  <dgm:constr type="userT"/>
                  <dgm:constr type="h" refType="userT" op="lte"/>
                  <dgm:constr type="tMarg" refType="primFontSz" fact="0.8"/>
                  <dgm:constr type="bMarg" refType="tMarg"/>
                  <dgm:constr type="lMarg"/>
                  <dgm:constr type="rMarg"/>
                </dgm:constrLst>
              </dgm:if>
              <dgm:else name="Name10">
                <dgm:constrLst>
                  <dgm:constr type="userT"/>
                  <dgm:constr type="h" refType="userT" op="lte"/>
                  <dgm:constr type="tMarg" refType="primFontSz" fact="0.8"/>
                  <dgm:constr type="bMarg" refType="tMarg"/>
                  <dgm:constr type="lMarg"/>
                  <dgm:constr type="rMarg"/>
                </dgm:constrLst>
              </dgm:else>
            </dgm:choose>
            <dgm:ruleLst>
              <dgm:rule type="h" val="INF" fact="NaN" max="NaN"/>
            </dgm:ruleLst>
          </dgm:layoutNode>
          <dgm:layoutNode name="spVertical2">
            <dgm:alg type="sp"/>
            <dgm:shape xmlns:r="http://schemas.openxmlformats.org/officeDocument/2006/relationships" r:blip="">
              <dgm:adjLst/>
            </dgm:shape>
            <dgm:presOf/>
            <dgm:constrLst/>
            <dgm:ruleLst/>
          </dgm:layoutNode>
          <dgm:layoutNode name="spVertical3">
            <dgm:alg type="sp"/>
            <dgm:shape xmlns:r="http://schemas.openxmlformats.org/officeDocument/2006/relationships" r:blip="">
              <dgm:adjLst/>
            </dgm:shape>
            <dgm:presOf/>
            <dgm:constrLst/>
            <dgm:ruleLst/>
          </dgm:layoutNode>
          <dgm:choose name="Name11">
            <dgm:if name="Name12" axis="ch" ptType="node" func="cnt" op="gte" val="1">
              <dgm:layoutNode name="desTx" styleLbl="revTx">
                <dgm:varLst>
                  <dgm:bulletEnabled val="1"/>
                </dgm:varLst>
                <dgm:alg type="tx">
                  <dgm:param type="stBulletLvl" val="1"/>
                </dgm:alg>
                <dgm:shape xmlns:r="http://schemas.openxmlformats.org/officeDocument/2006/relationships" type="rect" r:blip="">
                  <dgm:adjLst/>
                </dgm:shape>
                <dgm:presOf axis="des" ptType="node"/>
                <dgm:constrLst>
                  <dgm:constr type="tMarg"/>
                  <dgm:constr type="bMarg"/>
                  <dgm:constr type="rMarg"/>
                  <dgm:constr type="lMarg"/>
                </dgm:constrLst>
                <dgm:ruleLst>
                  <dgm:rule type="h" val="INF" fact="NaN" max="NaN"/>
                </dgm:ruleLst>
              </dgm:layoutNode>
            </dgm:if>
            <dgm:else name="Name13"/>
          </dgm:choose>
        </dgm:layoutNode>
        <dgm:forEach name="Name14" axis="followSib" ptType="sibTrans" cnt="1">
          <dgm:layoutNode name="space">
            <dgm:alg type="sp"/>
            <dgm:shape xmlns:r="http://schemas.openxmlformats.org/officeDocument/2006/relationships" r:blip="">
              <dgm:adjLst/>
            </dgm:shape>
            <dgm:presOf/>
            <dgm:constrLst/>
            <dgm:ruleLst/>
          </dgm:layoutNode>
        </dgm:forEach>
      </dgm:forEach>
      <dgm:layoutNode name="padding2">
        <dgm:alg type="sp"/>
        <dgm:shape xmlns:r="http://schemas.openxmlformats.org/officeDocument/2006/relationships" r:blip="">
          <dgm:adjLst/>
        </dgm:shape>
        <dgm:presOf/>
        <dgm:constrLst/>
        <dgm:ruleLst/>
      </dgm:layoutNode>
      <dgm:layoutNode name="negArrow">
        <dgm:alg type="sp"/>
        <dgm:shape xmlns:r="http://schemas.openxmlformats.org/officeDocument/2006/relationships" r:blip="">
          <dgm:adjLst/>
        </dgm:shape>
        <dgm:presOf/>
        <dgm:constrLst/>
        <dgm:ruleLst/>
      </dgm:layoutNode>
      <dgm:layoutNode name="backgroundArrow" styleLbl="node1">
        <dgm:alg type="sp"/>
        <dgm:choose name="Name15">
          <dgm:if name="Name16" func="var" arg="dir" op="equ" val="norm">
            <dgm:shape xmlns:r="http://schemas.openxmlformats.org/officeDocument/2006/relationships" type="rightArrow" r:blip="">
              <dgm:adjLst/>
            </dgm:shape>
          </dgm:if>
          <dgm:else name="Name17">
            <dgm:shape xmlns:r="http://schemas.openxmlformats.org/officeDocument/2006/relationships" type="leftArrow" r:blip="">
              <dgm:adjLst/>
            </dgm:shape>
          </dgm:else>
        </dgm:choose>
        <dgm:presOf/>
        <dgm:constrLst/>
        <dgm:ruleLst/>
      </dgm:layoutNode>
    </dgm:layoutNode>
  </dgm:layoutNode>
</dgm:layoutDef>
</file>

<file path=xl/diagrams/layout2.xml><?xml version="1.0" encoding="utf-8"?>
<dgm:layoutDef xmlns:dgm="http://schemas.openxmlformats.org/drawingml/2006/diagram" xmlns:a="http://schemas.openxmlformats.org/drawingml/2006/main" uniqueId="urn:microsoft.com/office/officeart/2005/8/layout/vList4">
  <dgm:title val=""/>
  <dgm:desc val=""/>
  <dgm:catLst>
    <dgm:cat type="list" pri="13000"/>
    <dgm:cat type="picture" pri="26000"/>
    <dgm:cat type="pictureconvert" pri="2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
    <dgm:varLst>
      <dgm:dir/>
      <dgm:resizeHandles val="exact"/>
    </dgm:varLst>
    <dgm:alg type="lin">
      <dgm:param type="linDir" val="fromT"/>
      <dgm:param type="vertAlign" val="t"/>
    </dgm:alg>
    <dgm:shape xmlns:r="http://schemas.openxmlformats.org/officeDocument/2006/relationships" r:blip="">
      <dgm:adjLst/>
    </dgm:shape>
    <dgm:presOf/>
    <dgm:constrLst>
      <dgm:constr type="w" for="ch" forName="comp" refType="w"/>
      <dgm:constr type="h" for="ch" forName="comp" refType="h"/>
      <dgm:constr type="h" for="ch" forName="spacer" refType="h" refFor="ch" refForName="comp" op="equ" fact="0.1"/>
      <dgm:constr type="primFontSz" for="des" forName="text" op="equ" val="65"/>
    </dgm:constrLst>
    <dgm:ruleLst/>
    <dgm:forEach name="Name0" axis="ch" ptType="node">
      <dgm:layoutNode name="comp" styleLbl="node1">
        <dgm:alg type="composite"/>
        <dgm:shape xmlns:r="http://schemas.openxmlformats.org/officeDocument/2006/relationships" r:blip="">
          <dgm:adjLst/>
        </dgm:shape>
        <dgm:presOf/>
        <dgm:choose name="Name1">
          <dgm:if name="Name2" func="var" arg="dir" op="equ" val="norm">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l" for="ch" forName="img" refType="h" refFor="ch" refForName="box" fact="0.1"/>
              <dgm:constr type="h" for="ch" forName="text" refType="h"/>
              <dgm:constr type="l" for="ch" forName="text" refType="r" refFor="ch" refForName="img"/>
              <dgm:constr type="r" for="ch" forName="text" refType="w"/>
            </dgm:constrLst>
          </dgm:if>
          <dgm:else name="Name3">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r" for="ch" forName="img" refType="w" refFor="ch" refForName="box"/>
              <dgm:constr type="rOff" for="ch" forName="img" refType="h" refFor="ch" refForName="box" fact="-0.1"/>
              <dgm:constr type="h" for="ch" forName="text" refType="h"/>
              <dgm:constr type="r" for="ch" forName="text" refType="l" refFor="ch" refForName="img"/>
              <dgm:constr type="l" for="ch" forName="text"/>
            </dgm:constrLst>
          </dgm:else>
        </dgm:choose>
        <dgm:ruleLst/>
        <dgm:layoutNode name="box" styleLbl="node1">
          <dgm:alg type="sp"/>
          <dgm:shape xmlns:r="http://schemas.openxmlformats.org/officeDocument/2006/relationships" type="roundRect" r:blip="">
            <dgm:adjLst>
              <dgm:adj idx="1" val="0.1"/>
            </dgm:adjLst>
          </dgm:shape>
          <dgm:presOf axis="desOrSelf" ptType="node"/>
          <dgm:constrLst/>
          <dgm:ruleLst/>
        </dgm:layoutNode>
        <dgm:layoutNode name="img" styleLbl="fgImgPlace1">
          <dgm:alg type="sp"/>
          <dgm:shape xmlns:r="http://schemas.openxmlformats.org/officeDocument/2006/relationships" type="roundRect" r:blip="" blipPhldr="1">
            <dgm:adjLst>
              <dgm:adj idx="1" val="0.1"/>
            </dgm:adjLst>
          </dgm:shape>
          <dgm:presOf/>
          <dgm:constrLst/>
          <dgm:ruleLst/>
        </dgm:layoutNode>
        <dgm:layoutNode name="text">
          <dgm:varLst>
            <dgm:bulletEnabled val="1"/>
          </dgm:varLst>
          <dgm:alg type="tx">
            <dgm:param type="parTxLTRAlign" val="l"/>
            <dgm:param type="parTxRTLAlign" val="r"/>
          </dgm:alg>
          <dgm:shape xmlns:r="http://schemas.openxmlformats.org/officeDocument/2006/relationships" type="rect" r:blip="" hideGeom="1">
            <dgm:adjLst/>
          </dgm:shape>
          <dgm:presOf axis="desOrSelf"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forEach name="Name4" axis="followSib" ptType="sibTrans" cnt="1">
        <dgm:layoutNode name="spacer">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_rels/drawing15.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66675</xdr:rowOff>
    </xdr:from>
    <xdr:to>
      <xdr:col>4</xdr:col>
      <xdr:colOff>247650</xdr:colOff>
      <xdr:row>49</xdr:row>
      <xdr:rowOff>47625</xdr:rowOff>
    </xdr:to>
    <xdr:pic>
      <xdr:nvPicPr>
        <xdr:cNvPr id="77930" name="Picture 6">
          <a:extLst>
            <a:ext uri="{FF2B5EF4-FFF2-40B4-BE49-F238E27FC236}">
              <a16:creationId xmlns:a16="http://schemas.microsoft.com/office/drawing/2014/main" id="{00000000-0008-0000-0000-00006A3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875"/>
          <a:ext cx="11087100"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453571</xdr:colOff>
      <xdr:row>5</xdr:row>
      <xdr:rowOff>30238</xdr:rowOff>
    </xdr:from>
    <xdr:to>
      <xdr:col>3</xdr:col>
      <xdr:colOff>408214</xdr:colOff>
      <xdr:row>38</xdr:row>
      <xdr:rowOff>151192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07142" y="1224643"/>
          <a:ext cx="11641667" cy="5669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600">
              <a:solidFill>
                <a:schemeClr val="bg1"/>
              </a:solidFill>
              <a:latin typeface="Arial" panose="020B0604020202020204" pitchFamily="34" charset="0"/>
              <a:cs typeface="Arial" panose="020B0604020202020204" pitchFamily="34" charset="0"/>
            </a:rPr>
            <a:t>Thank you for using the Martin Audio System Parameter spreadsheet which contains all of the recommended processor settings to get the best possible performance from all current Martin Audio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The spreadsheet features a menu system to quickly navigate to the page containing the parameters for any given product. Just click on the product you need on the contents page and a hyperlink takes you directly to the correct page. Each page has a link back to the contents page to make it convenient to navigate to other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An additonal feature is the Settings page which can be selected either from the main Contents page or directly from any product page. From here you can select the controller or DSP amplifier you are</a:t>
          </a:r>
          <a:r>
            <a:rPr lang="en-GB" sz="1600" baseline="0">
              <a:solidFill>
                <a:schemeClr val="bg1"/>
              </a:solidFill>
              <a:latin typeface="Arial" panose="020B0604020202020204" pitchFamily="34" charset="0"/>
              <a:cs typeface="Arial" panose="020B0604020202020204" pitchFamily="34" charset="0"/>
            </a:rPr>
            <a:t> using which determines how parameteric EQ and limiter parameters are displayed. You can choose from Martin Audio iKON amplifiers and the DX4.0 controller, Linea Research ACS48 controller and M and C Series amplifiers, Linear Research XiB amplifiers which includes the amplifier modules used in many third party powered speakers,QSC Q-Sys, XTA controllers which includes Martin Audio DX0.5, DX1, DX1.5 and DX2, and BSS processors. </a:t>
          </a:r>
        </a:p>
        <a:p>
          <a:pPr algn="l"/>
          <a:endParaRPr lang="en-GB" sz="1600" baseline="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You can also select the gain in dB of the amplifiers you are using. The default is the industry standard of 32dB (x40) but if you have an amplifier using an alternative gain structure, you can enter the gain of the amplifier and the Limiter threshold for all products will update to ensure that the system is properly protected.</a:t>
          </a:r>
        </a:p>
        <a:p>
          <a:pPr algn="l"/>
          <a:endParaRPr lang="en-GB" sz="1400">
            <a:solidFill>
              <a:schemeClr val="bg1"/>
            </a:solidFill>
          </a:endParaRPr>
        </a:p>
        <a:p>
          <a:pPr algn="l"/>
          <a:r>
            <a:rPr lang="en-GB" sz="1400" i="1">
              <a:solidFill>
                <a:schemeClr val="bg1"/>
              </a:solidFill>
              <a:latin typeface="Arial" panose="020B0604020202020204" pitchFamily="34" charset="0"/>
              <a:cs typeface="Arial" panose="020B0604020202020204" pitchFamily="34" charset="0"/>
            </a:rPr>
            <a:t>Note that all parameters are a recommendation, they have</a:t>
          </a:r>
          <a:r>
            <a:rPr lang="en-GB" sz="1400" i="1" baseline="0">
              <a:solidFill>
                <a:schemeClr val="bg1"/>
              </a:solidFill>
              <a:latin typeface="Arial" panose="020B0604020202020204" pitchFamily="34" charset="0"/>
              <a:cs typeface="Arial" panose="020B0604020202020204" pitchFamily="34" charset="0"/>
            </a:rPr>
            <a:t> been tested to ensure that they produce the best performance from our products but </a:t>
          </a:r>
          <a:r>
            <a:rPr lang="en-GB" sz="1400" i="1">
              <a:solidFill>
                <a:schemeClr val="bg1"/>
              </a:solidFill>
              <a:latin typeface="Arial" panose="020B0604020202020204" pitchFamily="34" charset="0"/>
              <a:cs typeface="Arial" panose="020B0604020202020204" pitchFamily="34" charset="0"/>
            </a:rPr>
            <a:t>Martin Audio accepts no liability for damage to systems through use of these parameters. </a:t>
          </a:r>
        </a:p>
        <a:p>
          <a:pPr algn="l"/>
          <a:endParaRPr lang="en-GB" sz="1400">
            <a:solidFill>
              <a:schemeClr val="bg1"/>
            </a:solidFill>
          </a:endParaRPr>
        </a:p>
        <a:p>
          <a:pPr algn="l"/>
          <a:endParaRPr lang="en-GB" sz="1400">
            <a:solidFill>
              <a:schemeClr val="bg1"/>
            </a:solidFill>
          </a:endParaRPr>
        </a:p>
      </xdr:txBody>
    </xdr:sp>
    <xdr:clientData/>
  </xdr:twoCellAnchor>
  <xdr:twoCellAnchor>
    <xdr:from>
      <xdr:col>2</xdr:col>
      <xdr:colOff>2646589</xdr:colOff>
      <xdr:row>37</xdr:row>
      <xdr:rowOff>147410</xdr:rowOff>
    </xdr:from>
    <xdr:to>
      <xdr:col>2</xdr:col>
      <xdr:colOff>6259285</xdr:colOff>
      <xdr:row>45</xdr:row>
      <xdr:rowOff>41575</xdr:rowOff>
    </xdr:to>
    <xdr:graphicFrame macro="">
      <xdr:nvGraphicFramePr>
        <xdr:cNvPr id="2" name="Diagra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206374</xdr:colOff>
      <xdr:row>3</xdr:row>
      <xdr:rowOff>111124</xdr:rowOff>
    </xdr:from>
    <xdr:to>
      <xdr:col>6</xdr:col>
      <xdr:colOff>1825625</xdr:colOff>
      <xdr:row>78</xdr:row>
      <xdr:rowOff>0</xdr:rowOff>
    </xdr:to>
    <xdr:graphicFrame macro="">
      <xdr:nvGraphicFramePr>
        <xdr:cNvPr id="5" name="Diagram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2</xdr:col>
          <xdr:colOff>165100</xdr:colOff>
          <xdr:row>7</xdr:row>
          <xdr:rowOff>101600</xdr:rowOff>
        </xdr:from>
        <xdr:to>
          <xdr:col>6</xdr:col>
          <xdr:colOff>127000</xdr:colOff>
          <xdr:row>17</xdr:row>
          <xdr:rowOff>393700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Processor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25</xdr:row>
          <xdr:rowOff>76200</xdr:rowOff>
        </xdr:from>
        <xdr:to>
          <xdr:col>5</xdr:col>
          <xdr:colOff>2755900</xdr:colOff>
          <xdr:row>38</xdr:row>
          <xdr:rowOff>25400</xdr:rowOff>
        </xdr:to>
        <xdr:sp macro="" textlink="">
          <xdr:nvSpPr>
            <xdr:cNvPr id="23554" name="Group Box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Amp Gain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27</xdr:row>
          <xdr:rowOff>12700</xdr:rowOff>
        </xdr:from>
        <xdr:to>
          <xdr:col>3</xdr:col>
          <xdr:colOff>876300</xdr:colOff>
          <xdr:row>28</xdr:row>
          <xdr:rowOff>127000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29</xdr:row>
          <xdr:rowOff>25400</xdr:rowOff>
        </xdr:from>
        <xdr:to>
          <xdr:col>3</xdr:col>
          <xdr:colOff>863600</xdr:colOff>
          <xdr:row>30</xdr:row>
          <xdr:rowOff>152400</xdr:rowOff>
        </xdr:to>
        <xdr:sp macro="" textlink="">
          <xdr:nvSpPr>
            <xdr:cNvPr id="23556" name="Option Button 4" descr="27dB"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31</xdr:row>
          <xdr:rowOff>50800</xdr:rowOff>
        </xdr:from>
        <xdr:to>
          <xdr:col>3</xdr:col>
          <xdr:colOff>876300</xdr:colOff>
          <xdr:row>33</xdr:row>
          <xdr:rowOff>0</xdr:rowOff>
        </xdr:to>
        <xdr:sp macro="" textlink="">
          <xdr:nvSpPr>
            <xdr:cNvPr id="23557" name="Option Button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33</xdr:row>
          <xdr:rowOff>63500</xdr:rowOff>
        </xdr:from>
        <xdr:to>
          <xdr:col>3</xdr:col>
          <xdr:colOff>876300</xdr:colOff>
          <xdr:row>35</xdr:row>
          <xdr:rowOff>25400</xdr:rowOff>
        </xdr:to>
        <xdr:sp macro="" textlink="">
          <xdr:nvSpPr>
            <xdr:cNvPr id="23558" name="Option Button 6" hidden="1">
              <a:extLst>
                <a:ext uri="{63B3BB69-23CF-44E3-9099-C40C66FF867C}">
                  <a14:compatExt spid="_x0000_s23558"/>
                </a:ext>
                <a:ext uri="{FF2B5EF4-FFF2-40B4-BE49-F238E27FC236}">
                  <a16:creationId xmlns:a16="http://schemas.microsoft.com/office/drawing/2014/main" id="{00000000-0008-0000-0200-00000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35</xdr:row>
          <xdr:rowOff>101600</xdr:rowOff>
        </xdr:from>
        <xdr:to>
          <xdr:col>3</xdr:col>
          <xdr:colOff>876300</xdr:colOff>
          <xdr:row>37</xdr:row>
          <xdr:rowOff>50800</xdr:rowOff>
        </xdr:to>
        <xdr:sp macro="" textlink="">
          <xdr:nvSpPr>
            <xdr:cNvPr id="23559" name="Option Button 7" hidden="1">
              <a:extLst>
                <a:ext uri="{63B3BB69-23CF-44E3-9099-C40C66FF867C}">
                  <a14:compatExt spid="_x0000_s23559"/>
                </a:ext>
                <a:ext uri="{FF2B5EF4-FFF2-40B4-BE49-F238E27FC236}">
                  <a16:creationId xmlns:a16="http://schemas.microsoft.com/office/drawing/2014/main" id="{00000000-0008-0000-0200-00000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30dB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26</xdr:row>
          <xdr:rowOff>165100</xdr:rowOff>
        </xdr:from>
        <xdr:to>
          <xdr:col>5</xdr:col>
          <xdr:colOff>584200</xdr:colOff>
          <xdr:row>28</xdr:row>
          <xdr:rowOff>114300</xdr:rowOff>
        </xdr:to>
        <xdr:sp macro="" textlink="">
          <xdr:nvSpPr>
            <xdr:cNvPr id="23560" name="Option Button 8" hidden="1">
              <a:extLst>
                <a:ext uri="{63B3BB69-23CF-44E3-9099-C40C66FF867C}">
                  <a14:compatExt spid="_x0000_s23560"/>
                </a:ext>
                <a:ext uri="{FF2B5EF4-FFF2-40B4-BE49-F238E27FC236}">
                  <a16:creationId xmlns:a16="http://schemas.microsoft.com/office/drawing/2014/main" id="{00000000-0008-0000-0200-00000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31dB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29</xdr:row>
          <xdr:rowOff>25400</xdr:rowOff>
        </xdr:from>
        <xdr:to>
          <xdr:col>5</xdr:col>
          <xdr:colOff>596900</xdr:colOff>
          <xdr:row>30</xdr:row>
          <xdr:rowOff>152400</xdr:rowOff>
        </xdr:to>
        <xdr:sp macro="" textlink="">
          <xdr:nvSpPr>
            <xdr:cNvPr id="23561" name="Option Button 9" hidden="1">
              <a:extLst>
                <a:ext uri="{63B3BB69-23CF-44E3-9099-C40C66FF867C}">
                  <a14:compatExt spid="_x0000_s23561"/>
                </a:ext>
                <a:ext uri="{FF2B5EF4-FFF2-40B4-BE49-F238E27FC236}">
                  <a16:creationId xmlns:a16="http://schemas.microsoft.com/office/drawing/2014/main" id="{00000000-0008-0000-0200-00000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32dB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31</xdr:row>
          <xdr:rowOff>50800</xdr:rowOff>
        </xdr:from>
        <xdr:to>
          <xdr:col>5</xdr:col>
          <xdr:colOff>596900</xdr:colOff>
          <xdr:row>33</xdr:row>
          <xdr:rowOff>12700</xdr:rowOff>
        </xdr:to>
        <xdr:sp macro="" textlink="">
          <xdr:nvSpPr>
            <xdr:cNvPr id="23562" name="Option Button 10" hidden="1">
              <a:extLst>
                <a:ext uri="{63B3BB69-23CF-44E3-9099-C40C66FF867C}">
                  <a14:compatExt spid="_x0000_s23562"/>
                </a:ext>
                <a:ext uri="{FF2B5EF4-FFF2-40B4-BE49-F238E27FC236}">
                  <a16:creationId xmlns:a16="http://schemas.microsoft.com/office/drawing/2014/main" id="{00000000-0008-0000-0200-00000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33dB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33</xdr:row>
          <xdr:rowOff>63500</xdr:rowOff>
        </xdr:from>
        <xdr:to>
          <xdr:col>5</xdr:col>
          <xdr:colOff>596900</xdr:colOff>
          <xdr:row>35</xdr:row>
          <xdr:rowOff>25400</xdr:rowOff>
        </xdr:to>
        <xdr:sp macro="" textlink="">
          <xdr:nvSpPr>
            <xdr:cNvPr id="23563" name="Option Button 11" hidden="1">
              <a:extLst>
                <a:ext uri="{63B3BB69-23CF-44E3-9099-C40C66FF867C}">
                  <a14:compatExt spid="_x0000_s23563"/>
                </a:ext>
                <a:ext uri="{FF2B5EF4-FFF2-40B4-BE49-F238E27FC236}">
                  <a16:creationId xmlns:a16="http://schemas.microsoft.com/office/drawing/2014/main" id="{00000000-0008-0000-0200-00000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34dB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35</xdr:row>
          <xdr:rowOff>114300</xdr:rowOff>
        </xdr:from>
        <xdr:to>
          <xdr:col>5</xdr:col>
          <xdr:colOff>584200</xdr:colOff>
          <xdr:row>37</xdr:row>
          <xdr:rowOff>63500</xdr:rowOff>
        </xdr:to>
        <xdr:sp macro="" textlink="">
          <xdr:nvSpPr>
            <xdr:cNvPr id="23564" name="Option Button 12" hidden="1">
              <a:extLst>
                <a:ext uri="{63B3BB69-23CF-44E3-9099-C40C66FF867C}">
                  <a14:compatExt spid="_x0000_s23564"/>
                </a:ext>
                <a:ext uri="{FF2B5EF4-FFF2-40B4-BE49-F238E27FC236}">
                  <a16:creationId xmlns:a16="http://schemas.microsoft.com/office/drawing/2014/main" id="{00000000-0008-0000-0200-00000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35dB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26</xdr:row>
          <xdr:rowOff>139700</xdr:rowOff>
        </xdr:from>
        <xdr:to>
          <xdr:col>5</xdr:col>
          <xdr:colOff>2438400</xdr:colOff>
          <xdr:row>28</xdr:row>
          <xdr:rowOff>88900</xdr:rowOff>
        </xdr:to>
        <xdr:sp macro="" textlink="">
          <xdr:nvSpPr>
            <xdr:cNvPr id="23565" name="Option Button 13" hidden="1">
              <a:extLst>
                <a:ext uri="{63B3BB69-23CF-44E3-9099-C40C66FF867C}">
                  <a14:compatExt spid="_x0000_s23565"/>
                </a:ext>
                <a:ext uri="{FF2B5EF4-FFF2-40B4-BE49-F238E27FC236}">
                  <a16:creationId xmlns:a16="http://schemas.microsoft.com/office/drawing/2014/main" id="{00000000-0008-0000-0200-00000D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29</xdr:row>
          <xdr:rowOff>12700</xdr:rowOff>
        </xdr:from>
        <xdr:to>
          <xdr:col>5</xdr:col>
          <xdr:colOff>2438400</xdr:colOff>
          <xdr:row>30</xdr:row>
          <xdr:rowOff>127000</xdr:rowOff>
        </xdr:to>
        <xdr:sp macro="" textlink="">
          <xdr:nvSpPr>
            <xdr:cNvPr id="23566" name="Option Button 14" hidden="1">
              <a:extLst>
                <a:ext uri="{63B3BB69-23CF-44E3-9099-C40C66FF867C}">
                  <a14:compatExt spid="_x0000_s23566"/>
                </a:ext>
                <a:ext uri="{FF2B5EF4-FFF2-40B4-BE49-F238E27FC236}">
                  <a16:creationId xmlns:a16="http://schemas.microsoft.com/office/drawing/2014/main" id="{00000000-0008-0000-0200-00000E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31</xdr:row>
          <xdr:rowOff>38100</xdr:rowOff>
        </xdr:from>
        <xdr:to>
          <xdr:col>5</xdr:col>
          <xdr:colOff>2438400</xdr:colOff>
          <xdr:row>32</xdr:row>
          <xdr:rowOff>152400</xdr:rowOff>
        </xdr:to>
        <xdr:sp macro="" textlink="">
          <xdr:nvSpPr>
            <xdr:cNvPr id="23567" name="Option Button 15" descr="38dB" hidden="1">
              <a:extLst>
                <a:ext uri="{63B3BB69-23CF-44E3-9099-C40C66FF867C}">
                  <a14:compatExt spid="_x0000_s23567"/>
                </a:ext>
                <a:ext uri="{FF2B5EF4-FFF2-40B4-BE49-F238E27FC236}">
                  <a16:creationId xmlns:a16="http://schemas.microsoft.com/office/drawing/2014/main" id="{00000000-0008-0000-0200-00000F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33</xdr:row>
          <xdr:rowOff>63500</xdr:rowOff>
        </xdr:from>
        <xdr:to>
          <xdr:col>5</xdr:col>
          <xdr:colOff>2438400</xdr:colOff>
          <xdr:row>35</xdr:row>
          <xdr:rowOff>25400</xdr:rowOff>
        </xdr:to>
        <xdr:sp macro="" textlink="">
          <xdr:nvSpPr>
            <xdr:cNvPr id="23568" name="Option Button 16" hidden="1">
              <a:extLst>
                <a:ext uri="{63B3BB69-23CF-44E3-9099-C40C66FF867C}">
                  <a14:compatExt spid="_x0000_s23568"/>
                </a:ext>
                <a:ext uri="{FF2B5EF4-FFF2-40B4-BE49-F238E27FC236}">
                  <a16:creationId xmlns:a16="http://schemas.microsoft.com/office/drawing/2014/main" id="{00000000-0008-0000-0200-000010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35</xdr:row>
          <xdr:rowOff>101600</xdr:rowOff>
        </xdr:from>
        <xdr:to>
          <xdr:col>5</xdr:col>
          <xdr:colOff>2438400</xdr:colOff>
          <xdr:row>37</xdr:row>
          <xdr:rowOff>63500</xdr:rowOff>
        </xdr:to>
        <xdr:sp macro="" textlink="">
          <xdr:nvSpPr>
            <xdr:cNvPr id="23569" name="Option Button 17" hidden="1">
              <a:extLst>
                <a:ext uri="{63B3BB69-23CF-44E3-9099-C40C66FF867C}">
                  <a14:compatExt spid="_x0000_s23569"/>
                </a:ext>
                <a:ext uri="{FF2B5EF4-FFF2-40B4-BE49-F238E27FC236}">
                  <a16:creationId xmlns:a16="http://schemas.microsoft.com/office/drawing/2014/main" id="{00000000-0008-0000-0200-000011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40dB</a:t>
              </a:r>
            </a:p>
          </xdr:txBody>
        </xdr:sp>
        <xdr:clientData/>
      </xdr:twoCellAnchor>
    </mc:Choice>
    <mc:Fallback/>
  </mc:AlternateContent>
  <xdr:twoCellAnchor>
    <xdr:from>
      <xdr:col>0</xdr:col>
      <xdr:colOff>21167</xdr:colOff>
      <xdr:row>0</xdr:row>
      <xdr:rowOff>31748</xdr:rowOff>
    </xdr:from>
    <xdr:to>
      <xdr:col>1</xdr:col>
      <xdr:colOff>10584</xdr:colOff>
      <xdr:row>2</xdr:row>
      <xdr:rowOff>444500</xdr:rowOff>
    </xdr:to>
    <xdr:sp macro="" textlink="">
      <xdr:nvSpPr>
        <xdr:cNvPr id="19" name="Rounded Rectangle 18">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21167" y="31748"/>
          <a:ext cx="1615017" cy="831852"/>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mc:AlternateContent xmlns:mc="http://schemas.openxmlformats.org/markup-compatibility/2006">
    <mc:Choice xmlns:a14="http://schemas.microsoft.com/office/drawing/2010/main" Requires="a14">
      <xdr:twoCellAnchor editAs="absolute">
        <xdr:from>
          <xdr:col>2</xdr:col>
          <xdr:colOff>279400</xdr:colOff>
          <xdr:row>13</xdr:row>
          <xdr:rowOff>342900</xdr:rowOff>
        </xdr:from>
        <xdr:to>
          <xdr:col>5</xdr:col>
          <xdr:colOff>203200</xdr:colOff>
          <xdr:row>14</xdr:row>
          <xdr:rowOff>254000</xdr:rowOff>
        </xdr:to>
        <xdr:sp macro="" textlink="">
          <xdr:nvSpPr>
            <xdr:cNvPr id="23570" name="Option Button 18" hidden="1">
              <a:extLst>
                <a:ext uri="{63B3BB69-23CF-44E3-9099-C40C66FF867C}">
                  <a14:compatExt spid="_x0000_s23570"/>
                </a:ext>
                <a:ext uri="{FF2B5EF4-FFF2-40B4-BE49-F238E27FC236}">
                  <a16:creationId xmlns:a16="http://schemas.microsoft.com/office/drawing/2014/main" id="{00000000-0008-0000-0200-000012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320" b="0" i="0" u="none" strike="noStrike" baseline="0">
                  <a:solidFill>
                    <a:srgbClr val="000000"/>
                  </a:solidFill>
                  <a:latin typeface="Calibri" pitchFamily="2" charset="0"/>
                  <a:cs typeface="Calibri" pitchFamily="2" charset="0"/>
                </a:rPr>
                <a:t>XTA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14</xdr:row>
          <xdr:rowOff>368300</xdr:rowOff>
        </xdr:from>
        <xdr:to>
          <xdr:col>5</xdr:col>
          <xdr:colOff>203200</xdr:colOff>
          <xdr:row>15</xdr:row>
          <xdr:rowOff>279400</xdr:rowOff>
        </xdr:to>
        <xdr:sp macro="" textlink="">
          <xdr:nvSpPr>
            <xdr:cNvPr id="23571" name="Option Button 19" hidden="1">
              <a:extLst>
                <a:ext uri="{63B3BB69-23CF-44E3-9099-C40C66FF867C}">
                  <a14:compatExt spid="_x0000_s23571"/>
                </a:ext>
                <a:ext uri="{FF2B5EF4-FFF2-40B4-BE49-F238E27FC236}">
                  <a16:creationId xmlns:a16="http://schemas.microsoft.com/office/drawing/2014/main" id="{00000000-0008-0000-0200-00001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BSS</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16</xdr:row>
          <xdr:rowOff>0</xdr:rowOff>
        </xdr:from>
        <xdr:to>
          <xdr:col>5</xdr:col>
          <xdr:colOff>203200</xdr:colOff>
          <xdr:row>16</xdr:row>
          <xdr:rowOff>292100</xdr:rowOff>
        </xdr:to>
        <xdr:sp macro="" textlink="">
          <xdr:nvSpPr>
            <xdr:cNvPr id="23572" name="Option Button 20" descr="IKON (Vu-Net)" hidden="1">
              <a:extLst>
                <a:ext uri="{63B3BB69-23CF-44E3-9099-C40C66FF867C}">
                  <a14:compatExt spid="_x0000_s23572"/>
                </a:ext>
                <a:ext uri="{FF2B5EF4-FFF2-40B4-BE49-F238E27FC236}">
                  <a16:creationId xmlns:a16="http://schemas.microsoft.com/office/drawing/2014/main" id="{00000000-0008-0000-0200-00001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Q-SYS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9</xdr:row>
          <xdr:rowOff>190500</xdr:rowOff>
        </xdr:from>
        <xdr:to>
          <xdr:col>6</xdr:col>
          <xdr:colOff>38100</xdr:colOff>
          <xdr:row>10</xdr:row>
          <xdr:rowOff>190500</xdr:rowOff>
        </xdr:to>
        <xdr:sp macro="" textlink="">
          <xdr:nvSpPr>
            <xdr:cNvPr id="23573" name="Option Button 21" hidden="1">
              <a:extLst>
                <a:ext uri="{63B3BB69-23CF-44E3-9099-C40C66FF867C}">
                  <a14:compatExt spid="_x0000_s23573"/>
                </a:ext>
                <a:ext uri="{FF2B5EF4-FFF2-40B4-BE49-F238E27FC236}">
                  <a16:creationId xmlns:a16="http://schemas.microsoft.com/office/drawing/2014/main" id="{00000000-0008-0000-0200-00001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XiB</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10</xdr:row>
          <xdr:rowOff>304800</xdr:rowOff>
        </xdr:from>
        <xdr:to>
          <xdr:col>5</xdr:col>
          <xdr:colOff>203200</xdr:colOff>
          <xdr:row>11</xdr:row>
          <xdr:rowOff>215900</xdr:rowOff>
        </xdr:to>
        <xdr:sp macro="" textlink="">
          <xdr:nvSpPr>
            <xdr:cNvPr id="23574" name="Option Button 22" descr="IKON &amp; DX4.0 (Vu-Net)" hidden="1">
              <a:extLst>
                <a:ext uri="{63B3BB69-23CF-44E3-9099-C40C66FF867C}">
                  <a14:compatExt spid="_x0000_s23574"/>
                </a:ext>
                <a:ext uri="{FF2B5EF4-FFF2-40B4-BE49-F238E27FC236}">
                  <a16:creationId xmlns:a16="http://schemas.microsoft.com/office/drawing/2014/main" id="{00000000-0008-0000-0200-00001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11</xdr:row>
          <xdr:rowOff>317500</xdr:rowOff>
        </xdr:from>
        <xdr:to>
          <xdr:col>5</xdr:col>
          <xdr:colOff>203200</xdr:colOff>
          <xdr:row>12</xdr:row>
          <xdr:rowOff>228600</xdr:rowOff>
        </xdr:to>
        <xdr:sp macro="" textlink="">
          <xdr:nvSpPr>
            <xdr:cNvPr id="23575" name="Option Button 23" descr="IKON &amp; DX4.0 (Vu-Net)" hidden="1">
              <a:extLst>
                <a:ext uri="{63B3BB69-23CF-44E3-9099-C40C66FF867C}">
                  <a14:compatExt spid="_x0000_s23575"/>
                </a:ext>
                <a:ext uri="{FF2B5EF4-FFF2-40B4-BE49-F238E27FC236}">
                  <a16:creationId xmlns:a16="http://schemas.microsoft.com/office/drawing/2014/main" id="{00000000-0008-0000-0200-00001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8</xdr:row>
          <xdr:rowOff>38100</xdr:rowOff>
        </xdr:from>
        <xdr:to>
          <xdr:col>6</xdr:col>
          <xdr:colOff>25400</xdr:colOff>
          <xdr:row>9</xdr:row>
          <xdr:rowOff>114300</xdr:rowOff>
        </xdr:to>
        <xdr:sp macro="" textlink="">
          <xdr:nvSpPr>
            <xdr:cNvPr id="23576" name="Option Button 24" hidden="1">
              <a:extLst>
                <a:ext uri="{63B3BB69-23CF-44E3-9099-C40C66FF867C}">
                  <a14:compatExt spid="_x0000_s23576"/>
                </a:ext>
                <a:ext uri="{FF2B5EF4-FFF2-40B4-BE49-F238E27FC236}">
                  <a16:creationId xmlns:a16="http://schemas.microsoft.com/office/drawing/2014/main" id="{00000000-0008-0000-0200-00001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ACS48</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8</xdr:row>
          <xdr:rowOff>38100</xdr:rowOff>
        </xdr:from>
        <xdr:to>
          <xdr:col>5</xdr:col>
          <xdr:colOff>215900</xdr:colOff>
          <xdr:row>9</xdr:row>
          <xdr:rowOff>114300</xdr:rowOff>
        </xdr:to>
        <xdr:sp macro="" textlink="">
          <xdr:nvSpPr>
            <xdr:cNvPr id="23577" name="Option Button 25" hidden="1">
              <a:extLst>
                <a:ext uri="{63B3BB69-23CF-44E3-9099-C40C66FF867C}">
                  <a14:compatExt spid="_x0000_s23577"/>
                </a:ext>
                <a:ext uri="{FF2B5EF4-FFF2-40B4-BE49-F238E27FC236}">
                  <a16:creationId xmlns:a16="http://schemas.microsoft.com/office/drawing/2014/main" id="{00000000-0008-0000-0200-00001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9</xdr:row>
          <xdr:rowOff>203200</xdr:rowOff>
        </xdr:from>
        <xdr:to>
          <xdr:col>5</xdr:col>
          <xdr:colOff>203200</xdr:colOff>
          <xdr:row>10</xdr:row>
          <xdr:rowOff>203200</xdr:rowOff>
        </xdr:to>
        <xdr:sp macro="" textlink="">
          <xdr:nvSpPr>
            <xdr:cNvPr id="23578" name="Option Button 26" hidden="1">
              <a:extLst>
                <a:ext uri="{63B3BB69-23CF-44E3-9099-C40C66FF867C}">
                  <a14:compatExt spid="_x0000_s23578"/>
                </a:ext>
                <a:ext uri="{FF2B5EF4-FFF2-40B4-BE49-F238E27FC236}">
                  <a16:creationId xmlns:a16="http://schemas.microsoft.com/office/drawing/2014/main" id="{00000000-0008-0000-0200-00001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10</xdr:row>
          <xdr:rowOff>279400</xdr:rowOff>
        </xdr:from>
        <xdr:to>
          <xdr:col>6</xdr:col>
          <xdr:colOff>38100</xdr:colOff>
          <xdr:row>11</xdr:row>
          <xdr:rowOff>190500</xdr:rowOff>
        </xdr:to>
        <xdr:sp macro="" textlink="">
          <xdr:nvSpPr>
            <xdr:cNvPr id="23579" name="Option Button 27" hidden="1">
              <a:extLst>
                <a:ext uri="{63B3BB69-23CF-44E3-9099-C40C66FF867C}">
                  <a14:compatExt spid="_x0000_s23579"/>
                </a:ext>
                <a:ext uri="{FF2B5EF4-FFF2-40B4-BE49-F238E27FC236}">
                  <a16:creationId xmlns:a16="http://schemas.microsoft.com/office/drawing/2014/main" id="{00000000-0008-0000-0200-00001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44M20 / 44C20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11</xdr:row>
          <xdr:rowOff>292100</xdr:rowOff>
        </xdr:from>
        <xdr:to>
          <xdr:col>6</xdr:col>
          <xdr:colOff>38100</xdr:colOff>
          <xdr:row>12</xdr:row>
          <xdr:rowOff>203200</xdr:rowOff>
        </xdr:to>
        <xdr:sp macro="" textlink="">
          <xdr:nvSpPr>
            <xdr:cNvPr id="23580" name="Option Button 28" hidden="1">
              <a:extLst>
                <a:ext uri="{63B3BB69-23CF-44E3-9099-C40C66FF867C}">
                  <a14:compatExt spid="_x0000_s23580"/>
                </a:ext>
                <a:ext uri="{FF2B5EF4-FFF2-40B4-BE49-F238E27FC236}">
                  <a16:creationId xmlns:a16="http://schemas.microsoft.com/office/drawing/2014/main" id="{00000000-0008-0000-0200-00001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44M10 / 44C10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12</xdr:row>
          <xdr:rowOff>317500</xdr:rowOff>
        </xdr:from>
        <xdr:to>
          <xdr:col>6</xdr:col>
          <xdr:colOff>38100</xdr:colOff>
          <xdr:row>13</xdr:row>
          <xdr:rowOff>228600</xdr:rowOff>
        </xdr:to>
        <xdr:sp macro="" textlink="">
          <xdr:nvSpPr>
            <xdr:cNvPr id="23589" name="Option Button 37" hidden="1">
              <a:extLst>
                <a:ext uri="{63B3BB69-23CF-44E3-9099-C40C66FF867C}">
                  <a14:compatExt spid="_x0000_s23589"/>
                </a:ext>
                <a:ext uri="{FF2B5EF4-FFF2-40B4-BE49-F238E27FC236}">
                  <a16:creationId xmlns:a16="http://schemas.microsoft.com/office/drawing/2014/main" id="{00000000-0008-0000-0200-00002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44M06 / 44C06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317500</xdr:colOff>
          <xdr:row>13</xdr:row>
          <xdr:rowOff>342900</xdr:rowOff>
        </xdr:from>
        <xdr:to>
          <xdr:col>6</xdr:col>
          <xdr:colOff>38100</xdr:colOff>
          <xdr:row>14</xdr:row>
          <xdr:rowOff>254000</xdr:rowOff>
        </xdr:to>
        <xdr:sp macro="" textlink="">
          <xdr:nvSpPr>
            <xdr:cNvPr id="23590" name="Option Button 38" hidden="1">
              <a:extLst>
                <a:ext uri="{63B3BB69-23CF-44E3-9099-C40C66FF867C}">
                  <a14:compatExt spid="_x0000_s23590"/>
                </a:ext>
                <a:ext uri="{FF2B5EF4-FFF2-40B4-BE49-F238E27FC236}">
                  <a16:creationId xmlns:a16="http://schemas.microsoft.com/office/drawing/2014/main" id="{00000000-0008-0000-0200-00002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48M20 / 88C20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14</xdr:row>
          <xdr:rowOff>368300</xdr:rowOff>
        </xdr:from>
        <xdr:to>
          <xdr:col>6</xdr:col>
          <xdr:colOff>38100</xdr:colOff>
          <xdr:row>15</xdr:row>
          <xdr:rowOff>266700</xdr:rowOff>
        </xdr:to>
        <xdr:sp macro="" textlink="">
          <xdr:nvSpPr>
            <xdr:cNvPr id="23592" name="Option Button 40" hidden="1">
              <a:extLst>
                <a:ext uri="{63B3BB69-23CF-44E3-9099-C40C66FF867C}">
                  <a14:compatExt spid="_x0000_s23592"/>
                </a:ext>
                <a:ext uri="{FF2B5EF4-FFF2-40B4-BE49-F238E27FC236}">
                  <a16:creationId xmlns:a16="http://schemas.microsoft.com/office/drawing/2014/main" id="{00000000-0008-0000-0200-00002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48M10 / 88C10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15</xdr:row>
          <xdr:rowOff>368300</xdr:rowOff>
        </xdr:from>
        <xdr:to>
          <xdr:col>6</xdr:col>
          <xdr:colOff>50800</xdr:colOff>
          <xdr:row>16</xdr:row>
          <xdr:rowOff>279400</xdr:rowOff>
        </xdr:to>
        <xdr:sp macro="" textlink="">
          <xdr:nvSpPr>
            <xdr:cNvPr id="23593" name="Option Button 41" hidden="1">
              <a:extLst>
                <a:ext uri="{63B3BB69-23CF-44E3-9099-C40C66FF867C}">
                  <a14:compatExt spid="_x0000_s23593"/>
                </a:ext>
                <a:ext uri="{FF2B5EF4-FFF2-40B4-BE49-F238E27FC236}">
                  <a16:creationId xmlns:a16="http://schemas.microsoft.com/office/drawing/2014/main" id="{00000000-0008-0000-0200-00002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48M06 / 88C06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17</xdr:row>
          <xdr:rowOff>12700</xdr:rowOff>
        </xdr:from>
        <xdr:to>
          <xdr:col>6</xdr:col>
          <xdr:colOff>50800</xdr:colOff>
          <xdr:row>17</xdr:row>
          <xdr:rowOff>292100</xdr:rowOff>
        </xdr:to>
        <xdr:sp macro="" textlink="">
          <xdr:nvSpPr>
            <xdr:cNvPr id="23594" name="Option Button 42" hidden="1">
              <a:extLst>
                <a:ext uri="{63B3BB69-23CF-44E3-9099-C40C66FF867C}">
                  <a14:compatExt spid="_x0000_s23594"/>
                </a:ext>
                <a:ext uri="{FF2B5EF4-FFF2-40B4-BE49-F238E27FC236}">
                  <a16:creationId xmlns:a16="http://schemas.microsoft.com/office/drawing/2014/main" id="{00000000-0008-0000-0200-00002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48M03 / 88C03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12</xdr:row>
          <xdr:rowOff>330200</xdr:rowOff>
        </xdr:from>
        <xdr:to>
          <xdr:col>5</xdr:col>
          <xdr:colOff>203200</xdr:colOff>
          <xdr:row>13</xdr:row>
          <xdr:rowOff>241300</xdr:rowOff>
        </xdr:to>
        <xdr:sp macro="" textlink="">
          <xdr:nvSpPr>
            <xdr:cNvPr id="23595" name="Option Button 43" descr="IKON &amp; DX4.0 (Vu-Net)" hidden="1">
              <a:extLst>
                <a:ext uri="{63B3BB69-23CF-44E3-9099-C40C66FF867C}">
                  <a14:compatExt spid="_x0000_s23595"/>
                </a:ext>
                <a:ext uri="{FF2B5EF4-FFF2-40B4-BE49-F238E27FC236}">
                  <a16:creationId xmlns:a16="http://schemas.microsoft.com/office/drawing/2014/main" id="{00000000-0008-0000-0200-00002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DX0.4 &amp; DX0.6</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376465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391584</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363361</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E7BC3D23-1175-3B47-B434-BC24F435D000}"/>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CE0C4D59-2E12-F64D-B5A6-9E0BA5B14337}"/>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nigelmeddemmen/Documents/Martin%20Audio/Parameter%20spreadsheets/Product%20Parameters%20v2.0.xlsx" TargetMode="External"/><Relationship Id="rId1" Type="http://schemas.openxmlformats.org/officeDocument/2006/relationships/externalLinkPath" Target="Product%20Parameters%20v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Contents"/>
      <sheetName val="Settings"/>
      <sheetName val="Amp sens vs gain"/>
      <sheetName val="dBu, dBV vs volts rms "/>
      <sheetName val="Stage Monitors"/>
      <sheetName val="Subwoofers"/>
      <sheetName val="TH Series"/>
      <sheetName val="Blackline X"/>
      <sheetName val="Limiter Attack Times"/>
      <sheetName val="Ceiling Range"/>
      <sheetName val="CDD"/>
      <sheetName val="O-Line"/>
      <sheetName val="DDX"/>
      <sheetName val="Adorn"/>
    </sheetNames>
    <sheetDataSet>
      <sheetData sheetId="0"/>
      <sheetData sheetId="1"/>
      <sheetData sheetId="2">
        <row r="4">
          <cell r="K4">
            <v>6</v>
          </cell>
        </row>
        <row r="7">
          <cell r="R7">
            <v>1</v>
          </cell>
          <cell r="S7">
            <v>2</v>
          </cell>
          <cell r="T7">
            <v>1.5</v>
          </cell>
          <cell r="U7">
            <v>0.5</v>
          </cell>
        </row>
        <row r="8">
          <cell r="R8">
            <v>1.4</v>
          </cell>
          <cell r="S8">
            <v>2</v>
          </cell>
          <cell r="T8">
            <v>2</v>
          </cell>
          <cell r="U8">
            <v>0.75</v>
          </cell>
        </row>
        <row r="9">
          <cell r="R9">
            <v>1.7</v>
          </cell>
          <cell r="S9">
            <v>2</v>
          </cell>
          <cell r="T9">
            <v>2</v>
          </cell>
          <cell r="U9">
            <v>0.75</v>
          </cell>
        </row>
        <row r="10">
          <cell r="R10">
            <v>2</v>
          </cell>
          <cell r="S10">
            <v>5</v>
          </cell>
          <cell r="T10">
            <v>3</v>
          </cell>
          <cell r="U10">
            <v>1</v>
          </cell>
        </row>
        <row r="11">
          <cell r="R11">
            <v>2.5</v>
          </cell>
          <cell r="S11">
            <v>6</v>
          </cell>
          <cell r="T11">
            <v>4</v>
          </cell>
          <cell r="U11">
            <v>1</v>
          </cell>
        </row>
        <row r="12">
          <cell r="R12">
            <v>3</v>
          </cell>
          <cell r="S12">
            <v>8</v>
          </cell>
          <cell r="T12">
            <v>3</v>
          </cell>
          <cell r="U12">
            <v>1.5</v>
          </cell>
        </row>
        <row r="13">
          <cell r="R13">
            <v>3.5</v>
          </cell>
          <cell r="S13">
            <v>10</v>
          </cell>
          <cell r="T13">
            <v>4</v>
          </cell>
          <cell r="U13">
            <v>1.5</v>
          </cell>
        </row>
        <row r="14">
          <cell r="R14">
            <v>4</v>
          </cell>
          <cell r="S14">
            <v>12</v>
          </cell>
          <cell r="T14">
            <v>1.5</v>
          </cell>
          <cell r="U14" t="str">
            <v>N/A</v>
          </cell>
        </row>
        <row r="15">
          <cell r="R15">
            <v>4.5</v>
          </cell>
          <cell r="S15">
            <v>14</v>
          </cell>
          <cell r="T15" t="str">
            <v>N/A</v>
          </cell>
          <cell r="U15" t="str">
            <v>N/A</v>
          </cell>
        </row>
        <row r="16">
          <cell r="R16" t="str">
            <v>6.0in</v>
          </cell>
          <cell r="S16">
            <v>16</v>
          </cell>
          <cell r="T16" t="str">
            <v>N/A</v>
          </cell>
          <cell r="U16" t="str">
            <v>A/A</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C1:C8"/>
  <sheetViews>
    <sheetView showRowColHeaders="0" tabSelected="1" zoomScale="84" zoomScaleNormal="84" workbookViewId="0">
      <selection activeCell="C5" sqref="C5"/>
    </sheetView>
  </sheetViews>
  <sheetFormatPr baseColWidth="10" defaultColWidth="9.1640625" defaultRowHeight="13"/>
  <cols>
    <col min="1" max="1" width="6" style="133" customWidth="1"/>
    <col min="2" max="2" width="9.1640625" style="133"/>
    <col min="3" max="3" width="144.33203125" style="133" customWidth="1"/>
    <col min="4" max="16384" width="9.1640625" style="133"/>
  </cols>
  <sheetData>
    <row r="1" spans="3:3" ht="30">
      <c r="C1" s="136" t="s">
        <v>148</v>
      </c>
    </row>
    <row r="2" spans="3:3" ht="23">
      <c r="C2" s="134" t="s">
        <v>143</v>
      </c>
    </row>
    <row r="4" spans="3:3" ht="16">
      <c r="C4" s="135"/>
    </row>
    <row r="6" spans="3:3" ht="16">
      <c r="C6" s="135"/>
    </row>
    <row r="8" spans="3:3" ht="16">
      <c r="C8" s="135"/>
    </row>
  </sheetData>
  <sheetProtection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4.9989318521683403E-2"/>
  </sheetPr>
  <dimension ref="A1:AI253"/>
  <sheetViews>
    <sheetView showRowColHeaders="0" zoomScale="80" zoomScaleNormal="80" workbookViewId="0">
      <selection activeCell="B5" sqref="B5"/>
    </sheetView>
  </sheetViews>
  <sheetFormatPr baseColWidth="10" defaultColWidth="9.1640625" defaultRowHeight="13"/>
  <cols>
    <col min="1" max="1" width="9.1640625" style="18"/>
    <col min="2" max="6" width="9.1640625" style="71"/>
    <col min="7" max="7" width="101.5" style="71" customWidth="1"/>
    <col min="8" max="13" width="9.1640625" style="18"/>
    <col min="14" max="16" width="9.1640625" style="18" customWidth="1"/>
    <col min="17" max="16384" width="9.1640625" style="18"/>
  </cols>
  <sheetData>
    <row r="1" spans="1:35" ht="37">
      <c r="A1" s="391"/>
      <c r="B1" s="1097" t="s">
        <v>148</v>
      </c>
      <c r="C1" s="1097"/>
      <c r="D1" s="1097"/>
      <c r="E1" s="1097"/>
      <c r="F1" s="1097"/>
      <c r="G1" s="1097"/>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row>
    <row r="2" spans="1:35" ht="20">
      <c r="A2" s="391"/>
      <c r="B2" s="1098" t="s">
        <v>143</v>
      </c>
      <c r="C2" s="1098"/>
      <c r="D2" s="1098"/>
      <c r="E2" s="1098"/>
      <c r="F2" s="1098"/>
      <c r="G2" s="1098"/>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row>
    <row r="3" spans="1:35" ht="20">
      <c r="A3" s="392"/>
      <c r="B3" s="1098" t="s">
        <v>531</v>
      </c>
      <c r="C3" s="1098"/>
      <c r="D3" s="1098"/>
      <c r="E3" s="1098"/>
      <c r="F3" s="1098"/>
      <c r="G3" s="1098"/>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row>
    <row r="4" spans="1:35">
      <c r="A4" s="392"/>
      <c r="B4" s="393"/>
      <c r="C4" s="393"/>
      <c r="D4" s="393"/>
      <c r="E4" s="393"/>
      <c r="F4" s="393"/>
      <c r="G4" s="393"/>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row>
    <row r="5" spans="1:35">
      <c r="A5" s="392"/>
      <c r="B5" s="393"/>
      <c r="C5" s="393"/>
      <c r="D5" s="393"/>
      <c r="E5" s="393"/>
      <c r="F5" s="393"/>
      <c r="G5" s="393"/>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row>
    <row r="6" spans="1:35">
      <c r="A6" s="392"/>
      <c r="B6" s="393"/>
      <c r="C6" s="393"/>
      <c r="D6" s="393"/>
      <c r="E6" s="393"/>
      <c r="F6" s="393"/>
      <c r="G6" s="393"/>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c r="AH6" s="392"/>
      <c r="AI6" s="392"/>
    </row>
    <row r="7" spans="1:35">
      <c r="A7" s="392"/>
      <c r="B7" s="394"/>
      <c r="C7" s="394"/>
      <c r="D7" s="394"/>
      <c r="E7" s="394"/>
      <c r="F7" s="394"/>
      <c r="G7" s="394"/>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row>
    <row r="8" spans="1:35">
      <c r="A8" s="392"/>
      <c r="B8" s="394"/>
      <c r="C8" s="394"/>
      <c r="D8" s="394"/>
      <c r="E8" s="394"/>
      <c r="F8" s="394"/>
      <c r="G8" s="394"/>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row>
    <row r="9" spans="1:35" ht="12.75" customHeight="1">
      <c r="A9" s="392"/>
      <c r="B9" s="394"/>
      <c r="C9" s="394"/>
      <c r="D9" s="394"/>
      <c r="E9" s="394"/>
      <c r="F9" s="394"/>
      <c r="G9" s="394"/>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row>
    <row r="10" spans="1:35" ht="12.75" customHeight="1">
      <c r="A10" s="392"/>
      <c r="B10" s="394"/>
      <c r="C10" s="394"/>
      <c r="D10" s="394"/>
      <c r="E10" s="394"/>
      <c r="F10" s="394"/>
      <c r="G10" s="394"/>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row>
    <row r="11" spans="1:35" s="92" customFormat="1" ht="18" customHeight="1">
      <c r="A11" s="395"/>
      <c r="B11" s="1094"/>
      <c r="C11" s="1094"/>
      <c r="D11" s="1094"/>
      <c r="E11" s="1094"/>
      <c r="F11" s="1094"/>
      <c r="G11" s="1094"/>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row>
    <row r="12" spans="1:35" s="92" customFormat="1" ht="18" customHeight="1">
      <c r="A12" s="395"/>
      <c r="B12" s="396"/>
      <c r="C12" s="396"/>
      <c r="D12" s="396"/>
      <c r="E12" s="396"/>
      <c r="F12" s="396"/>
      <c r="G12" s="396"/>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row>
    <row r="13" spans="1:35" s="92" customFormat="1" ht="18" customHeight="1">
      <c r="A13" s="395"/>
      <c r="B13" s="1094"/>
      <c r="C13" s="1094"/>
      <c r="D13" s="1094"/>
      <c r="E13" s="1094"/>
      <c r="F13" s="1094"/>
      <c r="G13" s="1094"/>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row>
    <row r="14" spans="1:35" s="92" customFormat="1" ht="18" customHeight="1">
      <c r="A14" s="395"/>
      <c r="B14" s="396"/>
      <c r="C14" s="396"/>
      <c r="D14" s="396"/>
      <c r="E14" s="396"/>
      <c r="F14" s="396"/>
      <c r="G14" s="396"/>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row>
    <row r="15" spans="1:35" s="92" customFormat="1" ht="18" customHeight="1">
      <c r="A15" s="395"/>
      <c r="B15" s="1094"/>
      <c r="C15" s="1094"/>
      <c r="D15" s="1094"/>
      <c r="E15" s="1094"/>
      <c r="F15" s="1094"/>
      <c r="G15" s="1094"/>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row>
    <row r="16" spans="1:35" s="92" customFormat="1" ht="18" customHeight="1">
      <c r="A16" s="395"/>
      <c r="B16" s="396"/>
      <c r="C16" s="396"/>
      <c r="D16" s="396"/>
      <c r="E16" s="396"/>
      <c r="F16" s="396"/>
      <c r="G16" s="396"/>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row>
    <row r="17" spans="1:35" s="92" customFormat="1" ht="18" customHeight="1">
      <c r="A17" s="395"/>
      <c r="B17" s="1094"/>
      <c r="C17" s="1094"/>
      <c r="D17" s="1094"/>
      <c r="E17" s="1094"/>
      <c r="F17" s="1094"/>
      <c r="G17" s="1094"/>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row>
    <row r="18" spans="1:35" s="92" customFormat="1" ht="18" customHeight="1">
      <c r="A18" s="395"/>
      <c r="B18" s="396"/>
      <c r="C18" s="396"/>
      <c r="D18" s="396"/>
      <c r="E18" s="396"/>
      <c r="F18" s="396"/>
      <c r="G18" s="396"/>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row>
    <row r="19" spans="1:35" s="93" customFormat="1" ht="18" customHeight="1">
      <c r="A19" s="395"/>
      <c r="B19" s="1094"/>
      <c r="C19" s="1094"/>
      <c r="D19" s="1094"/>
      <c r="E19" s="1094"/>
      <c r="F19" s="1094"/>
      <c r="G19" s="1094"/>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row>
    <row r="20" spans="1:35" s="92" customFormat="1" ht="18" customHeight="1">
      <c r="A20" s="397"/>
      <c r="B20" s="396"/>
      <c r="C20" s="396"/>
      <c r="D20" s="396"/>
      <c r="E20" s="396"/>
      <c r="F20" s="396"/>
      <c r="G20" s="396"/>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row>
    <row r="21" spans="1:35" s="94" customFormat="1" ht="18" customHeight="1">
      <c r="A21" s="395"/>
      <c r="B21" s="1094"/>
      <c r="C21" s="1094"/>
      <c r="D21" s="1094"/>
      <c r="E21" s="1094"/>
      <c r="F21" s="1094"/>
      <c r="G21" s="1094"/>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row>
    <row r="22" spans="1:35" s="92" customFormat="1" ht="18" customHeight="1">
      <c r="A22" s="398"/>
      <c r="B22" s="396"/>
      <c r="C22" s="396"/>
      <c r="D22" s="396"/>
      <c r="E22" s="396"/>
      <c r="F22" s="396"/>
      <c r="G22" s="396"/>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row>
    <row r="23" spans="1:35" s="92" customFormat="1" ht="18" customHeight="1">
      <c r="A23" s="398"/>
      <c r="B23" s="396"/>
      <c r="C23" s="396"/>
      <c r="D23" s="396"/>
      <c r="E23" s="396"/>
      <c r="F23" s="396"/>
      <c r="G23" s="396"/>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row>
    <row r="24" spans="1:35" s="92" customFormat="1" ht="18" customHeight="1">
      <c r="A24" s="398"/>
      <c r="B24" s="396"/>
      <c r="C24" s="396"/>
      <c r="D24" s="396"/>
      <c r="E24" s="396"/>
      <c r="F24" s="396"/>
      <c r="G24" s="396"/>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row>
    <row r="25" spans="1:35" s="92" customFormat="1" ht="18" customHeight="1">
      <c r="A25" s="395"/>
      <c r="B25" s="1094"/>
      <c r="C25" s="1094"/>
      <c r="D25" s="1094"/>
      <c r="E25" s="1094"/>
      <c r="F25" s="1094"/>
      <c r="G25" s="1094"/>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row>
    <row r="26" spans="1:35" s="92" customFormat="1" ht="18" customHeight="1">
      <c r="A26" s="395"/>
      <c r="B26" s="396"/>
      <c r="C26" s="396"/>
      <c r="D26" s="396"/>
      <c r="E26" s="396"/>
      <c r="F26" s="396"/>
      <c r="G26" s="396"/>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row>
    <row r="27" spans="1:35" s="92" customFormat="1" ht="18" customHeight="1">
      <c r="A27" s="395"/>
      <c r="B27" s="1094"/>
      <c r="C27" s="1094"/>
      <c r="D27" s="1094"/>
      <c r="E27" s="1094"/>
      <c r="F27" s="1094"/>
      <c r="G27" s="1094"/>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row>
    <row r="28" spans="1:35" s="92" customFormat="1" ht="18" customHeight="1">
      <c r="A28" s="395"/>
      <c r="B28" s="1095"/>
      <c r="C28" s="1095"/>
      <c r="D28" s="1095"/>
      <c r="E28" s="1095"/>
      <c r="F28" s="1095"/>
      <c r="G28" s="10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row>
    <row r="29" spans="1:35" s="92" customFormat="1" ht="18" customHeight="1">
      <c r="A29" s="395"/>
      <c r="B29" s="1094"/>
      <c r="C29" s="1094"/>
      <c r="D29" s="1094"/>
      <c r="E29" s="1094"/>
      <c r="F29" s="1094"/>
      <c r="G29" s="1094"/>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row>
    <row r="30" spans="1:35" s="92" customFormat="1" ht="12.75" customHeight="1">
      <c r="A30" s="399"/>
      <c r="B30" s="396"/>
      <c r="C30" s="396"/>
      <c r="D30" s="396"/>
      <c r="E30" s="396"/>
      <c r="F30" s="396"/>
      <c r="G30" s="396"/>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row>
    <row r="31" spans="1:35" s="92" customFormat="1" ht="12.75" customHeight="1">
      <c r="A31" s="399"/>
      <c r="B31" s="396"/>
      <c r="C31" s="396"/>
      <c r="D31" s="396"/>
      <c r="E31" s="396"/>
      <c r="F31" s="396"/>
      <c r="G31" s="396"/>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row>
    <row r="32" spans="1:35" s="92" customFormat="1" ht="12.75" customHeight="1">
      <c r="A32" s="399"/>
      <c r="B32" s="396"/>
      <c r="C32" s="396"/>
      <c r="D32" s="396"/>
      <c r="E32" s="396"/>
      <c r="F32" s="396"/>
      <c r="G32" s="396"/>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row>
    <row r="33" spans="1:35" s="96" customFormat="1" ht="12.75" customHeight="1">
      <c r="A33" s="395"/>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row>
    <row r="34" spans="1:35" s="92" customFormat="1" ht="12.75" customHeight="1">
      <c r="A34" s="400"/>
      <c r="B34" s="396"/>
      <c r="C34" s="396"/>
      <c r="D34" s="396"/>
      <c r="E34" s="396"/>
      <c r="F34" s="396"/>
      <c r="G34" s="396"/>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row>
    <row r="35" spans="1:35" s="94" customFormat="1" ht="12.75" customHeight="1">
      <c r="A35" s="395"/>
      <c r="B35" s="1094"/>
      <c r="C35" s="1094"/>
      <c r="D35" s="1094"/>
      <c r="E35" s="1094"/>
      <c r="F35" s="1094"/>
      <c r="G35" s="1094"/>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row>
    <row r="36" spans="1:35" s="92" customFormat="1" ht="12.75" customHeight="1">
      <c r="A36" s="398"/>
      <c r="B36" s="396"/>
      <c r="C36" s="396"/>
      <c r="D36" s="396"/>
      <c r="E36" s="396"/>
      <c r="F36" s="396"/>
      <c r="G36" s="396"/>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row>
    <row r="37" spans="1:35" s="92" customFormat="1" ht="12.75" customHeight="1">
      <c r="A37" s="395"/>
      <c r="B37" s="1094"/>
      <c r="C37" s="1094"/>
      <c r="D37" s="1094"/>
      <c r="E37" s="1094"/>
      <c r="F37" s="1094"/>
      <c r="G37" s="1094"/>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row>
    <row r="38" spans="1:35" s="92" customFormat="1" ht="12.75" customHeight="1">
      <c r="A38" s="395"/>
      <c r="B38" s="1096"/>
      <c r="C38" s="1096"/>
      <c r="D38" s="1096"/>
      <c r="E38" s="1096"/>
      <c r="F38" s="1096"/>
      <c r="G38" s="1096"/>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row>
    <row r="39" spans="1:35" s="92" customFormat="1" ht="12.75" customHeight="1">
      <c r="A39" s="395"/>
      <c r="B39" s="1094"/>
      <c r="C39" s="1094"/>
      <c r="D39" s="1094"/>
      <c r="E39" s="1094"/>
      <c r="F39" s="1094"/>
      <c r="G39" s="1094"/>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row>
    <row r="40" spans="1:35" s="92" customFormat="1" ht="12.75" customHeight="1">
      <c r="A40" s="395"/>
      <c r="B40" s="1094"/>
      <c r="C40" s="1094"/>
      <c r="D40" s="1094"/>
      <c r="E40" s="1094"/>
      <c r="F40" s="1094"/>
      <c r="G40" s="1094"/>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row>
    <row r="41" spans="1:35" s="92" customFormat="1" ht="12.75" customHeight="1">
      <c r="A41" s="395"/>
      <c r="B41" s="401"/>
      <c r="C41" s="402"/>
      <c r="D41" s="402"/>
      <c r="E41" s="402"/>
      <c r="F41" s="402"/>
      <c r="G41" s="402"/>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row>
    <row r="42" spans="1:35" s="92" customFormat="1" ht="12.75" customHeight="1">
      <c r="A42" s="395"/>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row>
    <row r="43" spans="1:35" s="92" customFormat="1" ht="12.75" customHeight="1">
      <c r="A43" s="395"/>
      <c r="B43" s="401"/>
      <c r="C43" s="402"/>
      <c r="D43" s="402"/>
      <c r="E43" s="402"/>
      <c r="F43" s="402"/>
      <c r="G43" s="402"/>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row>
    <row r="44" spans="1:35" s="92" customFormat="1" ht="12.75" customHeight="1">
      <c r="A44" s="395"/>
      <c r="B44" s="396"/>
      <c r="C44" s="396"/>
      <c r="D44" s="396"/>
      <c r="E44" s="396"/>
      <c r="F44" s="396"/>
      <c r="G44" s="396"/>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row>
    <row r="45" spans="1:35" s="92" customFormat="1">
      <c r="A45" s="395"/>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row>
    <row r="46" spans="1:35" s="93" customFormat="1">
      <c r="A46" s="395"/>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row>
    <row r="47" spans="1:35" s="93" customFormat="1">
      <c r="A47" s="397"/>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row>
    <row r="48" spans="1:35" s="93" customFormat="1">
      <c r="A48" s="397"/>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row>
    <row r="49" spans="1:35" s="93" customFormat="1">
      <c r="A49" s="397"/>
      <c r="B49" s="403"/>
      <c r="C49" s="403"/>
      <c r="D49" s="403"/>
      <c r="E49" s="403"/>
      <c r="F49" s="403"/>
      <c r="G49" s="403"/>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row>
    <row r="50" spans="1:35" s="93" customFormat="1">
      <c r="A50" s="397"/>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row>
    <row r="51" spans="1:35" s="93" customFormat="1">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row>
    <row r="52" spans="1:35">
      <c r="A52" s="392"/>
      <c r="B52" s="394"/>
      <c r="C52" s="394"/>
      <c r="D52" s="394"/>
      <c r="E52" s="394"/>
      <c r="F52" s="394"/>
      <c r="G52" s="394"/>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row>
    <row r="53" spans="1:35">
      <c r="A53" s="392"/>
      <c r="B53" s="394"/>
      <c r="C53" s="394"/>
      <c r="D53" s="394"/>
      <c r="E53" s="394"/>
      <c r="F53" s="394"/>
      <c r="G53" s="394"/>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row>
    <row r="54" spans="1:35">
      <c r="A54" s="392"/>
      <c r="B54" s="394"/>
      <c r="C54" s="394"/>
      <c r="D54" s="394"/>
      <c r="E54" s="394"/>
      <c r="F54" s="394"/>
      <c r="G54" s="394"/>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row>
    <row r="55" spans="1:35">
      <c r="A55" s="392"/>
      <c r="B55" s="394"/>
      <c r="C55" s="394"/>
      <c r="D55" s="394"/>
      <c r="E55" s="394"/>
      <c r="F55" s="394"/>
      <c r="G55" s="394"/>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row>
    <row r="56" spans="1:35">
      <c r="A56" s="392"/>
      <c r="B56" s="394"/>
      <c r="C56" s="394"/>
      <c r="D56" s="394"/>
      <c r="E56" s="394"/>
      <c r="F56" s="394"/>
      <c r="G56" s="394"/>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row>
    <row r="57" spans="1:35">
      <c r="A57" s="392"/>
      <c r="B57" s="394"/>
      <c r="C57" s="394"/>
      <c r="D57" s="394"/>
      <c r="E57" s="394"/>
      <c r="F57" s="394"/>
      <c r="G57" s="394"/>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row>
    <row r="58" spans="1:35">
      <c r="A58" s="392"/>
      <c r="B58" s="394"/>
      <c r="C58" s="394"/>
      <c r="D58" s="394"/>
      <c r="E58" s="394"/>
      <c r="F58" s="394"/>
      <c r="G58" s="394"/>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row>
    <row r="59" spans="1:35">
      <c r="A59" s="392"/>
      <c r="B59" s="394"/>
      <c r="C59" s="394"/>
      <c r="D59" s="394"/>
      <c r="E59" s="394"/>
      <c r="F59" s="394"/>
      <c r="G59" s="394"/>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row>
    <row r="60" spans="1:35">
      <c r="A60" s="392"/>
      <c r="B60" s="394"/>
      <c r="C60" s="394"/>
      <c r="D60" s="394"/>
      <c r="E60" s="394"/>
      <c r="F60" s="394"/>
      <c r="G60" s="394"/>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row>
    <row r="61" spans="1:35">
      <c r="A61" s="392"/>
      <c r="B61" s="394"/>
      <c r="C61" s="394"/>
      <c r="D61" s="394"/>
      <c r="E61" s="394"/>
      <c r="F61" s="394"/>
      <c r="G61" s="394"/>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row>
    <row r="62" spans="1:35">
      <c r="A62" s="392"/>
      <c r="B62" s="394"/>
      <c r="C62" s="394"/>
      <c r="D62" s="394"/>
      <c r="E62" s="394"/>
      <c r="F62" s="394"/>
      <c r="G62" s="394"/>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row>
    <row r="63" spans="1:35">
      <c r="A63" s="392"/>
      <c r="B63" s="394"/>
      <c r="C63" s="394"/>
      <c r="D63" s="394"/>
      <c r="E63" s="394"/>
      <c r="F63" s="394"/>
      <c r="G63" s="394"/>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row>
    <row r="64" spans="1:35">
      <c r="A64" s="392"/>
      <c r="B64" s="394"/>
      <c r="C64" s="394"/>
      <c r="D64" s="394"/>
      <c r="E64" s="394"/>
      <c r="F64" s="394"/>
      <c r="G64" s="394"/>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row>
    <row r="65" spans="1:35">
      <c r="A65" s="392"/>
      <c r="B65" s="394"/>
      <c r="C65" s="394"/>
      <c r="D65" s="394"/>
      <c r="E65" s="394"/>
      <c r="F65" s="394"/>
      <c r="G65" s="394"/>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row>
    <row r="66" spans="1:35">
      <c r="A66" s="392"/>
      <c r="B66" s="394"/>
      <c r="C66" s="394"/>
      <c r="D66" s="394"/>
      <c r="E66" s="394"/>
      <c r="F66" s="394"/>
      <c r="G66" s="394"/>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row>
    <row r="67" spans="1:35">
      <c r="A67" s="392"/>
      <c r="B67" s="394"/>
      <c r="C67" s="394"/>
      <c r="D67" s="394"/>
      <c r="E67" s="394"/>
      <c r="F67" s="394"/>
      <c r="G67" s="394"/>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row>
    <row r="68" spans="1:35">
      <c r="A68" s="392"/>
      <c r="B68" s="394"/>
      <c r="C68" s="394"/>
      <c r="D68" s="394"/>
      <c r="E68" s="394"/>
      <c r="F68" s="394"/>
      <c r="G68" s="394"/>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row>
    <row r="69" spans="1:35">
      <c r="A69" s="392"/>
      <c r="B69" s="394"/>
      <c r="C69" s="394"/>
      <c r="D69" s="394"/>
      <c r="E69" s="394"/>
      <c r="F69" s="394"/>
      <c r="G69" s="394"/>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row>
    <row r="70" spans="1:35">
      <c r="A70" s="392"/>
      <c r="B70" s="394"/>
      <c r="C70" s="394"/>
      <c r="D70" s="394"/>
      <c r="E70" s="394"/>
      <c r="F70" s="394"/>
      <c r="G70" s="394"/>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row>
    <row r="71" spans="1:35">
      <c r="A71" s="392"/>
      <c r="B71" s="394"/>
      <c r="C71" s="394"/>
      <c r="D71" s="394"/>
      <c r="E71" s="394"/>
      <c r="F71" s="394"/>
      <c r="G71" s="394"/>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row>
    <row r="72" spans="1:35">
      <c r="A72" s="392"/>
      <c r="B72" s="394"/>
      <c r="C72" s="394"/>
      <c r="D72" s="394"/>
      <c r="E72" s="394"/>
      <c r="F72" s="394"/>
      <c r="G72" s="394"/>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row>
    <row r="73" spans="1:35">
      <c r="A73" s="392"/>
      <c r="B73" s="394"/>
      <c r="C73" s="394"/>
      <c r="D73" s="394"/>
      <c r="E73" s="394"/>
      <c r="F73" s="394"/>
      <c r="G73" s="394"/>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row>
    <row r="74" spans="1:35">
      <c r="A74" s="392"/>
      <c r="B74" s="394"/>
      <c r="C74" s="394"/>
      <c r="D74" s="394"/>
      <c r="E74" s="394"/>
      <c r="F74" s="394"/>
      <c r="G74" s="394"/>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row>
    <row r="75" spans="1:35">
      <c r="A75" s="392"/>
      <c r="B75" s="394"/>
      <c r="C75" s="394"/>
      <c r="D75" s="394"/>
      <c r="E75" s="394"/>
      <c r="F75" s="394"/>
      <c r="G75" s="394"/>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row>
    <row r="76" spans="1:35">
      <c r="A76" s="392"/>
      <c r="B76" s="394"/>
      <c r="C76" s="394"/>
      <c r="D76" s="394"/>
      <c r="E76" s="394"/>
      <c r="F76" s="394"/>
      <c r="G76" s="394"/>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row>
    <row r="77" spans="1:35">
      <c r="A77" s="392"/>
      <c r="B77" s="394"/>
      <c r="C77" s="394"/>
      <c r="D77" s="394"/>
      <c r="E77" s="394"/>
      <c r="F77" s="394"/>
      <c r="G77" s="394"/>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row>
    <row r="78" spans="1:35">
      <c r="A78" s="392"/>
      <c r="B78" s="394"/>
      <c r="C78" s="394"/>
      <c r="D78" s="394"/>
      <c r="E78" s="394"/>
      <c r="F78" s="394"/>
      <c r="G78" s="394"/>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row>
    <row r="79" spans="1:35">
      <c r="A79" s="392"/>
      <c r="B79" s="394"/>
      <c r="C79" s="394"/>
      <c r="D79" s="394"/>
      <c r="E79" s="394"/>
      <c r="F79" s="394"/>
      <c r="G79" s="394"/>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row>
    <row r="80" spans="1:35">
      <c r="A80" s="392"/>
      <c r="B80" s="394"/>
      <c r="C80" s="394"/>
      <c r="D80" s="394"/>
      <c r="E80" s="394"/>
      <c r="F80" s="394"/>
      <c r="G80" s="394"/>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row>
    <row r="81" spans="1:35">
      <c r="A81" s="392"/>
      <c r="B81" s="394"/>
      <c r="C81" s="394"/>
      <c r="D81" s="394"/>
      <c r="E81" s="394"/>
      <c r="F81" s="394"/>
      <c r="G81" s="394"/>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row>
    <row r="82" spans="1:35">
      <c r="A82" s="392"/>
      <c r="B82" s="394"/>
      <c r="C82" s="394"/>
      <c r="D82" s="394"/>
      <c r="E82" s="394"/>
      <c r="F82" s="394"/>
      <c r="G82" s="394"/>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row>
    <row r="83" spans="1:35">
      <c r="A83" s="392"/>
      <c r="B83" s="394"/>
      <c r="C83" s="394"/>
      <c r="D83" s="394"/>
      <c r="E83" s="394"/>
      <c r="F83" s="394"/>
      <c r="G83" s="394"/>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row>
    <row r="84" spans="1:35">
      <c r="A84" s="392"/>
      <c r="B84" s="394"/>
      <c r="C84" s="394"/>
      <c r="D84" s="394"/>
      <c r="E84" s="394"/>
      <c r="F84" s="394"/>
      <c r="G84" s="394"/>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row>
    <row r="85" spans="1:35">
      <c r="A85" s="392"/>
      <c r="B85" s="394"/>
      <c r="C85" s="394"/>
      <c r="D85" s="394"/>
      <c r="E85" s="394"/>
      <c r="F85" s="394"/>
      <c r="G85" s="394"/>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row>
    <row r="86" spans="1:35">
      <c r="A86" s="392"/>
      <c r="B86" s="394"/>
      <c r="C86" s="394"/>
      <c r="D86" s="394"/>
      <c r="E86" s="394"/>
      <c r="F86" s="394"/>
      <c r="G86" s="394"/>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row>
    <row r="87" spans="1:35">
      <c r="A87" s="392"/>
      <c r="B87" s="394"/>
      <c r="C87" s="394"/>
      <c r="D87" s="394"/>
      <c r="E87" s="394"/>
      <c r="F87" s="394"/>
      <c r="G87" s="394"/>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row>
    <row r="88" spans="1:35">
      <c r="A88" s="392"/>
      <c r="B88" s="394"/>
      <c r="C88" s="394"/>
      <c r="D88" s="394"/>
      <c r="E88" s="394"/>
      <c r="F88" s="394"/>
      <c r="G88" s="394"/>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row>
    <row r="89" spans="1:35">
      <c r="A89" s="392"/>
      <c r="B89" s="394"/>
      <c r="C89" s="394"/>
      <c r="D89" s="394"/>
      <c r="E89" s="394"/>
      <c r="F89" s="394"/>
      <c r="G89" s="394"/>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row>
    <row r="90" spans="1:35">
      <c r="A90" s="392"/>
      <c r="B90" s="394"/>
      <c r="C90" s="394"/>
      <c r="D90" s="394"/>
      <c r="E90" s="394"/>
      <c r="F90" s="394"/>
      <c r="G90" s="394"/>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row>
    <row r="91" spans="1:35">
      <c r="A91" s="392"/>
      <c r="B91" s="394"/>
      <c r="C91" s="394"/>
      <c r="D91" s="394"/>
      <c r="E91" s="394"/>
      <c r="F91" s="394"/>
      <c r="G91" s="394"/>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row>
    <row r="92" spans="1:35">
      <c r="A92" s="392"/>
      <c r="B92" s="394"/>
      <c r="C92" s="394"/>
      <c r="D92" s="394"/>
      <c r="E92" s="394"/>
      <c r="F92" s="394"/>
      <c r="G92" s="394"/>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row>
    <row r="93" spans="1:35">
      <c r="A93" s="392"/>
      <c r="B93" s="394"/>
      <c r="C93" s="394"/>
      <c r="D93" s="394"/>
      <c r="E93" s="394"/>
      <c r="F93" s="394"/>
      <c r="G93" s="394"/>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row>
    <row r="94" spans="1:35">
      <c r="A94" s="392"/>
      <c r="B94" s="394"/>
      <c r="C94" s="394"/>
      <c r="D94" s="394"/>
      <c r="E94" s="394"/>
      <c r="F94" s="394"/>
      <c r="G94" s="394"/>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row>
    <row r="95" spans="1:35">
      <c r="A95" s="392"/>
      <c r="B95" s="394"/>
      <c r="C95" s="394"/>
      <c r="D95" s="394"/>
      <c r="E95" s="394"/>
      <c r="F95" s="394"/>
      <c r="G95" s="394"/>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row>
    <row r="96" spans="1:35">
      <c r="A96" s="392"/>
      <c r="B96" s="394"/>
      <c r="C96" s="394"/>
      <c r="D96" s="394"/>
      <c r="E96" s="394"/>
      <c r="F96" s="394"/>
      <c r="G96" s="394"/>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row>
    <row r="97" spans="1:35">
      <c r="A97" s="392"/>
      <c r="B97" s="394"/>
      <c r="C97" s="394"/>
      <c r="D97" s="394"/>
      <c r="E97" s="394"/>
      <c r="F97" s="394"/>
      <c r="G97" s="394"/>
      <c r="H97" s="392"/>
      <c r="I97" s="392"/>
      <c r="J97" s="392"/>
      <c r="K97" s="392"/>
      <c r="L97" s="392"/>
      <c r="M97" s="392"/>
      <c r="N97" s="392"/>
      <c r="O97" s="392"/>
      <c r="P97" s="392"/>
      <c r="Q97" s="392"/>
      <c r="R97" s="392"/>
      <c r="S97" s="392"/>
      <c r="T97" s="392"/>
      <c r="U97" s="392"/>
      <c r="V97" s="392"/>
      <c r="W97" s="392"/>
      <c r="X97" s="392"/>
      <c r="Y97" s="392"/>
      <c r="Z97" s="392"/>
      <c r="AA97" s="392"/>
      <c r="AB97" s="392"/>
      <c r="AC97" s="392"/>
      <c r="AD97" s="392"/>
      <c r="AE97" s="392"/>
      <c r="AF97" s="392"/>
      <c r="AG97" s="392"/>
      <c r="AH97" s="392"/>
      <c r="AI97" s="392"/>
    </row>
    <row r="98" spans="1:35">
      <c r="A98" s="392"/>
      <c r="B98" s="394"/>
      <c r="C98" s="394"/>
      <c r="D98" s="394"/>
      <c r="E98" s="394"/>
      <c r="F98" s="394"/>
      <c r="G98" s="394"/>
      <c r="H98" s="392"/>
      <c r="I98" s="392"/>
      <c r="J98" s="392"/>
      <c r="K98" s="392"/>
      <c r="L98" s="392"/>
      <c r="M98" s="392"/>
      <c r="N98" s="392"/>
      <c r="O98" s="392"/>
      <c r="P98" s="392"/>
      <c r="Q98" s="392"/>
      <c r="R98" s="392"/>
      <c r="S98" s="392"/>
      <c r="T98" s="392"/>
      <c r="U98" s="392"/>
      <c r="V98" s="392"/>
      <c r="W98" s="392"/>
      <c r="X98" s="392"/>
      <c r="Y98" s="392"/>
      <c r="Z98" s="392"/>
      <c r="AA98" s="392"/>
      <c r="AB98" s="392"/>
      <c r="AC98" s="392"/>
      <c r="AD98" s="392"/>
      <c r="AE98" s="392"/>
      <c r="AF98" s="392"/>
      <c r="AG98" s="392"/>
      <c r="AH98" s="392"/>
      <c r="AI98" s="392"/>
    </row>
    <row r="99" spans="1:35">
      <c r="A99" s="392"/>
      <c r="B99" s="394"/>
      <c r="C99" s="394"/>
      <c r="D99" s="394"/>
      <c r="E99" s="394"/>
      <c r="F99" s="394"/>
      <c r="G99" s="394"/>
      <c r="H99" s="392"/>
      <c r="I99" s="392"/>
      <c r="J99" s="392"/>
      <c r="K99" s="392"/>
      <c r="L99" s="392"/>
      <c r="M99" s="392"/>
      <c r="N99" s="392"/>
      <c r="O99" s="392"/>
      <c r="P99" s="392"/>
      <c r="Q99" s="392"/>
      <c r="R99" s="392"/>
      <c r="S99" s="392"/>
      <c r="T99" s="392"/>
      <c r="U99" s="392"/>
      <c r="V99" s="392"/>
      <c r="W99" s="392"/>
      <c r="X99" s="392"/>
      <c r="Y99" s="392"/>
      <c r="Z99" s="392"/>
      <c r="AA99" s="392"/>
      <c r="AB99" s="392"/>
      <c r="AC99" s="392"/>
      <c r="AD99" s="392"/>
      <c r="AE99" s="392"/>
      <c r="AF99" s="392"/>
      <c r="AG99" s="392"/>
      <c r="AH99" s="392"/>
      <c r="AI99" s="392"/>
    </row>
    <row r="100" spans="1:35">
      <c r="A100" s="392"/>
      <c r="B100" s="394"/>
      <c r="C100" s="394"/>
      <c r="D100" s="394"/>
      <c r="E100" s="394"/>
      <c r="F100" s="394"/>
      <c r="G100" s="394"/>
      <c r="H100" s="392"/>
      <c r="I100" s="392"/>
      <c r="J100" s="392"/>
      <c r="K100" s="392"/>
      <c r="L100" s="392"/>
      <c r="M100" s="392"/>
      <c r="N100" s="392"/>
      <c r="O100" s="392"/>
      <c r="P100" s="392"/>
      <c r="Q100" s="392"/>
      <c r="R100" s="392"/>
      <c r="S100" s="392"/>
      <c r="T100" s="392"/>
      <c r="U100" s="392"/>
      <c r="V100" s="392"/>
      <c r="W100" s="392"/>
      <c r="X100" s="392"/>
      <c r="Y100" s="392"/>
      <c r="Z100" s="392"/>
      <c r="AA100" s="392"/>
      <c r="AB100" s="392"/>
      <c r="AC100" s="392"/>
      <c r="AD100" s="392"/>
      <c r="AE100" s="392"/>
      <c r="AF100" s="392"/>
      <c r="AG100" s="392"/>
      <c r="AH100" s="392"/>
      <c r="AI100" s="392"/>
    </row>
    <row r="101" spans="1:35">
      <c r="A101" s="392"/>
      <c r="B101" s="394"/>
      <c r="C101" s="394"/>
      <c r="D101" s="394"/>
      <c r="E101" s="394"/>
      <c r="F101" s="394"/>
      <c r="G101" s="394"/>
      <c r="H101" s="392"/>
      <c r="I101" s="392"/>
      <c r="J101" s="392"/>
      <c r="K101" s="392"/>
      <c r="L101" s="392"/>
      <c r="M101" s="392"/>
      <c r="N101" s="392"/>
      <c r="O101" s="392"/>
      <c r="P101" s="392"/>
      <c r="Q101" s="392"/>
      <c r="R101" s="392"/>
      <c r="S101" s="392"/>
      <c r="T101" s="392"/>
      <c r="U101" s="392"/>
      <c r="V101" s="392"/>
      <c r="W101" s="392"/>
      <c r="X101" s="392"/>
      <c r="Y101" s="392"/>
      <c r="Z101" s="392"/>
      <c r="AA101" s="392"/>
      <c r="AB101" s="392"/>
      <c r="AC101" s="392"/>
      <c r="AD101" s="392"/>
      <c r="AE101" s="392"/>
      <c r="AF101" s="392"/>
      <c r="AG101" s="392"/>
      <c r="AH101" s="392"/>
      <c r="AI101" s="392"/>
    </row>
    <row r="102" spans="1:35">
      <c r="A102" s="392"/>
      <c r="B102" s="394"/>
      <c r="C102" s="394"/>
      <c r="D102" s="394"/>
      <c r="E102" s="394"/>
      <c r="F102" s="394"/>
      <c r="G102" s="394"/>
      <c r="H102" s="392"/>
      <c r="I102" s="392"/>
      <c r="J102" s="392"/>
      <c r="K102" s="392"/>
      <c r="L102" s="392"/>
      <c r="M102" s="392"/>
      <c r="N102" s="392"/>
      <c r="O102" s="392"/>
      <c r="P102" s="392"/>
      <c r="Q102" s="392"/>
      <c r="R102" s="392"/>
      <c r="S102" s="392"/>
      <c r="T102" s="392"/>
      <c r="U102" s="392"/>
      <c r="V102" s="392"/>
      <c r="W102" s="392"/>
      <c r="X102" s="392"/>
      <c r="Y102" s="392"/>
      <c r="Z102" s="392"/>
      <c r="AA102" s="392"/>
      <c r="AB102" s="392"/>
      <c r="AC102" s="392"/>
      <c r="AD102" s="392"/>
      <c r="AE102" s="392"/>
      <c r="AF102" s="392"/>
      <c r="AG102" s="392"/>
      <c r="AH102" s="392"/>
      <c r="AI102" s="392"/>
    </row>
    <row r="103" spans="1:35">
      <c r="A103" s="392"/>
      <c r="B103" s="394"/>
      <c r="C103" s="394"/>
      <c r="D103" s="394"/>
      <c r="E103" s="394"/>
      <c r="F103" s="394"/>
      <c r="G103" s="394"/>
      <c r="H103" s="392"/>
      <c r="I103" s="392"/>
      <c r="J103" s="392"/>
      <c r="K103" s="392"/>
      <c r="L103" s="392"/>
      <c r="M103" s="392"/>
      <c r="N103" s="392"/>
      <c r="O103" s="392"/>
      <c r="P103" s="392"/>
      <c r="Q103" s="392"/>
      <c r="R103" s="392"/>
      <c r="S103" s="392"/>
      <c r="T103" s="392"/>
      <c r="U103" s="392"/>
      <c r="V103" s="392"/>
      <c r="W103" s="392"/>
      <c r="X103" s="392"/>
      <c r="Y103" s="392"/>
      <c r="Z103" s="392"/>
      <c r="AA103" s="392"/>
      <c r="AB103" s="392"/>
      <c r="AC103" s="392"/>
      <c r="AD103" s="392"/>
      <c r="AE103" s="392"/>
      <c r="AF103" s="392"/>
      <c r="AG103" s="392"/>
      <c r="AH103" s="392"/>
      <c r="AI103" s="392"/>
    </row>
    <row r="104" spans="1:35">
      <c r="A104" s="392"/>
      <c r="B104" s="394"/>
      <c r="C104" s="394"/>
      <c r="D104" s="394"/>
      <c r="E104" s="394"/>
      <c r="F104" s="394"/>
      <c r="G104" s="394"/>
      <c r="H104" s="392"/>
      <c r="I104" s="392"/>
      <c r="J104" s="392"/>
      <c r="K104" s="392"/>
      <c r="L104" s="392"/>
      <c r="M104" s="392"/>
      <c r="N104" s="392"/>
      <c r="O104" s="392"/>
      <c r="P104" s="392"/>
      <c r="Q104" s="392"/>
      <c r="R104" s="392"/>
      <c r="S104" s="392"/>
      <c r="T104" s="392"/>
      <c r="U104" s="392"/>
      <c r="V104" s="392"/>
      <c r="W104" s="392"/>
      <c r="X104" s="392"/>
      <c r="Y104" s="392"/>
      <c r="Z104" s="392"/>
      <c r="AA104" s="392"/>
      <c r="AB104" s="392"/>
      <c r="AC104" s="392"/>
      <c r="AD104" s="392"/>
      <c r="AE104" s="392"/>
      <c r="AF104" s="392"/>
      <c r="AG104" s="392"/>
      <c r="AH104" s="392"/>
      <c r="AI104" s="392"/>
    </row>
    <row r="105" spans="1:35">
      <c r="A105" s="392"/>
      <c r="B105" s="394"/>
      <c r="C105" s="394"/>
      <c r="D105" s="394"/>
      <c r="E105" s="394"/>
      <c r="F105" s="394"/>
      <c r="G105" s="394"/>
      <c r="H105" s="392"/>
      <c r="I105" s="392"/>
      <c r="J105" s="392"/>
      <c r="K105" s="392"/>
      <c r="L105" s="392"/>
      <c r="M105" s="392"/>
      <c r="N105" s="392"/>
      <c r="O105" s="392"/>
      <c r="P105" s="392"/>
      <c r="Q105" s="392"/>
      <c r="R105" s="392"/>
      <c r="S105" s="392"/>
      <c r="T105" s="392"/>
      <c r="U105" s="392"/>
      <c r="V105" s="392"/>
      <c r="W105" s="392"/>
      <c r="X105" s="392"/>
      <c r="Y105" s="392"/>
      <c r="Z105" s="392"/>
      <c r="AA105" s="392"/>
      <c r="AB105" s="392"/>
      <c r="AC105" s="392"/>
      <c r="AD105" s="392"/>
      <c r="AE105" s="392"/>
      <c r="AF105" s="392"/>
      <c r="AG105" s="392"/>
      <c r="AH105" s="392"/>
      <c r="AI105" s="392"/>
    </row>
    <row r="106" spans="1:35">
      <c r="A106" s="392"/>
      <c r="B106" s="394"/>
      <c r="C106" s="394"/>
      <c r="D106" s="394"/>
      <c r="E106" s="394"/>
      <c r="F106" s="394"/>
      <c r="G106" s="394"/>
      <c r="H106" s="392"/>
      <c r="I106" s="392"/>
      <c r="J106" s="392"/>
      <c r="K106" s="392"/>
      <c r="L106" s="392"/>
      <c r="M106" s="392"/>
      <c r="N106" s="392"/>
      <c r="O106" s="392"/>
      <c r="P106" s="392"/>
      <c r="Q106" s="392"/>
      <c r="R106" s="392"/>
      <c r="S106" s="392"/>
      <c r="T106" s="392"/>
      <c r="U106" s="392"/>
      <c r="V106" s="392"/>
      <c r="W106" s="392"/>
      <c r="X106" s="392"/>
      <c r="Y106" s="392"/>
      <c r="Z106" s="392"/>
      <c r="AA106" s="392"/>
      <c r="AB106" s="392"/>
      <c r="AC106" s="392"/>
      <c r="AD106" s="392"/>
      <c r="AE106" s="392"/>
      <c r="AF106" s="392"/>
      <c r="AG106" s="392"/>
      <c r="AH106" s="392"/>
      <c r="AI106" s="392"/>
    </row>
    <row r="107" spans="1:35">
      <c r="A107" s="392"/>
      <c r="B107" s="394"/>
      <c r="C107" s="394"/>
      <c r="D107" s="394"/>
      <c r="E107" s="394"/>
      <c r="F107" s="394"/>
      <c r="G107" s="394"/>
      <c r="H107" s="392"/>
      <c r="I107" s="392"/>
      <c r="J107" s="392"/>
      <c r="K107" s="392"/>
      <c r="L107" s="392"/>
      <c r="M107" s="392"/>
      <c r="N107" s="392"/>
      <c r="O107" s="392"/>
      <c r="P107" s="392"/>
      <c r="Q107" s="392"/>
      <c r="R107" s="392"/>
      <c r="S107" s="392"/>
      <c r="T107" s="392"/>
      <c r="U107" s="392"/>
      <c r="V107" s="392"/>
      <c r="W107" s="392"/>
      <c r="X107" s="392"/>
      <c r="Y107" s="392"/>
      <c r="Z107" s="392"/>
      <c r="AA107" s="392"/>
      <c r="AB107" s="392"/>
      <c r="AC107" s="392"/>
      <c r="AD107" s="392"/>
      <c r="AE107" s="392"/>
      <c r="AF107" s="392"/>
      <c r="AG107" s="392"/>
      <c r="AH107" s="392"/>
      <c r="AI107" s="392"/>
    </row>
    <row r="108" spans="1:35">
      <c r="A108" s="392"/>
      <c r="B108" s="394"/>
      <c r="C108" s="394"/>
      <c r="D108" s="394"/>
      <c r="E108" s="394"/>
      <c r="F108" s="394"/>
      <c r="G108" s="394"/>
      <c r="H108" s="392"/>
      <c r="I108" s="392"/>
      <c r="J108" s="392"/>
      <c r="K108" s="392"/>
      <c r="L108" s="392"/>
      <c r="M108" s="392"/>
      <c r="N108" s="392"/>
      <c r="O108" s="392"/>
      <c r="P108" s="392"/>
      <c r="Q108" s="392"/>
      <c r="R108" s="392"/>
      <c r="S108" s="392"/>
      <c r="T108" s="392"/>
      <c r="U108" s="392"/>
      <c r="V108" s="392"/>
      <c r="W108" s="392"/>
      <c r="X108" s="392"/>
      <c r="Y108" s="392"/>
      <c r="Z108" s="392"/>
      <c r="AA108" s="392"/>
      <c r="AB108" s="392"/>
      <c r="AC108" s="392"/>
      <c r="AD108" s="392"/>
      <c r="AE108" s="392"/>
      <c r="AF108" s="392"/>
      <c r="AG108" s="392"/>
      <c r="AH108" s="392"/>
      <c r="AI108" s="392"/>
    </row>
    <row r="109" spans="1:35">
      <c r="A109" s="392"/>
      <c r="B109" s="394"/>
      <c r="C109" s="394"/>
      <c r="D109" s="394"/>
      <c r="E109" s="394"/>
      <c r="F109" s="394"/>
      <c r="G109" s="394"/>
      <c r="H109" s="392"/>
      <c r="I109" s="392"/>
      <c r="J109" s="392"/>
      <c r="K109" s="392"/>
      <c r="L109" s="392"/>
      <c r="M109" s="392"/>
      <c r="N109" s="392"/>
      <c r="O109" s="392"/>
      <c r="P109" s="392"/>
      <c r="Q109" s="392"/>
      <c r="R109" s="392"/>
      <c r="S109" s="392"/>
      <c r="T109" s="392"/>
      <c r="U109" s="392"/>
      <c r="V109" s="392"/>
      <c r="W109" s="392"/>
      <c r="X109" s="392"/>
      <c r="Y109" s="392"/>
      <c r="Z109" s="392"/>
      <c r="AA109" s="392"/>
      <c r="AB109" s="392"/>
      <c r="AC109" s="392"/>
      <c r="AD109" s="392"/>
      <c r="AE109" s="392"/>
      <c r="AF109" s="392"/>
      <c r="AG109" s="392"/>
      <c r="AH109" s="392"/>
      <c r="AI109" s="392"/>
    </row>
    <row r="110" spans="1:35">
      <c r="A110" s="392"/>
      <c r="B110" s="394"/>
      <c r="C110" s="394"/>
      <c r="D110" s="394"/>
      <c r="E110" s="394"/>
      <c r="F110" s="394"/>
      <c r="G110" s="394"/>
      <c r="H110" s="392"/>
      <c r="I110" s="392"/>
      <c r="J110" s="392"/>
      <c r="K110" s="392"/>
      <c r="L110" s="392"/>
      <c r="M110" s="392"/>
      <c r="N110" s="392"/>
      <c r="O110" s="392"/>
      <c r="P110" s="392"/>
      <c r="Q110" s="392"/>
      <c r="R110" s="392"/>
      <c r="S110" s="392"/>
      <c r="T110" s="392"/>
      <c r="U110" s="392"/>
      <c r="V110" s="392"/>
      <c r="W110" s="392"/>
      <c r="X110" s="392"/>
      <c r="Y110" s="392"/>
      <c r="Z110" s="392"/>
      <c r="AA110" s="392"/>
      <c r="AB110" s="392"/>
      <c r="AC110" s="392"/>
      <c r="AD110" s="392"/>
      <c r="AE110" s="392"/>
      <c r="AF110" s="392"/>
      <c r="AG110" s="392"/>
      <c r="AH110" s="392"/>
      <c r="AI110" s="392"/>
    </row>
    <row r="111" spans="1:35">
      <c r="A111" s="392"/>
      <c r="B111" s="394"/>
      <c r="C111" s="394"/>
      <c r="D111" s="394"/>
      <c r="E111" s="394"/>
      <c r="F111" s="394"/>
      <c r="G111" s="394"/>
      <c r="H111" s="392"/>
      <c r="I111" s="392"/>
      <c r="J111" s="392"/>
      <c r="K111" s="392"/>
      <c r="L111" s="392"/>
      <c r="M111" s="392"/>
      <c r="N111" s="392"/>
      <c r="O111" s="392"/>
      <c r="P111" s="392"/>
      <c r="Q111" s="392"/>
      <c r="R111" s="392"/>
      <c r="S111" s="392"/>
      <c r="T111" s="392"/>
      <c r="U111" s="392"/>
      <c r="V111" s="392"/>
      <c r="W111" s="392"/>
      <c r="X111" s="392"/>
      <c r="Y111" s="392"/>
      <c r="Z111" s="392"/>
      <c r="AA111" s="392"/>
      <c r="AB111" s="392"/>
      <c r="AC111" s="392"/>
      <c r="AD111" s="392"/>
      <c r="AE111" s="392"/>
      <c r="AF111" s="392"/>
      <c r="AG111" s="392"/>
      <c r="AH111" s="392"/>
      <c r="AI111" s="392"/>
    </row>
    <row r="112" spans="1:35">
      <c r="A112" s="392"/>
      <c r="B112" s="394"/>
      <c r="C112" s="394"/>
      <c r="D112" s="394"/>
      <c r="E112" s="394"/>
      <c r="F112" s="394"/>
      <c r="G112" s="394"/>
      <c r="H112" s="392"/>
      <c r="I112" s="392"/>
      <c r="J112" s="392"/>
      <c r="K112" s="392"/>
      <c r="L112" s="392"/>
      <c r="M112" s="392"/>
      <c r="N112" s="392"/>
      <c r="O112" s="392"/>
      <c r="P112" s="392"/>
      <c r="Q112" s="392"/>
      <c r="R112" s="392"/>
      <c r="S112" s="392"/>
      <c r="T112" s="392"/>
      <c r="U112" s="392"/>
      <c r="V112" s="392"/>
      <c r="W112" s="392"/>
      <c r="X112" s="392"/>
      <c r="Y112" s="392"/>
      <c r="Z112" s="392"/>
      <c r="AA112" s="392"/>
      <c r="AB112" s="392"/>
      <c r="AC112" s="392"/>
      <c r="AD112" s="392"/>
      <c r="AE112" s="392"/>
      <c r="AF112" s="392"/>
      <c r="AG112" s="392"/>
      <c r="AH112" s="392"/>
      <c r="AI112" s="392"/>
    </row>
    <row r="113" spans="1:35">
      <c r="A113" s="392"/>
      <c r="B113" s="394"/>
      <c r="C113" s="394"/>
      <c r="D113" s="394"/>
      <c r="E113" s="394"/>
      <c r="F113" s="394"/>
      <c r="G113" s="394"/>
      <c r="H113" s="392"/>
      <c r="I113" s="392"/>
      <c r="J113" s="392"/>
      <c r="K113" s="392"/>
      <c r="L113" s="392"/>
      <c r="M113" s="392"/>
      <c r="N113" s="392"/>
      <c r="O113" s="392"/>
      <c r="P113" s="392"/>
      <c r="Q113" s="392"/>
      <c r="R113" s="392"/>
      <c r="S113" s="392"/>
      <c r="T113" s="392"/>
      <c r="U113" s="392"/>
      <c r="V113" s="392"/>
      <c r="W113" s="392"/>
      <c r="X113" s="392"/>
      <c r="Y113" s="392"/>
      <c r="Z113" s="392"/>
      <c r="AA113" s="392"/>
      <c r="AB113" s="392"/>
      <c r="AC113" s="392"/>
      <c r="AD113" s="392"/>
      <c r="AE113" s="392"/>
      <c r="AF113" s="392"/>
      <c r="AG113" s="392"/>
      <c r="AH113" s="392"/>
      <c r="AI113" s="392"/>
    </row>
    <row r="114" spans="1:35">
      <c r="A114" s="392"/>
      <c r="B114" s="394"/>
      <c r="C114" s="394"/>
      <c r="D114" s="394"/>
      <c r="E114" s="394"/>
      <c r="F114" s="394"/>
      <c r="G114" s="394"/>
      <c r="H114" s="392"/>
      <c r="I114" s="392"/>
      <c r="J114" s="392"/>
      <c r="K114" s="392"/>
      <c r="L114" s="392"/>
      <c r="M114" s="392"/>
      <c r="N114" s="392"/>
      <c r="O114" s="392"/>
      <c r="P114" s="392"/>
      <c r="Q114" s="392"/>
      <c r="R114" s="392"/>
      <c r="S114" s="392"/>
      <c r="T114" s="392"/>
      <c r="U114" s="392"/>
      <c r="V114" s="392"/>
      <c r="W114" s="392"/>
      <c r="X114" s="392"/>
      <c r="Y114" s="392"/>
      <c r="Z114" s="392"/>
      <c r="AA114" s="392"/>
      <c r="AB114" s="392"/>
      <c r="AC114" s="392"/>
      <c r="AD114" s="392"/>
      <c r="AE114" s="392"/>
      <c r="AF114" s="392"/>
      <c r="AG114" s="392"/>
      <c r="AH114" s="392"/>
      <c r="AI114" s="392"/>
    </row>
    <row r="115" spans="1:35">
      <c r="A115" s="392"/>
      <c r="B115" s="394"/>
      <c r="C115" s="394"/>
      <c r="D115" s="394"/>
      <c r="E115" s="394"/>
      <c r="F115" s="394"/>
      <c r="G115" s="394"/>
      <c r="H115" s="392"/>
      <c r="I115" s="392"/>
      <c r="J115" s="392"/>
      <c r="K115" s="392"/>
      <c r="L115" s="392"/>
      <c r="M115" s="392"/>
      <c r="N115" s="392"/>
      <c r="O115" s="392"/>
      <c r="P115" s="392"/>
      <c r="Q115" s="392"/>
      <c r="R115" s="392"/>
      <c r="S115" s="392"/>
      <c r="T115" s="392"/>
      <c r="U115" s="392"/>
      <c r="V115" s="392"/>
      <c r="W115" s="392"/>
      <c r="X115" s="392"/>
      <c r="Y115" s="392"/>
      <c r="Z115" s="392"/>
      <c r="AA115" s="392"/>
      <c r="AB115" s="392"/>
      <c r="AC115" s="392"/>
      <c r="AD115" s="392"/>
      <c r="AE115" s="392"/>
      <c r="AF115" s="392"/>
      <c r="AG115" s="392"/>
      <c r="AH115" s="392"/>
      <c r="AI115" s="392"/>
    </row>
    <row r="116" spans="1:35">
      <c r="A116" s="392"/>
      <c r="B116" s="394"/>
      <c r="C116" s="394"/>
      <c r="D116" s="394"/>
      <c r="E116" s="394"/>
      <c r="F116" s="394"/>
      <c r="G116" s="394"/>
      <c r="H116" s="392"/>
      <c r="I116" s="392"/>
      <c r="J116" s="392"/>
      <c r="K116" s="392"/>
      <c r="L116" s="392"/>
      <c r="M116" s="392"/>
      <c r="N116" s="392"/>
      <c r="O116" s="392"/>
      <c r="P116" s="392"/>
      <c r="Q116" s="392"/>
      <c r="R116" s="392"/>
      <c r="S116" s="392"/>
      <c r="T116" s="392"/>
      <c r="U116" s="392"/>
      <c r="V116" s="392"/>
      <c r="W116" s="392"/>
      <c r="X116" s="392"/>
      <c r="Y116" s="392"/>
      <c r="Z116" s="392"/>
      <c r="AA116" s="392"/>
      <c r="AB116" s="392"/>
      <c r="AC116" s="392"/>
      <c r="AD116" s="392"/>
      <c r="AE116" s="392"/>
      <c r="AF116" s="392"/>
      <c r="AG116" s="392"/>
      <c r="AH116" s="392"/>
      <c r="AI116" s="392"/>
    </row>
    <row r="117" spans="1:35">
      <c r="A117" s="392"/>
      <c r="B117" s="394"/>
      <c r="C117" s="394"/>
      <c r="D117" s="394"/>
      <c r="E117" s="394"/>
      <c r="F117" s="394"/>
      <c r="G117" s="394"/>
      <c r="H117" s="392"/>
      <c r="I117" s="392"/>
      <c r="J117" s="392"/>
      <c r="K117" s="392"/>
      <c r="L117" s="392"/>
      <c r="M117" s="392"/>
      <c r="N117" s="392"/>
      <c r="O117" s="392"/>
      <c r="P117" s="392"/>
      <c r="Q117" s="392"/>
      <c r="R117" s="392"/>
      <c r="S117" s="392"/>
      <c r="T117" s="392"/>
      <c r="U117" s="392"/>
      <c r="V117" s="392"/>
      <c r="W117" s="392"/>
      <c r="X117" s="392"/>
      <c r="Y117" s="392"/>
      <c r="Z117" s="392"/>
      <c r="AA117" s="392"/>
      <c r="AB117" s="392"/>
      <c r="AC117" s="392"/>
      <c r="AD117" s="392"/>
      <c r="AE117" s="392"/>
      <c r="AF117" s="392"/>
      <c r="AG117" s="392"/>
      <c r="AH117" s="392"/>
      <c r="AI117" s="392"/>
    </row>
    <row r="118" spans="1:35">
      <c r="A118" s="392"/>
      <c r="B118" s="394"/>
      <c r="C118" s="394"/>
      <c r="D118" s="394"/>
      <c r="E118" s="394"/>
      <c r="F118" s="394"/>
      <c r="G118" s="394"/>
      <c r="H118" s="392"/>
      <c r="I118" s="392"/>
      <c r="J118" s="392"/>
      <c r="K118" s="392"/>
      <c r="L118" s="392"/>
      <c r="M118" s="392"/>
      <c r="N118" s="392"/>
      <c r="O118" s="392"/>
      <c r="P118" s="392"/>
      <c r="Q118" s="392"/>
      <c r="R118" s="392"/>
      <c r="S118" s="392"/>
      <c r="T118" s="392"/>
      <c r="U118" s="392"/>
      <c r="V118" s="392"/>
      <c r="W118" s="392"/>
      <c r="X118" s="392"/>
      <c r="Y118" s="392"/>
      <c r="Z118" s="392"/>
      <c r="AA118" s="392"/>
      <c r="AB118" s="392"/>
      <c r="AC118" s="392"/>
      <c r="AD118" s="392"/>
      <c r="AE118" s="392"/>
      <c r="AF118" s="392"/>
      <c r="AG118" s="392"/>
      <c r="AH118" s="392"/>
      <c r="AI118" s="392"/>
    </row>
    <row r="119" spans="1:35">
      <c r="A119" s="392"/>
      <c r="B119" s="394"/>
      <c r="C119" s="394"/>
      <c r="D119" s="394"/>
      <c r="E119" s="394"/>
      <c r="F119" s="394"/>
      <c r="G119" s="394"/>
      <c r="H119" s="392"/>
      <c r="I119" s="392"/>
      <c r="J119" s="392"/>
      <c r="K119" s="392"/>
      <c r="L119" s="392"/>
      <c r="M119" s="392"/>
      <c r="N119" s="392"/>
      <c r="O119" s="392"/>
      <c r="P119" s="392"/>
      <c r="Q119" s="392"/>
      <c r="R119" s="392"/>
      <c r="S119" s="392"/>
      <c r="T119" s="392"/>
      <c r="U119" s="392"/>
      <c r="V119" s="392"/>
      <c r="W119" s="392"/>
      <c r="X119" s="392"/>
      <c r="Y119" s="392"/>
      <c r="Z119" s="392"/>
      <c r="AA119" s="392"/>
      <c r="AB119" s="392"/>
      <c r="AC119" s="392"/>
      <c r="AD119" s="392"/>
      <c r="AE119" s="392"/>
      <c r="AF119" s="392"/>
      <c r="AG119" s="392"/>
      <c r="AH119" s="392"/>
      <c r="AI119" s="392"/>
    </row>
    <row r="120" spans="1:35">
      <c r="A120" s="392"/>
      <c r="B120" s="394"/>
      <c r="C120" s="394"/>
      <c r="D120" s="394"/>
      <c r="E120" s="394"/>
      <c r="F120" s="394"/>
      <c r="G120" s="394"/>
      <c r="H120" s="392"/>
      <c r="I120" s="392"/>
      <c r="J120" s="392"/>
      <c r="K120" s="392"/>
      <c r="L120" s="392"/>
      <c r="M120" s="392"/>
      <c r="N120" s="392"/>
      <c r="O120" s="392"/>
      <c r="P120" s="392"/>
      <c r="Q120" s="392"/>
      <c r="R120" s="392"/>
      <c r="S120" s="392"/>
      <c r="T120" s="392"/>
      <c r="U120" s="392"/>
      <c r="V120" s="392"/>
      <c r="W120" s="392"/>
      <c r="X120" s="392"/>
      <c r="Y120" s="392"/>
      <c r="Z120" s="392"/>
      <c r="AA120" s="392"/>
      <c r="AB120" s="392"/>
      <c r="AC120" s="392"/>
      <c r="AD120" s="392"/>
      <c r="AE120" s="392"/>
      <c r="AF120" s="392"/>
      <c r="AG120" s="392"/>
      <c r="AH120" s="392"/>
      <c r="AI120" s="392"/>
    </row>
    <row r="121" spans="1:35">
      <c r="A121" s="392"/>
      <c r="B121" s="394"/>
      <c r="C121" s="394"/>
      <c r="D121" s="394"/>
      <c r="E121" s="394"/>
      <c r="F121" s="394"/>
      <c r="G121" s="394"/>
      <c r="H121" s="392"/>
      <c r="I121" s="392"/>
      <c r="J121" s="392"/>
      <c r="K121" s="392"/>
      <c r="L121" s="392"/>
      <c r="M121" s="392"/>
      <c r="N121" s="392"/>
      <c r="O121" s="392"/>
      <c r="P121" s="392"/>
      <c r="Q121" s="392"/>
      <c r="R121" s="392"/>
      <c r="S121" s="392"/>
      <c r="T121" s="392"/>
      <c r="U121" s="392"/>
      <c r="V121" s="392"/>
      <c r="W121" s="392"/>
      <c r="X121" s="392"/>
      <c r="Y121" s="392"/>
      <c r="Z121" s="392"/>
      <c r="AA121" s="392"/>
      <c r="AB121" s="392"/>
      <c r="AC121" s="392"/>
      <c r="AD121" s="392"/>
      <c r="AE121" s="392"/>
      <c r="AF121" s="392"/>
      <c r="AG121" s="392"/>
      <c r="AH121" s="392"/>
      <c r="AI121" s="392"/>
    </row>
    <row r="122" spans="1:35">
      <c r="A122" s="392"/>
      <c r="B122" s="394"/>
      <c r="C122" s="394"/>
      <c r="D122" s="394"/>
      <c r="E122" s="394"/>
      <c r="F122" s="394"/>
      <c r="G122" s="394"/>
      <c r="H122" s="392"/>
      <c r="I122" s="392"/>
      <c r="J122" s="392"/>
      <c r="K122" s="392"/>
      <c r="L122" s="392"/>
      <c r="M122" s="392"/>
      <c r="N122" s="392"/>
      <c r="O122" s="392"/>
      <c r="P122" s="392"/>
      <c r="Q122" s="392"/>
      <c r="R122" s="392"/>
      <c r="S122" s="392"/>
      <c r="T122" s="392"/>
      <c r="U122" s="392"/>
      <c r="V122" s="392"/>
      <c r="W122" s="392"/>
      <c r="X122" s="392"/>
      <c r="Y122" s="392"/>
      <c r="Z122" s="392"/>
      <c r="AA122" s="392"/>
      <c r="AB122" s="392"/>
      <c r="AC122" s="392"/>
      <c r="AD122" s="392"/>
      <c r="AE122" s="392"/>
      <c r="AF122" s="392"/>
      <c r="AG122" s="392"/>
      <c r="AH122" s="392"/>
      <c r="AI122" s="392"/>
    </row>
    <row r="123" spans="1:35">
      <c r="A123" s="392"/>
      <c r="B123" s="394"/>
      <c r="C123" s="394"/>
      <c r="D123" s="394"/>
      <c r="E123" s="394"/>
      <c r="F123" s="394"/>
      <c r="G123" s="394"/>
      <c r="H123" s="392"/>
      <c r="I123" s="392"/>
      <c r="J123" s="392"/>
      <c r="K123" s="392"/>
      <c r="L123" s="392"/>
      <c r="M123" s="392"/>
      <c r="N123" s="392"/>
      <c r="O123" s="392"/>
      <c r="P123" s="392"/>
      <c r="Q123" s="392"/>
      <c r="R123" s="392"/>
      <c r="S123" s="392"/>
      <c r="T123" s="392"/>
      <c r="U123" s="392"/>
      <c r="V123" s="392"/>
      <c r="W123" s="392"/>
      <c r="X123" s="392"/>
      <c r="Y123" s="392"/>
      <c r="Z123" s="392"/>
      <c r="AA123" s="392"/>
      <c r="AB123" s="392"/>
      <c r="AC123" s="392"/>
      <c r="AD123" s="392"/>
      <c r="AE123" s="392"/>
      <c r="AF123" s="392"/>
      <c r="AG123" s="392"/>
      <c r="AH123" s="392"/>
      <c r="AI123" s="392"/>
    </row>
    <row r="124" spans="1:35">
      <c r="A124" s="392"/>
      <c r="B124" s="394"/>
      <c r="C124" s="394"/>
      <c r="D124" s="394"/>
      <c r="E124" s="394"/>
      <c r="F124" s="394"/>
      <c r="G124" s="394"/>
      <c r="H124" s="392"/>
      <c r="I124" s="392"/>
      <c r="J124" s="392"/>
      <c r="K124" s="392"/>
      <c r="L124" s="392"/>
      <c r="M124" s="392"/>
      <c r="N124" s="392"/>
      <c r="O124" s="392"/>
      <c r="P124" s="392"/>
      <c r="Q124" s="392"/>
      <c r="R124" s="392"/>
      <c r="S124" s="392"/>
      <c r="T124" s="392"/>
      <c r="U124" s="392"/>
      <c r="V124" s="392"/>
      <c r="W124" s="392"/>
      <c r="X124" s="392"/>
      <c r="Y124" s="392"/>
      <c r="Z124" s="392"/>
      <c r="AA124" s="392"/>
      <c r="AB124" s="392"/>
      <c r="AC124" s="392"/>
      <c r="AD124" s="392"/>
      <c r="AE124" s="392"/>
      <c r="AF124" s="392"/>
      <c r="AG124" s="392"/>
      <c r="AH124" s="392"/>
      <c r="AI124" s="392"/>
    </row>
    <row r="125" spans="1:35">
      <c r="A125" s="392"/>
      <c r="B125" s="394"/>
      <c r="C125" s="394"/>
      <c r="D125" s="394"/>
      <c r="E125" s="394"/>
      <c r="F125" s="394"/>
      <c r="G125" s="394"/>
      <c r="H125" s="392"/>
      <c r="I125" s="392"/>
      <c r="J125" s="392"/>
      <c r="K125" s="392"/>
      <c r="L125" s="392"/>
      <c r="M125" s="392"/>
      <c r="N125" s="392"/>
      <c r="O125" s="392"/>
      <c r="P125" s="392"/>
      <c r="Q125" s="392"/>
      <c r="R125" s="392"/>
      <c r="S125" s="392"/>
      <c r="T125" s="392"/>
      <c r="U125" s="392"/>
      <c r="V125" s="392"/>
      <c r="W125" s="392"/>
      <c r="X125" s="392"/>
      <c r="Y125" s="392"/>
      <c r="Z125" s="392"/>
      <c r="AA125" s="392"/>
      <c r="AB125" s="392"/>
      <c r="AC125" s="392"/>
      <c r="AD125" s="392"/>
      <c r="AE125" s="392"/>
      <c r="AF125" s="392"/>
      <c r="AG125" s="392"/>
      <c r="AH125" s="392"/>
      <c r="AI125" s="392"/>
    </row>
    <row r="126" spans="1:35">
      <c r="A126" s="392"/>
      <c r="B126" s="394"/>
      <c r="C126" s="394"/>
      <c r="D126" s="394"/>
      <c r="E126" s="394"/>
      <c r="F126" s="394"/>
      <c r="G126" s="394"/>
      <c r="H126" s="392"/>
      <c r="I126" s="392"/>
      <c r="J126" s="392"/>
      <c r="K126" s="392"/>
      <c r="L126" s="392"/>
      <c r="M126" s="392"/>
      <c r="N126" s="392"/>
      <c r="O126" s="392"/>
      <c r="P126" s="392"/>
      <c r="Q126" s="392"/>
      <c r="R126" s="392"/>
      <c r="S126" s="392"/>
      <c r="T126" s="392"/>
      <c r="U126" s="392"/>
      <c r="V126" s="392"/>
      <c r="W126" s="392"/>
      <c r="X126" s="392"/>
      <c r="Y126" s="392"/>
      <c r="Z126" s="392"/>
      <c r="AA126" s="392"/>
      <c r="AB126" s="392"/>
      <c r="AC126" s="392"/>
      <c r="AD126" s="392"/>
      <c r="AE126" s="392"/>
      <c r="AF126" s="392"/>
      <c r="AG126" s="392"/>
      <c r="AH126" s="392"/>
      <c r="AI126" s="392"/>
    </row>
    <row r="127" spans="1:35">
      <c r="A127" s="392"/>
      <c r="B127" s="394"/>
      <c r="C127" s="394"/>
      <c r="D127" s="394"/>
      <c r="E127" s="394"/>
      <c r="F127" s="394"/>
      <c r="G127" s="394"/>
      <c r="H127" s="392"/>
      <c r="I127" s="392"/>
      <c r="J127" s="392"/>
      <c r="K127" s="392"/>
      <c r="L127" s="392"/>
      <c r="M127" s="392"/>
      <c r="N127" s="392"/>
      <c r="O127" s="392"/>
      <c r="P127" s="392"/>
      <c r="Q127" s="392"/>
      <c r="R127" s="392"/>
      <c r="S127" s="392"/>
      <c r="T127" s="392"/>
      <c r="U127" s="392"/>
      <c r="V127" s="392"/>
      <c r="W127" s="392"/>
      <c r="X127" s="392"/>
      <c r="Y127" s="392"/>
      <c r="Z127" s="392"/>
      <c r="AA127" s="392"/>
      <c r="AB127" s="392"/>
      <c r="AC127" s="392"/>
      <c r="AD127" s="392"/>
      <c r="AE127" s="392"/>
      <c r="AF127" s="392"/>
      <c r="AG127" s="392"/>
      <c r="AH127" s="392"/>
      <c r="AI127" s="392"/>
    </row>
    <row r="128" spans="1:35">
      <c r="A128" s="392"/>
      <c r="B128" s="394"/>
      <c r="C128" s="394"/>
      <c r="D128" s="394"/>
      <c r="E128" s="394"/>
      <c r="F128" s="394"/>
      <c r="G128" s="394"/>
      <c r="H128" s="392"/>
      <c r="I128" s="392"/>
      <c r="J128" s="392"/>
      <c r="K128" s="392"/>
      <c r="L128" s="392"/>
      <c r="M128" s="392"/>
      <c r="N128" s="392"/>
      <c r="O128" s="392"/>
      <c r="P128" s="392"/>
      <c r="Q128" s="392"/>
      <c r="R128" s="392"/>
      <c r="S128" s="392"/>
      <c r="T128" s="392"/>
      <c r="U128" s="392"/>
      <c r="V128" s="392"/>
      <c r="W128" s="392"/>
      <c r="X128" s="392"/>
      <c r="Y128" s="392"/>
      <c r="Z128" s="392"/>
      <c r="AA128" s="392"/>
      <c r="AB128" s="392"/>
      <c r="AC128" s="392"/>
      <c r="AD128" s="392"/>
      <c r="AE128" s="392"/>
      <c r="AF128" s="392"/>
      <c r="AG128" s="392"/>
      <c r="AH128" s="392"/>
      <c r="AI128" s="392"/>
    </row>
    <row r="129" spans="1:35">
      <c r="A129" s="392"/>
      <c r="B129" s="394"/>
      <c r="C129" s="394"/>
      <c r="D129" s="394"/>
      <c r="E129" s="394"/>
      <c r="F129" s="394"/>
      <c r="G129" s="394"/>
      <c r="H129" s="392"/>
      <c r="I129" s="392"/>
      <c r="J129" s="392"/>
      <c r="K129" s="392"/>
      <c r="L129" s="392"/>
      <c r="M129" s="392"/>
      <c r="N129" s="392"/>
      <c r="O129" s="392"/>
      <c r="P129" s="392"/>
      <c r="Q129" s="392"/>
      <c r="R129" s="392"/>
      <c r="S129" s="392"/>
      <c r="T129" s="392"/>
      <c r="U129" s="392"/>
      <c r="V129" s="392"/>
      <c r="W129" s="392"/>
      <c r="X129" s="392"/>
      <c r="Y129" s="392"/>
      <c r="Z129" s="392"/>
      <c r="AA129" s="392"/>
      <c r="AB129" s="392"/>
      <c r="AC129" s="392"/>
      <c r="AD129" s="392"/>
      <c r="AE129" s="392"/>
      <c r="AF129" s="392"/>
      <c r="AG129" s="392"/>
      <c r="AH129" s="392"/>
      <c r="AI129" s="392"/>
    </row>
    <row r="130" spans="1:35">
      <c r="A130" s="392"/>
      <c r="B130" s="394"/>
      <c r="C130" s="394"/>
      <c r="D130" s="394"/>
      <c r="E130" s="394"/>
      <c r="F130" s="394"/>
      <c r="G130" s="394"/>
      <c r="H130" s="392"/>
      <c r="I130" s="392"/>
      <c r="J130" s="392"/>
      <c r="K130" s="392"/>
      <c r="L130" s="392"/>
      <c r="M130" s="392"/>
      <c r="N130" s="392"/>
      <c r="O130" s="392"/>
      <c r="P130" s="392"/>
      <c r="Q130" s="392"/>
      <c r="R130" s="392"/>
      <c r="S130" s="392"/>
      <c r="T130" s="392"/>
      <c r="U130" s="392"/>
      <c r="V130" s="392"/>
      <c r="W130" s="392"/>
      <c r="X130" s="392"/>
      <c r="Y130" s="392"/>
      <c r="Z130" s="392"/>
      <c r="AA130" s="392"/>
      <c r="AB130" s="392"/>
      <c r="AC130" s="392"/>
      <c r="AD130" s="392"/>
      <c r="AE130" s="392"/>
      <c r="AF130" s="392"/>
      <c r="AG130" s="392"/>
      <c r="AH130" s="392"/>
      <c r="AI130" s="392"/>
    </row>
    <row r="131" spans="1:35">
      <c r="A131" s="392"/>
      <c r="B131" s="394"/>
      <c r="C131" s="394"/>
      <c r="D131" s="394"/>
      <c r="E131" s="394"/>
      <c r="F131" s="394"/>
      <c r="G131" s="394"/>
      <c r="H131" s="392"/>
      <c r="I131" s="392"/>
      <c r="J131" s="392"/>
      <c r="K131" s="392"/>
      <c r="L131" s="392"/>
      <c r="M131" s="392"/>
      <c r="N131" s="392"/>
      <c r="O131" s="392"/>
      <c r="P131" s="392"/>
      <c r="Q131" s="392"/>
      <c r="R131" s="392"/>
      <c r="S131" s="392"/>
      <c r="T131" s="392"/>
      <c r="U131" s="392"/>
      <c r="V131" s="392"/>
      <c r="W131" s="392"/>
      <c r="X131" s="392"/>
      <c r="Y131" s="392"/>
      <c r="Z131" s="392"/>
      <c r="AA131" s="392"/>
      <c r="AB131" s="392"/>
      <c r="AC131" s="392"/>
      <c r="AD131" s="392"/>
      <c r="AE131" s="392"/>
      <c r="AF131" s="392"/>
      <c r="AG131" s="392"/>
      <c r="AH131" s="392"/>
      <c r="AI131" s="392"/>
    </row>
    <row r="132" spans="1:35">
      <c r="A132" s="392"/>
      <c r="B132" s="394"/>
      <c r="C132" s="394"/>
      <c r="D132" s="394"/>
      <c r="E132" s="394"/>
      <c r="F132" s="394"/>
      <c r="G132" s="394"/>
      <c r="H132" s="392"/>
      <c r="I132" s="392"/>
      <c r="J132" s="392"/>
      <c r="K132" s="392"/>
      <c r="L132" s="392"/>
      <c r="M132" s="392"/>
      <c r="N132" s="392"/>
      <c r="O132" s="392"/>
      <c r="P132" s="392"/>
      <c r="Q132" s="392"/>
      <c r="R132" s="392"/>
      <c r="S132" s="392"/>
      <c r="T132" s="392"/>
      <c r="U132" s="392"/>
      <c r="V132" s="392"/>
      <c r="W132" s="392"/>
      <c r="X132" s="392"/>
      <c r="Y132" s="392"/>
      <c r="Z132" s="392"/>
      <c r="AA132" s="392"/>
      <c r="AB132" s="392"/>
      <c r="AC132" s="392"/>
      <c r="AD132" s="392"/>
      <c r="AE132" s="392"/>
      <c r="AF132" s="392"/>
      <c r="AG132" s="392"/>
      <c r="AH132" s="392"/>
      <c r="AI132" s="392"/>
    </row>
    <row r="133" spans="1:35">
      <c r="A133" s="392"/>
      <c r="B133" s="394"/>
      <c r="C133" s="394"/>
      <c r="D133" s="394"/>
      <c r="E133" s="394"/>
      <c r="F133" s="394"/>
      <c r="G133" s="394"/>
      <c r="H133" s="392"/>
      <c r="I133" s="392"/>
      <c r="J133" s="392"/>
      <c r="K133" s="392"/>
      <c r="L133" s="392"/>
      <c r="M133" s="392"/>
      <c r="N133" s="392"/>
      <c r="O133" s="392"/>
      <c r="P133" s="392"/>
      <c r="Q133" s="392"/>
      <c r="R133" s="392"/>
      <c r="S133" s="392"/>
      <c r="T133" s="392"/>
      <c r="U133" s="392"/>
      <c r="V133" s="392"/>
      <c r="W133" s="392"/>
      <c r="X133" s="392"/>
      <c r="Y133" s="392"/>
      <c r="Z133" s="392"/>
      <c r="AA133" s="392"/>
      <c r="AB133" s="392"/>
      <c r="AC133" s="392"/>
      <c r="AD133" s="392"/>
      <c r="AE133" s="392"/>
      <c r="AF133" s="392"/>
      <c r="AG133" s="392"/>
      <c r="AH133" s="392"/>
      <c r="AI133" s="392"/>
    </row>
    <row r="134" spans="1:35">
      <c r="A134" s="392"/>
      <c r="B134" s="394"/>
      <c r="C134" s="394"/>
      <c r="D134" s="394"/>
      <c r="E134" s="394"/>
      <c r="F134" s="394"/>
      <c r="G134" s="394"/>
      <c r="H134" s="392"/>
      <c r="I134" s="392"/>
      <c r="J134" s="392"/>
      <c r="K134" s="392"/>
      <c r="L134" s="392"/>
      <c r="M134" s="392"/>
      <c r="N134" s="392"/>
      <c r="O134" s="392"/>
      <c r="P134" s="392"/>
      <c r="Q134" s="392"/>
      <c r="R134" s="392"/>
      <c r="S134" s="392"/>
      <c r="T134" s="392"/>
      <c r="U134" s="392"/>
      <c r="V134" s="392"/>
      <c r="W134" s="392"/>
      <c r="X134" s="392"/>
      <c r="Y134" s="392"/>
      <c r="Z134" s="392"/>
      <c r="AA134" s="392"/>
      <c r="AB134" s="392"/>
      <c r="AC134" s="392"/>
      <c r="AD134" s="392"/>
      <c r="AE134" s="392"/>
      <c r="AF134" s="392"/>
      <c r="AG134" s="392"/>
      <c r="AH134" s="392"/>
      <c r="AI134" s="392"/>
    </row>
    <row r="135" spans="1:35">
      <c r="A135" s="392"/>
      <c r="B135" s="394"/>
      <c r="C135" s="394"/>
      <c r="D135" s="394"/>
      <c r="E135" s="394"/>
      <c r="F135" s="394"/>
      <c r="G135" s="394"/>
      <c r="H135" s="392"/>
      <c r="I135" s="392"/>
      <c r="J135" s="392"/>
      <c r="K135" s="392"/>
      <c r="L135" s="392"/>
      <c r="M135" s="392"/>
      <c r="N135" s="392"/>
      <c r="O135" s="392"/>
      <c r="P135" s="392"/>
      <c r="Q135" s="392"/>
      <c r="R135" s="392"/>
      <c r="S135" s="392"/>
      <c r="T135" s="392"/>
      <c r="U135" s="392"/>
      <c r="V135" s="392"/>
      <c r="W135" s="392"/>
      <c r="X135" s="392"/>
      <c r="Y135" s="392"/>
      <c r="Z135" s="392"/>
      <c r="AA135" s="392"/>
      <c r="AB135" s="392"/>
      <c r="AC135" s="392"/>
      <c r="AD135" s="392"/>
      <c r="AE135" s="392"/>
      <c r="AF135" s="392"/>
      <c r="AG135" s="392"/>
      <c r="AH135" s="392"/>
      <c r="AI135" s="392"/>
    </row>
    <row r="136" spans="1:35">
      <c r="A136" s="392"/>
      <c r="B136" s="394"/>
      <c r="C136" s="394"/>
      <c r="D136" s="394"/>
      <c r="E136" s="394"/>
      <c r="F136" s="394"/>
      <c r="G136" s="394"/>
      <c r="H136" s="392"/>
      <c r="I136" s="392"/>
      <c r="J136" s="392"/>
      <c r="K136" s="392"/>
      <c r="L136" s="392"/>
      <c r="M136" s="392"/>
      <c r="N136" s="392"/>
      <c r="O136" s="392"/>
      <c r="P136" s="392"/>
      <c r="Q136" s="392"/>
      <c r="R136" s="392"/>
      <c r="S136" s="392"/>
      <c r="T136" s="392"/>
      <c r="U136" s="392"/>
      <c r="V136" s="392"/>
      <c r="W136" s="392"/>
      <c r="X136" s="392"/>
      <c r="Y136" s="392"/>
      <c r="Z136" s="392"/>
      <c r="AA136" s="392"/>
      <c r="AB136" s="392"/>
      <c r="AC136" s="392"/>
      <c r="AD136" s="392"/>
      <c r="AE136" s="392"/>
      <c r="AF136" s="392"/>
      <c r="AG136" s="392"/>
      <c r="AH136" s="392"/>
      <c r="AI136" s="392"/>
    </row>
    <row r="137" spans="1:35">
      <c r="A137" s="392"/>
      <c r="B137" s="394"/>
      <c r="C137" s="394"/>
      <c r="D137" s="394"/>
      <c r="E137" s="394"/>
      <c r="F137" s="394"/>
      <c r="G137" s="394"/>
      <c r="H137" s="392"/>
      <c r="I137" s="392"/>
      <c r="J137" s="392"/>
      <c r="K137" s="392"/>
      <c r="L137" s="392"/>
      <c r="M137" s="392"/>
      <c r="N137" s="392"/>
      <c r="O137" s="392"/>
      <c r="P137" s="392"/>
      <c r="Q137" s="392"/>
      <c r="R137" s="392"/>
      <c r="S137" s="392"/>
      <c r="T137" s="392"/>
      <c r="U137" s="392"/>
      <c r="V137" s="392"/>
      <c r="W137" s="392"/>
      <c r="X137" s="392"/>
      <c r="Y137" s="392"/>
      <c r="Z137" s="392"/>
      <c r="AA137" s="392"/>
      <c r="AB137" s="392"/>
      <c r="AC137" s="392"/>
      <c r="AD137" s="392"/>
      <c r="AE137" s="392"/>
      <c r="AF137" s="392"/>
      <c r="AG137" s="392"/>
      <c r="AH137" s="392"/>
      <c r="AI137" s="392"/>
    </row>
    <row r="138" spans="1:35">
      <c r="A138" s="392"/>
      <c r="B138" s="394"/>
      <c r="C138" s="394"/>
      <c r="D138" s="394"/>
      <c r="E138" s="394"/>
      <c r="F138" s="394"/>
      <c r="G138" s="394"/>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row>
    <row r="139" spans="1:35">
      <c r="A139" s="392"/>
      <c r="B139" s="394"/>
      <c r="C139" s="394"/>
      <c r="D139" s="394"/>
      <c r="E139" s="394"/>
      <c r="F139" s="394"/>
      <c r="G139" s="394"/>
      <c r="H139" s="392"/>
      <c r="I139" s="392"/>
      <c r="J139" s="392"/>
      <c r="K139" s="392"/>
      <c r="L139" s="392"/>
      <c r="M139" s="392"/>
      <c r="N139" s="392"/>
      <c r="O139" s="392"/>
      <c r="P139" s="392"/>
      <c r="Q139" s="392"/>
      <c r="R139" s="392"/>
      <c r="S139" s="392"/>
      <c r="T139" s="392"/>
      <c r="U139" s="392"/>
      <c r="V139" s="392"/>
      <c r="W139" s="392"/>
      <c r="X139" s="392"/>
      <c r="Y139" s="392"/>
      <c r="Z139" s="392"/>
      <c r="AA139" s="392"/>
      <c r="AB139" s="392"/>
      <c r="AC139" s="392"/>
      <c r="AD139" s="392"/>
      <c r="AE139" s="392"/>
      <c r="AF139" s="392"/>
      <c r="AG139" s="392"/>
      <c r="AH139" s="392"/>
      <c r="AI139" s="392"/>
    </row>
    <row r="140" spans="1:35">
      <c r="A140" s="392"/>
      <c r="B140" s="394"/>
      <c r="C140" s="394"/>
      <c r="D140" s="394"/>
      <c r="E140" s="394"/>
      <c r="F140" s="394"/>
      <c r="G140" s="394"/>
      <c r="H140" s="392"/>
      <c r="I140" s="392"/>
      <c r="J140" s="392"/>
      <c r="K140" s="392"/>
      <c r="L140" s="392"/>
      <c r="M140" s="392"/>
      <c r="N140" s="392"/>
      <c r="O140" s="392"/>
      <c r="P140" s="392"/>
      <c r="Q140" s="392"/>
      <c r="R140" s="392"/>
      <c r="S140" s="392"/>
      <c r="T140" s="392"/>
      <c r="U140" s="392"/>
      <c r="V140" s="392"/>
      <c r="W140" s="392"/>
      <c r="X140" s="392"/>
      <c r="Y140" s="392"/>
      <c r="Z140" s="392"/>
      <c r="AA140" s="392"/>
      <c r="AB140" s="392"/>
      <c r="AC140" s="392"/>
      <c r="AD140" s="392"/>
      <c r="AE140" s="392"/>
      <c r="AF140" s="392"/>
      <c r="AG140" s="392"/>
      <c r="AH140" s="392"/>
      <c r="AI140" s="392"/>
    </row>
    <row r="141" spans="1:35">
      <c r="A141" s="392"/>
      <c r="B141" s="394"/>
      <c r="C141" s="394"/>
      <c r="D141" s="394"/>
      <c r="E141" s="394"/>
      <c r="F141" s="394"/>
      <c r="G141" s="394"/>
      <c r="H141" s="392"/>
      <c r="I141" s="392"/>
      <c r="J141" s="392"/>
      <c r="K141" s="392"/>
      <c r="L141" s="392"/>
      <c r="M141" s="392"/>
      <c r="N141" s="392"/>
      <c r="O141" s="392"/>
      <c r="P141" s="392"/>
      <c r="Q141" s="392"/>
      <c r="R141" s="392"/>
      <c r="S141" s="392"/>
      <c r="T141" s="392"/>
      <c r="U141" s="392"/>
      <c r="V141" s="392"/>
      <c r="W141" s="392"/>
      <c r="X141" s="392"/>
      <c r="Y141" s="392"/>
      <c r="Z141" s="392"/>
      <c r="AA141" s="392"/>
      <c r="AB141" s="392"/>
      <c r="AC141" s="392"/>
      <c r="AD141" s="392"/>
      <c r="AE141" s="392"/>
      <c r="AF141" s="392"/>
      <c r="AG141" s="392"/>
      <c r="AH141" s="392"/>
      <c r="AI141" s="392"/>
    </row>
    <row r="142" spans="1:35">
      <c r="A142" s="392"/>
      <c r="B142" s="394"/>
      <c r="C142" s="394"/>
      <c r="D142" s="394"/>
      <c r="E142" s="394"/>
      <c r="F142" s="394"/>
      <c r="G142" s="394"/>
      <c r="H142" s="392"/>
      <c r="I142" s="392"/>
      <c r="J142" s="392"/>
      <c r="K142" s="392"/>
      <c r="L142" s="392"/>
      <c r="M142" s="392"/>
      <c r="N142" s="392"/>
      <c r="O142" s="392"/>
      <c r="P142" s="392"/>
      <c r="Q142" s="392"/>
      <c r="R142" s="392"/>
      <c r="S142" s="392"/>
      <c r="T142" s="392"/>
      <c r="U142" s="392"/>
      <c r="V142" s="392"/>
      <c r="W142" s="392"/>
      <c r="X142" s="392"/>
      <c r="Y142" s="392"/>
      <c r="Z142" s="392"/>
      <c r="AA142" s="392"/>
      <c r="AB142" s="392"/>
      <c r="AC142" s="392"/>
      <c r="AD142" s="392"/>
      <c r="AE142" s="392"/>
      <c r="AF142" s="392"/>
      <c r="AG142" s="392"/>
      <c r="AH142" s="392"/>
      <c r="AI142" s="392"/>
    </row>
    <row r="143" spans="1:35">
      <c r="A143" s="392"/>
      <c r="B143" s="394"/>
      <c r="C143" s="394"/>
      <c r="D143" s="394"/>
      <c r="E143" s="394"/>
      <c r="F143" s="394"/>
      <c r="G143" s="394"/>
      <c r="H143" s="392"/>
      <c r="I143" s="392"/>
      <c r="J143" s="392"/>
      <c r="K143" s="392"/>
      <c r="L143" s="392"/>
      <c r="M143" s="392"/>
      <c r="N143" s="392"/>
      <c r="O143" s="392"/>
      <c r="P143" s="392"/>
      <c r="Q143" s="392"/>
      <c r="R143" s="392"/>
      <c r="S143" s="392"/>
      <c r="T143" s="392"/>
      <c r="U143" s="392"/>
      <c r="V143" s="392"/>
      <c r="W143" s="392"/>
      <c r="X143" s="392"/>
      <c r="Y143" s="392"/>
      <c r="Z143" s="392"/>
      <c r="AA143" s="392"/>
      <c r="AB143" s="392"/>
      <c r="AC143" s="392"/>
      <c r="AD143" s="392"/>
      <c r="AE143" s="392"/>
      <c r="AF143" s="392"/>
      <c r="AG143" s="392"/>
      <c r="AH143" s="392"/>
      <c r="AI143" s="392"/>
    </row>
    <row r="144" spans="1:35">
      <c r="A144" s="392"/>
      <c r="B144" s="394"/>
      <c r="C144" s="394"/>
      <c r="D144" s="394"/>
      <c r="E144" s="394"/>
      <c r="F144" s="394"/>
      <c r="G144" s="394"/>
      <c r="H144" s="392"/>
      <c r="I144" s="392"/>
      <c r="J144" s="392"/>
      <c r="K144" s="392"/>
      <c r="L144" s="392"/>
      <c r="M144" s="392"/>
      <c r="N144" s="392"/>
      <c r="O144" s="392"/>
      <c r="P144" s="392"/>
      <c r="Q144" s="392"/>
      <c r="R144" s="392"/>
      <c r="S144" s="392"/>
      <c r="T144" s="392"/>
      <c r="U144" s="392"/>
      <c r="V144" s="392"/>
      <c r="W144" s="392"/>
      <c r="X144" s="392"/>
      <c r="Y144" s="392"/>
      <c r="Z144" s="392"/>
      <c r="AA144" s="392"/>
      <c r="AB144" s="392"/>
      <c r="AC144" s="392"/>
      <c r="AD144" s="392"/>
      <c r="AE144" s="392"/>
      <c r="AF144" s="392"/>
      <c r="AG144" s="392"/>
      <c r="AH144" s="392"/>
      <c r="AI144" s="392"/>
    </row>
    <row r="145" spans="1:35">
      <c r="A145" s="392"/>
      <c r="B145" s="394"/>
      <c r="C145" s="394"/>
      <c r="D145" s="394"/>
      <c r="E145" s="394"/>
      <c r="F145" s="394"/>
      <c r="G145" s="394"/>
      <c r="H145" s="392"/>
      <c r="I145" s="392"/>
      <c r="J145" s="392"/>
      <c r="K145" s="392"/>
      <c r="L145" s="392"/>
      <c r="M145" s="392"/>
      <c r="N145" s="392"/>
      <c r="O145" s="392"/>
      <c r="P145" s="392"/>
      <c r="Q145" s="392"/>
      <c r="R145" s="392"/>
      <c r="S145" s="392"/>
      <c r="T145" s="392"/>
      <c r="U145" s="392"/>
      <c r="V145" s="392"/>
      <c r="W145" s="392"/>
      <c r="X145" s="392"/>
      <c r="Y145" s="392"/>
      <c r="Z145" s="392"/>
      <c r="AA145" s="392"/>
      <c r="AB145" s="392"/>
      <c r="AC145" s="392"/>
      <c r="AD145" s="392"/>
      <c r="AE145" s="392"/>
      <c r="AF145" s="392"/>
      <c r="AG145" s="392"/>
      <c r="AH145" s="392"/>
      <c r="AI145" s="392"/>
    </row>
    <row r="146" spans="1:35">
      <c r="A146" s="392"/>
      <c r="B146" s="394"/>
      <c r="C146" s="394"/>
      <c r="D146" s="394"/>
      <c r="E146" s="394"/>
      <c r="F146" s="394"/>
      <c r="G146" s="394"/>
      <c r="H146" s="392"/>
      <c r="I146" s="392"/>
      <c r="J146" s="392"/>
      <c r="K146" s="392"/>
      <c r="L146" s="392"/>
      <c r="M146" s="392"/>
      <c r="N146" s="392"/>
      <c r="O146" s="392"/>
      <c r="P146" s="392"/>
      <c r="Q146" s="392"/>
      <c r="R146" s="392"/>
      <c r="S146" s="392"/>
      <c r="T146" s="392"/>
      <c r="U146" s="392"/>
      <c r="V146" s="392"/>
      <c r="W146" s="392"/>
      <c r="X146" s="392"/>
      <c r="Y146" s="392"/>
      <c r="Z146" s="392"/>
      <c r="AA146" s="392"/>
      <c r="AB146" s="392"/>
      <c r="AC146" s="392"/>
      <c r="AD146" s="392"/>
      <c r="AE146" s="392"/>
      <c r="AF146" s="392"/>
      <c r="AG146" s="392"/>
      <c r="AH146" s="392"/>
      <c r="AI146" s="392"/>
    </row>
    <row r="147" spans="1:35">
      <c r="A147" s="392"/>
      <c r="B147" s="394"/>
      <c r="C147" s="394"/>
      <c r="D147" s="394"/>
      <c r="E147" s="394"/>
      <c r="F147" s="394"/>
      <c r="G147" s="394"/>
      <c r="H147" s="392"/>
      <c r="I147" s="392"/>
      <c r="J147" s="392"/>
      <c r="K147" s="392"/>
      <c r="L147" s="392"/>
      <c r="M147" s="392"/>
      <c r="N147" s="392"/>
      <c r="O147" s="392"/>
      <c r="P147" s="392"/>
      <c r="Q147" s="392"/>
      <c r="R147" s="392"/>
      <c r="S147" s="392"/>
      <c r="T147" s="392"/>
      <c r="U147" s="392"/>
      <c r="V147" s="392"/>
      <c r="W147" s="392"/>
      <c r="X147" s="392"/>
      <c r="Y147" s="392"/>
      <c r="Z147" s="392"/>
      <c r="AA147" s="392"/>
      <c r="AB147" s="392"/>
      <c r="AC147" s="392"/>
      <c r="AD147" s="392"/>
      <c r="AE147" s="392"/>
      <c r="AF147" s="392"/>
      <c r="AG147" s="392"/>
      <c r="AH147" s="392"/>
      <c r="AI147" s="392"/>
    </row>
    <row r="148" spans="1:35">
      <c r="A148" s="392"/>
      <c r="B148" s="394"/>
      <c r="C148" s="394"/>
      <c r="D148" s="394"/>
      <c r="E148" s="394"/>
      <c r="F148" s="394"/>
      <c r="G148" s="394"/>
      <c r="H148" s="392"/>
      <c r="I148" s="392"/>
      <c r="J148" s="392"/>
      <c r="K148" s="392"/>
      <c r="L148" s="392"/>
      <c r="M148" s="392"/>
      <c r="N148" s="392"/>
      <c r="O148" s="392"/>
      <c r="P148" s="392"/>
      <c r="Q148" s="392"/>
      <c r="R148" s="392"/>
      <c r="S148" s="392"/>
      <c r="T148" s="392"/>
      <c r="U148" s="392"/>
      <c r="V148" s="392"/>
      <c r="W148" s="392"/>
      <c r="X148" s="392"/>
      <c r="Y148" s="392"/>
      <c r="Z148" s="392"/>
      <c r="AA148" s="392"/>
      <c r="AB148" s="392"/>
      <c r="AC148" s="392"/>
      <c r="AD148" s="392"/>
      <c r="AE148" s="392"/>
      <c r="AF148" s="392"/>
      <c r="AG148" s="392"/>
      <c r="AH148" s="392"/>
      <c r="AI148" s="392"/>
    </row>
    <row r="149" spans="1:35">
      <c r="A149" s="392"/>
      <c r="B149" s="394"/>
      <c r="C149" s="394"/>
      <c r="D149" s="394"/>
      <c r="E149" s="394"/>
      <c r="F149" s="394"/>
      <c r="G149" s="394"/>
      <c r="H149" s="392"/>
      <c r="I149" s="392"/>
      <c r="J149" s="392"/>
      <c r="K149" s="392"/>
      <c r="L149" s="392"/>
      <c r="M149" s="392"/>
      <c r="N149" s="392"/>
      <c r="O149" s="392"/>
      <c r="P149" s="392"/>
      <c r="Q149" s="392"/>
      <c r="R149" s="392"/>
      <c r="S149" s="392"/>
      <c r="T149" s="392"/>
      <c r="U149" s="392"/>
      <c r="V149" s="392"/>
      <c r="W149" s="392"/>
      <c r="X149" s="392"/>
      <c r="Y149" s="392"/>
      <c r="Z149" s="392"/>
      <c r="AA149" s="392"/>
      <c r="AB149" s="392"/>
      <c r="AC149" s="392"/>
      <c r="AD149" s="392"/>
      <c r="AE149" s="392"/>
      <c r="AF149" s="392"/>
      <c r="AG149" s="392"/>
      <c r="AH149" s="392"/>
      <c r="AI149" s="392"/>
    </row>
    <row r="150" spans="1:35">
      <c r="A150" s="392"/>
      <c r="B150" s="394"/>
      <c r="C150" s="394"/>
      <c r="D150" s="394"/>
      <c r="E150" s="394"/>
      <c r="F150" s="394"/>
      <c r="G150" s="394"/>
      <c r="H150" s="392"/>
      <c r="I150" s="392"/>
      <c r="J150" s="392"/>
      <c r="K150" s="392"/>
      <c r="L150" s="392"/>
      <c r="M150" s="392"/>
      <c r="N150" s="392"/>
      <c r="O150" s="392"/>
      <c r="P150" s="392"/>
      <c r="Q150" s="392"/>
      <c r="R150" s="392"/>
      <c r="S150" s="392"/>
      <c r="T150" s="392"/>
      <c r="U150" s="392"/>
      <c r="V150" s="392"/>
      <c r="W150" s="392"/>
      <c r="X150" s="392"/>
      <c r="Y150" s="392"/>
      <c r="Z150" s="392"/>
      <c r="AA150" s="392"/>
      <c r="AB150" s="392"/>
      <c r="AC150" s="392"/>
      <c r="AD150" s="392"/>
      <c r="AE150" s="392"/>
      <c r="AF150" s="392"/>
      <c r="AG150" s="392"/>
      <c r="AH150" s="392"/>
      <c r="AI150" s="392"/>
    </row>
    <row r="151" spans="1:35">
      <c r="A151" s="392"/>
      <c r="B151" s="394"/>
      <c r="C151" s="394"/>
      <c r="D151" s="394"/>
      <c r="E151" s="394"/>
      <c r="F151" s="394"/>
      <c r="G151" s="394"/>
      <c r="H151" s="392"/>
      <c r="I151" s="392"/>
      <c r="J151" s="392"/>
      <c r="K151" s="392"/>
      <c r="L151" s="392"/>
      <c r="M151" s="392"/>
      <c r="N151" s="392"/>
      <c r="O151" s="392"/>
      <c r="P151" s="392"/>
      <c r="Q151" s="392"/>
      <c r="R151" s="392"/>
      <c r="S151" s="392"/>
      <c r="T151" s="392"/>
      <c r="U151" s="392"/>
      <c r="V151" s="392"/>
      <c r="W151" s="392"/>
      <c r="X151" s="392"/>
      <c r="Y151" s="392"/>
      <c r="Z151" s="392"/>
      <c r="AA151" s="392"/>
      <c r="AB151" s="392"/>
      <c r="AC151" s="392"/>
      <c r="AD151" s="392"/>
      <c r="AE151" s="392"/>
      <c r="AF151" s="392"/>
      <c r="AG151" s="392"/>
      <c r="AH151" s="392"/>
      <c r="AI151" s="392"/>
    </row>
    <row r="152" spans="1:35">
      <c r="A152" s="392"/>
      <c r="B152" s="394"/>
      <c r="C152" s="394"/>
      <c r="D152" s="394"/>
      <c r="E152" s="394"/>
      <c r="F152" s="394"/>
      <c r="G152" s="394"/>
      <c r="H152" s="392"/>
      <c r="I152" s="392"/>
      <c r="J152" s="392"/>
      <c r="K152" s="392"/>
      <c r="L152" s="392"/>
      <c r="M152" s="392"/>
      <c r="N152" s="392"/>
      <c r="O152" s="392"/>
      <c r="P152" s="392"/>
      <c r="Q152" s="392"/>
      <c r="R152" s="392"/>
      <c r="S152" s="392"/>
      <c r="T152" s="392"/>
      <c r="U152" s="392"/>
      <c r="V152" s="392"/>
      <c r="W152" s="392"/>
      <c r="X152" s="392"/>
      <c r="Y152" s="392"/>
      <c r="Z152" s="392"/>
      <c r="AA152" s="392"/>
      <c r="AB152" s="392"/>
      <c r="AC152" s="392"/>
      <c r="AD152" s="392"/>
      <c r="AE152" s="392"/>
      <c r="AF152" s="392"/>
      <c r="AG152" s="392"/>
      <c r="AH152" s="392"/>
      <c r="AI152" s="392"/>
    </row>
    <row r="153" spans="1:35">
      <c r="A153" s="392"/>
      <c r="B153" s="394"/>
      <c r="C153" s="394"/>
      <c r="D153" s="394"/>
      <c r="E153" s="394"/>
      <c r="F153" s="394"/>
      <c r="G153" s="394"/>
      <c r="H153" s="392"/>
      <c r="I153" s="392"/>
      <c r="J153" s="392"/>
      <c r="K153" s="392"/>
      <c r="L153" s="392"/>
      <c r="M153" s="392"/>
      <c r="N153" s="392"/>
      <c r="O153" s="392"/>
      <c r="P153" s="392"/>
      <c r="Q153" s="392"/>
      <c r="R153" s="392"/>
      <c r="S153" s="392"/>
      <c r="T153" s="392"/>
      <c r="U153" s="392"/>
      <c r="V153" s="392"/>
      <c r="W153" s="392"/>
      <c r="X153" s="392"/>
      <c r="Y153" s="392"/>
      <c r="Z153" s="392"/>
      <c r="AA153" s="392"/>
      <c r="AB153" s="392"/>
      <c r="AC153" s="392"/>
      <c r="AD153" s="392"/>
      <c r="AE153" s="392"/>
      <c r="AF153" s="392"/>
      <c r="AG153" s="392"/>
      <c r="AH153" s="392"/>
      <c r="AI153" s="392"/>
    </row>
    <row r="154" spans="1:35">
      <c r="A154" s="392"/>
      <c r="B154" s="394"/>
      <c r="C154" s="394"/>
      <c r="D154" s="394"/>
      <c r="E154" s="394"/>
      <c r="F154" s="394"/>
      <c r="G154" s="394"/>
      <c r="H154" s="392"/>
      <c r="I154" s="392"/>
      <c r="J154" s="392"/>
      <c r="K154" s="392"/>
      <c r="L154" s="392"/>
      <c r="M154" s="392"/>
      <c r="N154" s="392"/>
      <c r="O154" s="392"/>
      <c r="P154" s="392"/>
      <c r="Q154" s="392"/>
      <c r="R154" s="392"/>
      <c r="S154" s="392"/>
      <c r="T154" s="392"/>
      <c r="U154" s="392"/>
      <c r="V154" s="392"/>
      <c r="W154" s="392"/>
      <c r="X154" s="392"/>
      <c r="Y154" s="392"/>
      <c r="Z154" s="392"/>
      <c r="AA154" s="392"/>
      <c r="AB154" s="392"/>
      <c r="AC154" s="392"/>
      <c r="AD154" s="392"/>
      <c r="AE154" s="392"/>
      <c r="AF154" s="392"/>
      <c r="AG154" s="392"/>
      <c r="AH154" s="392"/>
      <c r="AI154" s="392"/>
    </row>
    <row r="155" spans="1:35">
      <c r="A155" s="392"/>
      <c r="B155" s="394"/>
      <c r="C155" s="394"/>
      <c r="D155" s="394"/>
      <c r="E155" s="394"/>
      <c r="F155" s="394"/>
      <c r="G155" s="394"/>
      <c r="H155" s="392"/>
      <c r="I155" s="392"/>
      <c r="J155" s="392"/>
      <c r="K155" s="392"/>
      <c r="L155" s="392"/>
      <c r="M155" s="392"/>
      <c r="N155" s="392"/>
      <c r="O155" s="392"/>
      <c r="P155" s="392"/>
      <c r="Q155" s="392"/>
      <c r="R155" s="392"/>
      <c r="S155" s="392"/>
      <c r="T155" s="392"/>
      <c r="U155" s="392"/>
      <c r="V155" s="392"/>
      <c r="W155" s="392"/>
      <c r="X155" s="392"/>
      <c r="Y155" s="392"/>
      <c r="Z155" s="392"/>
      <c r="AA155" s="392"/>
      <c r="AB155" s="392"/>
      <c r="AC155" s="392"/>
      <c r="AD155" s="392"/>
      <c r="AE155" s="392"/>
      <c r="AF155" s="392"/>
      <c r="AG155" s="392"/>
      <c r="AH155" s="392"/>
      <c r="AI155" s="392"/>
    </row>
    <row r="156" spans="1:35">
      <c r="A156" s="392"/>
      <c r="B156" s="394"/>
      <c r="C156" s="394"/>
      <c r="D156" s="394"/>
      <c r="E156" s="394"/>
      <c r="F156" s="394"/>
      <c r="G156" s="394"/>
      <c r="H156" s="392"/>
      <c r="I156" s="392"/>
      <c r="J156" s="392"/>
      <c r="K156" s="392"/>
      <c r="L156" s="392"/>
      <c r="M156" s="392"/>
      <c r="N156" s="392"/>
      <c r="O156" s="392"/>
      <c r="P156" s="392"/>
      <c r="Q156" s="392"/>
      <c r="R156" s="392"/>
      <c r="S156" s="392"/>
      <c r="T156" s="392"/>
      <c r="U156" s="392"/>
      <c r="V156" s="392"/>
      <c r="W156" s="392"/>
      <c r="X156" s="392"/>
      <c r="Y156" s="392"/>
      <c r="Z156" s="392"/>
      <c r="AA156" s="392"/>
      <c r="AB156" s="392"/>
      <c r="AC156" s="392"/>
      <c r="AD156" s="392"/>
      <c r="AE156" s="392"/>
      <c r="AF156" s="392"/>
      <c r="AG156" s="392"/>
      <c r="AH156" s="392"/>
      <c r="AI156" s="392"/>
    </row>
    <row r="157" spans="1:35">
      <c r="A157" s="392"/>
      <c r="B157" s="394"/>
      <c r="C157" s="394"/>
      <c r="D157" s="394"/>
      <c r="E157" s="394"/>
      <c r="F157" s="394"/>
      <c r="G157" s="394"/>
      <c r="H157" s="392"/>
      <c r="I157" s="392"/>
      <c r="J157" s="392"/>
      <c r="K157" s="392"/>
      <c r="L157" s="392"/>
      <c r="M157" s="392"/>
      <c r="N157" s="392"/>
      <c r="O157" s="392"/>
      <c r="P157" s="392"/>
      <c r="Q157" s="392"/>
      <c r="R157" s="392"/>
      <c r="S157" s="392"/>
      <c r="T157" s="392"/>
      <c r="U157" s="392"/>
      <c r="V157" s="392"/>
      <c r="W157" s="392"/>
      <c r="X157" s="392"/>
      <c r="Y157" s="392"/>
      <c r="Z157" s="392"/>
      <c r="AA157" s="392"/>
      <c r="AB157" s="392"/>
      <c r="AC157" s="392"/>
      <c r="AD157" s="392"/>
      <c r="AE157" s="392"/>
      <c r="AF157" s="392"/>
      <c r="AG157" s="392"/>
      <c r="AH157" s="392"/>
      <c r="AI157" s="392"/>
    </row>
    <row r="158" spans="1:35">
      <c r="A158" s="392"/>
      <c r="B158" s="394"/>
      <c r="C158" s="394"/>
      <c r="D158" s="394"/>
      <c r="E158" s="394"/>
      <c r="F158" s="394"/>
      <c r="G158" s="394"/>
      <c r="H158" s="392"/>
      <c r="I158" s="392"/>
      <c r="J158" s="392"/>
      <c r="K158" s="392"/>
      <c r="L158" s="392"/>
      <c r="M158" s="392"/>
      <c r="N158" s="392"/>
      <c r="O158" s="392"/>
      <c r="P158" s="392"/>
      <c r="Q158" s="392"/>
      <c r="R158" s="392"/>
      <c r="S158" s="392"/>
      <c r="T158" s="392"/>
      <c r="U158" s="392"/>
      <c r="V158" s="392"/>
      <c r="W158" s="392"/>
      <c r="X158" s="392"/>
      <c r="Y158" s="392"/>
      <c r="Z158" s="392"/>
      <c r="AA158" s="392"/>
      <c r="AB158" s="392"/>
      <c r="AC158" s="392"/>
      <c r="AD158" s="392"/>
      <c r="AE158" s="392"/>
      <c r="AF158" s="392"/>
      <c r="AG158" s="392"/>
      <c r="AH158" s="392"/>
      <c r="AI158" s="392"/>
    </row>
    <row r="159" spans="1:35">
      <c r="A159" s="392"/>
      <c r="B159" s="394"/>
      <c r="C159" s="394"/>
      <c r="D159" s="394"/>
      <c r="E159" s="394"/>
      <c r="F159" s="394"/>
      <c r="G159" s="394"/>
      <c r="H159" s="392"/>
      <c r="I159" s="392"/>
      <c r="J159" s="392"/>
      <c r="K159" s="392"/>
      <c r="L159" s="392"/>
      <c r="M159" s="392"/>
      <c r="N159" s="392"/>
      <c r="O159" s="392"/>
      <c r="P159" s="392"/>
      <c r="Q159" s="392"/>
      <c r="R159" s="392"/>
      <c r="S159" s="392"/>
      <c r="T159" s="392"/>
      <c r="U159" s="392"/>
      <c r="V159" s="392"/>
      <c r="W159" s="392"/>
      <c r="X159" s="392"/>
      <c r="Y159" s="392"/>
      <c r="Z159" s="392"/>
      <c r="AA159" s="392"/>
      <c r="AB159" s="392"/>
      <c r="AC159" s="392"/>
      <c r="AD159" s="392"/>
      <c r="AE159" s="392"/>
      <c r="AF159" s="392"/>
      <c r="AG159" s="392"/>
      <c r="AH159" s="392"/>
      <c r="AI159" s="392"/>
    </row>
    <row r="160" spans="1:35">
      <c r="A160" s="392"/>
      <c r="B160" s="394"/>
      <c r="C160" s="394"/>
      <c r="D160" s="394"/>
      <c r="E160" s="394"/>
      <c r="F160" s="394"/>
      <c r="G160" s="394"/>
      <c r="H160" s="392"/>
      <c r="I160" s="392"/>
      <c r="J160" s="392"/>
      <c r="K160" s="392"/>
      <c r="L160" s="392"/>
      <c r="M160" s="392"/>
      <c r="N160" s="392"/>
      <c r="O160" s="392"/>
      <c r="P160" s="392"/>
      <c r="Q160" s="392"/>
      <c r="R160" s="392"/>
      <c r="S160" s="392"/>
      <c r="T160" s="392"/>
      <c r="U160" s="392"/>
      <c r="V160" s="392"/>
      <c r="W160" s="392"/>
      <c r="X160" s="392"/>
      <c r="Y160" s="392"/>
      <c r="Z160" s="392"/>
      <c r="AA160" s="392"/>
      <c r="AB160" s="392"/>
      <c r="AC160" s="392"/>
      <c r="AD160" s="392"/>
      <c r="AE160" s="392"/>
      <c r="AF160" s="392"/>
      <c r="AG160" s="392"/>
      <c r="AH160" s="392"/>
      <c r="AI160" s="392"/>
    </row>
    <row r="161" spans="1:35">
      <c r="A161" s="392"/>
      <c r="B161" s="394"/>
      <c r="C161" s="394"/>
      <c r="D161" s="394"/>
      <c r="E161" s="394"/>
      <c r="F161" s="394"/>
      <c r="G161" s="394"/>
      <c r="H161" s="392"/>
      <c r="I161" s="392"/>
      <c r="J161" s="392"/>
      <c r="K161" s="392"/>
      <c r="L161" s="392"/>
      <c r="M161" s="392"/>
      <c r="N161" s="392"/>
      <c r="O161" s="392"/>
      <c r="P161" s="392"/>
      <c r="Q161" s="392"/>
      <c r="R161" s="392"/>
      <c r="S161" s="392"/>
      <c r="T161" s="392"/>
      <c r="U161" s="392"/>
      <c r="V161" s="392"/>
      <c r="W161" s="392"/>
      <c r="X161" s="392"/>
      <c r="Y161" s="392"/>
      <c r="Z161" s="392"/>
      <c r="AA161" s="392"/>
      <c r="AB161" s="392"/>
      <c r="AC161" s="392"/>
      <c r="AD161" s="392"/>
      <c r="AE161" s="392"/>
      <c r="AF161" s="392"/>
      <c r="AG161" s="392"/>
      <c r="AH161" s="392"/>
      <c r="AI161" s="392"/>
    </row>
    <row r="162" spans="1:35">
      <c r="A162" s="392"/>
      <c r="B162" s="394"/>
      <c r="C162" s="394"/>
      <c r="D162" s="394"/>
      <c r="E162" s="394"/>
      <c r="F162" s="394"/>
      <c r="G162" s="394"/>
      <c r="H162" s="392"/>
      <c r="I162" s="392"/>
      <c r="J162" s="392"/>
      <c r="K162" s="392"/>
      <c r="L162" s="392"/>
      <c r="M162" s="392"/>
      <c r="N162" s="392"/>
      <c r="O162" s="392"/>
      <c r="P162" s="392"/>
      <c r="Q162" s="392"/>
      <c r="R162" s="392"/>
      <c r="S162" s="392"/>
      <c r="T162" s="392"/>
      <c r="U162" s="392"/>
      <c r="V162" s="392"/>
      <c r="W162" s="392"/>
      <c r="X162" s="392"/>
      <c r="Y162" s="392"/>
      <c r="Z162" s="392"/>
      <c r="AA162" s="392"/>
      <c r="AB162" s="392"/>
      <c r="AC162" s="392"/>
      <c r="AD162" s="392"/>
      <c r="AE162" s="392"/>
      <c r="AF162" s="392"/>
      <c r="AG162" s="392"/>
      <c r="AH162" s="392"/>
      <c r="AI162" s="392"/>
    </row>
    <row r="163" spans="1:35">
      <c r="A163" s="392"/>
      <c r="B163" s="394"/>
      <c r="C163" s="394"/>
      <c r="D163" s="394"/>
      <c r="E163" s="394"/>
      <c r="F163" s="394"/>
      <c r="G163" s="394"/>
      <c r="H163" s="392"/>
      <c r="I163" s="392"/>
      <c r="J163" s="392"/>
      <c r="K163" s="392"/>
      <c r="L163" s="392"/>
      <c r="M163" s="392"/>
      <c r="N163" s="392"/>
      <c r="O163" s="392"/>
      <c r="P163" s="392"/>
      <c r="Q163" s="392"/>
      <c r="R163" s="392"/>
      <c r="S163" s="392"/>
      <c r="T163" s="392"/>
      <c r="U163" s="392"/>
      <c r="V163" s="392"/>
      <c r="W163" s="392"/>
      <c r="X163" s="392"/>
      <c r="Y163" s="392"/>
      <c r="Z163" s="392"/>
      <c r="AA163" s="392"/>
      <c r="AB163" s="392"/>
      <c r="AC163" s="392"/>
      <c r="AD163" s="392"/>
      <c r="AE163" s="392"/>
      <c r="AF163" s="392"/>
      <c r="AG163" s="392"/>
      <c r="AH163" s="392"/>
      <c r="AI163" s="392"/>
    </row>
    <row r="164" spans="1:35">
      <c r="A164" s="392"/>
      <c r="B164" s="394"/>
      <c r="C164" s="394"/>
      <c r="D164" s="394"/>
      <c r="E164" s="394"/>
      <c r="F164" s="394"/>
      <c r="G164" s="394"/>
      <c r="H164" s="392"/>
      <c r="I164" s="392"/>
      <c r="J164" s="392"/>
      <c r="K164" s="392"/>
      <c r="L164" s="392"/>
      <c r="M164" s="392"/>
      <c r="N164" s="392"/>
      <c r="O164" s="392"/>
      <c r="P164" s="392"/>
      <c r="Q164" s="392"/>
      <c r="R164" s="392"/>
      <c r="S164" s="392"/>
      <c r="T164" s="392"/>
      <c r="U164" s="392"/>
      <c r="V164" s="392"/>
      <c r="W164" s="392"/>
      <c r="X164" s="392"/>
      <c r="Y164" s="392"/>
      <c r="Z164" s="392"/>
      <c r="AA164" s="392"/>
      <c r="AB164" s="392"/>
      <c r="AC164" s="392"/>
      <c r="AD164" s="392"/>
      <c r="AE164" s="392"/>
      <c r="AF164" s="392"/>
      <c r="AG164" s="392"/>
      <c r="AH164" s="392"/>
      <c r="AI164" s="392"/>
    </row>
    <row r="165" spans="1:35">
      <c r="A165" s="392"/>
      <c r="B165" s="394"/>
      <c r="C165" s="394"/>
      <c r="D165" s="394"/>
      <c r="E165" s="394"/>
      <c r="F165" s="394"/>
      <c r="G165" s="394"/>
      <c r="H165" s="392"/>
      <c r="I165" s="392"/>
      <c r="J165" s="392"/>
      <c r="K165" s="392"/>
      <c r="L165" s="392"/>
      <c r="M165" s="392"/>
      <c r="N165" s="392"/>
      <c r="O165" s="392"/>
      <c r="P165" s="392"/>
      <c r="Q165" s="392"/>
      <c r="R165" s="392"/>
      <c r="S165" s="392"/>
      <c r="T165" s="392"/>
      <c r="U165" s="392"/>
      <c r="V165" s="392"/>
      <c r="W165" s="392"/>
      <c r="X165" s="392"/>
      <c r="Y165" s="392"/>
      <c r="Z165" s="392"/>
      <c r="AA165" s="392"/>
      <c r="AB165" s="392"/>
      <c r="AC165" s="392"/>
      <c r="AD165" s="392"/>
      <c r="AE165" s="392"/>
      <c r="AF165" s="392"/>
      <c r="AG165" s="392"/>
      <c r="AH165" s="392"/>
      <c r="AI165" s="392"/>
    </row>
    <row r="166" spans="1:35">
      <c r="A166" s="392"/>
      <c r="B166" s="394"/>
      <c r="C166" s="394"/>
      <c r="D166" s="394"/>
      <c r="E166" s="394"/>
      <c r="F166" s="394"/>
      <c r="G166" s="394"/>
      <c r="H166" s="392"/>
      <c r="I166" s="392"/>
      <c r="J166" s="392"/>
      <c r="K166" s="392"/>
      <c r="L166" s="392"/>
      <c r="M166" s="392"/>
      <c r="N166" s="392"/>
      <c r="O166" s="392"/>
      <c r="P166" s="392"/>
      <c r="Q166" s="392"/>
      <c r="R166" s="392"/>
      <c r="S166" s="392"/>
      <c r="T166" s="392"/>
      <c r="U166" s="392"/>
      <c r="V166" s="392"/>
      <c r="W166" s="392"/>
      <c r="X166" s="392"/>
      <c r="Y166" s="392"/>
      <c r="Z166" s="392"/>
      <c r="AA166" s="392"/>
      <c r="AB166" s="392"/>
      <c r="AC166" s="392"/>
      <c r="AD166" s="392"/>
      <c r="AE166" s="392"/>
      <c r="AF166" s="392"/>
      <c r="AG166" s="392"/>
      <c r="AH166" s="392"/>
      <c r="AI166" s="392"/>
    </row>
    <row r="167" spans="1:35">
      <c r="A167" s="392"/>
      <c r="B167" s="394"/>
      <c r="C167" s="394"/>
      <c r="D167" s="394"/>
      <c r="E167" s="394"/>
      <c r="F167" s="394"/>
      <c r="G167" s="394"/>
      <c r="H167" s="392"/>
      <c r="I167" s="392"/>
      <c r="J167" s="392"/>
      <c r="K167" s="392"/>
      <c r="L167" s="392"/>
      <c r="M167" s="392"/>
      <c r="N167" s="392"/>
      <c r="O167" s="392"/>
      <c r="P167" s="392"/>
      <c r="Q167" s="392"/>
      <c r="R167" s="392"/>
      <c r="S167" s="392"/>
      <c r="T167" s="392"/>
      <c r="U167" s="392"/>
      <c r="V167" s="392"/>
      <c r="W167" s="392"/>
      <c r="X167" s="392"/>
      <c r="Y167" s="392"/>
      <c r="Z167" s="392"/>
      <c r="AA167" s="392"/>
      <c r="AB167" s="392"/>
      <c r="AC167" s="392"/>
      <c r="AD167" s="392"/>
      <c r="AE167" s="392"/>
      <c r="AF167" s="392"/>
      <c r="AG167" s="392"/>
      <c r="AH167" s="392"/>
      <c r="AI167" s="392"/>
    </row>
    <row r="168" spans="1:35">
      <c r="A168" s="392"/>
      <c r="B168" s="394"/>
      <c r="C168" s="394"/>
      <c r="D168" s="394"/>
      <c r="E168" s="394"/>
      <c r="F168" s="394"/>
      <c r="G168" s="394"/>
      <c r="H168" s="392"/>
      <c r="I168" s="392"/>
      <c r="J168" s="392"/>
      <c r="K168" s="392"/>
      <c r="L168" s="392"/>
      <c r="M168" s="392"/>
      <c r="N168" s="392"/>
      <c r="O168" s="392"/>
      <c r="P168" s="392"/>
      <c r="Q168" s="392"/>
      <c r="R168" s="392"/>
      <c r="S168" s="392"/>
      <c r="T168" s="392"/>
      <c r="U168" s="392"/>
      <c r="V168" s="392"/>
      <c r="W168" s="392"/>
      <c r="X168" s="392"/>
      <c r="Y168" s="392"/>
      <c r="Z168" s="392"/>
      <c r="AA168" s="392"/>
      <c r="AB168" s="392"/>
      <c r="AC168" s="392"/>
      <c r="AD168" s="392"/>
      <c r="AE168" s="392"/>
      <c r="AF168" s="392"/>
      <c r="AG168" s="392"/>
      <c r="AH168" s="392"/>
      <c r="AI168" s="392"/>
    </row>
    <row r="169" spans="1:35">
      <c r="A169" s="392"/>
      <c r="B169" s="394"/>
      <c r="C169" s="394"/>
      <c r="D169" s="394"/>
      <c r="E169" s="394"/>
      <c r="F169" s="394"/>
      <c r="G169" s="394"/>
      <c r="H169" s="392"/>
      <c r="I169" s="392"/>
      <c r="J169" s="392"/>
      <c r="K169" s="392"/>
      <c r="L169" s="392"/>
      <c r="M169" s="392"/>
      <c r="N169" s="392"/>
      <c r="O169" s="392"/>
      <c r="P169" s="392"/>
      <c r="Q169" s="392"/>
      <c r="R169" s="392"/>
      <c r="S169" s="392"/>
      <c r="T169" s="392"/>
      <c r="U169" s="392"/>
      <c r="V169" s="392"/>
      <c r="W169" s="392"/>
      <c r="X169" s="392"/>
      <c r="Y169" s="392"/>
      <c r="Z169" s="392"/>
      <c r="AA169" s="392"/>
      <c r="AB169" s="392"/>
      <c r="AC169" s="392"/>
      <c r="AD169" s="392"/>
      <c r="AE169" s="392"/>
      <c r="AF169" s="392"/>
      <c r="AG169" s="392"/>
      <c r="AH169" s="392"/>
      <c r="AI169" s="392"/>
    </row>
    <row r="170" spans="1:35">
      <c r="A170" s="392"/>
      <c r="B170" s="394"/>
      <c r="C170" s="394"/>
      <c r="D170" s="394"/>
      <c r="E170" s="394"/>
      <c r="F170" s="394"/>
      <c r="G170" s="394"/>
      <c r="H170" s="392"/>
      <c r="I170" s="392"/>
      <c r="J170" s="392"/>
      <c r="K170" s="392"/>
      <c r="L170" s="392"/>
      <c r="M170" s="392"/>
      <c r="N170" s="392"/>
      <c r="O170" s="392"/>
      <c r="P170" s="392"/>
      <c r="Q170" s="392"/>
      <c r="R170" s="392"/>
      <c r="S170" s="392"/>
      <c r="T170" s="392"/>
      <c r="U170" s="392"/>
      <c r="V170" s="392"/>
      <c r="W170" s="392"/>
      <c r="X170" s="392"/>
      <c r="Y170" s="392"/>
      <c r="Z170" s="392"/>
      <c r="AA170" s="392"/>
      <c r="AB170" s="392"/>
      <c r="AC170" s="392"/>
      <c r="AD170" s="392"/>
      <c r="AE170" s="392"/>
      <c r="AF170" s="392"/>
      <c r="AG170" s="392"/>
      <c r="AH170" s="392"/>
      <c r="AI170" s="392"/>
    </row>
    <row r="171" spans="1:35">
      <c r="A171" s="392"/>
      <c r="B171" s="394"/>
      <c r="C171" s="394"/>
      <c r="D171" s="394"/>
      <c r="E171" s="394"/>
      <c r="F171" s="394"/>
      <c r="G171" s="394"/>
      <c r="H171" s="392"/>
      <c r="I171" s="392"/>
      <c r="J171" s="392"/>
      <c r="K171" s="392"/>
      <c r="L171" s="392"/>
      <c r="M171" s="392"/>
      <c r="N171" s="392"/>
      <c r="O171" s="392"/>
      <c r="P171" s="392"/>
      <c r="Q171" s="392"/>
      <c r="R171" s="392"/>
      <c r="S171" s="392"/>
      <c r="T171" s="392"/>
      <c r="U171" s="392"/>
      <c r="V171" s="392"/>
      <c r="W171" s="392"/>
      <c r="X171" s="392"/>
      <c r="Y171" s="392"/>
      <c r="Z171" s="392"/>
      <c r="AA171" s="392"/>
      <c r="AB171" s="392"/>
      <c r="AC171" s="392"/>
      <c r="AD171" s="392"/>
      <c r="AE171" s="392"/>
      <c r="AF171" s="392"/>
      <c r="AG171" s="392"/>
      <c r="AH171" s="392"/>
      <c r="AI171" s="392"/>
    </row>
    <row r="172" spans="1:35">
      <c r="A172" s="392"/>
      <c r="B172" s="394"/>
      <c r="C172" s="394"/>
      <c r="D172" s="394"/>
      <c r="E172" s="394"/>
      <c r="F172" s="394"/>
      <c r="G172" s="394"/>
      <c r="H172" s="392"/>
      <c r="I172" s="392"/>
      <c r="J172" s="392"/>
      <c r="K172" s="392"/>
      <c r="L172" s="392"/>
      <c r="M172" s="392"/>
      <c r="N172" s="392"/>
      <c r="O172" s="392"/>
      <c r="P172" s="392"/>
      <c r="Q172" s="392"/>
      <c r="R172" s="392"/>
      <c r="S172" s="392"/>
      <c r="T172" s="392"/>
      <c r="U172" s="392"/>
      <c r="V172" s="392"/>
      <c r="W172" s="392"/>
      <c r="X172" s="392"/>
      <c r="Y172" s="392"/>
      <c r="Z172" s="392"/>
      <c r="AA172" s="392"/>
      <c r="AB172" s="392"/>
      <c r="AC172" s="392"/>
      <c r="AD172" s="392"/>
      <c r="AE172" s="392"/>
      <c r="AF172" s="392"/>
      <c r="AG172" s="392"/>
      <c r="AH172" s="392"/>
      <c r="AI172" s="392"/>
    </row>
    <row r="173" spans="1:35">
      <c r="A173" s="392"/>
      <c r="B173" s="394"/>
      <c r="C173" s="394"/>
      <c r="D173" s="394"/>
      <c r="E173" s="394"/>
      <c r="F173" s="394"/>
      <c r="G173" s="394"/>
      <c r="H173" s="392"/>
      <c r="I173" s="392"/>
      <c r="J173" s="392"/>
      <c r="K173" s="392"/>
      <c r="L173" s="392"/>
      <c r="M173" s="392"/>
      <c r="N173" s="392"/>
      <c r="O173" s="392"/>
      <c r="P173" s="392"/>
      <c r="Q173" s="392"/>
      <c r="R173" s="392"/>
      <c r="S173" s="392"/>
      <c r="T173" s="392"/>
      <c r="U173" s="392"/>
      <c r="V173" s="392"/>
      <c r="W173" s="392"/>
      <c r="X173" s="392"/>
      <c r="Y173" s="392"/>
      <c r="Z173" s="392"/>
      <c r="AA173" s="392"/>
      <c r="AB173" s="392"/>
      <c r="AC173" s="392"/>
      <c r="AD173" s="392"/>
      <c r="AE173" s="392"/>
      <c r="AF173" s="392"/>
      <c r="AG173" s="392"/>
      <c r="AH173" s="392"/>
      <c r="AI173" s="392"/>
    </row>
    <row r="174" spans="1:35">
      <c r="A174" s="392"/>
      <c r="B174" s="394"/>
      <c r="C174" s="394"/>
      <c r="D174" s="394"/>
      <c r="E174" s="394"/>
      <c r="F174" s="394"/>
      <c r="G174" s="394"/>
      <c r="H174" s="392"/>
      <c r="I174" s="392"/>
      <c r="J174" s="392"/>
      <c r="K174" s="392"/>
      <c r="L174" s="392"/>
      <c r="M174" s="392"/>
      <c r="N174" s="392"/>
      <c r="O174" s="392"/>
      <c r="P174" s="392"/>
      <c r="Q174" s="392"/>
      <c r="R174" s="392"/>
      <c r="S174" s="392"/>
      <c r="T174" s="392"/>
      <c r="U174" s="392"/>
      <c r="V174" s="392"/>
      <c r="W174" s="392"/>
      <c r="X174" s="392"/>
      <c r="Y174" s="392"/>
      <c r="Z174" s="392"/>
      <c r="AA174" s="392"/>
      <c r="AB174" s="392"/>
      <c r="AC174" s="392"/>
      <c r="AD174" s="392"/>
      <c r="AE174" s="392"/>
      <c r="AF174" s="392"/>
      <c r="AG174" s="392"/>
      <c r="AH174" s="392"/>
      <c r="AI174" s="392"/>
    </row>
    <row r="175" spans="1:35">
      <c r="A175" s="392"/>
      <c r="B175" s="394"/>
      <c r="C175" s="394"/>
      <c r="D175" s="394"/>
      <c r="E175" s="394"/>
      <c r="F175" s="394"/>
      <c r="G175" s="394"/>
      <c r="H175" s="392"/>
      <c r="I175" s="392"/>
      <c r="J175" s="392"/>
      <c r="K175" s="392"/>
      <c r="L175" s="392"/>
      <c r="M175" s="392"/>
      <c r="N175" s="392"/>
      <c r="O175" s="392"/>
      <c r="P175" s="392"/>
      <c r="Q175" s="392"/>
      <c r="R175" s="392"/>
      <c r="S175" s="392"/>
      <c r="T175" s="392"/>
      <c r="U175" s="392"/>
      <c r="V175" s="392"/>
      <c r="W175" s="392"/>
      <c r="X175" s="392"/>
      <c r="Y175" s="392"/>
      <c r="Z175" s="392"/>
      <c r="AA175" s="392"/>
      <c r="AB175" s="392"/>
      <c r="AC175" s="392"/>
      <c r="AD175" s="392"/>
      <c r="AE175" s="392"/>
      <c r="AF175" s="392"/>
      <c r="AG175" s="392"/>
      <c r="AH175" s="392"/>
      <c r="AI175" s="392"/>
    </row>
    <row r="176" spans="1:35">
      <c r="A176" s="392"/>
      <c r="B176" s="394"/>
      <c r="C176" s="394"/>
      <c r="D176" s="394"/>
      <c r="E176" s="394"/>
      <c r="F176" s="394"/>
      <c r="G176" s="394"/>
      <c r="H176" s="392"/>
      <c r="I176" s="392"/>
      <c r="J176" s="392"/>
      <c r="K176" s="392"/>
      <c r="L176" s="392"/>
      <c r="M176" s="392"/>
      <c r="N176" s="392"/>
      <c r="O176" s="392"/>
      <c r="P176" s="392"/>
      <c r="Q176" s="392"/>
      <c r="R176" s="392"/>
      <c r="S176" s="392"/>
      <c r="T176" s="392"/>
      <c r="U176" s="392"/>
      <c r="V176" s="392"/>
      <c r="W176" s="392"/>
      <c r="X176" s="392"/>
      <c r="Y176" s="392"/>
      <c r="Z176" s="392"/>
      <c r="AA176" s="392"/>
      <c r="AB176" s="392"/>
      <c r="AC176" s="392"/>
      <c r="AD176" s="392"/>
      <c r="AE176" s="392"/>
      <c r="AF176" s="392"/>
      <c r="AG176" s="392"/>
      <c r="AH176" s="392"/>
      <c r="AI176" s="392"/>
    </row>
    <row r="177" spans="1:35">
      <c r="A177" s="392"/>
      <c r="B177" s="394"/>
      <c r="C177" s="394"/>
      <c r="D177" s="394"/>
      <c r="E177" s="394"/>
      <c r="F177" s="394"/>
      <c r="G177" s="394"/>
      <c r="H177" s="392"/>
      <c r="I177" s="392"/>
      <c r="J177" s="392"/>
      <c r="K177" s="392"/>
      <c r="L177" s="392"/>
      <c r="M177" s="392"/>
      <c r="N177" s="392"/>
      <c r="O177" s="392"/>
      <c r="P177" s="392"/>
      <c r="Q177" s="392"/>
      <c r="R177" s="392"/>
      <c r="S177" s="392"/>
      <c r="T177" s="392"/>
      <c r="U177" s="392"/>
      <c r="V177" s="392"/>
      <c r="W177" s="392"/>
      <c r="X177" s="392"/>
      <c r="Y177" s="392"/>
      <c r="Z177" s="392"/>
      <c r="AA177" s="392"/>
      <c r="AB177" s="392"/>
      <c r="AC177" s="392"/>
      <c r="AD177" s="392"/>
      <c r="AE177" s="392"/>
      <c r="AF177" s="392"/>
      <c r="AG177" s="392"/>
      <c r="AH177" s="392"/>
      <c r="AI177" s="392"/>
    </row>
    <row r="178" spans="1:35">
      <c r="A178" s="392"/>
      <c r="B178" s="394"/>
      <c r="C178" s="394"/>
      <c r="D178" s="394"/>
      <c r="E178" s="394"/>
      <c r="F178" s="394"/>
      <c r="G178" s="394"/>
      <c r="H178" s="392"/>
      <c r="I178" s="392"/>
      <c r="J178" s="392"/>
      <c r="K178" s="392"/>
      <c r="L178" s="392"/>
      <c r="M178" s="392"/>
      <c r="N178" s="392"/>
      <c r="O178" s="392"/>
      <c r="P178" s="392"/>
      <c r="Q178" s="392"/>
      <c r="R178" s="392"/>
      <c r="S178" s="392"/>
      <c r="T178" s="392"/>
      <c r="U178" s="392"/>
      <c r="V178" s="392"/>
      <c r="W178" s="392"/>
      <c r="X178" s="392"/>
      <c r="Y178" s="392"/>
      <c r="Z178" s="392"/>
      <c r="AA178" s="392"/>
      <c r="AB178" s="392"/>
      <c r="AC178" s="392"/>
      <c r="AD178" s="392"/>
      <c r="AE178" s="392"/>
      <c r="AF178" s="392"/>
      <c r="AG178" s="392"/>
      <c r="AH178" s="392"/>
      <c r="AI178" s="392"/>
    </row>
    <row r="179" spans="1:35">
      <c r="A179" s="392"/>
      <c r="B179" s="394"/>
      <c r="C179" s="394"/>
      <c r="D179" s="394"/>
      <c r="E179" s="394"/>
      <c r="F179" s="394"/>
      <c r="G179" s="394"/>
      <c r="H179" s="392"/>
      <c r="I179" s="392"/>
      <c r="J179" s="392"/>
      <c r="K179" s="392"/>
      <c r="L179" s="392"/>
      <c r="M179" s="392"/>
      <c r="N179" s="392"/>
      <c r="O179" s="392"/>
      <c r="P179" s="392"/>
      <c r="Q179" s="392"/>
      <c r="R179" s="392"/>
      <c r="S179" s="392"/>
      <c r="T179" s="392"/>
      <c r="U179" s="392"/>
      <c r="V179" s="392"/>
      <c r="W179" s="392"/>
      <c r="X179" s="392"/>
      <c r="Y179" s="392"/>
      <c r="Z179" s="392"/>
      <c r="AA179" s="392"/>
      <c r="AB179" s="392"/>
      <c r="AC179" s="392"/>
      <c r="AD179" s="392"/>
      <c r="AE179" s="392"/>
      <c r="AF179" s="392"/>
      <c r="AG179" s="392"/>
      <c r="AH179" s="392"/>
      <c r="AI179" s="392"/>
    </row>
    <row r="180" spans="1:35">
      <c r="A180" s="392"/>
      <c r="B180" s="394"/>
      <c r="C180" s="394"/>
      <c r="D180" s="394"/>
      <c r="E180" s="394"/>
      <c r="F180" s="394"/>
      <c r="G180" s="394"/>
      <c r="H180" s="392"/>
      <c r="I180" s="392"/>
      <c r="J180" s="392"/>
      <c r="K180" s="392"/>
      <c r="L180" s="392"/>
      <c r="M180" s="392"/>
      <c r="N180" s="392"/>
      <c r="O180" s="392"/>
      <c r="P180" s="392"/>
      <c r="Q180" s="392"/>
      <c r="R180" s="392"/>
      <c r="S180" s="392"/>
      <c r="T180" s="392"/>
      <c r="U180" s="392"/>
      <c r="V180" s="392"/>
      <c r="W180" s="392"/>
      <c r="X180" s="392"/>
      <c r="Y180" s="392"/>
      <c r="Z180" s="392"/>
      <c r="AA180" s="392"/>
      <c r="AB180" s="392"/>
      <c r="AC180" s="392"/>
      <c r="AD180" s="392"/>
      <c r="AE180" s="392"/>
      <c r="AF180" s="392"/>
      <c r="AG180" s="392"/>
      <c r="AH180" s="392"/>
      <c r="AI180" s="392"/>
    </row>
    <row r="181" spans="1:35">
      <c r="A181" s="392"/>
      <c r="B181" s="394"/>
      <c r="C181" s="394"/>
      <c r="D181" s="394"/>
      <c r="E181" s="394"/>
      <c r="F181" s="394"/>
      <c r="G181" s="394"/>
      <c r="H181" s="392"/>
      <c r="I181" s="392"/>
      <c r="J181" s="392"/>
      <c r="K181" s="392"/>
      <c r="L181" s="392"/>
      <c r="M181" s="392"/>
      <c r="N181" s="392"/>
      <c r="O181" s="392"/>
      <c r="P181" s="392"/>
      <c r="Q181" s="392"/>
      <c r="R181" s="392"/>
      <c r="S181" s="392"/>
      <c r="T181" s="392"/>
      <c r="U181" s="392"/>
      <c r="V181" s="392"/>
      <c r="W181" s="392"/>
      <c r="X181" s="392"/>
      <c r="Y181" s="392"/>
      <c r="Z181" s="392"/>
      <c r="AA181" s="392"/>
      <c r="AB181" s="392"/>
      <c r="AC181" s="392"/>
      <c r="AD181" s="392"/>
      <c r="AE181" s="392"/>
      <c r="AF181" s="392"/>
      <c r="AG181" s="392"/>
      <c r="AH181" s="392"/>
      <c r="AI181" s="392"/>
    </row>
    <row r="182" spans="1:35">
      <c r="A182" s="392"/>
      <c r="B182" s="394"/>
      <c r="C182" s="394"/>
      <c r="D182" s="394"/>
      <c r="E182" s="394"/>
      <c r="F182" s="394"/>
      <c r="G182" s="394"/>
      <c r="H182" s="392"/>
      <c r="I182" s="392"/>
      <c r="J182" s="392"/>
      <c r="K182" s="392"/>
      <c r="L182" s="392"/>
      <c r="M182" s="392"/>
      <c r="N182" s="392"/>
      <c r="O182" s="392"/>
      <c r="P182" s="392"/>
      <c r="Q182" s="392"/>
      <c r="R182" s="392"/>
      <c r="S182" s="392"/>
      <c r="T182" s="392"/>
      <c r="U182" s="392"/>
      <c r="V182" s="392"/>
      <c r="W182" s="392"/>
      <c r="X182" s="392"/>
      <c r="Y182" s="392"/>
      <c r="Z182" s="392"/>
      <c r="AA182" s="392"/>
      <c r="AB182" s="392"/>
      <c r="AC182" s="392"/>
      <c r="AD182" s="392"/>
      <c r="AE182" s="392"/>
      <c r="AF182" s="392"/>
      <c r="AG182" s="392"/>
      <c r="AH182" s="392"/>
      <c r="AI182" s="392"/>
    </row>
    <row r="183" spans="1:35">
      <c r="A183" s="392"/>
      <c r="B183" s="394"/>
      <c r="C183" s="394"/>
      <c r="D183" s="394"/>
      <c r="E183" s="394"/>
      <c r="F183" s="394"/>
      <c r="G183" s="394"/>
      <c r="H183" s="392"/>
      <c r="I183" s="392"/>
      <c r="J183" s="392"/>
      <c r="K183" s="392"/>
      <c r="L183" s="392"/>
      <c r="M183" s="392"/>
      <c r="N183" s="392"/>
      <c r="O183" s="392"/>
      <c r="P183" s="392"/>
      <c r="Q183" s="392"/>
      <c r="R183" s="392"/>
      <c r="S183" s="392"/>
      <c r="T183" s="392"/>
      <c r="U183" s="392"/>
      <c r="V183" s="392"/>
      <c r="W183" s="392"/>
      <c r="X183" s="392"/>
      <c r="Y183" s="392"/>
      <c r="Z183" s="392"/>
      <c r="AA183" s="392"/>
      <c r="AB183" s="392"/>
      <c r="AC183" s="392"/>
      <c r="AD183" s="392"/>
      <c r="AE183" s="392"/>
      <c r="AF183" s="392"/>
      <c r="AG183" s="392"/>
      <c r="AH183" s="392"/>
      <c r="AI183" s="392"/>
    </row>
    <row r="184" spans="1:35">
      <c r="A184" s="392"/>
      <c r="B184" s="394"/>
      <c r="C184" s="394"/>
      <c r="D184" s="394"/>
      <c r="E184" s="394"/>
      <c r="F184" s="394"/>
      <c r="G184" s="394"/>
      <c r="H184" s="392"/>
      <c r="I184" s="392"/>
      <c r="J184" s="392"/>
      <c r="K184" s="392"/>
      <c r="L184" s="392"/>
      <c r="M184" s="392"/>
      <c r="N184" s="392"/>
      <c r="O184" s="392"/>
      <c r="P184" s="392"/>
      <c r="Q184" s="392"/>
      <c r="R184" s="392"/>
      <c r="S184" s="392"/>
      <c r="T184" s="392"/>
      <c r="U184" s="392"/>
      <c r="V184" s="392"/>
      <c r="W184" s="392"/>
      <c r="X184" s="392"/>
      <c r="Y184" s="392"/>
      <c r="Z184" s="392"/>
      <c r="AA184" s="392"/>
      <c r="AB184" s="392"/>
      <c r="AC184" s="392"/>
      <c r="AD184" s="392"/>
      <c r="AE184" s="392"/>
      <c r="AF184" s="392"/>
      <c r="AG184" s="392"/>
      <c r="AH184" s="392"/>
      <c r="AI184" s="392"/>
    </row>
    <row r="185" spans="1:35">
      <c r="A185" s="392"/>
      <c r="B185" s="394"/>
      <c r="C185" s="394"/>
      <c r="D185" s="394"/>
      <c r="E185" s="394"/>
      <c r="F185" s="394"/>
      <c r="G185" s="394"/>
      <c r="H185" s="392"/>
      <c r="I185" s="392"/>
      <c r="J185" s="392"/>
      <c r="K185" s="392"/>
      <c r="L185" s="392"/>
      <c r="M185" s="392"/>
      <c r="N185" s="392"/>
      <c r="O185" s="392"/>
      <c r="P185" s="392"/>
      <c r="Q185" s="392"/>
      <c r="R185" s="392"/>
      <c r="S185" s="392"/>
      <c r="T185" s="392"/>
      <c r="U185" s="392"/>
      <c r="V185" s="392"/>
      <c r="W185" s="392"/>
      <c r="X185" s="392"/>
      <c r="Y185" s="392"/>
      <c r="Z185" s="392"/>
      <c r="AA185" s="392"/>
      <c r="AB185" s="392"/>
      <c r="AC185" s="392"/>
      <c r="AD185" s="392"/>
      <c r="AE185" s="392"/>
      <c r="AF185" s="392"/>
      <c r="AG185" s="392"/>
      <c r="AH185" s="392"/>
      <c r="AI185" s="392"/>
    </row>
    <row r="186" spans="1:35">
      <c r="A186" s="392"/>
      <c r="B186" s="394"/>
      <c r="C186" s="394"/>
      <c r="D186" s="394"/>
      <c r="E186" s="394"/>
      <c r="F186" s="394"/>
      <c r="G186" s="394"/>
      <c r="H186" s="392"/>
      <c r="I186" s="392"/>
      <c r="J186" s="392"/>
      <c r="K186" s="392"/>
      <c r="L186" s="392"/>
      <c r="M186" s="392"/>
      <c r="N186" s="392"/>
      <c r="O186" s="392"/>
      <c r="P186" s="392"/>
      <c r="Q186" s="392"/>
      <c r="R186" s="392"/>
      <c r="S186" s="392"/>
      <c r="T186" s="392"/>
      <c r="U186" s="392"/>
      <c r="V186" s="392"/>
      <c r="W186" s="392"/>
      <c r="X186" s="392"/>
      <c r="Y186" s="392"/>
      <c r="Z186" s="392"/>
      <c r="AA186" s="392"/>
      <c r="AB186" s="392"/>
      <c r="AC186" s="392"/>
      <c r="AD186" s="392"/>
      <c r="AE186" s="392"/>
      <c r="AF186" s="392"/>
      <c r="AG186" s="392"/>
      <c r="AH186" s="392"/>
      <c r="AI186" s="392"/>
    </row>
    <row r="187" spans="1:35">
      <c r="A187" s="392"/>
      <c r="B187" s="394"/>
      <c r="C187" s="394"/>
      <c r="D187" s="394"/>
      <c r="E187" s="394"/>
      <c r="F187" s="394"/>
      <c r="G187" s="394"/>
      <c r="H187" s="392"/>
      <c r="I187" s="392"/>
      <c r="J187" s="392"/>
      <c r="K187" s="392"/>
      <c r="L187" s="392"/>
      <c r="M187" s="392"/>
      <c r="N187" s="392"/>
      <c r="O187" s="392"/>
      <c r="P187" s="392"/>
      <c r="Q187" s="392"/>
      <c r="R187" s="392"/>
      <c r="S187" s="392"/>
      <c r="T187" s="392"/>
      <c r="U187" s="392"/>
      <c r="V187" s="392"/>
      <c r="W187" s="392"/>
      <c r="X187" s="392"/>
      <c r="Y187" s="392"/>
      <c r="Z187" s="392"/>
      <c r="AA187" s="392"/>
      <c r="AB187" s="392"/>
      <c r="AC187" s="392"/>
      <c r="AD187" s="392"/>
      <c r="AE187" s="392"/>
      <c r="AF187" s="392"/>
      <c r="AG187" s="392"/>
      <c r="AH187" s="392"/>
      <c r="AI187" s="392"/>
    </row>
    <row r="188" spans="1:35">
      <c r="A188" s="392"/>
      <c r="B188" s="394"/>
      <c r="C188" s="394"/>
      <c r="D188" s="394"/>
      <c r="E188" s="394"/>
      <c r="F188" s="394"/>
      <c r="G188" s="394"/>
      <c r="H188" s="392"/>
      <c r="I188" s="392"/>
      <c r="J188" s="392"/>
      <c r="K188" s="392"/>
      <c r="L188" s="392"/>
      <c r="M188" s="392"/>
      <c r="N188" s="392"/>
      <c r="O188" s="392"/>
      <c r="P188" s="392"/>
      <c r="Q188" s="392"/>
      <c r="R188" s="392"/>
      <c r="S188" s="392"/>
      <c r="T188" s="392"/>
      <c r="U188" s="392"/>
      <c r="V188" s="392"/>
      <c r="W188" s="392"/>
      <c r="X188" s="392"/>
      <c r="Y188" s="392"/>
      <c r="Z188" s="392"/>
      <c r="AA188" s="392"/>
      <c r="AB188" s="392"/>
      <c r="AC188" s="392"/>
      <c r="AD188" s="392"/>
      <c r="AE188" s="392"/>
      <c r="AF188" s="392"/>
      <c r="AG188" s="392"/>
      <c r="AH188" s="392"/>
      <c r="AI188" s="392"/>
    </row>
    <row r="189" spans="1:35">
      <c r="A189" s="392"/>
      <c r="B189" s="394"/>
      <c r="C189" s="394"/>
      <c r="D189" s="394"/>
      <c r="E189" s="394"/>
      <c r="F189" s="394"/>
      <c r="G189" s="394"/>
      <c r="H189" s="392"/>
      <c r="I189" s="392"/>
      <c r="J189" s="392"/>
      <c r="K189" s="392"/>
      <c r="L189" s="392"/>
      <c r="M189" s="392"/>
      <c r="N189" s="392"/>
      <c r="O189" s="392"/>
      <c r="P189" s="392"/>
      <c r="Q189" s="392"/>
      <c r="R189" s="392"/>
      <c r="S189" s="392"/>
      <c r="T189" s="392"/>
      <c r="U189" s="392"/>
      <c r="V189" s="392"/>
      <c r="W189" s="392"/>
      <c r="X189" s="392"/>
      <c r="Y189" s="392"/>
      <c r="Z189" s="392"/>
      <c r="AA189" s="392"/>
      <c r="AB189" s="392"/>
      <c r="AC189" s="392"/>
      <c r="AD189" s="392"/>
      <c r="AE189" s="392"/>
      <c r="AF189" s="392"/>
      <c r="AG189" s="392"/>
      <c r="AH189" s="392"/>
      <c r="AI189" s="392"/>
    </row>
    <row r="190" spans="1:35">
      <c r="A190" s="392"/>
      <c r="B190" s="394"/>
      <c r="C190" s="394"/>
      <c r="D190" s="394"/>
      <c r="E190" s="394"/>
      <c r="F190" s="394"/>
      <c r="G190" s="394"/>
      <c r="H190" s="392"/>
      <c r="I190" s="392"/>
      <c r="J190" s="392"/>
      <c r="K190" s="392"/>
      <c r="L190" s="392"/>
      <c r="M190" s="392"/>
      <c r="N190" s="392"/>
      <c r="O190" s="392"/>
      <c r="P190" s="392"/>
      <c r="Q190" s="392"/>
      <c r="R190" s="392"/>
      <c r="S190" s="392"/>
      <c r="T190" s="392"/>
      <c r="U190" s="392"/>
      <c r="V190" s="392"/>
      <c r="W190" s="392"/>
      <c r="X190" s="392"/>
      <c r="Y190" s="392"/>
      <c r="Z190" s="392"/>
      <c r="AA190" s="392"/>
      <c r="AB190" s="392"/>
      <c r="AC190" s="392"/>
      <c r="AD190" s="392"/>
      <c r="AE190" s="392"/>
      <c r="AF190" s="392"/>
      <c r="AG190" s="392"/>
      <c r="AH190" s="392"/>
      <c r="AI190" s="392"/>
    </row>
    <row r="191" spans="1:35">
      <c r="A191" s="392"/>
      <c r="B191" s="394"/>
      <c r="C191" s="394"/>
      <c r="D191" s="394"/>
      <c r="E191" s="394"/>
      <c r="F191" s="394"/>
      <c r="G191" s="394"/>
      <c r="H191" s="392"/>
      <c r="I191" s="392"/>
      <c r="J191" s="392"/>
      <c r="K191" s="392"/>
      <c r="L191" s="392"/>
      <c r="M191" s="392"/>
      <c r="N191" s="392"/>
      <c r="O191" s="392"/>
      <c r="P191" s="392"/>
      <c r="Q191" s="392"/>
      <c r="R191" s="392"/>
      <c r="S191" s="392"/>
      <c r="T191" s="392"/>
      <c r="U191" s="392"/>
      <c r="V191" s="392"/>
      <c r="W191" s="392"/>
      <c r="X191" s="392"/>
      <c r="Y191" s="392"/>
      <c r="Z191" s="392"/>
      <c r="AA191" s="392"/>
      <c r="AB191" s="392"/>
      <c r="AC191" s="392"/>
      <c r="AD191" s="392"/>
      <c r="AE191" s="392"/>
      <c r="AF191" s="392"/>
      <c r="AG191" s="392"/>
      <c r="AH191" s="392"/>
      <c r="AI191" s="392"/>
    </row>
    <row r="192" spans="1:35">
      <c r="A192" s="392"/>
      <c r="B192" s="394"/>
      <c r="C192" s="394"/>
      <c r="D192" s="394"/>
      <c r="E192" s="394"/>
      <c r="F192" s="394"/>
      <c r="G192" s="394"/>
      <c r="H192" s="392"/>
      <c r="I192" s="392"/>
      <c r="J192" s="392"/>
      <c r="K192" s="392"/>
      <c r="L192" s="392"/>
      <c r="M192" s="392"/>
      <c r="N192" s="392"/>
      <c r="O192" s="392"/>
      <c r="P192" s="392"/>
      <c r="Q192" s="392"/>
      <c r="R192" s="392"/>
      <c r="S192" s="392"/>
      <c r="T192" s="392"/>
      <c r="U192" s="392"/>
      <c r="V192" s="392"/>
      <c r="W192" s="392"/>
      <c r="X192" s="392"/>
      <c r="Y192" s="392"/>
      <c r="Z192" s="392"/>
      <c r="AA192" s="392"/>
      <c r="AB192" s="392"/>
      <c r="AC192" s="392"/>
      <c r="AD192" s="392"/>
      <c r="AE192" s="392"/>
      <c r="AF192" s="392"/>
      <c r="AG192" s="392"/>
      <c r="AH192" s="392"/>
      <c r="AI192" s="392"/>
    </row>
    <row r="193" spans="1:35">
      <c r="A193" s="392"/>
      <c r="B193" s="394"/>
      <c r="C193" s="394"/>
      <c r="D193" s="394"/>
      <c r="E193" s="394"/>
      <c r="F193" s="394"/>
      <c r="G193" s="394"/>
      <c r="H193" s="392"/>
      <c r="I193" s="392"/>
      <c r="J193" s="392"/>
      <c r="K193" s="392"/>
      <c r="L193" s="392"/>
      <c r="M193" s="392"/>
      <c r="N193" s="392"/>
      <c r="O193" s="392"/>
      <c r="P193" s="392"/>
      <c r="Q193" s="392"/>
      <c r="R193" s="392"/>
      <c r="S193" s="392"/>
      <c r="T193" s="392"/>
      <c r="U193" s="392"/>
      <c r="V193" s="392"/>
      <c r="W193" s="392"/>
      <c r="X193" s="392"/>
      <c r="Y193" s="392"/>
      <c r="Z193" s="392"/>
      <c r="AA193" s="392"/>
      <c r="AB193" s="392"/>
      <c r="AC193" s="392"/>
      <c r="AD193" s="392"/>
      <c r="AE193" s="392"/>
      <c r="AF193" s="392"/>
      <c r="AG193" s="392"/>
      <c r="AH193" s="392"/>
      <c r="AI193" s="392"/>
    </row>
    <row r="194" spans="1:35">
      <c r="A194" s="392"/>
      <c r="B194" s="394"/>
      <c r="C194" s="394"/>
      <c r="D194" s="394"/>
      <c r="E194" s="394"/>
      <c r="F194" s="394"/>
      <c r="G194" s="394"/>
      <c r="H194" s="392"/>
      <c r="I194" s="392"/>
      <c r="J194" s="392"/>
      <c r="K194" s="392"/>
      <c r="L194" s="392"/>
      <c r="M194" s="392"/>
      <c r="N194" s="392"/>
      <c r="O194" s="392"/>
      <c r="P194" s="392"/>
      <c r="Q194" s="392"/>
      <c r="R194" s="392"/>
      <c r="S194" s="392"/>
      <c r="T194" s="392"/>
      <c r="U194" s="392"/>
      <c r="V194" s="392"/>
      <c r="W194" s="392"/>
      <c r="X194" s="392"/>
      <c r="Y194" s="392"/>
      <c r="Z194" s="392"/>
      <c r="AA194" s="392"/>
      <c r="AB194" s="392"/>
      <c r="AC194" s="392"/>
      <c r="AD194" s="392"/>
      <c r="AE194" s="392"/>
      <c r="AF194" s="392"/>
      <c r="AG194" s="392"/>
      <c r="AH194" s="392"/>
      <c r="AI194" s="392"/>
    </row>
    <row r="195" spans="1:35">
      <c r="A195" s="392"/>
      <c r="B195" s="394"/>
      <c r="C195" s="394"/>
      <c r="D195" s="394"/>
      <c r="E195" s="394"/>
      <c r="F195" s="394"/>
      <c r="G195" s="394"/>
      <c r="H195" s="392"/>
      <c r="I195" s="392"/>
      <c r="J195" s="392"/>
      <c r="K195" s="392"/>
      <c r="L195" s="392"/>
      <c r="M195" s="392"/>
      <c r="N195" s="392"/>
      <c r="O195" s="392"/>
      <c r="P195" s="392"/>
      <c r="Q195" s="392"/>
      <c r="R195" s="392"/>
      <c r="S195" s="392"/>
      <c r="T195" s="392"/>
      <c r="U195" s="392"/>
      <c r="V195" s="392"/>
      <c r="W195" s="392"/>
      <c r="X195" s="392"/>
      <c r="Y195" s="392"/>
      <c r="Z195" s="392"/>
      <c r="AA195" s="392"/>
      <c r="AB195" s="392"/>
      <c r="AC195" s="392"/>
      <c r="AD195" s="392"/>
      <c r="AE195" s="392"/>
      <c r="AF195" s="392"/>
      <c r="AG195" s="392"/>
      <c r="AH195" s="392"/>
      <c r="AI195" s="392"/>
    </row>
    <row r="196" spans="1:35">
      <c r="A196" s="392"/>
      <c r="B196" s="394"/>
      <c r="C196" s="394"/>
      <c r="D196" s="394"/>
      <c r="E196" s="394"/>
      <c r="F196" s="394"/>
      <c r="G196" s="394"/>
      <c r="H196" s="392"/>
      <c r="I196" s="392"/>
      <c r="J196" s="392"/>
      <c r="K196" s="392"/>
      <c r="L196" s="392"/>
      <c r="M196" s="392"/>
      <c r="N196" s="392"/>
      <c r="O196" s="392"/>
      <c r="P196" s="392"/>
      <c r="Q196" s="392"/>
      <c r="R196" s="392"/>
      <c r="S196" s="392"/>
      <c r="T196" s="392"/>
      <c r="U196" s="392"/>
      <c r="V196" s="392"/>
      <c r="W196" s="392"/>
      <c r="X196" s="392"/>
      <c r="Y196" s="392"/>
      <c r="Z196" s="392"/>
      <c r="AA196" s="392"/>
      <c r="AB196" s="392"/>
      <c r="AC196" s="392"/>
      <c r="AD196" s="392"/>
      <c r="AE196" s="392"/>
      <c r="AF196" s="392"/>
      <c r="AG196" s="392"/>
      <c r="AH196" s="392"/>
      <c r="AI196" s="392"/>
    </row>
    <row r="197" spans="1:35">
      <c r="A197" s="392"/>
      <c r="B197" s="394"/>
      <c r="C197" s="394"/>
      <c r="D197" s="394"/>
      <c r="E197" s="394"/>
      <c r="F197" s="394"/>
      <c r="G197" s="394"/>
      <c r="H197" s="392"/>
      <c r="I197" s="392"/>
      <c r="J197" s="392"/>
      <c r="K197" s="392"/>
      <c r="L197" s="392"/>
      <c r="M197" s="392"/>
      <c r="N197" s="392"/>
      <c r="O197" s="392"/>
      <c r="P197" s="392"/>
      <c r="Q197" s="392"/>
      <c r="R197" s="392"/>
      <c r="S197" s="392"/>
      <c r="T197" s="392"/>
      <c r="U197" s="392"/>
      <c r="V197" s="392"/>
      <c r="W197" s="392"/>
      <c r="X197" s="392"/>
      <c r="Y197" s="392"/>
      <c r="Z197" s="392"/>
      <c r="AA197" s="392"/>
      <c r="AB197" s="392"/>
      <c r="AC197" s="392"/>
      <c r="AD197" s="392"/>
      <c r="AE197" s="392"/>
      <c r="AF197" s="392"/>
      <c r="AG197" s="392"/>
      <c r="AH197" s="392"/>
      <c r="AI197" s="392"/>
    </row>
    <row r="198" spans="1:35">
      <c r="A198" s="392"/>
      <c r="B198" s="394"/>
      <c r="C198" s="394"/>
      <c r="D198" s="394"/>
      <c r="E198" s="394"/>
      <c r="F198" s="394"/>
      <c r="G198" s="394"/>
      <c r="H198" s="392"/>
      <c r="I198" s="392"/>
      <c r="J198" s="392"/>
      <c r="K198" s="392"/>
      <c r="L198" s="392"/>
      <c r="M198" s="392"/>
      <c r="N198" s="392"/>
      <c r="O198" s="392"/>
      <c r="P198" s="392"/>
      <c r="Q198" s="392"/>
      <c r="R198" s="392"/>
      <c r="S198" s="392"/>
      <c r="T198" s="392"/>
      <c r="U198" s="392"/>
      <c r="V198" s="392"/>
      <c r="W198" s="392"/>
      <c r="X198" s="392"/>
      <c r="Y198" s="392"/>
      <c r="Z198" s="392"/>
      <c r="AA198" s="392"/>
      <c r="AB198" s="392"/>
      <c r="AC198" s="392"/>
      <c r="AD198" s="392"/>
      <c r="AE198" s="392"/>
      <c r="AF198" s="392"/>
      <c r="AG198" s="392"/>
      <c r="AH198" s="392"/>
      <c r="AI198" s="392"/>
    </row>
    <row r="199" spans="1:35">
      <c r="A199" s="392"/>
      <c r="B199" s="394"/>
      <c r="C199" s="394"/>
      <c r="D199" s="394"/>
      <c r="E199" s="394"/>
      <c r="F199" s="394"/>
      <c r="G199" s="394"/>
      <c r="H199" s="392"/>
      <c r="I199" s="392"/>
      <c r="J199" s="392"/>
      <c r="K199" s="392"/>
      <c r="L199" s="392"/>
      <c r="M199" s="392"/>
      <c r="N199" s="392"/>
      <c r="O199" s="392"/>
      <c r="P199" s="392"/>
      <c r="Q199" s="392"/>
      <c r="R199" s="392"/>
      <c r="S199" s="392"/>
      <c r="T199" s="392"/>
      <c r="U199" s="392"/>
      <c r="V199" s="392"/>
      <c r="W199" s="392"/>
      <c r="X199" s="392"/>
      <c r="Y199" s="392"/>
      <c r="Z199" s="392"/>
      <c r="AA199" s="392"/>
      <c r="AB199" s="392"/>
      <c r="AC199" s="392"/>
      <c r="AD199" s="392"/>
      <c r="AE199" s="392"/>
      <c r="AF199" s="392"/>
      <c r="AG199" s="392"/>
      <c r="AH199" s="392"/>
      <c r="AI199" s="392"/>
    </row>
    <row r="200" spans="1:35">
      <c r="A200" s="392"/>
      <c r="B200" s="394"/>
      <c r="C200" s="394"/>
      <c r="D200" s="394"/>
      <c r="E200" s="394"/>
      <c r="F200" s="394"/>
      <c r="G200" s="394"/>
      <c r="H200" s="392"/>
      <c r="I200" s="392"/>
      <c r="J200" s="392"/>
      <c r="K200" s="392"/>
      <c r="L200" s="392"/>
      <c r="M200" s="392"/>
      <c r="N200" s="392"/>
      <c r="O200" s="392"/>
      <c r="P200" s="392"/>
      <c r="Q200" s="392"/>
      <c r="R200" s="392"/>
      <c r="S200" s="392"/>
      <c r="T200" s="392"/>
      <c r="U200" s="392"/>
      <c r="V200" s="392"/>
      <c r="W200" s="392"/>
      <c r="X200" s="392"/>
      <c r="Y200" s="392"/>
      <c r="Z200" s="392"/>
      <c r="AA200" s="392"/>
      <c r="AB200" s="392"/>
      <c r="AC200" s="392"/>
      <c r="AD200" s="392"/>
      <c r="AE200" s="392"/>
      <c r="AF200" s="392"/>
      <c r="AG200" s="392"/>
      <c r="AH200" s="392"/>
      <c r="AI200" s="392"/>
    </row>
    <row r="201" spans="1:35">
      <c r="A201" s="392"/>
      <c r="B201" s="394"/>
      <c r="C201" s="394"/>
      <c r="D201" s="394"/>
      <c r="E201" s="394"/>
      <c r="F201" s="394"/>
      <c r="G201" s="394"/>
      <c r="H201" s="392"/>
      <c r="I201" s="392"/>
      <c r="J201" s="392"/>
      <c r="K201" s="392"/>
      <c r="L201" s="392"/>
      <c r="M201" s="392"/>
      <c r="N201" s="392"/>
      <c r="O201" s="392"/>
      <c r="P201" s="392"/>
      <c r="Q201" s="392"/>
      <c r="R201" s="392"/>
      <c r="S201" s="392"/>
      <c r="T201" s="392"/>
      <c r="U201" s="392"/>
      <c r="V201" s="392"/>
      <c r="W201" s="392"/>
      <c r="X201" s="392"/>
      <c r="Y201" s="392"/>
      <c r="Z201" s="392"/>
      <c r="AA201" s="392"/>
      <c r="AB201" s="392"/>
      <c r="AC201" s="392"/>
      <c r="AD201" s="392"/>
      <c r="AE201" s="392"/>
      <c r="AF201" s="392"/>
      <c r="AG201" s="392"/>
      <c r="AH201" s="392"/>
      <c r="AI201" s="392"/>
    </row>
    <row r="202" spans="1:35">
      <c r="A202" s="392"/>
      <c r="B202" s="394"/>
      <c r="C202" s="394"/>
      <c r="D202" s="394"/>
      <c r="E202" s="394"/>
      <c r="F202" s="394"/>
      <c r="G202" s="394"/>
      <c r="H202" s="392"/>
      <c r="I202" s="392"/>
      <c r="J202" s="392"/>
      <c r="K202" s="392"/>
      <c r="L202" s="392"/>
      <c r="M202" s="392"/>
      <c r="N202" s="392"/>
      <c r="O202" s="392"/>
      <c r="P202" s="392"/>
      <c r="Q202" s="392"/>
      <c r="R202" s="392"/>
      <c r="S202" s="392"/>
      <c r="T202" s="392"/>
      <c r="U202" s="392"/>
      <c r="V202" s="392"/>
      <c r="W202" s="392"/>
      <c r="X202" s="392"/>
      <c r="Y202" s="392"/>
      <c r="Z202" s="392"/>
      <c r="AA202" s="392"/>
      <c r="AB202" s="392"/>
      <c r="AC202" s="392"/>
      <c r="AD202" s="392"/>
      <c r="AE202" s="392"/>
      <c r="AF202" s="392"/>
      <c r="AG202" s="392"/>
      <c r="AH202" s="392"/>
      <c r="AI202" s="392"/>
    </row>
    <row r="203" spans="1:35">
      <c r="A203" s="392"/>
      <c r="B203" s="394"/>
      <c r="C203" s="394"/>
      <c r="D203" s="394"/>
      <c r="E203" s="394"/>
      <c r="F203" s="394"/>
      <c r="G203" s="394"/>
      <c r="H203" s="392"/>
      <c r="I203" s="392"/>
      <c r="J203" s="392"/>
      <c r="K203" s="392"/>
      <c r="L203" s="392"/>
      <c r="M203" s="392"/>
      <c r="N203" s="392"/>
      <c r="O203" s="392"/>
      <c r="P203" s="392"/>
      <c r="Q203" s="392"/>
      <c r="R203" s="392"/>
      <c r="S203" s="392"/>
      <c r="T203" s="392"/>
      <c r="U203" s="392"/>
      <c r="V203" s="392"/>
      <c r="W203" s="392"/>
      <c r="X203" s="392"/>
      <c r="Y203" s="392"/>
      <c r="Z203" s="392"/>
      <c r="AA203" s="392"/>
      <c r="AB203" s="392"/>
      <c r="AC203" s="392"/>
      <c r="AD203" s="392"/>
      <c r="AE203" s="392"/>
      <c r="AF203" s="392"/>
      <c r="AG203" s="392"/>
      <c r="AH203" s="392"/>
      <c r="AI203" s="392"/>
    </row>
    <row r="204" spans="1:35">
      <c r="A204" s="392"/>
      <c r="B204" s="394"/>
      <c r="C204" s="394"/>
      <c r="D204" s="394"/>
      <c r="E204" s="394"/>
      <c r="F204" s="394"/>
      <c r="G204" s="394"/>
      <c r="H204" s="392"/>
      <c r="I204" s="392"/>
      <c r="J204" s="392"/>
      <c r="K204" s="392"/>
      <c r="L204" s="392"/>
      <c r="M204" s="392"/>
      <c r="N204" s="392"/>
      <c r="O204" s="392"/>
      <c r="P204" s="392"/>
      <c r="Q204" s="392"/>
      <c r="R204" s="392"/>
      <c r="S204" s="392"/>
      <c r="T204" s="392"/>
      <c r="U204" s="392"/>
      <c r="V204" s="392"/>
      <c r="W204" s="392"/>
      <c r="X204" s="392"/>
      <c r="Y204" s="392"/>
      <c r="Z204" s="392"/>
      <c r="AA204" s="392"/>
      <c r="AB204" s="392"/>
      <c r="AC204" s="392"/>
      <c r="AD204" s="392"/>
      <c r="AE204" s="392"/>
      <c r="AF204" s="392"/>
      <c r="AG204" s="392"/>
      <c r="AH204" s="392"/>
      <c r="AI204" s="392"/>
    </row>
    <row r="205" spans="1:35">
      <c r="A205" s="392"/>
      <c r="B205" s="394"/>
      <c r="C205" s="394"/>
      <c r="D205" s="394"/>
      <c r="E205" s="394"/>
      <c r="F205" s="394"/>
      <c r="G205" s="394"/>
      <c r="H205" s="392"/>
      <c r="I205" s="392"/>
      <c r="J205" s="392"/>
      <c r="K205" s="392"/>
      <c r="L205" s="392"/>
      <c r="M205" s="392"/>
      <c r="N205" s="392"/>
      <c r="O205" s="392"/>
      <c r="P205" s="392"/>
      <c r="Q205" s="392"/>
      <c r="R205" s="392"/>
      <c r="S205" s="392"/>
      <c r="T205" s="392"/>
      <c r="U205" s="392"/>
      <c r="V205" s="392"/>
      <c r="W205" s="392"/>
      <c r="X205" s="392"/>
      <c r="Y205" s="392"/>
      <c r="Z205" s="392"/>
      <c r="AA205" s="392"/>
      <c r="AB205" s="392"/>
      <c r="AC205" s="392"/>
      <c r="AD205" s="392"/>
      <c r="AE205" s="392"/>
      <c r="AF205" s="392"/>
      <c r="AG205" s="392"/>
      <c r="AH205" s="392"/>
      <c r="AI205" s="392"/>
    </row>
    <row r="206" spans="1:35">
      <c r="A206" s="392"/>
      <c r="B206" s="394"/>
      <c r="C206" s="394"/>
      <c r="D206" s="394"/>
      <c r="E206" s="394"/>
      <c r="F206" s="394"/>
      <c r="G206" s="394"/>
      <c r="H206" s="392"/>
      <c r="I206" s="392"/>
      <c r="J206" s="392"/>
      <c r="K206" s="392"/>
      <c r="L206" s="392"/>
      <c r="M206" s="392"/>
      <c r="N206" s="392"/>
      <c r="O206" s="392"/>
      <c r="P206" s="392"/>
      <c r="Q206" s="392"/>
      <c r="R206" s="392"/>
      <c r="S206" s="392"/>
      <c r="T206" s="392"/>
      <c r="U206" s="392"/>
      <c r="V206" s="392"/>
      <c r="W206" s="392"/>
      <c r="X206" s="392"/>
      <c r="Y206" s="392"/>
      <c r="Z206" s="392"/>
      <c r="AA206" s="392"/>
      <c r="AB206" s="392"/>
      <c r="AC206" s="392"/>
      <c r="AD206" s="392"/>
      <c r="AE206" s="392"/>
      <c r="AF206" s="392"/>
      <c r="AG206" s="392"/>
      <c r="AH206" s="392"/>
      <c r="AI206" s="392"/>
    </row>
    <row r="207" spans="1:35">
      <c r="A207" s="392"/>
      <c r="B207" s="394"/>
      <c r="C207" s="394"/>
      <c r="D207" s="394"/>
      <c r="E207" s="394"/>
      <c r="F207" s="394"/>
      <c r="G207" s="394"/>
      <c r="H207" s="392"/>
      <c r="I207" s="392"/>
      <c r="J207" s="392"/>
      <c r="K207" s="392"/>
      <c r="L207" s="392"/>
      <c r="M207" s="392"/>
      <c r="N207" s="392"/>
      <c r="O207" s="392"/>
      <c r="P207" s="392"/>
      <c r="Q207" s="392"/>
      <c r="R207" s="392"/>
      <c r="S207" s="392"/>
      <c r="T207" s="392"/>
      <c r="U207" s="392"/>
      <c r="V207" s="392"/>
      <c r="W207" s="392"/>
      <c r="X207" s="392"/>
      <c r="Y207" s="392"/>
      <c r="Z207" s="392"/>
      <c r="AA207" s="392"/>
      <c r="AB207" s="392"/>
      <c r="AC207" s="392"/>
      <c r="AD207" s="392"/>
      <c r="AE207" s="392"/>
      <c r="AF207" s="392"/>
      <c r="AG207" s="392"/>
      <c r="AH207" s="392"/>
      <c r="AI207" s="392"/>
    </row>
    <row r="208" spans="1:35">
      <c r="A208" s="392"/>
      <c r="B208" s="394"/>
      <c r="C208" s="394"/>
      <c r="D208" s="394"/>
      <c r="E208" s="394"/>
      <c r="F208" s="394"/>
      <c r="G208" s="394"/>
      <c r="H208" s="392"/>
      <c r="I208" s="392"/>
      <c r="J208" s="392"/>
      <c r="K208" s="392"/>
      <c r="L208" s="392"/>
      <c r="M208" s="392"/>
      <c r="N208" s="392"/>
      <c r="O208" s="392"/>
      <c r="P208" s="392"/>
      <c r="Q208" s="392"/>
      <c r="R208" s="392"/>
      <c r="S208" s="392"/>
      <c r="T208" s="392"/>
      <c r="U208" s="392"/>
      <c r="V208" s="392"/>
      <c r="W208" s="392"/>
      <c r="X208" s="392"/>
      <c r="Y208" s="392"/>
      <c r="Z208" s="392"/>
      <c r="AA208" s="392"/>
      <c r="AB208" s="392"/>
      <c r="AC208" s="392"/>
      <c r="AD208" s="392"/>
      <c r="AE208" s="392"/>
      <c r="AF208" s="392"/>
      <c r="AG208" s="392"/>
      <c r="AH208" s="392"/>
      <c r="AI208" s="392"/>
    </row>
    <row r="209" spans="1:35">
      <c r="A209" s="392"/>
      <c r="B209" s="394"/>
      <c r="C209" s="394"/>
      <c r="D209" s="394"/>
      <c r="E209" s="394"/>
      <c r="F209" s="394"/>
      <c r="G209" s="394"/>
      <c r="H209" s="392"/>
      <c r="I209" s="392"/>
      <c r="J209" s="392"/>
      <c r="K209" s="392"/>
      <c r="L209" s="392"/>
      <c r="M209" s="392"/>
      <c r="N209" s="392"/>
      <c r="O209" s="392"/>
      <c r="P209" s="392"/>
      <c r="Q209" s="392"/>
      <c r="R209" s="392"/>
      <c r="S209" s="392"/>
      <c r="T209" s="392"/>
      <c r="U209" s="392"/>
      <c r="V209" s="392"/>
      <c r="W209" s="392"/>
      <c r="X209" s="392"/>
      <c r="Y209" s="392"/>
      <c r="Z209" s="392"/>
      <c r="AA209" s="392"/>
      <c r="AB209" s="392"/>
      <c r="AC209" s="392"/>
      <c r="AD209" s="392"/>
      <c r="AE209" s="392"/>
      <c r="AF209" s="392"/>
      <c r="AG209" s="392"/>
      <c r="AH209" s="392"/>
      <c r="AI209" s="392"/>
    </row>
    <row r="210" spans="1:35">
      <c r="A210" s="392"/>
      <c r="B210" s="394"/>
      <c r="C210" s="394"/>
      <c r="D210" s="394"/>
      <c r="E210" s="394"/>
      <c r="F210" s="394"/>
      <c r="G210" s="394"/>
      <c r="H210" s="392"/>
      <c r="I210" s="392"/>
      <c r="J210" s="392"/>
      <c r="K210" s="392"/>
      <c r="L210" s="392"/>
      <c r="M210" s="392"/>
      <c r="N210" s="392"/>
      <c r="O210" s="392"/>
      <c r="P210" s="392"/>
      <c r="Q210" s="392"/>
      <c r="R210" s="392"/>
      <c r="S210" s="392"/>
      <c r="T210" s="392"/>
      <c r="U210" s="392"/>
      <c r="V210" s="392"/>
      <c r="W210" s="392"/>
      <c r="X210" s="392"/>
      <c r="Y210" s="392"/>
      <c r="Z210" s="392"/>
      <c r="AA210" s="392"/>
      <c r="AB210" s="392"/>
      <c r="AC210" s="392"/>
      <c r="AD210" s="392"/>
      <c r="AE210" s="392"/>
      <c r="AF210" s="392"/>
      <c r="AG210" s="392"/>
      <c r="AH210" s="392"/>
      <c r="AI210" s="392"/>
    </row>
    <row r="211" spans="1:35">
      <c r="A211" s="392"/>
      <c r="B211" s="394"/>
      <c r="C211" s="394"/>
      <c r="D211" s="394"/>
      <c r="E211" s="394"/>
      <c r="F211" s="394"/>
      <c r="G211" s="394"/>
      <c r="H211" s="392"/>
      <c r="I211" s="392"/>
      <c r="J211" s="392"/>
      <c r="K211" s="392"/>
      <c r="L211" s="392"/>
      <c r="M211" s="392"/>
      <c r="N211" s="392"/>
      <c r="O211" s="392"/>
      <c r="P211" s="392"/>
      <c r="Q211" s="392"/>
      <c r="R211" s="392"/>
      <c r="S211" s="392"/>
      <c r="T211" s="392"/>
      <c r="U211" s="392"/>
      <c r="V211" s="392"/>
      <c r="W211" s="392"/>
      <c r="X211" s="392"/>
      <c r="Y211" s="392"/>
      <c r="Z211" s="392"/>
      <c r="AA211" s="392"/>
      <c r="AB211" s="392"/>
      <c r="AC211" s="392"/>
      <c r="AD211" s="392"/>
      <c r="AE211" s="392"/>
      <c r="AF211" s="392"/>
      <c r="AG211" s="392"/>
      <c r="AH211" s="392"/>
      <c r="AI211" s="392"/>
    </row>
    <row r="212" spans="1:35">
      <c r="A212" s="392"/>
      <c r="B212" s="394"/>
      <c r="C212" s="394"/>
      <c r="D212" s="394"/>
      <c r="E212" s="394"/>
      <c r="F212" s="394"/>
      <c r="G212" s="394"/>
      <c r="H212" s="392"/>
      <c r="I212" s="392"/>
      <c r="J212" s="392"/>
      <c r="K212" s="392"/>
      <c r="L212" s="392"/>
      <c r="M212" s="392"/>
      <c r="N212" s="392"/>
      <c r="O212" s="392"/>
      <c r="P212" s="392"/>
      <c r="Q212" s="392"/>
      <c r="R212" s="392"/>
      <c r="S212" s="392"/>
      <c r="T212" s="392"/>
      <c r="U212" s="392"/>
      <c r="V212" s="392"/>
      <c r="W212" s="392"/>
      <c r="X212" s="392"/>
      <c r="Y212" s="392"/>
      <c r="Z212" s="392"/>
      <c r="AA212" s="392"/>
      <c r="AB212" s="392"/>
      <c r="AC212" s="392"/>
      <c r="AD212" s="392"/>
      <c r="AE212" s="392"/>
      <c r="AF212" s="392"/>
      <c r="AG212" s="392"/>
      <c r="AH212" s="392"/>
      <c r="AI212" s="392"/>
    </row>
    <row r="213" spans="1:35">
      <c r="A213" s="392"/>
      <c r="B213" s="394"/>
      <c r="C213" s="394"/>
      <c r="D213" s="394"/>
      <c r="E213" s="394"/>
      <c r="F213" s="394"/>
      <c r="G213" s="394"/>
      <c r="H213" s="392"/>
      <c r="I213" s="392"/>
      <c r="J213" s="392"/>
      <c r="K213" s="392"/>
      <c r="L213" s="392"/>
      <c r="M213" s="392"/>
      <c r="N213" s="392"/>
      <c r="O213" s="392"/>
      <c r="P213" s="392"/>
      <c r="Q213" s="392"/>
      <c r="R213" s="392"/>
      <c r="S213" s="392"/>
      <c r="T213" s="392"/>
      <c r="U213" s="392"/>
      <c r="V213" s="392"/>
      <c r="W213" s="392"/>
      <c r="X213" s="392"/>
      <c r="Y213" s="392"/>
      <c r="Z213" s="392"/>
      <c r="AA213" s="392"/>
      <c r="AB213" s="392"/>
      <c r="AC213" s="392"/>
      <c r="AD213" s="392"/>
      <c r="AE213" s="392"/>
      <c r="AF213" s="392"/>
      <c r="AG213" s="392"/>
      <c r="AH213" s="392"/>
      <c r="AI213" s="392"/>
    </row>
    <row r="214" spans="1:35">
      <c r="A214" s="392"/>
      <c r="B214" s="394"/>
      <c r="C214" s="394"/>
      <c r="D214" s="394"/>
      <c r="E214" s="394"/>
      <c r="F214" s="394"/>
      <c r="G214" s="394"/>
      <c r="H214" s="392"/>
      <c r="I214" s="392"/>
      <c r="J214" s="392"/>
      <c r="K214" s="392"/>
      <c r="L214" s="392"/>
      <c r="M214" s="392"/>
      <c r="N214" s="392"/>
      <c r="O214" s="392"/>
      <c r="P214" s="392"/>
      <c r="Q214" s="392"/>
      <c r="R214" s="392"/>
      <c r="S214" s="392"/>
      <c r="T214" s="392"/>
      <c r="U214" s="392"/>
      <c r="V214" s="392"/>
      <c r="W214" s="392"/>
      <c r="X214" s="392"/>
      <c r="Y214" s="392"/>
      <c r="Z214" s="392"/>
      <c r="AA214" s="392"/>
      <c r="AB214" s="392"/>
      <c r="AC214" s="392"/>
      <c r="AD214" s="392"/>
      <c r="AE214" s="392"/>
      <c r="AF214" s="392"/>
      <c r="AG214" s="392"/>
      <c r="AH214" s="392"/>
      <c r="AI214" s="392"/>
    </row>
    <row r="215" spans="1:35">
      <c r="A215" s="392"/>
      <c r="B215" s="394"/>
      <c r="C215" s="394"/>
      <c r="D215" s="394"/>
      <c r="E215" s="394"/>
      <c r="F215" s="394"/>
      <c r="G215" s="394"/>
      <c r="H215" s="392"/>
      <c r="I215" s="392"/>
      <c r="J215" s="392"/>
      <c r="K215" s="392"/>
      <c r="L215" s="392"/>
      <c r="M215" s="392"/>
      <c r="N215" s="392"/>
      <c r="O215" s="392"/>
      <c r="P215" s="392"/>
      <c r="Q215" s="392"/>
      <c r="R215" s="392"/>
      <c r="S215" s="392"/>
      <c r="T215" s="392"/>
      <c r="U215" s="392"/>
      <c r="V215" s="392"/>
      <c r="W215" s="392"/>
      <c r="X215" s="392"/>
      <c r="Y215" s="392"/>
      <c r="Z215" s="392"/>
      <c r="AA215" s="392"/>
      <c r="AB215" s="392"/>
      <c r="AC215" s="392"/>
      <c r="AD215" s="392"/>
      <c r="AE215" s="392"/>
      <c r="AF215" s="392"/>
      <c r="AG215" s="392"/>
      <c r="AH215" s="392"/>
      <c r="AI215" s="392"/>
    </row>
    <row r="216" spans="1:35">
      <c r="A216" s="392"/>
      <c r="B216" s="394"/>
      <c r="C216" s="394"/>
      <c r="D216" s="394"/>
      <c r="E216" s="394"/>
      <c r="F216" s="394"/>
      <c r="G216" s="394"/>
      <c r="H216" s="392"/>
      <c r="I216" s="392"/>
      <c r="J216" s="392"/>
      <c r="K216" s="392"/>
      <c r="L216" s="392"/>
      <c r="M216" s="392"/>
      <c r="N216" s="392"/>
      <c r="O216" s="392"/>
      <c r="P216" s="392"/>
      <c r="Q216" s="392"/>
      <c r="R216" s="392"/>
      <c r="S216" s="392"/>
      <c r="T216" s="392"/>
      <c r="U216" s="392"/>
      <c r="V216" s="392"/>
      <c r="W216" s="392"/>
      <c r="X216" s="392"/>
      <c r="Y216" s="392"/>
      <c r="Z216" s="392"/>
      <c r="AA216" s="392"/>
      <c r="AB216" s="392"/>
      <c r="AC216" s="392"/>
      <c r="AD216" s="392"/>
      <c r="AE216" s="392"/>
      <c r="AF216" s="392"/>
      <c r="AG216" s="392"/>
      <c r="AH216" s="392"/>
      <c r="AI216" s="392"/>
    </row>
    <row r="217" spans="1:35">
      <c r="A217" s="392"/>
      <c r="B217" s="394"/>
      <c r="C217" s="394"/>
      <c r="D217" s="394"/>
      <c r="E217" s="394"/>
      <c r="F217" s="394"/>
      <c r="G217" s="394"/>
      <c r="H217" s="392"/>
      <c r="I217" s="392"/>
      <c r="J217" s="392"/>
      <c r="K217" s="392"/>
      <c r="L217" s="392"/>
      <c r="M217" s="392"/>
      <c r="N217" s="392"/>
      <c r="O217" s="392"/>
      <c r="P217" s="392"/>
      <c r="Q217" s="392"/>
      <c r="R217" s="392"/>
      <c r="S217" s="392"/>
      <c r="T217" s="392"/>
      <c r="U217" s="392"/>
      <c r="V217" s="392"/>
      <c r="W217" s="392"/>
      <c r="X217" s="392"/>
      <c r="Y217" s="392"/>
      <c r="Z217" s="392"/>
      <c r="AA217" s="392"/>
      <c r="AB217" s="392"/>
      <c r="AC217" s="392"/>
      <c r="AD217" s="392"/>
      <c r="AE217" s="392"/>
      <c r="AF217" s="392"/>
      <c r="AG217" s="392"/>
      <c r="AH217" s="392"/>
      <c r="AI217" s="392"/>
    </row>
    <row r="218" spans="1:35">
      <c r="A218" s="392"/>
      <c r="B218" s="394"/>
      <c r="C218" s="394"/>
      <c r="D218" s="394"/>
      <c r="E218" s="394"/>
      <c r="F218" s="394"/>
      <c r="G218" s="394"/>
      <c r="H218" s="392"/>
      <c r="I218" s="392"/>
      <c r="J218" s="392"/>
      <c r="K218" s="392"/>
      <c r="L218" s="392"/>
      <c r="M218" s="392"/>
      <c r="N218" s="392"/>
      <c r="O218" s="392"/>
      <c r="P218" s="392"/>
      <c r="Q218" s="392"/>
      <c r="R218" s="392"/>
      <c r="S218" s="392"/>
      <c r="T218" s="392"/>
      <c r="U218" s="392"/>
      <c r="V218" s="392"/>
      <c r="W218" s="392"/>
      <c r="X218" s="392"/>
      <c r="Y218" s="392"/>
      <c r="Z218" s="392"/>
      <c r="AA218" s="392"/>
      <c r="AB218" s="392"/>
      <c r="AC218" s="392"/>
      <c r="AD218" s="392"/>
      <c r="AE218" s="392"/>
      <c r="AF218" s="392"/>
      <c r="AG218" s="392"/>
      <c r="AH218" s="392"/>
      <c r="AI218" s="392"/>
    </row>
    <row r="219" spans="1:35">
      <c r="A219" s="392"/>
      <c r="B219" s="394"/>
      <c r="C219" s="394"/>
      <c r="D219" s="394"/>
      <c r="E219" s="394"/>
      <c r="F219" s="394"/>
      <c r="G219" s="394"/>
      <c r="H219" s="392"/>
      <c r="I219" s="392"/>
      <c r="J219" s="392"/>
      <c r="K219" s="392"/>
      <c r="L219" s="392"/>
      <c r="M219" s="392"/>
      <c r="N219" s="392"/>
      <c r="O219" s="392"/>
      <c r="P219" s="392"/>
      <c r="Q219" s="392"/>
      <c r="R219" s="392"/>
      <c r="S219" s="392"/>
      <c r="T219" s="392"/>
      <c r="U219" s="392"/>
      <c r="V219" s="392"/>
      <c r="W219" s="392"/>
      <c r="X219" s="392"/>
      <c r="Y219" s="392"/>
      <c r="Z219" s="392"/>
      <c r="AA219" s="392"/>
      <c r="AB219" s="392"/>
      <c r="AC219" s="392"/>
      <c r="AD219" s="392"/>
      <c r="AE219" s="392"/>
      <c r="AF219" s="392"/>
      <c r="AG219" s="392"/>
      <c r="AH219" s="392"/>
      <c r="AI219" s="392"/>
    </row>
    <row r="220" spans="1:35">
      <c r="A220" s="392"/>
      <c r="B220" s="394"/>
      <c r="C220" s="394"/>
      <c r="D220" s="394"/>
      <c r="E220" s="394"/>
      <c r="F220" s="394"/>
      <c r="G220" s="394"/>
      <c r="H220" s="392"/>
      <c r="I220" s="392"/>
      <c r="J220" s="392"/>
      <c r="K220" s="392"/>
      <c r="L220" s="392"/>
      <c r="M220" s="392"/>
      <c r="N220" s="392"/>
      <c r="O220" s="392"/>
      <c r="P220" s="392"/>
      <c r="Q220" s="392"/>
      <c r="R220" s="392"/>
      <c r="S220" s="392"/>
      <c r="T220" s="392"/>
      <c r="U220" s="392"/>
      <c r="V220" s="392"/>
      <c r="W220" s="392"/>
      <c r="X220" s="392"/>
      <c r="Y220" s="392"/>
      <c r="Z220" s="392"/>
      <c r="AA220" s="392"/>
      <c r="AB220" s="392"/>
      <c r="AC220" s="392"/>
      <c r="AD220" s="392"/>
      <c r="AE220" s="392"/>
      <c r="AF220" s="392"/>
      <c r="AG220" s="392"/>
      <c r="AH220" s="392"/>
      <c r="AI220" s="392"/>
    </row>
    <row r="221" spans="1:35">
      <c r="A221" s="392"/>
      <c r="B221" s="394"/>
      <c r="C221" s="394"/>
      <c r="D221" s="394"/>
      <c r="E221" s="394"/>
      <c r="F221" s="394"/>
      <c r="G221" s="394"/>
      <c r="H221" s="392"/>
      <c r="I221" s="392"/>
      <c r="J221" s="392"/>
      <c r="K221" s="392"/>
      <c r="L221" s="392"/>
      <c r="M221" s="392"/>
      <c r="N221" s="392"/>
      <c r="O221" s="392"/>
      <c r="P221" s="392"/>
      <c r="Q221" s="392"/>
      <c r="R221" s="392"/>
      <c r="S221" s="392"/>
      <c r="T221" s="392"/>
      <c r="U221" s="392"/>
      <c r="V221" s="392"/>
      <c r="W221" s="392"/>
      <c r="X221" s="392"/>
      <c r="Y221" s="392"/>
      <c r="Z221" s="392"/>
      <c r="AA221" s="392"/>
      <c r="AB221" s="392"/>
      <c r="AC221" s="392"/>
      <c r="AD221" s="392"/>
      <c r="AE221" s="392"/>
      <c r="AF221" s="392"/>
      <c r="AG221" s="392"/>
      <c r="AH221" s="392"/>
      <c r="AI221" s="392"/>
    </row>
    <row r="222" spans="1:35">
      <c r="A222" s="392"/>
      <c r="B222" s="394"/>
      <c r="C222" s="394"/>
      <c r="D222" s="394"/>
      <c r="E222" s="394"/>
      <c r="F222" s="394"/>
      <c r="G222" s="394"/>
      <c r="H222" s="392"/>
      <c r="I222" s="392"/>
      <c r="J222" s="392"/>
      <c r="K222" s="392"/>
      <c r="L222" s="392"/>
      <c r="M222" s="392"/>
      <c r="N222" s="392"/>
      <c r="O222" s="392"/>
      <c r="P222" s="392"/>
      <c r="Q222" s="392"/>
      <c r="R222" s="392"/>
      <c r="S222" s="392"/>
      <c r="T222" s="392"/>
      <c r="U222" s="392"/>
      <c r="V222" s="392"/>
      <c r="W222" s="392"/>
      <c r="X222" s="392"/>
      <c r="Y222" s="392"/>
      <c r="Z222" s="392"/>
      <c r="AA222" s="392"/>
      <c r="AB222" s="392"/>
      <c r="AC222" s="392"/>
      <c r="AD222" s="392"/>
      <c r="AE222" s="392"/>
      <c r="AF222" s="392"/>
      <c r="AG222" s="392"/>
      <c r="AH222" s="392"/>
      <c r="AI222" s="392"/>
    </row>
    <row r="223" spans="1:35">
      <c r="A223" s="392"/>
      <c r="B223" s="394"/>
      <c r="C223" s="394"/>
      <c r="D223" s="394"/>
      <c r="E223" s="394"/>
      <c r="F223" s="394"/>
      <c r="G223" s="394"/>
      <c r="H223" s="392"/>
      <c r="I223" s="392"/>
      <c r="J223" s="392"/>
      <c r="K223" s="392"/>
      <c r="L223" s="392"/>
      <c r="M223" s="392"/>
      <c r="N223" s="392"/>
      <c r="O223" s="392"/>
      <c r="P223" s="392"/>
      <c r="Q223" s="392"/>
      <c r="R223" s="392"/>
      <c r="S223" s="392"/>
      <c r="T223" s="392"/>
      <c r="U223" s="392"/>
      <c r="V223" s="392"/>
      <c r="W223" s="392"/>
      <c r="X223" s="392"/>
      <c r="Y223" s="392"/>
      <c r="Z223" s="392"/>
      <c r="AA223" s="392"/>
      <c r="AB223" s="392"/>
      <c r="AC223" s="392"/>
      <c r="AD223" s="392"/>
      <c r="AE223" s="392"/>
      <c r="AF223" s="392"/>
      <c r="AG223" s="392"/>
      <c r="AH223" s="392"/>
      <c r="AI223" s="392"/>
    </row>
    <row r="224" spans="1:35">
      <c r="A224" s="392"/>
      <c r="B224" s="394"/>
      <c r="C224" s="394"/>
      <c r="D224" s="394"/>
      <c r="E224" s="394"/>
      <c r="F224" s="394"/>
      <c r="G224" s="394"/>
      <c r="H224" s="392"/>
      <c r="I224" s="392"/>
      <c r="J224" s="392"/>
      <c r="K224" s="392"/>
      <c r="L224" s="392"/>
      <c r="M224" s="392"/>
      <c r="N224" s="392"/>
      <c r="O224" s="392"/>
      <c r="P224" s="392"/>
      <c r="Q224" s="392"/>
      <c r="R224" s="392"/>
      <c r="S224" s="392"/>
      <c r="T224" s="392"/>
      <c r="U224" s="392"/>
      <c r="V224" s="392"/>
      <c r="W224" s="392"/>
      <c r="X224" s="392"/>
      <c r="Y224" s="392"/>
      <c r="Z224" s="392"/>
      <c r="AA224" s="392"/>
      <c r="AB224" s="392"/>
      <c r="AC224" s="392"/>
      <c r="AD224" s="392"/>
      <c r="AE224" s="392"/>
      <c r="AF224" s="392"/>
      <c r="AG224" s="392"/>
      <c r="AH224" s="392"/>
      <c r="AI224" s="392"/>
    </row>
    <row r="225" spans="1:35">
      <c r="A225" s="392"/>
      <c r="B225" s="394"/>
      <c r="C225" s="394"/>
      <c r="D225" s="394"/>
      <c r="E225" s="394"/>
      <c r="F225" s="394"/>
      <c r="G225" s="394"/>
      <c r="H225" s="392"/>
      <c r="I225" s="392"/>
      <c r="J225" s="392"/>
      <c r="K225" s="392"/>
      <c r="L225" s="392"/>
      <c r="M225" s="392"/>
      <c r="N225" s="392"/>
      <c r="O225" s="392"/>
      <c r="P225" s="392"/>
      <c r="Q225" s="392"/>
      <c r="R225" s="392"/>
      <c r="S225" s="392"/>
      <c r="T225" s="392"/>
      <c r="U225" s="392"/>
      <c r="V225" s="392"/>
      <c r="W225" s="392"/>
      <c r="X225" s="392"/>
      <c r="Y225" s="392"/>
      <c r="Z225" s="392"/>
      <c r="AA225" s="392"/>
      <c r="AB225" s="392"/>
      <c r="AC225" s="392"/>
      <c r="AD225" s="392"/>
      <c r="AE225" s="392"/>
      <c r="AF225" s="392"/>
      <c r="AG225" s="392"/>
      <c r="AH225" s="392"/>
      <c r="AI225" s="392"/>
    </row>
    <row r="226" spans="1:35">
      <c r="A226" s="392"/>
      <c r="B226" s="394"/>
      <c r="C226" s="394"/>
      <c r="D226" s="394"/>
      <c r="E226" s="394"/>
      <c r="F226" s="394"/>
      <c r="G226" s="394"/>
      <c r="H226" s="392"/>
      <c r="I226" s="392"/>
      <c r="J226" s="392"/>
      <c r="K226" s="392"/>
      <c r="L226" s="392"/>
      <c r="M226" s="392"/>
      <c r="N226" s="392"/>
      <c r="O226" s="392"/>
      <c r="P226" s="392"/>
      <c r="Q226" s="392"/>
      <c r="R226" s="392"/>
      <c r="S226" s="392"/>
      <c r="T226" s="392"/>
      <c r="U226" s="392"/>
      <c r="V226" s="392"/>
      <c r="W226" s="392"/>
      <c r="X226" s="392"/>
      <c r="Y226" s="392"/>
      <c r="Z226" s="392"/>
      <c r="AA226" s="392"/>
      <c r="AB226" s="392"/>
      <c r="AC226" s="392"/>
      <c r="AD226" s="392"/>
      <c r="AE226" s="392"/>
      <c r="AF226" s="392"/>
      <c r="AG226" s="392"/>
      <c r="AH226" s="392"/>
      <c r="AI226" s="392"/>
    </row>
    <row r="227" spans="1:35">
      <c r="A227" s="392"/>
      <c r="B227" s="394"/>
      <c r="C227" s="394"/>
      <c r="D227" s="394"/>
      <c r="E227" s="394"/>
      <c r="F227" s="394"/>
      <c r="G227" s="394"/>
      <c r="H227" s="392"/>
      <c r="I227" s="392"/>
      <c r="J227" s="392"/>
      <c r="K227" s="392"/>
      <c r="L227" s="392"/>
      <c r="M227" s="392"/>
      <c r="N227" s="392"/>
      <c r="O227" s="392"/>
      <c r="P227" s="392"/>
      <c r="Q227" s="392"/>
      <c r="R227" s="392"/>
      <c r="S227" s="392"/>
      <c r="T227" s="392"/>
      <c r="U227" s="392"/>
      <c r="V227" s="392"/>
      <c r="W227" s="392"/>
      <c r="X227" s="392"/>
      <c r="Y227" s="392"/>
      <c r="Z227" s="392"/>
      <c r="AA227" s="392"/>
      <c r="AB227" s="392"/>
      <c r="AC227" s="392"/>
      <c r="AD227" s="392"/>
      <c r="AE227" s="392"/>
      <c r="AF227" s="392"/>
      <c r="AG227" s="392"/>
      <c r="AH227" s="392"/>
      <c r="AI227" s="392"/>
    </row>
    <row r="228" spans="1:35">
      <c r="A228" s="392"/>
      <c r="B228" s="394"/>
      <c r="C228" s="394"/>
      <c r="D228" s="394"/>
      <c r="E228" s="394"/>
      <c r="F228" s="394"/>
      <c r="G228" s="394"/>
      <c r="H228" s="392"/>
      <c r="I228" s="392"/>
      <c r="J228" s="392"/>
      <c r="K228" s="392"/>
      <c r="L228" s="392"/>
      <c r="M228" s="392"/>
      <c r="N228" s="392"/>
      <c r="O228" s="392"/>
      <c r="P228" s="392"/>
      <c r="Q228" s="392"/>
      <c r="R228" s="392"/>
      <c r="S228" s="392"/>
      <c r="T228" s="392"/>
      <c r="U228" s="392"/>
      <c r="V228" s="392"/>
      <c r="W228" s="392"/>
      <c r="X228" s="392"/>
      <c r="Y228" s="392"/>
      <c r="Z228" s="392"/>
      <c r="AA228" s="392"/>
      <c r="AB228" s="392"/>
      <c r="AC228" s="392"/>
      <c r="AD228" s="392"/>
      <c r="AE228" s="392"/>
      <c r="AF228" s="392"/>
      <c r="AG228" s="392"/>
      <c r="AH228" s="392"/>
      <c r="AI228" s="392"/>
    </row>
    <row r="229" spans="1:35">
      <c r="A229" s="392"/>
      <c r="B229" s="394"/>
      <c r="C229" s="394"/>
      <c r="D229" s="394"/>
      <c r="E229" s="394"/>
      <c r="F229" s="394"/>
      <c r="G229" s="394"/>
      <c r="H229" s="392"/>
      <c r="I229" s="392"/>
      <c r="J229" s="392"/>
      <c r="K229" s="392"/>
      <c r="L229" s="392"/>
      <c r="M229" s="392"/>
      <c r="N229" s="392"/>
      <c r="O229" s="392"/>
      <c r="P229" s="392"/>
      <c r="Q229" s="392"/>
      <c r="R229" s="392"/>
      <c r="S229" s="392"/>
      <c r="T229" s="392"/>
      <c r="U229" s="392"/>
      <c r="V229" s="392"/>
      <c r="W229" s="392"/>
      <c r="X229" s="392"/>
      <c r="Y229" s="392"/>
      <c r="Z229" s="392"/>
      <c r="AA229" s="392"/>
      <c r="AB229" s="392"/>
      <c r="AC229" s="392"/>
      <c r="AD229" s="392"/>
      <c r="AE229" s="392"/>
      <c r="AF229" s="392"/>
      <c r="AG229" s="392"/>
      <c r="AH229" s="392"/>
      <c r="AI229" s="392"/>
    </row>
    <row r="230" spans="1:35">
      <c r="A230" s="392"/>
      <c r="B230" s="394"/>
      <c r="C230" s="394"/>
      <c r="D230" s="394"/>
      <c r="E230" s="394"/>
      <c r="F230" s="394"/>
      <c r="G230" s="394"/>
      <c r="H230" s="392"/>
      <c r="I230" s="392"/>
      <c r="J230" s="392"/>
      <c r="K230" s="392"/>
      <c r="L230" s="392"/>
      <c r="M230" s="392"/>
      <c r="N230" s="392"/>
      <c r="O230" s="392"/>
      <c r="P230" s="392"/>
      <c r="Q230" s="392"/>
      <c r="R230" s="392"/>
      <c r="S230" s="392"/>
      <c r="T230" s="392"/>
      <c r="U230" s="392"/>
      <c r="V230" s="392"/>
      <c r="W230" s="392"/>
      <c r="X230" s="392"/>
      <c r="Y230" s="392"/>
      <c r="Z230" s="392"/>
      <c r="AA230" s="392"/>
      <c r="AB230" s="392"/>
      <c r="AC230" s="392"/>
      <c r="AD230" s="392"/>
      <c r="AE230" s="392"/>
      <c r="AF230" s="392"/>
      <c r="AG230" s="392"/>
      <c r="AH230" s="392"/>
      <c r="AI230" s="392"/>
    </row>
    <row r="231" spans="1:35">
      <c r="A231" s="392"/>
      <c r="B231" s="394"/>
      <c r="C231" s="394"/>
      <c r="D231" s="394"/>
      <c r="E231" s="394"/>
      <c r="F231" s="394"/>
      <c r="G231" s="394"/>
      <c r="H231" s="392"/>
      <c r="I231" s="392"/>
      <c r="J231" s="392"/>
      <c r="K231" s="392"/>
      <c r="L231" s="392"/>
      <c r="M231" s="392"/>
      <c r="N231" s="392"/>
      <c r="O231" s="392"/>
      <c r="P231" s="392"/>
      <c r="Q231" s="392"/>
      <c r="R231" s="392"/>
      <c r="S231" s="392"/>
      <c r="T231" s="392"/>
      <c r="U231" s="392"/>
      <c r="V231" s="392"/>
      <c r="W231" s="392"/>
      <c r="X231" s="392"/>
      <c r="Y231" s="392"/>
      <c r="Z231" s="392"/>
      <c r="AA231" s="392"/>
      <c r="AB231" s="392"/>
      <c r="AC231" s="392"/>
      <c r="AD231" s="392"/>
      <c r="AE231" s="392"/>
      <c r="AF231" s="392"/>
      <c r="AG231" s="392"/>
      <c r="AH231" s="392"/>
      <c r="AI231" s="392"/>
    </row>
    <row r="232" spans="1:35">
      <c r="A232" s="392"/>
      <c r="B232" s="394"/>
      <c r="C232" s="394"/>
      <c r="D232" s="394"/>
      <c r="E232" s="394"/>
      <c r="F232" s="394"/>
      <c r="G232" s="394"/>
      <c r="H232" s="392"/>
      <c r="I232" s="392"/>
      <c r="J232" s="392"/>
      <c r="K232" s="392"/>
      <c r="L232" s="392"/>
      <c r="M232" s="392"/>
      <c r="N232" s="392"/>
      <c r="O232" s="392"/>
      <c r="P232" s="392"/>
      <c r="Q232" s="392"/>
      <c r="R232" s="392"/>
      <c r="S232" s="392"/>
      <c r="T232" s="392"/>
      <c r="U232" s="392"/>
      <c r="V232" s="392"/>
      <c r="W232" s="392"/>
      <c r="X232" s="392"/>
      <c r="Y232" s="392"/>
      <c r="Z232" s="392"/>
      <c r="AA232" s="392"/>
      <c r="AB232" s="392"/>
      <c r="AC232" s="392"/>
      <c r="AD232" s="392"/>
      <c r="AE232" s="392"/>
      <c r="AF232" s="392"/>
      <c r="AG232" s="392"/>
      <c r="AH232" s="392"/>
      <c r="AI232" s="392"/>
    </row>
    <row r="233" spans="1:35">
      <c r="A233" s="392"/>
      <c r="B233" s="394"/>
      <c r="C233" s="394"/>
      <c r="D233" s="394"/>
      <c r="E233" s="394"/>
      <c r="F233" s="394"/>
      <c r="G233" s="394"/>
      <c r="H233" s="392"/>
      <c r="I233" s="392"/>
      <c r="J233" s="392"/>
      <c r="K233" s="392"/>
      <c r="L233" s="392"/>
      <c r="M233" s="392"/>
      <c r="N233" s="392"/>
      <c r="O233" s="392"/>
      <c r="P233" s="392"/>
      <c r="Q233" s="392"/>
      <c r="R233" s="392"/>
      <c r="S233" s="392"/>
      <c r="T233" s="392"/>
      <c r="U233" s="392"/>
      <c r="V233" s="392"/>
      <c r="W233" s="392"/>
      <c r="X233" s="392"/>
      <c r="Y233" s="392"/>
      <c r="Z233" s="392"/>
      <c r="AA233" s="392"/>
      <c r="AB233" s="392"/>
      <c r="AC233" s="392"/>
      <c r="AD233" s="392"/>
      <c r="AE233" s="392"/>
      <c r="AF233" s="392"/>
      <c r="AG233" s="392"/>
      <c r="AH233" s="392"/>
      <c r="AI233" s="392"/>
    </row>
    <row r="234" spans="1:35">
      <c r="A234" s="392"/>
      <c r="B234" s="394"/>
      <c r="C234" s="394"/>
      <c r="D234" s="394"/>
      <c r="E234" s="394"/>
      <c r="F234" s="394"/>
      <c r="G234" s="394"/>
      <c r="H234" s="392"/>
      <c r="I234" s="392"/>
      <c r="J234" s="392"/>
      <c r="K234" s="392"/>
      <c r="L234" s="392"/>
      <c r="M234" s="392"/>
      <c r="N234" s="392"/>
      <c r="O234" s="392"/>
      <c r="P234" s="392"/>
      <c r="Q234" s="392"/>
      <c r="R234" s="392"/>
      <c r="S234" s="392"/>
      <c r="T234" s="392"/>
      <c r="U234" s="392"/>
      <c r="V234" s="392"/>
      <c r="W234" s="392"/>
      <c r="X234" s="392"/>
      <c r="Y234" s="392"/>
      <c r="Z234" s="392"/>
      <c r="AA234" s="392"/>
      <c r="AB234" s="392"/>
      <c r="AC234" s="392"/>
      <c r="AD234" s="392"/>
      <c r="AE234" s="392"/>
      <c r="AF234" s="392"/>
      <c r="AG234" s="392"/>
      <c r="AH234" s="392"/>
      <c r="AI234" s="392"/>
    </row>
    <row r="235" spans="1:35">
      <c r="A235" s="392"/>
      <c r="B235" s="394"/>
      <c r="C235" s="394"/>
      <c r="D235" s="394"/>
      <c r="E235" s="394"/>
      <c r="F235" s="394"/>
      <c r="G235" s="394"/>
      <c r="H235" s="392"/>
      <c r="I235" s="392"/>
      <c r="J235" s="392"/>
      <c r="K235" s="392"/>
      <c r="L235" s="392"/>
      <c r="M235" s="392"/>
      <c r="N235" s="392"/>
      <c r="O235" s="392"/>
      <c r="P235" s="392"/>
      <c r="Q235" s="392"/>
      <c r="R235" s="392"/>
      <c r="S235" s="392"/>
      <c r="T235" s="392"/>
      <c r="U235" s="392"/>
      <c r="V235" s="392"/>
      <c r="W235" s="392"/>
      <c r="X235" s="392"/>
      <c r="Y235" s="392"/>
      <c r="Z235" s="392"/>
      <c r="AA235" s="392"/>
      <c r="AB235" s="392"/>
      <c r="AC235" s="392"/>
      <c r="AD235" s="392"/>
      <c r="AE235" s="392"/>
      <c r="AF235" s="392"/>
      <c r="AG235" s="392"/>
      <c r="AH235" s="392"/>
      <c r="AI235" s="392"/>
    </row>
    <row r="236" spans="1:35">
      <c r="A236" s="392"/>
      <c r="B236" s="394"/>
      <c r="C236" s="394"/>
      <c r="D236" s="394"/>
      <c r="E236" s="394"/>
      <c r="F236" s="394"/>
      <c r="G236" s="394"/>
      <c r="H236" s="392"/>
      <c r="I236" s="392"/>
      <c r="J236" s="392"/>
      <c r="K236" s="392"/>
      <c r="L236" s="392"/>
      <c r="M236" s="392"/>
      <c r="N236" s="392"/>
      <c r="O236" s="392"/>
      <c r="P236" s="392"/>
      <c r="Q236" s="392"/>
      <c r="R236" s="392"/>
      <c r="S236" s="392"/>
      <c r="T236" s="392"/>
      <c r="U236" s="392"/>
      <c r="V236" s="392"/>
      <c r="W236" s="392"/>
      <c r="X236" s="392"/>
      <c r="Y236" s="392"/>
      <c r="Z236" s="392"/>
      <c r="AA236" s="392"/>
      <c r="AB236" s="392"/>
      <c r="AC236" s="392"/>
      <c r="AD236" s="392"/>
      <c r="AE236" s="392"/>
      <c r="AF236" s="392"/>
      <c r="AG236" s="392"/>
      <c r="AH236" s="392"/>
      <c r="AI236" s="392"/>
    </row>
    <row r="237" spans="1:35">
      <c r="A237" s="392"/>
      <c r="B237" s="394"/>
      <c r="C237" s="394"/>
      <c r="D237" s="394"/>
      <c r="E237" s="394"/>
      <c r="F237" s="394"/>
      <c r="G237" s="394"/>
      <c r="H237" s="392"/>
      <c r="I237" s="392"/>
      <c r="J237" s="392"/>
      <c r="K237" s="392"/>
      <c r="L237" s="392"/>
      <c r="M237" s="392"/>
      <c r="N237" s="392"/>
      <c r="O237" s="392"/>
      <c r="P237" s="392"/>
      <c r="Q237" s="392"/>
      <c r="R237" s="392"/>
      <c r="S237" s="392"/>
      <c r="T237" s="392"/>
      <c r="U237" s="392"/>
      <c r="V237" s="392"/>
      <c r="W237" s="392"/>
      <c r="X237" s="392"/>
      <c r="Y237" s="392"/>
      <c r="Z237" s="392"/>
      <c r="AA237" s="392"/>
      <c r="AB237" s="392"/>
      <c r="AC237" s="392"/>
      <c r="AD237" s="392"/>
      <c r="AE237" s="392"/>
      <c r="AF237" s="392"/>
      <c r="AG237" s="392"/>
      <c r="AH237" s="392"/>
      <c r="AI237" s="392"/>
    </row>
    <row r="238" spans="1:35">
      <c r="A238" s="392"/>
      <c r="B238" s="394"/>
      <c r="C238" s="394"/>
      <c r="D238" s="394"/>
      <c r="E238" s="394"/>
      <c r="F238" s="394"/>
      <c r="G238" s="394"/>
      <c r="H238" s="392"/>
      <c r="I238" s="392"/>
      <c r="J238" s="392"/>
      <c r="K238" s="392"/>
      <c r="L238" s="392"/>
      <c r="M238" s="392"/>
      <c r="N238" s="392"/>
      <c r="O238" s="392"/>
      <c r="P238" s="392"/>
      <c r="Q238" s="392"/>
      <c r="R238" s="392"/>
      <c r="S238" s="392"/>
      <c r="T238" s="392"/>
      <c r="U238" s="392"/>
      <c r="V238" s="392"/>
      <c r="W238" s="392"/>
      <c r="X238" s="392"/>
      <c r="Y238" s="392"/>
      <c r="Z238" s="392"/>
      <c r="AA238" s="392"/>
      <c r="AB238" s="392"/>
      <c r="AC238" s="392"/>
      <c r="AD238" s="392"/>
      <c r="AE238" s="392"/>
      <c r="AF238" s="392"/>
      <c r="AG238" s="392"/>
      <c r="AH238" s="392"/>
      <c r="AI238" s="392"/>
    </row>
    <row r="239" spans="1:35">
      <c r="A239" s="392"/>
      <c r="B239" s="394"/>
      <c r="C239" s="394"/>
      <c r="D239" s="394"/>
      <c r="E239" s="394"/>
      <c r="F239" s="394"/>
      <c r="G239" s="394"/>
      <c r="H239" s="392"/>
      <c r="I239" s="392"/>
      <c r="J239" s="392"/>
      <c r="K239" s="392"/>
      <c r="L239" s="392"/>
      <c r="M239" s="392"/>
      <c r="N239" s="392"/>
      <c r="O239" s="392"/>
      <c r="P239" s="392"/>
      <c r="Q239" s="392"/>
      <c r="R239" s="392"/>
      <c r="S239" s="392"/>
      <c r="T239" s="392"/>
      <c r="U239" s="392"/>
      <c r="V239" s="392"/>
      <c r="W239" s="392"/>
      <c r="X239" s="392"/>
      <c r="Y239" s="392"/>
      <c r="Z239" s="392"/>
      <c r="AA239" s="392"/>
      <c r="AB239" s="392"/>
      <c r="AC239" s="392"/>
      <c r="AD239" s="392"/>
      <c r="AE239" s="392"/>
      <c r="AF239" s="392"/>
      <c r="AG239" s="392"/>
      <c r="AH239" s="392"/>
      <c r="AI239" s="392"/>
    </row>
    <row r="240" spans="1:35">
      <c r="A240" s="392"/>
      <c r="B240" s="394"/>
      <c r="C240" s="394"/>
      <c r="D240" s="394"/>
      <c r="E240" s="394"/>
      <c r="F240" s="394"/>
      <c r="G240" s="394"/>
      <c r="H240" s="392"/>
      <c r="I240" s="392"/>
      <c r="J240" s="392"/>
      <c r="K240" s="392"/>
      <c r="L240" s="392"/>
      <c r="M240" s="392"/>
      <c r="N240" s="392"/>
      <c r="O240" s="392"/>
      <c r="P240" s="392"/>
      <c r="Q240" s="392"/>
      <c r="R240" s="392"/>
      <c r="S240" s="392"/>
      <c r="T240" s="392"/>
      <c r="U240" s="392"/>
      <c r="V240" s="392"/>
      <c r="W240" s="392"/>
      <c r="X240" s="392"/>
      <c r="Y240" s="392"/>
      <c r="Z240" s="392"/>
      <c r="AA240" s="392"/>
      <c r="AB240" s="392"/>
      <c r="AC240" s="392"/>
      <c r="AD240" s="392"/>
      <c r="AE240" s="392"/>
      <c r="AF240" s="392"/>
      <c r="AG240" s="392"/>
      <c r="AH240" s="392"/>
      <c r="AI240" s="392"/>
    </row>
    <row r="241" spans="1:35">
      <c r="A241" s="392"/>
      <c r="B241" s="394"/>
      <c r="C241" s="394"/>
      <c r="D241" s="394"/>
      <c r="E241" s="394"/>
      <c r="F241" s="394"/>
      <c r="G241" s="394"/>
      <c r="H241" s="392"/>
      <c r="I241" s="392"/>
      <c r="J241" s="392"/>
      <c r="K241" s="392"/>
      <c r="L241" s="392"/>
      <c r="M241" s="392"/>
      <c r="N241" s="392"/>
      <c r="O241" s="392"/>
      <c r="P241" s="392"/>
      <c r="Q241" s="392"/>
      <c r="R241" s="392"/>
      <c r="S241" s="392"/>
      <c r="T241" s="392"/>
      <c r="U241" s="392"/>
      <c r="V241" s="392"/>
      <c r="W241" s="392"/>
      <c r="X241" s="392"/>
      <c r="Y241" s="392"/>
      <c r="Z241" s="392"/>
      <c r="AA241" s="392"/>
      <c r="AB241" s="392"/>
      <c r="AC241" s="392"/>
      <c r="AD241" s="392"/>
      <c r="AE241" s="392"/>
      <c r="AF241" s="392"/>
      <c r="AG241" s="392"/>
      <c r="AH241" s="392"/>
      <c r="AI241" s="392"/>
    </row>
    <row r="242" spans="1:35">
      <c r="A242" s="392"/>
      <c r="B242" s="394"/>
      <c r="C242" s="394"/>
      <c r="D242" s="394"/>
      <c r="E242" s="394"/>
      <c r="F242" s="394"/>
      <c r="G242" s="394"/>
      <c r="H242" s="392"/>
      <c r="I242" s="392"/>
      <c r="J242" s="392"/>
      <c r="K242" s="392"/>
      <c r="L242" s="392"/>
      <c r="M242" s="392"/>
      <c r="N242" s="392"/>
      <c r="O242" s="392"/>
      <c r="P242" s="392"/>
      <c r="Q242" s="392"/>
      <c r="R242" s="392"/>
      <c r="S242" s="392"/>
      <c r="T242" s="392"/>
      <c r="U242" s="392"/>
      <c r="V242" s="392"/>
      <c r="W242" s="392"/>
      <c r="X242" s="392"/>
      <c r="Y242" s="392"/>
      <c r="Z242" s="392"/>
      <c r="AA242" s="392"/>
      <c r="AB242" s="392"/>
      <c r="AC242" s="392"/>
      <c r="AD242" s="392"/>
      <c r="AE242" s="392"/>
      <c r="AF242" s="392"/>
      <c r="AG242" s="392"/>
      <c r="AH242" s="392"/>
      <c r="AI242" s="392"/>
    </row>
    <row r="243" spans="1:35">
      <c r="A243" s="392"/>
      <c r="B243" s="394"/>
      <c r="C243" s="394"/>
      <c r="D243" s="394"/>
      <c r="E243" s="394"/>
      <c r="F243" s="394"/>
      <c r="G243" s="394"/>
      <c r="H243" s="392"/>
      <c r="I243" s="392"/>
      <c r="J243" s="392"/>
      <c r="K243" s="392"/>
      <c r="L243" s="392"/>
      <c r="M243" s="392"/>
      <c r="N243" s="392"/>
      <c r="O243" s="392"/>
      <c r="P243" s="392"/>
      <c r="Q243" s="392"/>
      <c r="R243" s="392"/>
      <c r="S243" s="392"/>
      <c r="T243" s="392"/>
      <c r="U243" s="392"/>
      <c r="V243" s="392"/>
      <c r="W243" s="392"/>
      <c r="X243" s="392"/>
      <c r="Y243" s="392"/>
      <c r="Z243" s="392"/>
      <c r="AA243" s="392"/>
      <c r="AB243" s="392"/>
      <c r="AC243" s="392"/>
      <c r="AD243" s="392"/>
      <c r="AE243" s="392"/>
      <c r="AF243" s="392"/>
      <c r="AG243" s="392"/>
      <c r="AH243" s="392"/>
      <c r="AI243" s="392"/>
    </row>
    <row r="244" spans="1:35">
      <c r="A244" s="392"/>
      <c r="B244" s="394"/>
      <c r="C244" s="394"/>
      <c r="D244" s="394"/>
      <c r="E244" s="394"/>
      <c r="F244" s="394"/>
      <c r="G244" s="394"/>
      <c r="H244" s="392"/>
      <c r="I244" s="392"/>
      <c r="J244" s="392"/>
      <c r="K244" s="392"/>
      <c r="L244" s="392"/>
      <c r="M244" s="392"/>
      <c r="N244" s="392"/>
      <c r="O244" s="392"/>
      <c r="P244" s="392"/>
      <c r="Q244" s="392"/>
      <c r="R244" s="392"/>
      <c r="S244" s="392"/>
      <c r="T244" s="392"/>
      <c r="U244" s="392"/>
      <c r="V244" s="392"/>
      <c r="W244" s="392"/>
      <c r="X244" s="392"/>
      <c r="Y244" s="392"/>
      <c r="Z244" s="392"/>
      <c r="AA244" s="392"/>
      <c r="AB244" s="392"/>
      <c r="AC244" s="392"/>
      <c r="AD244" s="392"/>
      <c r="AE244" s="392"/>
      <c r="AF244" s="392"/>
      <c r="AG244" s="392"/>
      <c r="AH244" s="392"/>
      <c r="AI244" s="392"/>
    </row>
    <row r="245" spans="1:35">
      <c r="A245" s="392"/>
      <c r="B245" s="394"/>
      <c r="C245" s="394"/>
      <c r="D245" s="394"/>
      <c r="E245" s="394"/>
      <c r="F245" s="394"/>
      <c r="G245" s="394"/>
      <c r="H245" s="392"/>
      <c r="I245" s="392"/>
      <c r="J245" s="392"/>
      <c r="K245" s="392"/>
      <c r="L245" s="392"/>
      <c r="M245" s="392"/>
      <c r="N245" s="392"/>
      <c r="O245" s="392"/>
      <c r="P245" s="392"/>
      <c r="Q245" s="392"/>
      <c r="R245" s="392"/>
      <c r="S245" s="392"/>
      <c r="T245" s="392"/>
      <c r="U245" s="392"/>
      <c r="V245" s="392"/>
      <c r="W245" s="392"/>
      <c r="X245" s="392"/>
      <c r="Y245" s="392"/>
      <c r="Z245" s="392"/>
      <c r="AA245" s="392"/>
      <c r="AB245" s="392"/>
      <c r="AC245" s="392"/>
      <c r="AD245" s="392"/>
      <c r="AE245" s="392"/>
      <c r="AF245" s="392"/>
      <c r="AG245" s="392"/>
      <c r="AH245" s="392"/>
      <c r="AI245" s="392"/>
    </row>
    <row r="246" spans="1:35">
      <c r="A246" s="392"/>
      <c r="B246" s="394"/>
      <c r="C246" s="394"/>
      <c r="D246" s="394"/>
      <c r="E246" s="394"/>
      <c r="F246" s="394"/>
      <c r="G246" s="394"/>
      <c r="H246" s="392"/>
      <c r="I246" s="392"/>
      <c r="J246" s="392"/>
      <c r="K246" s="392"/>
      <c r="L246" s="392"/>
      <c r="M246" s="392"/>
      <c r="N246" s="392"/>
      <c r="O246" s="392"/>
      <c r="P246" s="392"/>
      <c r="Q246" s="392"/>
      <c r="R246" s="392"/>
      <c r="S246" s="392"/>
      <c r="T246" s="392"/>
      <c r="U246" s="392"/>
      <c r="V246" s="392"/>
      <c r="W246" s="392"/>
      <c r="X246" s="392"/>
      <c r="Y246" s="392"/>
      <c r="Z246" s="392"/>
      <c r="AA246" s="392"/>
      <c r="AB246" s="392"/>
      <c r="AC246" s="392"/>
      <c r="AD246" s="392"/>
      <c r="AE246" s="392"/>
      <c r="AF246" s="392"/>
      <c r="AG246" s="392"/>
      <c r="AH246" s="392"/>
      <c r="AI246" s="392"/>
    </row>
    <row r="247" spans="1:35">
      <c r="A247" s="392"/>
      <c r="B247" s="394"/>
      <c r="C247" s="394"/>
      <c r="D247" s="394"/>
      <c r="E247" s="394"/>
      <c r="F247" s="394"/>
      <c r="G247" s="394"/>
      <c r="H247" s="392"/>
      <c r="I247" s="392"/>
      <c r="J247" s="392"/>
      <c r="K247" s="392"/>
      <c r="L247" s="392"/>
      <c r="M247" s="392"/>
      <c r="N247" s="392"/>
      <c r="O247" s="392"/>
      <c r="P247" s="392"/>
      <c r="Q247" s="392"/>
      <c r="R247" s="392"/>
      <c r="S247" s="392"/>
      <c r="T247" s="392"/>
      <c r="U247" s="392"/>
      <c r="V247" s="392"/>
      <c r="W247" s="392"/>
      <c r="X247" s="392"/>
      <c r="Y247" s="392"/>
      <c r="Z247" s="392"/>
      <c r="AA247" s="392"/>
      <c r="AB247" s="392"/>
      <c r="AC247" s="392"/>
      <c r="AD247" s="392"/>
      <c r="AE247" s="392"/>
      <c r="AF247" s="392"/>
      <c r="AG247" s="392"/>
      <c r="AH247" s="392"/>
      <c r="AI247" s="392"/>
    </row>
    <row r="248" spans="1:35">
      <c r="A248" s="392"/>
      <c r="B248" s="394"/>
      <c r="C248" s="394"/>
      <c r="D248" s="394"/>
      <c r="E248" s="394"/>
      <c r="F248" s="394"/>
      <c r="G248" s="394"/>
      <c r="H248" s="392"/>
      <c r="I248" s="392"/>
      <c r="J248" s="392"/>
      <c r="K248" s="392"/>
      <c r="L248" s="392"/>
      <c r="M248" s="392"/>
      <c r="N248" s="392"/>
      <c r="O248" s="392"/>
      <c r="P248" s="392"/>
      <c r="Q248" s="392"/>
      <c r="R248" s="392"/>
      <c r="S248" s="392"/>
      <c r="T248" s="392"/>
      <c r="U248" s="392"/>
      <c r="V248" s="392"/>
      <c r="W248" s="392"/>
      <c r="X248" s="392"/>
      <c r="Y248" s="392"/>
      <c r="Z248" s="392"/>
      <c r="AA248" s="392"/>
      <c r="AB248" s="392"/>
      <c r="AC248" s="392"/>
      <c r="AD248" s="392"/>
      <c r="AE248" s="392"/>
      <c r="AF248" s="392"/>
      <c r="AG248" s="392"/>
      <c r="AH248" s="392"/>
      <c r="AI248" s="392"/>
    </row>
    <row r="249" spans="1:35">
      <c r="A249" s="392"/>
      <c r="B249" s="394"/>
      <c r="C249" s="394"/>
      <c r="D249" s="394"/>
      <c r="E249" s="394"/>
      <c r="F249" s="394"/>
      <c r="G249" s="394"/>
      <c r="H249" s="392"/>
      <c r="I249" s="392"/>
      <c r="J249" s="392"/>
      <c r="K249" s="392"/>
      <c r="L249" s="392"/>
      <c r="M249" s="392"/>
      <c r="N249" s="392"/>
      <c r="O249" s="392"/>
      <c r="P249" s="392"/>
      <c r="Q249" s="392"/>
      <c r="R249" s="392"/>
      <c r="S249" s="392"/>
      <c r="T249" s="392"/>
      <c r="U249" s="392"/>
      <c r="V249" s="392"/>
      <c r="W249" s="392"/>
      <c r="X249" s="392"/>
      <c r="Y249" s="392"/>
      <c r="Z249" s="392"/>
      <c r="AA249" s="392"/>
      <c r="AB249" s="392"/>
      <c r="AC249" s="392"/>
      <c r="AD249" s="392"/>
      <c r="AE249" s="392"/>
      <c r="AF249" s="392"/>
      <c r="AG249" s="392"/>
      <c r="AH249" s="392"/>
      <c r="AI249" s="392"/>
    </row>
    <row r="250" spans="1:35">
      <c r="A250" s="392"/>
      <c r="B250" s="394"/>
      <c r="C250" s="394"/>
      <c r="D250" s="394"/>
      <c r="E250" s="394"/>
      <c r="F250" s="394"/>
      <c r="G250" s="394"/>
      <c r="H250" s="392"/>
      <c r="I250" s="392"/>
      <c r="J250" s="392"/>
      <c r="K250" s="392"/>
      <c r="L250" s="392"/>
      <c r="M250" s="392"/>
      <c r="N250" s="392"/>
      <c r="O250" s="392"/>
      <c r="P250" s="392"/>
      <c r="Q250" s="392"/>
      <c r="R250" s="392"/>
      <c r="S250" s="392"/>
      <c r="T250" s="392"/>
      <c r="U250" s="392"/>
      <c r="V250" s="392"/>
      <c r="W250" s="392"/>
      <c r="X250" s="392"/>
      <c r="Y250" s="392"/>
      <c r="Z250" s="392"/>
      <c r="AA250" s="392"/>
      <c r="AB250" s="392"/>
      <c r="AC250" s="392"/>
      <c r="AD250" s="392"/>
      <c r="AE250" s="392"/>
      <c r="AF250" s="392"/>
      <c r="AG250" s="392"/>
      <c r="AH250" s="392"/>
      <c r="AI250" s="392"/>
    </row>
    <row r="251" spans="1:35">
      <c r="A251" s="392"/>
      <c r="B251" s="394"/>
      <c r="C251" s="394"/>
      <c r="D251" s="394"/>
      <c r="E251" s="394"/>
      <c r="F251" s="394"/>
      <c r="G251" s="394"/>
      <c r="H251" s="392"/>
      <c r="I251" s="392"/>
      <c r="J251" s="392"/>
      <c r="K251" s="392"/>
      <c r="L251" s="392"/>
      <c r="M251" s="392"/>
      <c r="N251" s="392"/>
      <c r="O251" s="392"/>
      <c r="P251" s="392"/>
      <c r="Q251" s="392"/>
      <c r="R251" s="392"/>
      <c r="S251" s="392"/>
      <c r="T251" s="392"/>
      <c r="U251" s="392"/>
      <c r="V251" s="392"/>
      <c r="W251" s="392"/>
      <c r="X251" s="392"/>
      <c r="Y251" s="392"/>
      <c r="Z251" s="392"/>
      <c r="AA251" s="392"/>
      <c r="AB251" s="392"/>
      <c r="AC251" s="392"/>
      <c r="AD251" s="392"/>
      <c r="AE251" s="392"/>
      <c r="AF251" s="392"/>
      <c r="AG251" s="392"/>
      <c r="AH251" s="392"/>
      <c r="AI251" s="392"/>
    </row>
    <row r="252" spans="1:35">
      <c r="A252" s="392"/>
      <c r="B252" s="394"/>
      <c r="C252" s="394"/>
      <c r="D252" s="394"/>
      <c r="E252" s="394"/>
      <c r="F252" s="394"/>
      <c r="G252" s="394"/>
      <c r="H252" s="392"/>
      <c r="I252" s="392"/>
      <c r="J252" s="392"/>
      <c r="K252" s="392"/>
      <c r="L252" s="392"/>
      <c r="M252" s="392"/>
      <c r="N252" s="392"/>
      <c r="O252" s="392"/>
      <c r="P252" s="392"/>
      <c r="Q252" s="392"/>
      <c r="R252" s="392"/>
      <c r="S252" s="392"/>
      <c r="T252" s="392"/>
      <c r="U252" s="392"/>
      <c r="V252" s="392"/>
      <c r="W252" s="392"/>
      <c r="X252" s="392"/>
      <c r="Y252" s="392"/>
      <c r="Z252" s="392"/>
      <c r="AA252" s="392"/>
      <c r="AB252" s="392"/>
      <c r="AC252" s="392"/>
      <c r="AD252" s="392"/>
      <c r="AE252" s="392"/>
      <c r="AF252" s="392"/>
      <c r="AG252" s="392"/>
      <c r="AH252" s="392"/>
      <c r="AI252" s="392"/>
    </row>
    <row r="253" spans="1:35">
      <c r="A253" s="392"/>
      <c r="B253" s="394"/>
      <c r="C253" s="394"/>
      <c r="D253" s="394"/>
      <c r="E253" s="394"/>
      <c r="F253" s="394"/>
      <c r="G253" s="394"/>
      <c r="H253" s="392"/>
      <c r="I253" s="392"/>
      <c r="J253" s="392"/>
      <c r="K253" s="392"/>
      <c r="L253" s="392"/>
      <c r="M253" s="392"/>
      <c r="N253" s="392"/>
      <c r="O253" s="392"/>
      <c r="P253" s="392"/>
      <c r="Q253" s="392"/>
      <c r="R253" s="392"/>
      <c r="S253" s="392"/>
      <c r="T253" s="392"/>
      <c r="U253" s="392"/>
      <c r="V253" s="392"/>
      <c r="W253" s="392"/>
      <c r="X253" s="392"/>
      <c r="Y253" s="392"/>
      <c r="Z253" s="392"/>
      <c r="AA253" s="392"/>
      <c r="AB253" s="392"/>
      <c r="AC253" s="392"/>
      <c r="AD253" s="392"/>
      <c r="AE253" s="392"/>
      <c r="AF253" s="392"/>
      <c r="AG253" s="392"/>
      <c r="AH253" s="392"/>
      <c r="AI253" s="392"/>
    </row>
  </sheetData>
  <mergeCells count="18">
    <mergeCell ref="B17:G17"/>
    <mergeCell ref="B1:G1"/>
    <mergeCell ref="B3:G3"/>
    <mergeCell ref="B11:G11"/>
    <mergeCell ref="B13:G13"/>
    <mergeCell ref="B15:G15"/>
    <mergeCell ref="B2:G2"/>
    <mergeCell ref="B19:G19"/>
    <mergeCell ref="B28:G28"/>
    <mergeCell ref="B37:G37"/>
    <mergeCell ref="B39:G39"/>
    <mergeCell ref="B27:G27"/>
    <mergeCell ref="B38:G38"/>
    <mergeCell ref="B40:G40"/>
    <mergeCell ref="B35:G35"/>
    <mergeCell ref="B29:G29"/>
    <mergeCell ref="B21:G21"/>
    <mergeCell ref="B25:G25"/>
  </mergeCells>
  <phoneticPr fontId="2"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499984740745262"/>
  </sheetPr>
  <dimension ref="A1:U40"/>
  <sheetViews>
    <sheetView showRowColHeaders="0" zoomScaleNormal="100" workbookViewId="0">
      <selection activeCell="A7" sqref="A7"/>
    </sheetView>
  </sheetViews>
  <sheetFormatPr baseColWidth="10" defaultColWidth="9.1640625" defaultRowHeight="13"/>
  <cols>
    <col min="1" max="1" width="21.33203125" style="601" customWidth="1"/>
    <col min="2" max="2" width="3.5" style="601" customWidth="1"/>
    <col min="3" max="3" width="9.1640625" style="601"/>
    <col min="4" max="4" width="18.83203125" style="601" customWidth="1"/>
    <col min="5" max="5" width="5.83203125" style="601" customWidth="1"/>
    <col min="6" max="6" width="36.83203125" style="601" customWidth="1"/>
    <col min="7" max="7" width="3.1640625" style="601" customWidth="1"/>
    <col min="8" max="8" width="3" style="601" customWidth="1"/>
    <col min="9" max="9" width="9.1640625" style="601"/>
    <col min="10" max="11" width="9.1640625" style="601" hidden="1" customWidth="1"/>
    <col min="12" max="12" width="11.83203125" style="643" hidden="1" customWidth="1"/>
    <col min="13" max="13" width="26.6640625" style="601" hidden="1" customWidth="1"/>
    <col min="14" max="14" width="41.5" style="601" hidden="1" customWidth="1"/>
    <col min="15" max="15" width="6" style="601" hidden="1" customWidth="1"/>
    <col min="16" max="16" width="5.33203125" style="601" hidden="1" customWidth="1"/>
    <col min="17" max="17" width="4.33203125" style="601" hidden="1" customWidth="1"/>
    <col min="18" max="21" width="9.1640625" style="601" hidden="1" customWidth="1"/>
    <col min="22" max="16384" width="9.1640625" style="601"/>
  </cols>
  <sheetData>
    <row r="1" spans="1:21" ht="18" customHeight="1">
      <c r="A1" s="1099" t="s">
        <v>195</v>
      </c>
    </row>
    <row r="2" spans="1:21" ht="15" customHeight="1">
      <c r="A2" s="1099"/>
      <c r="L2" s="643">
        <v>1</v>
      </c>
      <c r="M2" s="602" t="s">
        <v>149</v>
      </c>
      <c r="N2" s="601" t="s">
        <v>417</v>
      </c>
    </row>
    <row r="3" spans="1:21" ht="67" customHeight="1">
      <c r="A3" s="107"/>
      <c r="B3" s="603"/>
      <c r="C3" s="1100" t="s">
        <v>412</v>
      </c>
      <c r="D3" s="1101"/>
      <c r="E3" s="1101"/>
      <c r="F3" s="1101"/>
      <c r="G3" s="1101"/>
      <c r="L3" s="643">
        <v>2</v>
      </c>
      <c r="M3" s="602" t="s">
        <v>194</v>
      </c>
      <c r="N3" s="601" t="s">
        <v>409</v>
      </c>
    </row>
    <row r="4" spans="1:21" ht="19" thickBot="1">
      <c r="K4" s="604">
        <v>8</v>
      </c>
      <c r="L4" s="643">
        <v>3</v>
      </c>
      <c r="M4" s="601" t="s">
        <v>407</v>
      </c>
      <c r="N4" s="601" t="s">
        <v>408</v>
      </c>
    </row>
    <row r="5" spans="1:21" ht="9.75" customHeight="1" thickTop="1">
      <c r="B5" s="605"/>
      <c r="C5" s="606"/>
      <c r="D5" s="607"/>
      <c r="E5" s="607"/>
      <c r="F5" s="607"/>
      <c r="G5" s="608"/>
      <c r="L5" s="643">
        <v>4</v>
      </c>
      <c r="M5" s="601" t="s">
        <v>386</v>
      </c>
      <c r="N5" s="601" t="s">
        <v>410</v>
      </c>
    </row>
    <row r="6" spans="1:21" ht="12.75" customHeight="1">
      <c r="B6" s="609"/>
      <c r="C6" s="610"/>
      <c r="D6" s="611"/>
      <c r="E6" s="611"/>
      <c r="F6" s="611"/>
      <c r="G6" s="612"/>
      <c r="L6" s="643">
        <v>5</v>
      </c>
      <c r="M6" s="601" t="s">
        <v>403</v>
      </c>
      <c r="N6" s="601" t="s">
        <v>415</v>
      </c>
      <c r="R6" s="613" t="s">
        <v>193</v>
      </c>
      <c r="S6" s="613" t="s">
        <v>378</v>
      </c>
      <c r="T6" s="613" t="s">
        <v>192</v>
      </c>
      <c r="U6" s="613" t="s">
        <v>191</v>
      </c>
    </row>
    <row r="7" spans="1:21" ht="50" customHeight="1">
      <c r="B7" s="614"/>
      <c r="C7" s="610"/>
      <c r="D7" s="615" t="str">
        <f>VLOOKUP(K4,L2:N18,2,FALSE)</f>
        <v>iKON (VU-NET)</v>
      </c>
      <c r="E7" s="616"/>
      <c r="F7" s="703" t="str">
        <f>VLOOKUP(K4,L2:N18,3,FALSE)</f>
        <v>iKON Amplifiers programmed via VU-NET</v>
      </c>
      <c r="G7" s="617"/>
      <c r="K7" s="602"/>
      <c r="L7" s="643">
        <v>6</v>
      </c>
      <c r="M7" s="602" t="s">
        <v>274</v>
      </c>
      <c r="N7" s="601" t="s">
        <v>416</v>
      </c>
      <c r="R7" s="618">
        <v>1</v>
      </c>
      <c r="S7" s="619">
        <v>2</v>
      </c>
      <c r="T7" s="619">
        <v>1.5</v>
      </c>
      <c r="U7" s="619">
        <v>0.5</v>
      </c>
    </row>
    <row r="8" spans="1:21" ht="14" customHeight="1">
      <c r="B8" s="614"/>
      <c r="C8" s="620"/>
      <c r="D8" s="621"/>
      <c r="E8" s="621"/>
      <c r="F8" s="621"/>
      <c r="G8" s="617"/>
      <c r="L8" s="643">
        <v>7</v>
      </c>
      <c r="M8" s="601" t="s">
        <v>369</v>
      </c>
      <c r="N8" s="601" t="s">
        <v>370</v>
      </c>
      <c r="R8" s="618">
        <v>1.4</v>
      </c>
      <c r="S8" s="619">
        <v>2</v>
      </c>
      <c r="T8" s="619">
        <v>2</v>
      </c>
      <c r="U8" s="619">
        <v>0.75</v>
      </c>
    </row>
    <row r="9" spans="1:21" ht="17" customHeight="1">
      <c r="B9" s="622"/>
      <c r="C9" s="623"/>
      <c r="D9" s="624"/>
      <c r="E9" s="624"/>
      <c r="F9" s="624"/>
      <c r="G9" s="625"/>
      <c r="H9" s="622"/>
      <c r="I9" s="622"/>
      <c r="J9" s="601">
        <v>1</v>
      </c>
      <c r="K9" s="626">
        <v>26</v>
      </c>
      <c r="L9" s="643">
        <v>8</v>
      </c>
      <c r="M9" s="601" t="s">
        <v>405</v>
      </c>
      <c r="N9" s="601" t="s">
        <v>404</v>
      </c>
      <c r="R9" s="618">
        <v>1.7</v>
      </c>
      <c r="S9" s="619">
        <v>2</v>
      </c>
      <c r="T9" s="619">
        <v>2</v>
      </c>
      <c r="U9" s="619">
        <v>0.75</v>
      </c>
    </row>
    <row r="10" spans="1:21" ht="23" customHeight="1">
      <c r="B10" s="622"/>
      <c r="C10" s="623"/>
      <c r="D10" s="624"/>
      <c r="E10" s="624"/>
      <c r="F10" s="624"/>
      <c r="G10" s="625"/>
      <c r="H10" s="622"/>
      <c r="I10" s="622"/>
      <c r="J10" s="601">
        <v>2</v>
      </c>
      <c r="K10" s="626">
        <v>27</v>
      </c>
      <c r="L10" s="643">
        <v>9</v>
      </c>
      <c r="M10" s="602" t="s">
        <v>406</v>
      </c>
      <c r="N10" s="601" t="s">
        <v>273</v>
      </c>
      <c r="R10" s="618">
        <v>2</v>
      </c>
      <c r="S10" s="619">
        <v>5</v>
      </c>
      <c r="T10" s="619">
        <v>3</v>
      </c>
      <c r="U10" s="619">
        <v>1</v>
      </c>
    </row>
    <row r="11" spans="1:21" ht="30" customHeight="1">
      <c r="B11" s="622"/>
      <c r="C11" s="623"/>
      <c r="D11" s="624"/>
      <c r="E11" s="624"/>
      <c r="F11" s="624"/>
      <c r="G11" s="625"/>
      <c r="H11" s="622"/>
      <c r="I11" s="622"/>
      <c r="J11" s="601">
        <v>3</v>
      </c>
      <c r="K11" s="626">
        <v>28</v>
      </c>
      <c r="L11" s="643">
        <v>10</v>
      </c>
      <c r="M11" s="601" t="s">
        <v>380</v>
      </c>
      <c r="N11" s="601" t="s">
        <v>379</v>
      </c>
      <c r="R11" s="618">
        <v>2.5</v>
      </c>
      <c r="S11" s="619">
        <v>6</v>
      </c>
      <c r="T11" s="619">
        <v>4</v>
      </c>
      <c r="U11" s="619">
        <v>1</v>
      </c>
    </row>
    <row r="12" spans="1:21" ht="30" customHeight="1">
      <c r="B12" s="622"/>
      <c r="C12" s="623"/>
      <c r="D12" s="624"/>
      <c r="E12" s="624"/>
      <c r="F12" s="624"/>
      <c r="G12" s="625"/>
      <c r="H12" s="622"/>
      <c r="I12" s="622"/>
      <c r="J12" s="601">
        <v>4</v>
      </c>
      <c r="K12" s="626">
        <v>29</v>
      </c>
      <c r="L12" s="643">
        <v>11</v>
      </c>
      <c r="M12" s="601" t="s">
        <v>381</v>
      </c>
      <c r="N12" s="601" t="s">
        <v>382</v>
      </c>
      <c r="R12" s="618">
        <v>3</v>
      </c>
      <c r="S12" s="619">
        <v>8</v>
      </c>
      <c r="T12" s="619">
        <v>3</v>
      </c>
      <c r="U12" s="619">
        <v>1.5</v>
      </c>
    </row>
    <row r="13" spans="1:21" ht="30" customHeight="1">
      <c r="B13" s="622"/>
      <c r="C13" s="623"/>
      <c r="D13" s="624"/>
      <c r="E13" s="624"/>
      <c r="F13" s="624"/>
      <c r="G13" s="625"/>
      <c r="H13" s="622"/>
      <c r="I13" s="622"/>
      <c r="J13" s="601">
        <v>5</v>
      </c>
      <c r="K13" s="626">
        <v>30</v>
      </c>
      <c r="L13" s="643">
        <v>12</v>
      </c>
      <c r="M13" s="601" t="s">
        <v>383</v>
      </c>
      <c r="N13" s="601" t="s">
        <v>384</v>
      </c>
      <c r="R13" s="618">
        <v>3.5</v>
      </c>
      <c r="S13" s="619">
        <v>10</v>
      </c>
      <c r="T13" s="619">
        <v>4</v>
      </c>
      <c r="U13" s="619">
        <v>1.5</v>
      </c>
    </row>
    <row r="14" spans="1:21" ht="30" customHeight="1">
      <c r="B14" s="622"/>
      <c r="C14" s="623"/>
      <c r="D14" s="624"/>
      <c r="E14" s="624"/>
      <c r="F14" s="624"/>
      <c r="G14" s="625"/>
      <c r="H14" s="622"/>
      <c r="I14" s="622"/>
      <c r="J14" s="601">
        <v>6</v>
      </c>
      <c r="K14" s="626">
        <v>31</v>
      </c>
      <c r="L14" s="643">
        <v>13</v>
      </c>
      <c r="M14" s="601" t="s">
        <v>385</v>
      </c>
      <c r="N14" s="601" t="s">
        <v>401</v>
      </c>
      <c r="R14" s="618">
        <v>4</v>
      </c>
      <c r="S14" s="619">
        <v>12</v>
      </c>
      <c r="T14" s="619">
        <v>1.5</v>
      </c>
      <c r="U14" s="619" t="s">
        <v>177</v>
      </c>
    </row>
    <row r="15" spans="1:21" ht="30" customHeight="1">
      <c r="B15" s="622"/>
      <c r="C15" s="623"/>
      <c r="D15" s="624"/>
      <c r="E15" s="624"/>
      <c r="F15" s="624"/>
      <c r="G15" s="625"/>
      <c r="H15" s="622"/>
      <c r="I15" s="622"/>
      <c r="J15" s="601">
        <v>7</v>
      </c>
      <c r="K15" s="627">
        <v>32</v>
      </c>
      <c r="L15" s="643">
        <v>14</v>
      </c>
      <c r="M15" s="601" t="s">
        <v>387</v>
      </c>
      <c r="N15" s="601" t="s">
        <v>388</v>
      </c>
      <c r="R15" s="618">
        <v>4.5</v>
      </c>
      <c r="S15" s="619">
        <v>14</v>
      </c>
      <c r="T15" s="628" t="s">
        <v>177</v>
      </c>
      <c r="U15" s="619" t="s">
        <v>177</v>
      </c>
    </row>
    <row r="16" spans="1:21" ht="30" customHeight="1">
      <c r="B16" s="622"/>
      <c r="C16" s="623"/>
      <c r="D16" s="624"/>
      <c r="E16" s="624"/>
      <c r="F16" s="624"/>
      <c r="G16" s="625"/>
      <c r="H16" s="622"/>
      <c r="I16" s="622"/>
      <c r="J16" s="601">
        <v>8</v>
      </c>
      <c r="K16" s="626">
        <v>33</v>
      </c>
      <c r="L16" s="643">
        <v>15</v>
      </c>
      <c r="M16" s="601" t="s">
        <v>389</v>
      </c>
      <c r="N16" s="601" t="s">
        <v>392</v>
      </c>
      <c r="R16" s="618" t="s">
        <v>377</v>
      </c>
      <c r="S16" s="619">
        <v>16</v>
      </c>
      <c r="T16" s="628" t="s">
        <v>177</v>
      </c>
      <c r="U16" s="619" t="s">
        <v>376</v>
      </c>
    </row>
    <row r="17" spans="2:14" ht="30" customHeight="1">
      <c r="B17" s="622"/>
      <c r="C17" s="623"/>
      <c r="D17" s="624"/>
      <c r="E17" s="624"/>
      <c r="F17" s="624"/>
      <c r="G17" s="625"/>
      <c r="H17" s="622"/>
      <c r="I17" s="622"/>
      <c r="J17" s="601">
        <v>9</v>
      </c>
      <c r="K17" s="626">
        <v>34</v>
      </c>
      <c r="L17" s="643">
        <v>16</v>
      </c>
      <c r="M17" s="601" t="s">
        <v>390</v>
      </c>
      <c r="N17" s="601" t="s">
        <v>391</v>
      </c>
    </row>
    <row r="18" spans="2:14" ht="54" customHeight="1" thickBot="1">
      <c r="B18" s="622"/>
      <c r="C18" s="629"/>
      <c r="D18" s="630"/>
      <c r="E18" s="630"/>
      <c r="F18" s="630"/>
      <c r="G18" s="631"/>
      <c r="H18" s="622"/>
      <c r="I18" s="622"/>
      <c r="J18" s="601">
        <v>10</v>
      </c>
      <c r="K18" s="626">
        <v>35</v>
      </c>
      <c r="L18" s="643">
        <v>17</v>
      </c>
      <c r="M18" s="601" t="s">
        <v>420</v>
      </c>
      <c r="N18" s="601" t="s">
        <v>419</v>
      </c>
    </row>
    <row r="19" spans="2:14" ht="15" customHeight="1" thickTop="1">
      <c r="B19" s="1102"/>
      <c r="C19" s="1102"/>
      <c r="D19" s="1102"/>
      <c r="E19" s="1102"/>
      <c r="F19" s="1102"/>
      <c r="G19" s="1102"/>
      <c r="J19" s="601">
        <v>11</v>
      </c>
      <c r="K19" s="626">
        <v>36</v>
      </c>
    </row>
    <row r="20" spans="2:14" ht="23" customHeight="1">
      <c r="B20" s="632"/>
      <c r="C20" s="1103" t="s">
        <v>252</v>
      </c>
      <c r="D20" s="1103"/>
      <c r="E20" s="1103"/>
      <c r="F20" s="1103"/>
      <c r="G20" s="1103"/>
      <c r="J20" s="601">
        <v>12</v>
      </c>
      <c r="K20" s="626">
        <v>37</v>
      </c>
    </row>
    <row r="21" spans="2:14" ht="45" customHeight="1">
      <c r="B21" s="632"/>
      <c r="C21" s="1104" t="s">
        <v>411</v>
      </c>
      <c r="D21" s="1104"/>
      <c r="E21" s="1104"/>
      <c r="F21" s="1104"/>
      <c r="G21" s="1104"/>
      <c r="J21" s="601">
        <v>13</v>
      </c>
      <c r="K21" s="626">
        <v>38</v>
      </c>
    </row>
    <row r="22" spans="2:14" ht="17" thickBot="1">
      <c r="B22" s="632"/>
      <c r="C22" s="632"/>
      <c r="D22" s="632"/>
      <c r="E22" s="632"/>
      <c r="F22" s="632"/>
      <c r="G22" s="632"/>
      <c r="J22" s="601">
        <v>14</v>
      </c>
      <c r="K22" s="626">
        <v>39</v>
      </c>
    </row>
    <row r="23" spans="2:14" ht="14" thickTop="1">
      <c r="C23" s="633"/>
      <c r="D23" s="634"/>
      <c r="E23" s="634"/>
      <c r="F23" s="634"/>
      <c r="G23" s="635"/>
      <c r="J23" s="601">
        <v>15</v>
      </c>
      <c r="K23" s="626">
        <v>40</v>
      </c>
    </row>
    <row r="24" spans="2:14" s="636" customFormat="1" ht="30" customHeight="1">
      <c r="B24" s="637"/>
      <c r="C24" s="638"/>
      <c r="D24" s="639">
        <f>IF(N24=TRUE,32,IF(K4=4,27,(VLOOKUP(J24,J9:K23,2,TRUE))))</f>
        <v>32</v>
      </c>
      <c r="E24" s="640"/>
      <c r="F24" s="641">
        <f>POWER(10,(D24/20))</f>
        <v>39.810717055349755</v>
      </c>
      <c r="G24" s="642"/>
      <c r="J24" s="636">
        <v>7</v>
      </c>
      <c r="N24" s="601" t="b">
        <f>OR(K4=8,K4=9,K4=16, K4=10, K4=11, K4=12, K4=13, K4=14, K4=15)</f>
        <v>1</v>
      </c>
    </row>
    <row r="25" spans="2:14" ht="16">
      <c r="B25" s="643"/>
      <c r="C25" s="610"/>
      <c r="D25" s="644"/>
      <c r="E25" s="645"/>
      <c r="F25" s="646"/>
      <c r="G25" s="647"/>
      <c r="N25" s="601" t="b">
        <f>OR(K4=4)</f>
        <v>0</v>
      </c>
    </row>
    <row r="26" spans="2:14">
      <c r="B26" s="643"/>
      <c r="C26" s="648"/>
      <c r="D26" s="649"/>
      <c r="E26" s="649"/>
      <c r="F26" s="649"/>
      <c r="G26" s="650"/>
    </row>
    <row r="27" spans="2:14">
      <c r="B27" s="622"/>
      <c r="C27" s="623"/>
      <c r="D27" s="624"/>
      <c r="E27" s="624"/>
      <c r="F27" s="624"/>
      <c r="G27" s="625"/>
      <c r="H27" s="622"/>
      <c r="I27" s="622"/>
    </row>
    <row r="28" spans="2:14">
      <c r="B28" s="622"/>
      <c r="C28" s="623"/>
      <c r="D28" s="624"/>
      <c r="E28" s="624"/>
      <c r="F28" s="624"/>
      <c r="G28" s="625"/>
      <c r="H28" s="622"/>
      <c r="I28" s="622"/>
    </row>
    <row r="29" spans="2:14">
      <c r="B29" s="622"/>
      <c r="C29" s="623"/>
      <c r="D29" s="624"/>
      <c r="E29" s="624"/>
      <c r="F29" s="624"/>
      <c r="G29" s="625"/>
      <c r="H29" s="622"/>
      <c r="I29" s="622"/>
    </row>
    <row r="30" spans="2:14">
      <c r="B30" s="622"/>
      <c r="C30" s="623"/>
      <c r="D30" s="624"/>
      <c r="E30" s="624"/>
      <c r="F30" s="624"/>
      <c r="G30" s="625"/>
      <c r="H30" s="622"/>
      <c r="I30" s="622"/>
    </row>
    <row r="31" spans="2:14">
      <c r="B31" s="622"/>
      <c r="C31" s="623"/>
      <c r="D31" s="624"/>
      <c r="E31" s="624"/>
      <c r="F31" s="624"/>
      <c r="G31" s="625"/>
      <c r="H31" s="622"/>
      <c r="I31" s="622"/>
    </row>
    <row r="32" spans="2:14">
      <c r="B32" s="622"/>
      <c r="C32" s="623"/>
      <c r="D32" s="624"/>
      <c r="E32" s="624"/>
      <c r="F32" s="624"/>
      <c r="G32" s="625"/>
      <c r="H32" s="622"/>
      <c r="I32" s="622"/>
    </row>
    <row r="33" spans="2:9">
      <c r="B33" s="651"/>
      <c r="C33" s="623"/>
      <c r="D33" s="624"/>
      <c r="E33" s="624"/>
      <c r="F33" s="624"/>
      <c r="G33" s="625"/>
      <c r="H33" s="622"/>
      <c r="I33" s="622"/>
    </row>
    <row r="34" spans="2:9">
      <c r="B34" s="622"/>
      <c r="C34" s="623"/>
      <c r="D34" s="624"/>
      <c r="E34" s="624"/>
      <c r="F34" s="624"/>
      <c r="G34" s="625"/>
      <c r="H34" s="622"/>
      <c r="I34" s="622"/>
    </row>
    <row r="35" spans="2:9">
      <c r="B35" s="622"/>
      <c r="C35" s="623"/>
      <c r="D35" s="624"/>
      <c r="E35" s="624"/>
      <c r="F35" s="624"/>
      <c r="G35" s="625"/>
      <c r="H35" s="622"/>
      <c r="I35" s="622"/>
    </row>
    <row r="36" spans="2:9">
      <c r="B36" s="622"/>
      <c r="C36" s="623"/>
      <c r="D36" s="624"/>
      <c r="E36" s="624"/>
      <c r="F36" s="624"/>
      <c r="G36" s="625"/>
      <c r="H36" s="622"/>
      <c r="I36" s="622"/>
    </row>
    <row r="37" spans="2:9">
      <c r="B37" s="622"/>
      <c r="C37" s="623"/>
      <c r="D37" s="624"/>
      <c r="E37" s="624"/>
      <c r="F37" s="624"/>
      <c r="G37" s="625"/>
      <c r="H37" s="622"/>
      <c r="I37" s="622"/>
    </row>
    <row r="38" spans="2:9">
      <c r="B38" s="622"/>
      <c r="C38" s="623"/>
      <c r="D38" s="624"/>
      <c r="E38" s="624"/>
      <c r="F38" s="624"/>
      <c r="G38" s="625"/>
      <c r="H38" s="622"/>
      <c r="I38" s="622"/>
    </row>
    <row r="39" spans="2:9" ht="14" thickBot="1">
      <c r="B39" s="622"/>
      <c r="C39" s="629"/>
      <c r="D39" s="630"/>
      <c r="E39" s="630"/>
      <c r="F39" s="630"/>
      <c r="G39" s="631"/>
      <c r="H39" s="622"/>
      <c r="I39" s="622"/>
    </row>
    <row r="40" spans="2:9" ht="14" thickTop="1"/>
  </sheetData>
  <mergeCells count="5">
    <mergeCell ref="A1:A2"/>
    <mergeCell ref="C3:G3"/>
    <mergeCell ref="B19:G19"/>
    <mergeCell ref="C20:G20"/>
    <mergeCell ref="C21:G21"/>
  </mergeCells>
  <phoneticPr fontId="2" type="noConversion"/>
  <conditionalFormatting sqref="D24">
    <cfRule type="expression" dxfId="2064" priority="1">
      <formula>$D$24=32</formula>
    </cfRule>
  </conditionalFormatting>
  <conditionalFormatting sqref="F25">
    <cfRule type="expression" dxfId="2063" priority="2" stopIfTrue="1">
      <formula>$F$25=32</formula>
    </cfRule>
  </conditionalFormatting>
  <dataValidations count="1">
    <dataValidation type="list" allowBlank="1" showInputMessage="1" showErrorMessage="1" sqref="E8" xr:uid="{00000000-0002-0000-0200-000000000000}">
      <formula1>$O$48:$O$49</formula1>
    </dataValidation>
  </dataValidations>
  <hyperlinks>
    <hyperlink ref="A1" location="Contents!A1" display="Contents" xr:uid="{00000000-0004-0000-0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from>
                    <xdr:col>2</xdr:col>
                    <xdr:colOff>165100</xdr:colOff>
                    <xdr:row>7</xdr:row>
                    <xdr:rowOff>101600</xdr:rowOff>
                  </from>
                  <to>
                    <xdr:col>6</xdr:col>
                    <xdr:colOff>127000</xdr:colOff>
                    <xdr:row>17</xdr:row>
                    <xdr:rowOff>393700</xdr:rowOff>
                  </to>
                </anchor>
              </controlPr>
            </control>
          </mc:Choice>
        </mc:AlternateContent>
        <mc:AlternateContent xmlns:mc="http://schemas.openxmlformats.org/markup-compatibility/2006">
          <mc:Choice Requires="x14">
            <control shapeId="23554" r:id="rId5" name="Group Box 2">
              <controlPr defaultSize="0" autoFill="0" autoPict="0">
                <anchor moveWithCells="1">
                  <from>
                    <xdr:col>2</xdr:col>
                    <xdr:colOff>215900</xdr:colOff>
                    <xdr:row>25</xdr:row>
                    <xdr:rowOff>76200</xdr:rowOff>
                  </from>
                  <to>
                    <xdr:col>5</xdr:col>
                    <xdr:colOff>2755900</xdr:colOff>
                    <xdr:row>38</xdr:row>
                    <xdr:rowOff>25400</xdr:rowOff>
                  </to>
                </anchor>
              </controlPr>
            </control>
          </mc:Choice>
        </mc:AlternateContent>
        <mc:AlternateContent xmlns:mc="http://schemas.openxmlformats.org/markup-compatibility/2006">
          <mc:Choice Requires="x14">
            <control shapeId="23555" r:id="rId6" name="Option Button 3">
              <controlPr defaultSize="0" autoFill="0" autoLine="0" autoPict="0">
                <anchor moveWithCells="1">
                  <from>
                    <xdr:col>2</xdr:col>
                    <xdr:colOff>495300</xdr:colOff>
                    <xdr:row>27</xdr:row>
                    <xdr:rowOff>12700</xdr:rowOff>
                  </from>
                  <to>
                    <xdr:col>3</xdr:col>
                    <xdr:colOff>876300</xdr:colOff>
                    <xdr:row>28</xdr:row>
                    <xdr:rowOff>127000</xdr:rowOff>
                  </to>
                </anchor>
              </controlPr>
            </control>
          </mc:Choice>
        </mc:AlternateContent>
        <mc:AlternateContent xmlns:mc="http://schemas.openxmlformats.org/markup-compatibility/2006">
          <mc:Choice Requires="x14">
            <control shapeId="23556" r:id="rId7" name="Option Button 4">
              <controlPr defaultSize="0" autoFill="0" autoLine="0" autoPict="0" altText="27dB">
                <anchor moveWithCells="1">
                  <from>
                    <xdr:col>2</xdr:col>
                    <xdr:colOff>495300</xdr:colOff>
                    <xdr:row>29</xdr:row>
                    <xdr:rowOff>25400</xdr:rowOff>
                  </from>
                  <to>
                    <xdr:col>3</xdr:col>
                    <xdr:colOff>863600</xdr:colOff>
                    <xdr:row>30</xdr:row>
                    <xdr:rowOff>152400</xdr:rowOff>
                  </to>
                </anchor>
              </controlPr>
            </control>
          </mc:Choice>
        </mc:AlternateContent>
        <mc:AlternateContent xmlns:mc="http://schemas.openxmlformats.org/markup-compatibility/2006">
          <mc:Choice Requires="x14">
            <control shapeId="23557" r:id="rId8" name="Option Button 5">
              <controlPr defaultSize="0" autoFill="0" autoLine="0" autoPict="0">
                <anchor moveWithCells="1">
                  <from>
                    <xdr:col>2</xdr:col>
                    <xdr:colOff>508000</xdr:colOff>
                    <xdr:row>31</xdr:row>
                    <xdr:rowOff>50800</xdr:rowOff>
                  </from>
                  <to>
                    <xdr:col>3</xdr:col>
                    <xdr:colOff>876300</xdr:colOff>
                    <xdr:row>33</xdr:row>
                    <xdr:rowOff>0</xdr:rowOff>
                  </to>
                </anchor>
              </controlPr>
            </control>
          </mc:Choice>
        </mc:AlternateContent>
        <mc:AlternateContent xmlns:mc="http://schemas.openxmlformats.org/markup-compatibility/2006">
          <mc:Choice Requires="x14">
            <control shapeId="23558" r:id="rId9" name="Option Button 6">
              <controlPr defaultSize="0" autoFill="0" autoLine="0" autoPict="0">
                <anchor moveWithCells="1">
                  <from>
                    <xdr:col>2</xdr:col>
                    <xdr:colOff>508000</xdr:colOff>
                    <xdr:row>33</xdr:row>
                    <xdr:rowOff>63500</xdr:rowOff>
                  </from>
                  <to>
                    <xdr:col>3</xdr:col>
                    <xdr:colOff>876300</xdr:colOff>
                    <xdr:row>35</xdr:row>
                    <xdr:rowOff>25400</xdr:rowOff>
                  </to>
                </anchor>
              </controlPr>
            </control>
          </mc:Choice>
        </mc:AlternateContent>
        <mc:AlternateContent xmlns:mc="http://schemas.openxmlformats.org/markup-compatibility/2006">
          <mc:Choice Requires="x14">
            <control shapeId="23559" r:id="rId10" name="Option Button 7">
              <controlPr defaultSize="0" autoFill="0" autoLine="0" autoPict="0">
                <anchor moveWithCells="1">
                  <from>
                    <xdr:col>2</xdr:col>
                    <xdr:colOff>508000</xdr:colOff>
                    <xdr:row>35</xdr:row>
                    <xdr:rowOff>101600</xdr:rowOff>
                  </from>
                  <to>
                    <xdr:col>3</xdr:col>
                    <xdr:colOff>876300</xdr:colOff>
                    <xdr:row>37</xdr:row>
                    <xdr:rowOff>50800</xdr:rowOff>
                  </to>
                </anchor>
              </controlPr>
            </control>
          </mc:Choice>
        </mc:AlternateContent>
        <mc:AlternateContent xmlns:mc="http://schemas.openxmlformats.org/markup-compatibility/2006">
          <mc:Choice Requires="x14">
            <control shapeId="23560" r:id="rId11" name="Option Button 8">
              <controlPr defaultSize="0" autoFill="0" autoLine="0" autoPict="0">
                <anchor moveWithCells="1">
                  <from>
                    <xdr:col>3</xdr:col>
                    <xdr:colOff>1384300</xdr:colOff>
                    <xdr:row>26</xdr:row>
                    <xdr:rowOff>165100</xdr:rowOff>
                  </from>
                  <to>
                    <xdr:col>5</xdr:col>
                    <xdr:colOff>584200</xdr:colOff>
                    <xdr:row>28</xdr:row>
                    <xdr:rowOff>114300</xdr:rowOff>
                  </to>
                </anchor>
              </controlPr>
            </control>
          </mc:Choice>
        </mc:AlternateContent>
        <mc:AlternateContent xmlns:mc="http://schemas.openxmlformats.org/markup-compatibility/2006">
          <mc:Choice Requires="x14">
            <control shapeId="23561" r:id="rId12" name="Option Button 9">
              <controlPr defaultSize="0" autoFill="0" autoLine="0" autoPict="0">
                <anchor moveWithCells="1">
                  <from>
                    <xdr:col>3</xdr:col>
                    <xdr:colOff>1397000</xdr:colOff>
                    <xdr:row>29</xdr:row>
                    <xdr:rowOff>25400</xdr:rowOff>
                  </from>
                  <to>
                    <xdr:col>5</xdr:col>
                    <xdr:colOff>596900</xdr:colOff>
                    <xdr:row>30</xdr:row>
                    <xdr:rowOff>152400</xdr:rowOff>
                  </to>
                </anchor>
              </controlPr>
            </control>
          </mc:Choice>
        </mc:AlternateContent>
        <mc:AlternateContent xmlns:mc="http://schemas.openxmlformats.org/markup-compatibility/2006">
          <mc:Choice Requires="x14">
            <control shapeId="23562" r:id="rId13" name="Option Button 10">
              <controlPr defaultSize="0" autoFill="0" autoLine="0" autoPict="0">
                <anchor moveWithCells="1">
                  <from>
                    <xdr:col>3</xdr:col>
                    <xdr:colOff>1397000</xdr:colOff>
                    <xdr:row>31</xdr:row>
                    <xdr:rowOff>50800</xdr:rowOff>
                  </from>
                  <to>
                    <xdr:col>5</xdr:col>
                    <xdr:colOff>596900</xdr:colOff>
                    <xdr:row>33</xdr:row>
                    <xdr:rowOff>12700</xdr:rowOff>
                  </to>
                </anchor>
              </controlPr>
            </control>
          </mc:Choice>
        </mc:AlternateContent>
        <mc:AlternateContent xmlns:mc="http://schemas.openxmlformats.org/markup-compatibility/2006">
          <mc:Choice Requires="x14">
            <control shapeId="23563" r:id="rId14" name="Option Button 11">
              <controlPr defaultSize="0" autoFill="0" autoLine="0" autoPict="0">
                <anchor moveWithCells="1">
                  <from>
                    <xdr:col>3</xdr:col>
                    <xdr:colOff>1397000</xdr:colOff>
                    <xdr:row>33</xdr:row>
                    <xdr:rowOff>63500</xdr:rowOff>
                  </from>
                  <to>
                    <xdr:col>5</xdr:col>
                    <xdr:colOff>596900</xdr:colOff>
                    <xdr:row>35</xdr:row>
                    <xdr:rowOff>25400</xdr:rowOff>
                  </to>
                </anchor>
              </controlPr>
            </control>
          </mc:Choice>
        </mc:AlternateContent>
        <mc:AlternateContent xmlns:mc="http://schemas.openxmlformats.org/markup-compatibility/2006">
          <mc:Choice Requires="x14">
            <control shapeId="23564" r:id="rId15" name="Option Button 12">
              <controlPr defaultSize="0" autoFill="0" autoLine="0" autoPict="0">
                <anchor moveWithCells="1">
                  <from>
                    <xdr:col>3</xdr:col>
                    <xdr:colOff>1384300</xdr:colOff>
                    <xdr:row>35</xdr:row>
                    <xdr:rowOff>114300</xdr:rowOff>
                  </from>
                  <to>
                    <xdr:col>5</xdr:col>
                    <xdr:colOff>584200</xdr:colOff>
                    <xdr:row>37</xdr:row>
                    <xdr:rowOff>63500</xdr:rowOff>
                  </to>
                </anchor>
              </controlPr>
            </control>
          </mc:Choice>
        </mc:AlternateContent>
        <mc:AlternateContent xmlns:mc="http://schemas.openxmlformats.org/markup-compatibility/2006">
          <mc:Choice Requires="x14">
            <control shapeId="23565" r:id="rId16" name="Option Button 13">
              <controlPr defaultSize="0" autoFill="0" autoLine="0" autoPict="0">
                <anchor moveWithCells="1">
                  <from>
                    <xdr:col>5</xdr:col>
                    <xdr:colOff>1358900</xdr:colOff>
                    <xdr:row>26</xdr:row>
                    <xdr:rowOff>139700</xdr:rowOff>
                  </from>
                  <to>
                    <xdr:col>5</xdr:col>
                    <xdr:colOff>2438400</xdr:colOff>
                    <xdr:row>28</xdr:row>
                    <xdr:rowOff>88900</xdr:rowOff>
                  </to>
                </anchor>
              </controlPr>
            </control>
          </mc:Choice>
        </mc:AlternateContent>
        <mc:AlternateContent xmlns:mc="http://schemas.openxmlformats.org/markup-compatibility/2006">
          <mc:Choice Requires="x14">
            <control shapeId="23566" r:id="rId17" name="Option Button 14">
              <controlPr defaultSize="0" autoFill="0" autoLine="0" autoPict="0">
                <anchor moveWithCells="1">
                  <from>
                    <xdr:col>5</xdr:col>
                    <xdr:colOff>1358900</xdr:colOff>
                    <xdr:row>29</xdr:row>
                    <xdr:rowOff>12700</xdr:rowOff>
                  </from>
                  <to>
                    <xdr:col>5</xdr:col>
                    <xdr:colOff>2438400</xdr:colOff>
                    <xdr:row>30</xdr:row>
                    <xdr:rowOff>127000</xdr:rowOff>
                  </to>
                </anchor>
              </controlPr>
            </control>
          </mc:Choice>
        </mc:AlternateContent>
        <mc:AlternateContent xmlns:mc="http://schemas.openxmlformats.org/markup-compatibility/2006">
          <mc:Choice Requires="x14">
            <control shapeId="23567" r:id="rId18" name="Option Button 15">
              <controlPr defaultSize="0" autoFill="0" autoLine="0" autoPict="0" altText="38dB">
                <anchor moveWithCells="1">
                  <from>
                    <xdr:col>5</xdr:col>
                    <xdr:colOff>1358900</xdr:colOff>
                    <xdr:row>31</xdr:row>
                    <xdr:rowOff>38100</xdr:rowOff>
                  </from>
                  <to>
                    <xdr:col>5</xdr:col>
                    <xdr:colOff>2438400</xdr:colOff>
                    <xdr:row>32</xdr:row>
                    <xdr:rowOff>152400</xdr:rowOff>
                  </to>
                </anchor>
              </controlPr>
            </control>
          </mc:Choice>
        </mc:AlternateContent>
        <mc:AlternateContent xmlns:mc="http://schemas.openxmlformats.org/markup-compatibility/2006">
          <mc:Choice Requires="x14">
            <control shapeId="23568" r:id="rId19" name="Option Button 16">
              <controlPr defaultSize="0" autoFill="0" autoLine="0" autoPict="0">
                <anchor moveWithCells="1">
                  <from>
                    <xdr:col>5</xdr:col>
                    <xdr:colOff>1358900</xdr:colOff>
                    <xdr:row>33</xdr:row>
                    <xdr:rowOff>63500</xdr:rowOff>
                  </from>
                  <to>
                    <xdr:col>5</xdr:col>
                    <xdr:colOff>2438400</xdr:colOff>
                    <xdr:row>35</xdr:row>
                    <xdr:rowOff>25400</xdr:rowOff>
                  </to>
                </anchor>
              </controlPr>
            </control>
          </mc:Choice>
        </mc:AlternateContent>
        <mc:AlternateContent xmlns:mc="http://schemas.openxmlformats.org/markup-compatibility/2006">
          <mc:Choice Requires="x14">
            <control shapeId="23569" r:id="rId20" name="Option Button 17">
              <controlPr defaultSize="0" autoFill="0" autoLine="0" autoPict="0">
                <anchor moveWithCells="1">
                  <from>
                    <xdr:col>5</xdr:col>
                    <xdr:colOff>1358900</xdr:colOff>
                    <xdr:row>35</xdr:row>
                    <xdr:rowOff>101600</xdr:rowOff>
                  </from>
                  <to>
                    <xdr:col>5</xdr:col>
                    <xdr:colOff>2438400</xdr:colOff>
                    <xdr:row>37</xdr:row>
                    <xdr:rowOff>63500</xdr:rowOff>
                  </to>
                </anchor>
              </controlPr>
            </control>
          </mc:Choice>
        </mc:AlternateContent>
        <mc:AlternateContent xmlns:mc="http://schemas.openxmlformats.org/markup-compatibility/2006">
          <mc:Choice Requires="x14">
            <control shapeId="23570" r:id="rId21" name="Option Button 18">
              <controlPr defaultSize="0" autoFill="0" autoLine="0" autoPict="0">
                <anchor>
                  <from>
                    <xdr:col>2</xdr:col>
                    <xdr:colOff>279400</xdr:colOff>
                    <xdr:row>13</xdr:row>
                    <xdr:rowOff>342900</xdr:rowOff>
                  </from>
                  <to>
                    <xdr:col>5</xdr:col>
                    <xdr:colOff>203200</xdr:colOff>
                    <xdr:row>14</xdr:row>
                    <xdr:rowOff>254000</xdr:rowOff>
                  </to>
                </anchor>
              </controlPr>
            </control>
          </mc:Choice>
        </mc:AlternateContent>
        <mc:AlternateContent xmlns:mc="http://schemas.openxmlformats.org/markup-compatibility/2006">
          <mc:Choice Requires="x14">
            <control shapeId="23571" r:id="rId22" name="Option Button 19">
              <controlPr defaultSize="0" autoFill="0" autoLine="0" autoPict="0">
                <anchor>
                  <from>
                    <xdr:col>2</xdr:col>
                    <xdr:colOff>279400</xdr:colOff>
                    <xdr:row>14</xdr:row>
                    <xdr:rowOff>368300</xdr:rowOff>
                  </from>
                  <to>
                    <xdr:col>5</xdr:col>
                    <xdr:colOff>203200</xdr:colOff>
                    <xdr:row>15</xdr:row>
                    <xdr:rowOff>279400</xdr:rowOff>
                  </to>
                </anchor>
              </controlPr>
            </control>
          </mc:Choice>
        </mc:AlternateContent>
        <mc:AlternateContent xmlns:mc="http://schemas.openxmlformats.org/markup-compatibility/2006">
          <mc:Choice Requires="x14">
            <control shapeId="23572" r:id="rId23" name="Option Button 20">
              <controlPr locked="0" defaultSize="0" autoFill="0" autoLine="0" autoPict="0" altText="IKON (Vu-Net)">
                <anchor>
                  <from>
                    <xdr:col>2</xdr:col>
                    <xdr:colOff>279400</xdr:colOff>
                    <xdr:row>16</xdr:row>
                    <xdr:rowOff>0</xdr:rowOff>
                  </from>
                  <to>
                    <xdr:col>5</xdr:col>
                    <xdr:colOff>203200</xdr:colOff>
                    <xdr:row>16</xdr:row>
                    <xdr:rowOff>292100</xdr:rowOff>
                  </to>
                </anchor>
              </controlPr>
            </control>
          </mc:Choice>
        </mc:AlternateContent>
        <mc:AlternateContent xmlns:mc="http://schemas.openxmlformats.org/markup-compatibility/2006">
          <mc:Choice Requires="x14">
            <control shapeId="23573" r:id="rId24" name="Option Button 21">
              <controlPr defaultSize="0" autoFill="0" autoLine="0" autoPict="0">
                <anchor>
                  <from>
                    <xdr:col>5</xdr:col>
                    <xdr:colOff>330200</xdr:colOff>
                    <xdr:row>9</xdr:row>
                    <xdr:rowOff>190500</xdr:rowOff>
                  </from>
                  <to>
                    <xdr:col>6</xdr:col>
                    <xdr:colOff>38100</xdr:colOff>
                    <xdr:row>10</xdr:row>
                    <xdr:rowOff>190500</xdr:rowOff>
                  </to>
                </anchor>
              </controlPr>
            </control>
          </mc:Choice>
        </mc:AlternateContent>
        <mc:AlternateContent xmlns:mc="http://schemas.openxmlformats.org/markup-compatibility/2006">
          <mc:Choice Requires="x14">
            <control shapeId="23574" r:id="rId25" name="Option Button 22">
              <controlPr defaultSize="0" autoFill="0" autoLine="0" autoPict="0" altText="IKON &amp; DX4.0 (Vu-Net)">
                <anchor>
                  <from>
                    <xdr:col>2</xdr:col>
                    <xdr:colOff>279400</xdr:colOff>
                    <xdr:row>10</xdr:row>
                    <xdr:rowOff>304800</xdr:rowOff>
                  </from>
                  <to>
                    <xdr:col>5</xdr:col>
                    <xdr:colOff>203200</xdr:colOff>
                    <xdr:row>11</xdr:row>
                    <xdr:rowOff>215900</xdr:rowOff>
                  </to>
                </anchor>
              </controlPr>
            </control>
          </mc:Choice>
        </mc:AlternateContent>
        <mc:AlternateContent xmlns:mc="http://schemas.openxmlformats.org/markup-compatibility/2006">
          <mc:Choice Requires="x14">
            <control shapeId="23575" r:id="rId26" name="Option Button 23">
              <controlPr defaultSize="0" autoFill="0" autoLine="0" autoPict="0" altText="IKON &amp; DX4.0 (Vu-Net)">
                <anchor>
                  <from>
                    <xdr:col>2</xdr:col>
                    <xdr:colOff>279400</xdr:colOff>
                    <xdr:row>11</xdr:row>
                    <xdr:rowOff>317500</xdr:rowOff>
                  </from>
                  <to>
                    <xdr:col>5</xdr:col>
                    <xdr:colOff>203200</xdr:colOff>
                    <xdr:row>12</xdr:row>
                    <xdr:rowOff>228600</xdr:rowOff>
                  </to>
                </anchor>
              </controlPr>
            </control>
          </mc:Choice>
        </mc:AlternateContent>
        <mc:AlternateContent xmlns:mc="http://schemas.openxmlformats.org/markup-compatibility/2006">
          <mc:Choice Requires="x14">
            <control shapeId="23576" r:id="rId27" name="Option Button 24">
              <controlPr defaultSize="0" autoFill="0" autoLine="0" autoPict="0">
                <anchor>
                  <from>
                    <xdr:col>5</xdr:col>
                    <xdr:colOff>330200</xdr:colOff>
                    <xdr:row>8</xdr:row>
                    <xdr:rowOff>38100</xdr:rowOff>
                  </from>
                  <to>
                    <xdr:col>6</xdr:col>
                    <xdr:colOff>25400</xdr:colOff>
                    <xdr:row>9</xdr:row>
                    <xdr:rowOff>114300</xdr:rowOff>
                  </to>
                </anchor>
              </controlPr>
            </control>
          </mc:Choice>
        </mc:AlternateContent>
        <mc:AlternateContent xmlns:mc="http://schemas.openxmlformats.org/markup-compatibility/2006">
          <mc:Choice Requires="x14">
            <control shapeId="23577" r:id="rId28" name="Option Button 25">
              <controlPr defaultSize="0" autoFill="0" autoLine="0" autoPict="0">
                <anchor>
                  <from>
                    <xdr:col>2</xdr:col>
                    <xdr:colOff>279400</xdr:colOff>
                    <xdr:row>8</xdr:row>
                    <xdr:rowOff>38100</xdr:rowOff>
                  </from>
                  <to>
                    <xdr:col>5</xdr:col>
                    <xdr:colOff>215900</xdr:colOff>
                    <xdr:row>9</xdr:row>
                    <xdr:rowOff>114300</xdr:rowOff>
                  </to>
                </anchor>
              </controlPr>
            </control>
          </mc:Choice>
        </mc:AlternateContent>
        <mc:AlternateContent xmlns:mc="http://schemas.openxmlformats.org/markup-compatibility/2006">
          <mc:Choice Requires="x14">
            <control shapeId="23578" r:id="rId29" name="Option Button 26">
              <controlPr defaultSize="0" autoFill="0" autoLine="0" autoPict="0">
                <anchor>
                  <from>
                    <xdr:col>2</xdr:col>
                    <xdr:colOff>279400</xdr:colOff>
                    <xdr:row>9</xdr:row>
                    <xdr:rowOff>203200</xdr:rowOff>
                  </from>
                  <to>
                    <xdr:col>5</xdr:col>
                    <xdr:colOff>203200</xdr:colOff>
                    <xdr:row>10</xdr:row>
                    <xdr:rowOff>203200</xdr:rowOff>
                  </to>
                </anchor>
              </controlPr>
            </control>
          </mc:Choice>
        </mc:AlternateContent>
        <mc:AlternateContent xmlns:mc="http://schemas.openxmlformats.org/markup-compatibility/2006">
          <mc:Choice Requires="x14">
            <control shapeId="23579" r:id="rId30" name="Option Button 27">
              <controlPr defaultSize="0" autoFill="0" autoLine="0" autoPict="0">
                <anchor>
                  <from>
                    <xdr:col>5</xdr:col>
                    <xdr:colOff>330200</xdr:colOff>
                    <xdr:row>10</xdr:row>
                    <xdr:rowOff>279400</xdr:rowOff>
                  </from>
                  <to>
                    <xdr:col>6</xdr:col>
                    <xdr:colOff>38100</xdr:colOff>
                    <xdr:row>11</xdr:row>
                    <xdr:rowOff>190500</xdr:rowOff>
                  </to>
                </anchor>
              </controlPr>
            </control>
          </mc:Choice>
        </mc:AlternateContent>
        <mc:AlternateContent xmlns:mc="http://schemas.openxmlformats.org/markup-compatibility/2006">
          <mc:Choice Requires="x14">
            <control shapeId="23580" r:id="rId31" name="Option Button 28">
              <controlPr defaultSize="0" autoFill="0" autoLine="0" autoPict="0">
                <anchor>
                  <from>
                    <xdr:col>5</xdr:col>
                    <xdr:colOff>330200</xdr:colOff>
                    <xdr:row>11</xdr:row>
                    <xdr:rowOff>292100</xdr:rowOff>
                  </from>
                  <to>
                    <xdr:col>6</xdr:col>
                    <xdr:colOff>38100</xdr:colOff>
                    <xdr:row>12</xdr:row>
                    <xdr:rowOff>203200</xdr:rowOff>
                  </to>
                </anchor>
              </controlPr>
            </control>
          </mc:Choice>
        </mc:AlternateContent>
        <mc:AlternateContent xmlns:mc="http://schemas.openxmlformats.org/markup-compatibility/2006">
          <mc:Choice Requires="x14">
            <control shapeId="23589" r:id="rId32" name="Option Button 37">
              <controlPr defaultSize="0" autoFill="0" autoLine="0" autoPict="0">
                <anchor>
                  <from>
                    <xdr:col>5</xdr:col>
                    <xdr:colOff>330200</xdr:colOff>
                    <xdr:row>12</xdr:row>
                    <xdr:rowOff>317500</xdr:rowOff>
                  </from>
                  <to>
                    <xdr:col>6</xdr:col>
                    <xdr:colOff>38100</xdr:colOff>
                    <xdr:row>13</xdr:row>
                    <xdr:rowOff>228600</xdr:rowOff>
                  </to>
                </anchor>
              </controlPr>
            </control>
          </mc:Choice>
        </mc:AlternateContent>
        <mc:AlternateContent xmlns:mc="http://schemas.openxmlformats.org/markup-compatibility/2006">
          <mc:Choice Requires="x14">
            <control shapeId="23590" r:id="rId33" name="Option Button 38">
              <controlPr defaultSize="0" autoFill="0" autoLine="0" autoPict="0">
                <anchor>
                  <from>
                    <xdr:col>5</xdr:col>
                    <xdr:colOff>317500</xdr:colOff>
                    <xdr:row>13</xdr:row>
                    <xdr:rowOff>342900</xdr:rowOff>
                  </from>
                  <to>
                    <xdr:col>6</xdr:col>
                    <xdr:colOff>38100</xdr:colOff>
                    <xdr:row>14</xdr:row>
                    <xdr:rowOff>254000</xdr:rowOff>
                  </to>
                </anchor>
              </controlPr>
            </control>
          </mc:Choice>
        </mc:AlternateContent>
        <mc:AlternateContent xmlns:mc="http://schemas.openxmlformats.org/markup-compatibility/2006">
          <mc:Choice Requires="x14">
            <control shapeId="23592" r:id="rId34" name="Option Button 40">
              <controlPr defaultSize="0" autoFill="0" autoLine="0" autoPict="0">
                <anchor>
                  <from>
                    <xdr:col>5</xdr:col>
                    <xdr:colOff>330200</xdr:colOff>
                    <xdr:row>14</xdr:row>
                    <xdr:rowOff>368300</xdr:rowOff>
                  </from>
                  <to>
                    <xdr:col>6</xdr:col>
                    <xdr:colOff>38100</xdr:colOff>
                    <xdr:row>15</xdr:row>
                    <xdr:rowOff>266700</xdr:rowOff>
                  </to>
                </anchor>
              </controlPr>
            </control>
          </mc:Choice>
        </mc:AlternateContent>
        <mc:AlternateContent xmlns:mc="http://schemas.openxmlformats.org/markup-compatibility/2006">
          <mc:Choice Requires="x14">
            <control shapeId="23593" r:id="rId35" name="Option Button 41">
              <controlPr defaultSize="0" autoFill="0" autoLine="0" autoPict="0">
                <anchor>
                  <from>
                    <xdr:col>5</xdr:col>
                    <xdr:colOff>330200</xdr:colOff>
                    <xdr:row>15</xdr:row>
                    <xdr:rowOff>368300</xdr:rowOff>
                  </from>
                  <to>
                    <xdr:col>6</xdr:col>
                    <xdr:colOff>50800</xdr:colOff>
                    <xdr:row>16</xdr:row>
                    <xdr:rowOff>279400</xdr:rowOff>
                  </to>
                </anchor>
              </controlPr>
            </control>
          </mc:Choice>
        </mc:AlternateContent>
        <mc:AlternateContent xmlns:mc="http://schemas.openxmlformats.org/markup-compatibility/2006">
          <mc:Choice Requires="x14">
            <control shapeId="23594" r:id="rId36" name="Option Button 42">
              <controlPr defaultSize="0" autoFill="0" autoLine="0" autoPict="0">
                <anchor>
                  <from>
                    <xdr:col>5</xdr:col>
                    <xdr:colOff>330200</xdr:colOff>
                    <xdr:row>17</xdr:row>
                    <xdr:rowOff>12700</xdr:rowOff>
                  </from>
                  <to>
                    <xdr:col>6</xdr:col>
                    <xdr:colOff>50800</xdr:colOff>
                    <xdr:row>17</xdr:row>
                    <xdr:rowOff>292100</xdr:rowOff>
                  </to>
                </anchor>
              </controlPr>
            </control>
          </mc:Choice>
        </mc:AlternateContent>
        <mc:AlternateContent xmlns:mc="http://schemas.openxmlformats.org/markup-compatibility/2006">
          <mc:Choice Requires="x14">
            <control shapeId="23595" r:id="rId37" name="Option Button 43">
              <controlPr defaultSize="0" autoFill="0" autoLine="0" autoPict="0" altText="IKON &amp; DX4.0 (Vu-Net)">
                <anchor>
                  <from>
                    <xdr:col>2</xdr:col>
                    <xdr:colOff>279400</xdr:colOff>
                    <xdr:row>12</xdr:row>
                    <xdr:rowOff>330200</xdr:rowOff>
                  </from>
                  <to>
                    <xdr:col>5</xdr:col>
                    <xdr:colOff>203200</xdr:colOff>
                    <xdr:row>13</xdr:row>
                    <xdr:rowOff>241300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499984740745262"/>
    <pageSetUpPr fitToPage="1"/>
  </sheetPr>
  <dimension ref="A1:BP400"/>
  <sheetViews>
    <sheetView zoomScale="90" zoomScaleNormal="90" workbookViewId="0">
      <selection sqref="A1:A2"/>
    </sheetView>
  </sheetViews>
  <sheetFormatPr baseColWidth="10" defaultColWidth="8.83203125" defaultRowHeight="13"/>
  <cols>
    <col min="1" max="1" width="22.5" bestFit="1" customWidth="1"/>
    <col min="2" max="2" width="13.33203125" customWidth="1"/>
    <col min="3" max="3" width="16.5" customWidth="1"/>
    <col min="4" max="5" width="14.83203125" customWidth="1"/>
    <col min="6" max="6" width="16.6640625" customWidth="1"/>
    <col min="7" max="21" width="14.83203125" customWidth="1"/>
    <col min="22" max="38" width="9.1640625" style="18"/>
    <col min="39" max="40" width="8.83203125" style="18" customWidth="1"/>
    <col min="41" max="68" width="9.1640625" style="18"/>
  </cols>
  <sheetData>
    <row r="1" spans="1:43" s="77" customFormat="1" ht="35.25" customHeight="1" thickTop="1">
      <c r="A1" s="1105"/>
      <c r="B1" s="72"/>
      <c r="C1" s="1106" t="s">
        <v>196</v>
      </c>
      <c r="D1" s="1107"/>
      <c r="E1" s="295"/>
      <c r="F1" s="1108" t="str">
        <f>IF(AM1=4,"Amplifier Gain",IF(AM1&gt;7,"Amplifier Gain","Select Amplifier Gain"))</f>
        <v>Amplifier Gain</v>
      </c>
      <c r="G1" s="1109"/>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131"/>
      <c r="AJ1" s="72"/>
      <c r="AK1" s="72"/>
      <c r="AL1" s="72"/>
      <c r="AM1" s="131">
        <f>Settings!K4</f>
        <v>8</v>
      </c>
      <c r="AN1" s="652" t="str">
        <f>Settings!D7</f>
        <v>iKON (VU-NET)</v>
      </c>
      <c r="AO1" s="194"/>
      <c r="AP1" s="194"/>
      <c r="AQ1" s="194"/>
    </row>
    <row r="2" spans="1:43" s="77" customFormat="1" ht="40.5" customHeight="1" thickBot="1">
      <c r="A2" s="1105"/>
      <c r="B2" s="72"/>
      <c r="C2" s="359" t="str">
        <f>Settings!D7</f>
        <v>iKON (VU-NET)</v>
      </c>
      <c r="D2" s="179" t="str">
        <f>Settings!F7</f>
        <v>iKON Amplifiers programmed via VU-NET</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39.75" customHeight="1" thickTop="1" thickBot="1">
      <c r="A3" s="18"/>
      <c r="B3" s="18"/>
      <c r="C3" s="18"/>
      <c r="D3" s="18"/>
      <c r="E3" s="18"/>
      <c r="F3" s="18"/>
      <c r="G3" s="18"/>
      <c r="H3" s="18"/>
      <c r="I3" s="18"/>
      <c r="J3" s="18"/>
      <c r="K3" s="18"/>
      <c r="L3" s="18"/>
      <c r="M3" s="18"/>
      <c r="N3" s="18"/>
      <c r="O3" s="18"/>
      <c r="P3" s="18"/>
      <c r="Q3" s="18"/>
      <c r="R3" s="18"/>
      <c r="S3" s="18"/>
      <c r="T3" s="18"/>
      <c r="U3" s="18"/>
    </row>
    <row r="4" spans="1:43">
      <c r="A4" s="8"/>
      <c r="B4" s="9"/>
      <c r="C4" s="10" t="s">
        <v>39</v>
      </c>
      <c r="D4" s="11" t="s">
        <v>36</v>
      </c>
      <c r="E4" s="11" t="s">
        <v>31</v>
      </c>
      <c r="F4" s="11" t="s">
        <v>32</v>
      </c>
      <c r="G4" s="12" t="s">
        <v>33</v>
      </c>
      <c r="H4" s="11" t="s">
        <v>34</v>
      </c>
      <c r="I4" s="13" t="s">
        <v>37</v>
      </c>
      <c r="J4" s="11" t="s">
        <v>38</v>
      </c>
      <c r="K4" s="14" t="s">
        <v>35</v>
      </c>
      <c r="L4" s="15" t="s">
        <v>40</v>
      </c>
      <c r="M4" s="15" t="s">
        <v>41</v>
      </c>
      <c r="N4" s="15" t="s">
        <v>42</v>
      </c>
      <c r="O4" s="14" t="s">
        <v>43</v>
      </c>
      <c r="P4" s="15" t="s">
        <v>44</v>
      </c>
      <c r="Q4" s="14" t="s">
        <v>45</v>
      </c>
      <c r="R4" s="15" t="s">
        <v>46</v>
      </c>
      <c r="S4" s="15" t="s">
        <v>47</v>
      </c>
      <c r="T4" s="15" t="s">
        <v>48</v>
      </c>
      <c r="U4" s="16" t="s">
        <v>49</v>
      </c>
    </row>
    <row r="5" spans="1:43" ht="14" thickBot="1">
      <c r="A5" s="17"/>
      <c r="B5" s="18"/>
      <c r="C5" s="19" t="s">
        <v>50</v>
      </c>
      <c r="D5" s="20"/>
      <c r="E5" s="20"/>
      <c r="F5" s="20"/>
      <c r="G5" s="21"/>
      <c r="H5" s="20"/>
      <c r="I5" s="22"/>
      <c r="J5" s="20"/>
      <c r="K5" s="20"/>
      <c r="L5" s="20"/>
      <c r="M5" s="23" t="s">
        <v>51</v>
      </c>
      <c r="N5" s="20"/>
      <c r="O5" s="20"/>
      <c r="P5" s="20"/>
      <c r="Q5" s="20"/>
      <c r="R5" s="20"/>
      <c r="S5" s="20"/>
      <c r="T5" s="20"/>
      <c r="U5" s="24"/>
    </row>
    <row r="6" spans="1:43" ht="14" thickBot="1">
      <c r="A6" s="17"/>
      <c r="B6" s="25" t="s">
        <v>52</v>
      </c>
      <c r="C6" s="26" t="s">
        <v>53</v>
      </c>
      <c r="D6" s="27" t="s">
        <v>54</v>
      </c>
      <c r="E6" s="27" t="s">
        <v>55</v>
      </c>
      <c r="F6" s="27" t="s">
        <v>56</v>
      </c>
      <c r="G6" s="27" t="s">
        <v>57</v>
      </c>
      <c r="H6" s="27" t="s">
        <v>58</v>
      </c>
      <c r="I6" s="27" t="s">
        <v>59</v>
      </c>
      <c r="J6" s="27" t="s">
        <v>60</v>
      </c>
      <c r="K6" s="27" t="s">
        <v>61</v>
      </c>
      <c r="L6" s="27" t="s">
        <v>62</v>
      </c>
      <c r="M6" s="27" t="s">
        <v>63</v>
      </c>
      <c r="N6" s="27" t="s">
        <v>64</v>
      </c>
      <c r="O6" s="27" t="s">
        <v>65</v>
      </c>
      <c r="P6" s="27" t="s">
        <v>66</v>
      </c>
      <c r="Q6" s="27" t="s">
        <v>67</v>
      </c>
      <c r="R6" s="27" t="s">
        <v>68</v>
      </c>
      <c r="S6" s="27" t="s">
        <v>69</v>
      </c>
      <c r="T6" s="27" t="s">
        <v>70</v>
      </c>
      <c r="U6" s="28" t="s">
        <v>71</v>
      </c>
    </row>
    <row r="7" spans="1:43" ht="14" thickBot="1">
      <c r="A7" s="17"/>
      <c r="B7" s="29"/>
      <c r="C7" s="30"/>
      <c r="D7" s="30"/>
      <c r="E7" s="30"/>
      <c r="F7" s="30"/>
      <c r="G7" s="30"/>
      <c r="H7" s="30"/>
      <c r="I7" s="30"/>
      <c r="J7" s="30"/>
      <c r="K7" s="30"/>
      <c r="L7" s="30"/>
      <c r="M7" s="30"/>
      <c r="N7" s="30"/>
      <c r="O7" s="30"/>
      <c r="P7" s="30"/>
      <c r="Q7" s="30"/>
      <c r="R7" s="30"/>
      <c r="S7" s="30"/>
      <c r="T7" s="30"/>
      <c r="U7" s="31"/>
    </row>
    <row r="8" spans="1:43" ht="14" thickBot="1">
      <c r="A8" s="32" t="s">
        <v>72</v>
      </c>
      <c r="B8" s="33" t="s">
        <v>73</v>
      </c>
      <c r="C8" s="34" t="s">
        <v>74</v>
      </c>
      <c r="D8" s="18"/>
      <c r="E8" s="18"/>
      <c r="F8" s="18"/>
      <c r="G8" s="18"/>
      <c r="H8" s="18"/>
      <c r="I8" s="18"/>
      <c r="J8" s="18"/>
      <c r="K8" s="18"/>
      <c r="L8" s="18"/>
      <c r="M8" s="18"/>
      <c r="N8" s="18"/>
      <c r="O8" s="18"/>
      <c r="P8" s="18"/>
      <c r="Q8" s="18"/>
      <c r="R8" s="18"/>
      <c r="S8" s="18"/>
      <c r="T8" s="18"/>
      <c r="U8" s="35"/>
    </row>
    <row r="9" spans="1:43" ht="17" thickBot="1">
      <c r="A9" s="1"/>
      <c r="C9" s="36" t="s">
        <v>75</v>
      </c>
      <c r="D9" s="18"/>
      <c r="E9" s="18"/>
      <c r="F9" s="18"/>
      <c r="G9" s="18"/>
      <c r="H9" s="18"/>
      <c r="I9" s="18"/>
      <c r="J9" s="18"/>
      <c r="K9" s="18"/>
      <c r="L9" s="18"/>
      <c r="M9" s="18"/>
      <c r="N9" s="18"/>
      <c r="O9" s="18"/>
      <c r="P9" s="18"/>
      <c r="Q9" s="18"/>
      <c r="R9" s="18"/>
      <c r="S9" s="18"/>
      <c r="T9" s="18"/>
      <c r="U9" s="35"/>
    </row>
    <row r="10" spans="1:43">
      <c r="A10" s="37" t="s">
        <v>76</v>
      </c>
      <c r="B10" s="38" t="s">
        <v>77</v>
      </c>
      <c r="C10" s="717">
        <v>36</v>
      </c>
      <c r="D10" s="718">
        <v>35</v>
      </c>
      <c r="E10" s="719">
        <v>34</v>
      </c>
      <c r="F10" s="719">
        <v>33</v>
      </c>
      <c r="G10" s="720">
        <v>32</v>
      </c>
      <c r="H10" s="719">
        <v>31</v>
      </c>
      <c r="I10" s="719">
        <v>30</v>
      </c>
      <c r="J10" s="719">
        <v>29</v>
      </c>
      <c r="K10" s="719">
        <v>28</v>
      </c>
      <c r="L10" s="719">
        <v>27</v>
      </c>
      <c r="M10" s="719">
        <v>26</v>
      </c>
      <c r="N10" s="719">
        <v>25</v>
      </c>
      <c r="O10" s="719">
        <v>24</v>
      </c>
      <c r="P10" s="719">
        <v>23</v>
      </c>
      <c r="Q10" s="719">
        <v>22</v>
      </c>
      <c r="R10" s="719">
        <v>21</v>
      </c>
      <c r="S10" s="719">
        <v>20</v>
      </c>
      <c r="T10" s="719">
        <v>19</v>
      </c>
      <c r="U10" s="721">
        <v>18</v>
      </c>
    </row>
    <row r="11" spans="1:43">
      <c r="A11" s="39" t="s">
        <v>78</v>
      </c>
      <c r="B11" s="18"/>
      <c r="C11" s="722"/>
      <c r="D11" s="71"/>
      <c r="E11" s="71"/>
      <c r="F11" s="71"/>
      <c r="G11" s="71"/>
      <c r="H11" s="71"/>
      <c r="I11" s="71"/>
      <c r="J11" s="71"/>
      <c r="K11" s="71"/>
      <c r="L11" s="71"/>
      <c r="M11" s="71"/>
      <c r="N11" s="71"/>
      <c r="O11" s="71"/>
      <c r="P11" s="71"/>
      <c r="Q11" s="71"/>
      <c r="R11" s="71"/>
      <c r="S11" s="71"/>
      <c r="T11" s="71"/>
      <c r="U11" s="723"/>
    </row>
    <row r="12" spans="1:43">
      <c r="A12" s="40"/>
      <c r="B12" s="18"/>
      <c r="C12" s="722"/>
      <c r="D12" s="71"/>
      <c r="E12" s="71"/>
      <c r="F12" s="71"/>
      <c r="G12" s="71"/>
      <c r="H12" s="71"/>
      <c r="I12" s="71"/>
      <c r="J12" s="71"/>
      <c r="K12" s="71"/>
      <c r="L12" s="71"/>
      <c r="M12" s="71"/>
      <c r="N12" s="71"/>
      <c r="O12" s="71"/>
      <c r="P12" s="71"/>
      <c r="Q12" s="71"/>
      <c r="R12" s="71"/>
      <c r="S12" s="71"/>
      <c r="T12" s="71"/>
      <c r="U12" s="723"/>
    </row>
    <row r="13" spans="1:43">
      <c r="A13" s="37" t="s">
        <v>79</v>
      </c>
      <c r="B13" s="38" t="s">
        <v>80</v>
      </c>
      <c r="C13" s="724">
        <v>37</v>
      </c>
      <c r="D13" s="725">
        <v>36</v>
      </c>
      <c r="E13" s="725">
        <v>35</v>
      </c>
      <c r="F13" s="725">
        <v>34</v>
      </c>
      <c r="G13" s="725">
        <v>33</v>
      </c>
      <c r="H13" s="726">
        <v>32</v>
      </c>
      <c r="I13" s="725">
        <v>31</v>
      </c>
      <c r="J13" s="725">
        <v>30</v>
      </c>
      <c r="K13" s="725">
        <v>29</v>
      </c>
      <c r="L13" s="725">
        <v>28</v>
      </c>
      <c r="M13" s="725">
        <v>27</v>
      </c>
      <c r="N13" s="725">
        <v>26</v>
      </c>
      <c r="O13" s="725">
        <v>25</v>
      </c>
      <c r="P13" s="725">
        <v>24</v>
      </c>
      <c r="Q13" s="725">
        <v>23</v>
      </c>
      <c r="R13" s="725">
        <v>22</v>
      </c>
      <c r="S13" s="725">
        <v>21</v>
      </c>
      <c r="T13" s="725">
        <v>20</v>
      </c>
      <c r="U13" s="727">
        <v>19</v>
      </c>
    </row>
    <row r="14" spans="1:43">
      <c r="A14" s="39" t="s">
        <v>81</v>
      </c>
      <c r="B14" s="18"/>
      <c r="C14" s="722"/>
      <c r="D14" s="71"/>
      <c r="E14" s="71"/>
      <c r="F14" s="71"/>
      <c r="G14" s="71"/>
      <c r="H14" s="71"/>
      <c r="I14" s="71"/>
      <c r="J14" s="71"/>
      <c r="K14" s="71"/>
      <c r="L14" s="71"/>
      <c r="M14" s="71"/>
      <c r="N14" s="71"/>
      <c r="O14" s="71"/>
      <c r="P14" s="71"/>
      <c r="Q14" s="71"/>
      <c r="R14" s="71"/>
      <c r="S14" s="71"/>
      <c r="T14" s="71"/>
      <c r="U14" s="723"/>
    </row>
    <row r="15" spans="1:43">
      <c r="A15" s="40"/>
      <c r="B15" s="18"/>
      <c r="C15" s="722"/>
      <c r="D15" s="71"/>
      <c r="E15" s="71"/>
      <c r="F15" s="71"/>
      <c r="G15" s="71"/>
      <c r="H15" s="71"/>
      <c r="I15" s="71"/>
      <c r="J15" s="71"/>
      <c r="K15" s="71"/>
      <c r="L15" s="71"/>
      <c r="M15" s="71"/>
      <c r="N15" s="71"/>
      <c r="O15" s="71"/>
      <c r="P15" s="71"/>
      <c r="Q15" s="71"/>
      <c r="R15" s="71"/>
      <c r="S15" s="71"/>
      <c r="T15" s="71"/>
      <c r="U15" s="723"/>
    </row>
    <row r="16" spans="1:43">
      <c r="A16" s="37" t="s">
        <v>82</v>
      </c>
      <c r="B16" s="38" t="s">
        <v>83</v>
      </c>
      <c r="C16" s="724">
        <v>38</v>
      </c>
      <c r="D16" s="725">
        <v>37</v>
      </c>
      <c r="E16" s="725">
        <v>36</v>
      </c>
      <c r="F16" s="725">
        <v>35</v>
      </c>
      <c r="G16" s="725">
        <v>34</v>
      </c>
      <c r="H16" s="725">
        <v>33</v>
      </c>
      <c r="I16" s="726">
        <v>32</v>
      </c>
      <c r="J16" s="725">
        <v>31</v>
      </c>
      <c r="K16" s="725">
        <v>30</v>
      </c>
      <c r="L16" s="725">
        <v>29</v>
      </c>
      <c r="M16" s="725">
        <v>28</v>
      </c>
      <c r="N16" s="725">
        <v>27</v>
      </c>
      <c r="O16" s="725">
        <v>26</v>
      </c>
      <c r="P16" s="725">
        <v>25</v>
      </c>
      <c r="Q16" s="725">
        <v>24</v>
      </c>
      <c r="R16" s="725">
        <v>23</v>
      </c>
      <c r="S16" s="725">
        <v>22</v>
      </c>
      <c r="T16" s="725">
        <v>21</v>
      </c>
      <c r="U16" s="727">
        <v>20</v>
      </c>
    </row>
    <row r="17" spans="1:21">
      <c r="A17" s="39" t="s">
        <v>84</v>
      </c>
      <c r="B17" s="18"/>
      <c r="C17" s="722"/>
      <c r="D17" s="71"/>
      <c r="E17" s="71"/>
      <c r="F17" s="71"/>
      <c r="G17" s="71"/>
      <c r="H17" s="71"/>
      <c r="I17" s="71"/>
      <c r="J17" s="71"/>
      <c r="K17" s="71"/>
      <c r="L17" s="71"/>
      <c r="M17" s="71"/>
      <c r="N17" s="71"/>
      <c r="O17" s="71"/>
      <c r="P17" s="71"/>
      <c r="Q17" s="71"/>
      <c r="R17" s="71"/>
      <c r="S17" s="71"/>
      <c r="T17" s="71"/>
      <c r="U17" s="723"/>
    </row>
    <row r="18" spans="1:21">
      <c r="A18" s="40"/>
      <c r="B18" s="18"/>
      <c r="C18" s="722"/>
      <c r="D18" s="71"/>
      <c r="E18" s="71"/>
      <c r="F18" s="71"/>
      <c r="G18" s="71"/>
      <c r="H18" s="71"/>
      <c r="I18" s="71"/>
      <c r="J18" s="71"/>
      <c r="K18" s="71"/>
      <c r="L18" s="71"/>
      <c r="M18" s="71"/>
      <c r="N18" s="71"/>
      <c r="O18" s="71"/>
      <c r="P18" s="71"/>
      <c r="Q18" s="71"/>
      <c r="R18" s="71"/>
      <c r="S18" s="71"/>
      <c r="T18" s="71"/>
      <c r="U18" s="723"/>
    </row>
    <row r="19" spans="1:21">
      <c r="A19" s="37" t="s">
        <v>85</v>
      </c>
      <c r="B19" s="38" t="s">
        <v>86</v>
      </c>
      <c r="C19" s="724">
        <v>39</v>
      </c>
      <c r="D19" s="725">
        <v>38</v>
      </c>
      <c r="E19" s="725">
        <v>37</v>
      </c>
      <c r="F19" s="725">
        <v>36</v>
      </c>
      <c r="G19" s="725">
        <v>35</v>
      </c>
      <c r="H19" s="725">
        <v>34</v>
      </c>
      <c r="I19" s="725">
        <v>33</v>
      </c>
      <c r="J19" s="726">
        <v>32</v>
      </c>
      <c r="K19" s="725">
        <v>31</v>
      </c>
      <c r="L19" s="725">
        <v>30</v>
      </c>
      <c r="M19" s="725">
        <v>29</v>
      </c>
      <c r="N19" s="725">
        <v>28</v>
      </c>
      <c r="O19" s="725">
        <v>27</v>
      </c>
      <c r="P19" s="725">
        <v>26</v>
      </c>
      <c r="Q19" s="725">
        <v>25</v>
      </c>
      <c r="R19" s="725">
        <v>24</v>
      </c>
      <c r="S19" s="725">
        <v>23</v>
      </c>
      <c r="T19" s="725">
        <v>22</v>
      </c>
      <c r="U19" s="727">
        <v>21</v>
      </c>
    </row>
    <row r="20" spans="1:21">
      <c r="A20" s="39" t="s">
        <v>87</v>
      </c>
      <c r="B20" s="18"/>
      <c r="C20" s="722"/>
      <c r="D20" s="71"/>
      <c r="E20" s="71"/>
      <c r="F20" s="71"/>
      <c r="G20" s="71"/>
      <c r="H20" s="71"/>
      <c r="I20" s="71"/>
      <c r="J20" s="71"/>
      <c r="K20" s="71"/>
      <c r="L20" s="71"/>
      <c r="M20" s="71"/>
      <c r="N20" s="71"/>
      <c r="O20" s="71"/>
      <c r="P20" s="71"/>
      <c r="Q20" s="71"/>
      <c r="R20" s="71"/>
      <c r="S20" s="71"/>
      <c r="T20" s="71"/>
      <c r="U20" s="723"/>
    </row>
    <row r="21" spans="1:21">
      <c r="A21" s="40"/>
      <c r="B21" s="18"/>
      <c r="C21" s="722"/>
      <c r="D21" s="71"/>
      <c r="E21" s="71"/>
      <c r="F21" s="71"/>
      <c r="G21" s="71"/>
      <c r="H21" s="71"/>
      <c r="I21" s="71"/>
      <c r="J21" s="71"/>
      <c r="K21" s="71"/>
      <c r="L21" s="71"/>
      <c r="M21" s="71"/>
      <c r="N21" s="71"/>
      <c r="O21" s="71"/>
      <c r="P21" s="71"/>
      <c r="Q21" s="71"/>
      <c r="R21" s="71"/>
      <c r="S21" s="71"/>
      <c r="T21" s="71"/>
      <c r="U21" s="723"/>
    </row>
    <row r="22" spans="1:21">
      <c r="A22" s="37" t="s">
        <v>88</v>
      </c>
      <c r="B22" s="38" t="s">
        <v>89</v>
      </c>
      <c r="C22" s="724">
        <v>40</v>
      </c>
      <c r="D22" s="725">
        <v>39</v>
      </c>
      <c r="E22" s="725">
        <v>38</v>
      </c>
      <c r="F22" s="725">
        <v>37</v>
      </c>
      <c r="G22" s="725">
        <v>36</v>
      </c>
      <c r="H22" s="725">
        <v>35</v>
      </c>
      <c r="I22" s="725">
        <v>34</v>
      </c>
      <c r="J22" s="725">
        <v>33</v>
      </c>
      <c r="K22" s="726">
        <v>32</v>
      </c>
      <c r="L22" s="725">
        <v>31</v>
      </c>
      <c r="M22" s="725">
        <v>30</v>
      </c>
      <c r="N22" s="725">
        <v>29</v>
      </c>
      <c r="O22" s="725">
        <v>28</v>
      </c>
      <c r="P22" s="725">
        <v>27</v>
      </c>
      <c r="Q22" s="725">
        <v>26</v>
      </c>
      <c r="R22" s="725">
        <v>25</v>
      </c>
      <c r="S22" s="725">
        <v>24</v>
      </c>
      <c r="T22" s="725">
        <v>23</v>
      </c>
      <c r="U22" s="727">
        <v>22</v>
      </c>
    </row>
    <row r="23" spans="1:21">
      <c r="A23" s="39" t="s">
        <v>90</v>
      </c>
      <c r="B23" s="18"/>
      <c r="C23" s="722"/>
      <c r="D23" s="71"/>
      <c r="E23" s="71"/>
      <c r="F23" s="71"/>
      <c r="G23" s="71"/>
      <c r="H23" s="71"/>
      <c r="I23" s="71"/>
      <c r="J23" s="71"/>
      <c r="K23" s="71"/>
      <c r="L23" s="71"/>
      <c r="M23" s="71"/>
      <c r="N23" s="71"/>
      <c r="O23" s="71"/>
      <c r="P23" s="71"/>
      <c r="Q23" s="71"/>
      <c r="R23" s="71"/>
      <c r="S23" s="71"/>
      <c r="T23" s="71"/>
      <c r="U23" s="723"/>
    </row>
    <row r="24" spans="1:21">
      <c r="A24" s="40"/>
      <c r="B24" s="18"/>
      <c r="C24" s="722"/>
      <c r="D24" s="71"/>
      <c r="E24" s="71"/>
      <c r="F24" s="71"/>
      <c r="G24" s="71"/>
      <c r="H24" s="71"/>
      <c r="I24" s="71"/>
      <c r="J24" s="71"/>
      <c r="K24" s="71"/>
      <c r="L24" s="71"/>
      <c r="M24" s="71"/>
      <c r="N24" s="71"/>
      <c r="O24" s="71"/>
      <c r="P24" s="71"/>
      <c r="Q24" s="71"/>
      <c r="R24" s="71"/>
      <c r="S24" s="71"/>
      <c r="T24" s="71"/>
      <c r="U24" s="723"/>
    </row>
    <row r="25" spans="1:21">
      <c r="A25" s="37" t="s">
        <v>91</v>
      </c>
      <c r="B25" s="38" t="s">
        <v>92</v>
      </c>
      <c r="C25" s="724">
        <v>41</v>
      </c>
      <c r="D25" s="725">
        <v>40</v>
      </c>
      <c r="E25" s="725">
        <v>39</v>
      </c>
      <c r="F25" s="725">
        <v>38</v>
      </c>
      <c r="G25" s="725">
        <v>37</v>
      </c>
      <c r="H25" s="725">
        <v>36</v>
      </c>
      <c r="I25" s="725">
        <v>35</v>
      </c>
      <c r="J25" s="725">
        <v>34</v>
      </c>
      <c r="K25" s="725">
        <v>33</v>
      </c>
      <c r="L25" s="726">
        <v>32</v>
      </c>
      <c r="M25" s="725">
        <v>31</v>
      </c>
      <c r="N25" s="725">
        <v>30</v>
      </c>
      <c r="O25" s="725">
        <v>29</v>
      </c>
      <c r="P25" s="725">
        <v>28</v>
      </c>
      <c r="Q25" s="725">
        <v>27</v>
      </c>
      <c r="R25" s="725">
        <v>26</v>
      </c>
      <c r="S25" s="725">
        <v>25</v>
      </c>
      <c r="T25" s="725">
        <v>24</v>
      </c>
      <c r="U25" s="727">
        <v>23</v>
      </c>
    </row>
    <row r="26" spans="1:21">
      <c r="A26" s="39" t="s">
        <v>93</v>
      </c>
      <c r="B26" s="18"/>
      <c r="C26" s="722"/>
      <c r="D26" s="71"/>
      <c r="E26" s="71"/>
      <c r="F26" s="71"/>
      <c r="G26" s="71"/>
      <c r="H26" s="71"/>
      <c r="I26" s="71"/>
      <c r="J26" s="71"/>
      <c r="K26" s="71"/>
      <c r="L26" s="71"/>
      <c r="M26" s="71"/>
      <c r="N26" s="71"/>
      <c r="O26" s="71"/>
      <c r="P26" s="71"/>
      <c r="Q26" s="71"/>
      <c r="R26" s="71"/>
      <c r="S26" s="71"/>
      <c r="T26" s="71"/>
      <c r="U26" s="723"/>
    </row>
    <row r="27" spans="1:21">
      <c r="A27" s="40"/>
      <c r="B27" s="18"/>
      <c r="C27" s="722"/>
      <c r="D27" s="71"/>
      <c r="E27" s="71"/>
      <c r="F27" s="71"/>
      <c r="G27" s="71"/>
      <c r="H27" s="71"/>
      <c r="I27" s="71"/>
      <c r="J27" s="71"/>
      <c r="K27" s="71"/>
      <c r="L27" s="71"/>
      <c r="M27" s="71"/>
      <c r="N27" s="71"/>
      <c r="O27" s="71"/>
      <c r="P27" s="71"/>
      <c r="Q27" s="71"/>
      <c r="R27" s="71"/>
      <c r="S27" s="71"/>
      <c r="T27" s="71"/>
      <c r="U27" s="723"/>
    </row>
    <row r="28" spans="1:21">
      <c r="A28" s="41" t="s">
        <v>94</v>
      </c>
      <c r="B28" s="38" t="s">
        <v>30</v>
      </c>
      <c r="C28" s="724">
        <v>42</v>
      </c>
      <c r="D28" s="725">
        <v>41</v>
      </c>
      <c r="E28" s="725">
        <v>40</v>
      </c>
      <c r="F28" s="725">
        <v>39</v>
      </c>
      <c r="G28" s="725">
        <v>38</v>
      </c>
      <c r="H28" s="725">
        <v>37</v>
      </c>
      <c r="I28" s="725">
        <v>36</v>
      </c>
      <c r="J28" s="725">
        <v>35</v>
      </c>
      <c r="K28" s="725">
        <v>34</v>
      </c>
      <c r="L28" s="725">
        <v>33</v>
      </c>
      <c r="M28" s="726">
        <v>32</v>
      </c>
      <c r="N28" s="725">
        <v>31</v>
      </c>
      <c r="O28" s="725">
        <v>30</v>
      </c>
      <c r="P28" s="725">
        <v>29</v>
      </c>
      <c r="Q28" s="725">
        <v>28</v>
      </c>
      <c r="R28" s="725">
        <v>27</v>
      </c>
      <c r="S28" s="725">
        <v>26</v>
      </c>
      <c r="T28" s="725">
        <v>25</v>
      </c>
      <c r="U28" s="727">
        <v>24</v>
      </c>
    </row>
    <row r="29" spans="1:21">
      <c r="A29" s="42" t="s">
        <v>95</v>
      </c>
      <c r="B29" s="18"/>
      <c r="C29" s="722"/>
      <c r="D29" s="71"/>
      <c r="E29" s="71"/>
      <c r="F29" s="71"/>
      <c r="G29" s="71"/>
      <c r="H29" s="71"/>
      <c r="I29" s="71"/>
      <c r="J29" s="71"/>
      <c r="K29" s="71"/>
      <c r="L29" s="71"/>
      <c r="M29" s="71"/>
      <c r="N29" s="71"/>
      <c r="O29" s="71"/>
      <c r="P29" s="71"/>
      <c r="Q29" s="71"/>
      <c r="R29" s="71"/>
      <c r="S29" s="71"/>
      <c r="T29" s="71"/>
      <c r="U29" s="723"/>
    </row>
    <row r="30" spans="1:21">
      <c r="A30" s="40"/>
      <c r="B30" s="18"/>
      <c r="C30" s="722"/>
      <c r="D30" s="71"/>
      <c r="E30" s="71"/>
      <c r="F30" s="71"/>
      <c r="G30" s="71"/>
      <c r="H30" s="71"/>
      <c r="I30" s="71"/>
      <c r="J30" s="71"/>
      <c r="K30" s="71"/>
      <c r="L30" s="71"/>
      <c r="M30" s="71"/>
      <c r="N30" s="71"/>
      <c r="O30" s="71"/>
      <c r="P30" s="71"/>
      <c r="Q30" s="71"/>
      <c r="R30" s="71"/>
      <c r="S30" s="71"/>
      <c r="T30" s="71"/>
      <c r="U30" s="723"/>
    </row>
    <row r="31" spans="1:21">
      <c r="A31" s="37" t="s">
        <v>96</v>
      </c>
      <c r="B31" s="38" t="s">
        <v>97</v>
      </c>
      <c r="C31" s="724">
        <v>43</v>
      </c>
      <c r="D31" s="725">
        <v>42</v>
      </c>
      <c r="E31" s="725">
        <v>41</v>
      </c>
      <c r="F31" s="725">
        <v>40</v>
      </c>
      <c r="G31" s="725">
        <v>39</v>
      </c>
      <c r="H31" s="725">
        <v>38</v>
      </c>
      <c r="I31" s="725">
        <v>37</v>
      </c>
      <c r="J31" s="728">
        <v>36</v>
      </c>
      <c r="K31" s="725">
        <v>35</v>
      </c>
      <c r="L31" s="725">
        <v>34</v>
      </c>
      <c r="M31" s="725">
        <v>33</v>
      </c>
      <c r="N31" s="726">
        <v>32</v>
      </c>
      <c r="O31" s="725">
        <v>31</v>
      </c>
      <c r="P31" s="725">
        <v>30</v>
      </c>
      <c r="Q31" s="725">
        <v>29</v>
      </c>
      <c r="R31" s="725">
        <v>28</v>
      </c>
      <c r="S31" s="725">
        <v>27</v>
      </c>
      <c r="T31" s="725">
        <v>26</v>
      </c>
      <c r="U31" s="727">
        <v>25</v>
      </c>
    </row>
    <row r="32" spans="1:21">
      <c r="A32" s="39" t="s">
        <v>98</v>
      </c>
      <c r="B32" s="18"/>
      <c r="C32" s="722"/>
      <c r="D32" s="71"/>
      <c r="E32" s="71"/>
      <c r="F32" s="71"/>
      <c r="G32" s="71"/>
      <c r="H32" s="71"/>
      <c r="I32" s="71"/>
      <c r="J32" s="71"/>
      <c r="K32" s="71"/>
      <c r="L32" s="71"/>
      <c r="M32" s="71"/>
      <c r="N32" s="71"/>
      <c r="O32" s="71"/>
      <c r="P32" s="71"/>
      <c r="Q32" s="71"/>
      <c r="R32" s="71"/>
      <c r="S32" s="71"/>
      <c r="T32" s="71"/>
      <c r="U32" s="723"/>
    </row>
    <row r="33" spans="1:21">
      <c r="A33" s="40"/>
      <c r="B33" s="18"/>
      <c r="C33" s="722"/>
      <c r="D33" s="71"/>
      <c r="E33" s="71"/>
      <c r="F33" s="71"/>
      <c r="G33" s="71"/>
      <c r="H33" s="71"/>
      <c r="I33" s="71"/>
      <c r="J33" s="71"/>
      <c r="K33" s="71"/>
      <c r="L33" s="71"/>
      <c r="M33" s="71"/>
      <c r="N33" s="71"/>
      <c r="O33" s="71"/>
      <c r="P33" s="71"/>
      <c r="Q33" s="71"/>
      <c r="R33" s="71"/>
      <c r="S33" s="71"/>
      <c r="T33" s="71"/>
      <c r="U33" s="723"/>
    </row>
    <row r="34" spans="1:21">
      <c r="A34" s="37" t="s">
        <v>99</v>
      </c>
      <c r="B34" s="38" t="s">
        <v>100</v>
      </c>
      <c r="C34" s="724">
        <v>44</v>
      </c>
      <c r="D34" s="725">
        <v>43</v>
      </c>
      <c r="E34" s="725">
        <v>42</v>
      </c>
      <c r="F34" s="725">
        <v>41</v>
      </c>
      <c r="G34" s="725">
        <v>40</v>
      </c>
      <c r="H34" s="725">
        <v>39</v>
      </c>
      <c r="I34" s="725">
        <v>38</v>
      </c>
      <c r="J34" s="728">
        <v>37</v>
      </c>
      <c r="K34" s="725">
        <v>36</v>
      </c>
      <c r="L34" s="725">
        <v>35</v>
      </c>
      <c r="M34" s="725">
        <v>34</v>
      </c>
      <c r="N34" s="725">
        <v>33</v>
      </c>
      <c r="O34" s="726">
        <v>32</v>
      </c>
      <c r="P34" s="725">
        <v>31</v>
      </c>
      <c r="Q34" s="725">
        <v>30</v>
      </c>
      <c r="R34" s="725">
        <v>29</v>
      </c>
      <c r="S34" s="725">
        <v>28</v>
      </c>
      <c r="T34" s="725">
        <v>27</v>
      </c>
      <c r="U34" s="727">
        <v>26</v>
      </c>
    </row>
    <row r="35" spans="1:21">
      <c r="A35" s="39" t="s">
        <v>101</v>
      </c>
      <c r="B35" s="18"/>
      <c r="C35" s="722"/>
      <c r="D35" s="71"/>
      <c r="E35" s="71"/>
      <c r="F35" s="71"/>
      <c r="G35" s="71"/>
      <c r="H35" s="71"/>
      <c r="I35" s="71"/>
      <c r="J35" s="71"/>
      <c r="K35" s="71"/>
      <c r="L35" s="71"/>
      <c r="M35" s="71"/>
      <c r="N35" s="71"/>
      <c r="O35" s="71"/>
      <c r="P35" s="71"/>
      <c r="Q35" s="71"/>
      <c r="R35" s="71"/>
      <c r="S35" s="71"/>
      <c r="T35" s="71"/>
      <c r="U35" s="723"/>
    </row>
    <row r="36" spans="1:21">
      <c r="A36" s="40"/>
      <c r="B36" s="18"/>
      <c r="C36" s="722"/>
      <c r="D36" s="71"/>
      <c r="E36" s="71"/>
      <c r="F36" s="71"/>
      <c r="G36" s="71"/>
      <c r="H36" s="71"/>
      <c r="I36" s="71"/>
      <c r="J36" s="71"/>
      <c r="K36" s="71"/>
      <c r="L36" s="71"/>
      <c r="M36" s="71"/>
      <c r="N36" s="71"/>
      <c r="O36" s="71"/>
      <c r="P36" s="71"/>
      <c r="Q36" s="71"/>
      <c r="R36" s="71"/>
      <c r="S36" s="71"/>
      <c r="T36" s="71"/>
      <c r="U36" s="723"/>
    </row>
    <row r="37" spans="1:21">
      <c r="A37" s="37" t="s">
        <v>102</v>
      </c>
      <c r="B37" s="38" t="s">
        <v>103</v>
      </c>
      <c r="C37" s="724">
        <v>45</v>
      </c>
      <c r="D37" s="725">
        <v>44</v>
      </c>
      <c r="E37" s="725">
        <v>43</v>
      </c>
      <c r="F37" s="725">
        <v>42</v>
      </c>
      <c r="G37" s="725">
        <v>41</v>
      </c>
      <c r="H37" s="725">
        <v>40</v>
      </c>
      <c r="I37" s="725">
        <v>39</v>
      </c>
      <c r="J37" s="728">
        <v>38</v>
      </c>
      <c r="K37" s="725">
        <v>37</v>
      </c>
      <c r="L37" s="725">
        <v>36</v>
      </c>
      <c r="M37" s="725">
        <v>35</v>
      </c>
      <c r="N37" s="725">
        <v>34</v>
      </c>
      <c r="O37" s="725">
        <v>33</v>
      </c>
      <c r="P37" s="726">
        <v>32</v>
      </c>
      <c r="Q37" s="725">
        <v>31</v>
      </c>
      <c r="R37" s="725">
        <v>30</v>
      </c>
      <c r="S37" s="725">
        <v>29</v>
      </c>
      <c r="T37" s="725">
        <v>28</v>
      </c>
      <c r="U37" s="727">
        <v>27</v>
      </c>
    </row>
    <row r="38" spans="1:21">
      <c r="A38" s="39" t="s">
        <v>104</v>
      </c>
      <c r="B38" s="18"/>
      <c r="C38" s="722"/>
      <c r="D38" s="71"/>
      <c r="E38" s="71"/>
      <c r="F38" s="71"/>
      <c r="G38" s="71"/>
      <c r="H38" s="71"/>
      <c r="I38" s="71"/>
      <c r="J38" s="71"/>
      <c r="K38" s="71"/>
      <c r="L38" s="71"/>
      <c r="M38" s="71"/>
      <c r="N38" s="71"/>
      <c r="O38" s="71"/>
      <c r="P38" s="71"/>
      <c r="Q38" s="71"/>
      <c r="R38" s="71"/>
      <c r="S38" s="71"/>
      <c r="T38" s="71"/>
      <c r="U38" s="723"/>
    </row>
    <row r="39" spans="1:21">
      <c r="A39" s="40"/>
      <c r="B39" s="18"/>
      <c r="C39" s="722"/>
      <c r="D39" s="71"/>
      <c r="E39" s="71"/>
      <c r="F39" s="71"/>
      <c r="G39" s="71"/>
      <c r="H39" s="71"/>
      <c r="I39" s="71"/>
      <c r="J39" s="71"/>
      <c r="K39" s="71"/>
      <c r="L39" s="71"/>
      <c r="M39" s="71"/>
      <c r="N39" s="71"/>
      <c r="O39" s="71"/>
      <c r="P39" s="71"/>
      <c r="Q39" s="71"/>
      <c r="R39" s="71"/>
      <c r="S39" s="71"/>
      <c r="T39" s="71"/>
      <c r="U39" s="723"/>
    </row>
    <row r="40" spans="1:21">
      <c r="A40" s="37" t="s">
        <v>105</v>
      </c>
      <c r="B40" s="38" t="s">
        <v>106</v>
      </c>
      <c r="C40" s="724">
        <v>46</v>
      </c>
      <c r="D40" s="725">
        <v>45</v>
      </c>
      <c r="E40" s="725">
        <v>44</v>
      </c>
      <c r="F40" s="725">
        <v>43</v>
      </c>
      <c r="G40" s="725">
        <v>42</v>
      </c>
      <c r="H40" s="725">
        <v>41</v>
      </c>
      <c r="I40" s="725">
        <v>40</v>
      </c>
      <c r="J40" s="728">
        <v>39</v>
      </c>
      <c r="K40" s="725">
        <v>38</v>
      </c>
      <c r="L40" s="725">
        <v>37</v>
      </c>
      <c r="M40" s="725">
        <v>36</v>
      </c>
      <c r="N40" s="725">
        <v>35</v>
      </c>
      <c r="O40" s="725">
        <v>34</v>
      </c>
      <c r="P40" s="725">
        <v>33</v>
      </c>
      <c r="Q40" s="726">
        <v>32</v>
      </c>
      <c r="R40" s="725">
        <v>31</v>
      </c>
      <c r="S40" s="725">
        <v>30</v>
      </c>
      <c r="T40" s="725">
        <v>29</v>
      </c>
      <c r="U40" s="727">
        <v>28</v>
      </c>
    </row>
    <row r="41" spans="1:21">
      <c r="A41" s="39" t="s">
        <v>107</v>
      </c>
      <c r="B41" s="18"/>
      <c r="C41" s="722"/>
      <c r="D41" s="71"/>
      <c r="E41" s="71"/>
      <c r="F41" s="71"/>
      <c r="G41" s="71"/>
      <c r="H41" s="71"/>
      <c r="I41" s="71"/>
      <c r="J41" s="71"/>
      <c r="K41" s="71"/>
      <c r="L41" s="71"/>
      <c r="M41" s="71"/>
      <c r="N41" s="71"/>
      <c r="O41" s="71"/>
      <c r="P41" s="71"/>
      <c r="Q41" s="71"/>
      <c r="R41" s="71"/>
      <c r="S41" s="71"/>
      <c r="T41" s="71"/>
      <c r="U41" s="723"/>
    </row>
    <row r="42" spans="1:21">
      <c r="A42" s="40"/>
      <c r="B42" s="18"/>
      <c r="C42" s="722"/>
      <c r="D42" s="71"/>
      <c r="E42" s="71"/>
      <c r="F42" s="71"/>
      <c r="G42" s="71"/>
      <c r="H42" s="71"/>
      <c r="I42" s="71"/>
      <c r="J42" s="71"/>
      <c r="K42" s="71"/>
      <c r="L42" s="71"/>
      <c r="M42" s="71"/>
      <c r="N42" s="71"/>
      <c r="O42" s="71"/>
      <c r="P42" s="71"/>
      <c r="Q42" s="71"/>
      <c r="R42" s="71"/>
      <c r="S42" s="71"/>
      <c r="T42" s="71"/>
      <c r="U42" s="723"/>
    </row>
    <row r="43" spans="1:21">
      <c r="A43" s="37" t="s">
        <v>108</v>
      </c>
      <c r="B43" s="38" t="s">
        <v>109</v>
      </c>
      <c r="C43" s="724">
        <v>47</v>
      </c>
      <c r="D43" s="725">
        <v>46</v>
      </c>
      <c r="E43" s="725">
        <v>45</v>
      </c>
      <c r="F43" s="725">
        <v>44</v>
      </c>
      <c r="G43" s="725">
        <v>43</v>
      </c>
      <c r="H43" s="725">
        <v>42</v>
      </c>
      <c r="I43" s="725">
        <v>41</v>
      </c>
      <c r="J43" s="728">
        <v>40</v>
      </c>
      <c r="K43" s="725">
        <v>39</v>
      </c>
      <c r="L43" s="725">
        <v>38</v>
      </c>
      <c r="M43" s="725">
        <v>37</v>
      </c>
      <c r="N43" s="725">
        <v>36</v>
      </c>
      <c r="O43" s="725">
        <v>35</v>
      </c>
      <c r="P43" s="725">
        <v>34</v>
      </c>
      <c r="Q43" s="725">
        <v>33</v>
      </c>
      <c r="R43" s="726">
        <v>32</v>
      </c>
      <c r="S43" s="725">
        <v>31</v>
      </c>
      <c r="T43" s="725">
        <v>30</v>
      </c>
      <c r="U43" s="727">
        <v>29</v>
      </c>
    </row>
    <row r="44" spans="1:21">
      <c r="A44" s="39" t="s">
        <v>110</v>
      </c>
      <c r="B44" s="18"/>
      <c r="C44" s="722"/>
      <c r="D44" s="71"/>
      <c r="E44" s="71"/>
      <c r="F44" s="71"/>
      <c r="G44" s="71"/>
      <c r="H44" s="71"/>
      <c r="I44" s="71"/>
      <c r="J44" s="71"/>
      <c r="K44" s="71"/>
      <c r="L44" s="71"/>
      <c r="M44" s="71"/>
      <c r="N44" s="71"/>
      <c r="O44" s="71"/>
      <c r="P44" s="71"/>
      <c r="Q44" s="71"/>
      <c r="R44" s="71"/>
      <c r="S44" s="71"/>
      <c r="T44" s="71"/>
      <c r="U44" s="723"/>
    </row>
    <row r="45" spans="1:21">
      <c r="A45" s="43"/>
      <c r="B45" s="18"/>
      <c r="C45" s="722"/>
      <c r="D45" s="71"/>
      <c r="E45" s="71"/>
      <c r="F45" s="71"/>
      <c r="G45" s="71"/>
      <c r="H45" s="71"/>
      <c r="I45" s="71"/>
      <c r="J45" s="71"/>
      <c r="K45" s="71"/>
      <c r="L45" s="71"/>
      <c r="M45" s="71"/>
      <c r="N45" s="71"/>
      <c r="O45" s="71"/>
      <c r="P45" s="71"/>
      <c r="Q45" s="71"/>
      <c r="R45" s="71"/>
      <c r="S45" s="71"/>
      <c r="T45" s="71"/>
      <c r="U45" s="723"/>
    </row>
    <row r="46" spans="1:21">
      <c r="A46" s="37" t="s">
        <v>111</v>
      </c>
      <c r="B46" s="38" t="s">
        <v>112</v>
      </c>
      <c r="C46" s="724">
        <v>48</v>
      </c>
      <c r="D46" s="725">
        <v>47</v>
      </c>
      <c r="E46" s="725">
        <v>46</v>
      </c>
      <c r="F46" s="725">
        <v>45</v>
      </c>
      <c r="G46" s="725">
        <v>44</v>
      </c>
      <c r="H46" s="725">
        <v>43</v>
      </c>
      <c r="I46" s="725">
        <v>42</v>
      </c>
      <c r="J46" s="728">
        <v>41</v>
      </c>
      <c r="K46" s="725">
        <v>40</v>
      </c>
      <c r="L46" s="725">
        <v>39</v>
      </c>
      <c r="M46" s="725">
        <v>38</v>
      </c>
      <c r="N46" s="725">
        <v>37</v>
      </c>
      <c r="O46" s="725">
        <v>36</v>
      </c>
      <c r="P46" s="725">
        <v>35</v>
      </c>
      <c r="Q46" s="725">
        <v>34</v>
      </c>
      <c r="R46" s="725">
        <v>33</v>
      </c>
      <c r="S46" s="726">
        <v>32</v>
      </c>
      <c r="T46" s="725">
        <v>31</v>
      </c>
      <c r="U46" s="727">
        <v>30</v>
      </c>
    </row>
    <row r="47" spans="1:21">
      <c r="A47" s="39" t="s">
        <v>113</v>
      </c>
      <c r="B47" s="18"/>
      <c r="C47" s="722"/>
      <c r="D47" s="71"/>
      <c r="E47" s="71"/>
      <c r="F47" s="71"/>
      <c r="G47" s="71"/>
      <c r="H47" s="71"/>
      <c r="I47" s="71"/>
      <c r="J47" s="71"/>
      <c r="K47" s="71"/>
      <c r="L47" s="71"/>
      <c r="M47" s="71"/>
      <c r="N47" s="71"/>
      <c r="O47" s="71"/>
      <c r="P47" s="71"/>
      <c r="Q47" s="71"/>
      <c r="R47" s="71"/>
      <c r="S47" s="71"/>
      <c r="T47" s="71"/>
      <c r="U47" s="723"/>
    </row>
    <row r="48" spans="1:21">
      <c r="A48" s="40"/>
      <c r="B48" s="18"/>
      <c r="C48" s="722"/>
      <c r="D48" s="71"/>
      <c r="E48" s="71"/>
      <c r="F48" s="71"/>
      <c r="G48" s="71"/>
      <c r="H48" s="71"/>
      <c r="I48" s="71"/>
      <c r="J48" s="71"/>
      <c r="K48" s="71"/>
      <c r="L48" s="71"/>
      <c r="M48" s="71"/>
      <c r="N48" s="71"/>
      <c r="O48" s="71"/>
      <c r="P48" s="71"/>
      <c r="Q48" s="71"/>
      <c r="R48" s="71"/>
      <c r="S48" s="71"/>
      <c r="T48" s="71"/>
      <c r="U48" s="723"/>
    </row>
    <row r="49" spans="1:21">
      <c r="A49" s="37" t="s">
        <v>114</v>
      </c>
      <c r="B49" s="38" t="s">
        <v>115</v>
      </c>
      <c r="C49" s="724">
        <v>49</v>
      </c>
      <c r="D49" s="725">
        <v>48</v>
      </c>
      <c r="E49" s="725">
        <v>47</v>
      </c>
      <c r="F49" s="725">
        <v>46</v>
      </c>
      <c r="G49" s="725">
        <v>45</v>
      </c>
      <c r="H49" s="725">
        <v>44</v>
      </c>
      <c r="I49" s="725">
        <v>43</v>
      </c>
      <c r="J49" s="728">
        <v>42</v>
      </c>
      <c r="K49" s="725">
        <v>41</v>
      </c>
      <c r="L49" s="725">
        <v>40</v>
      </c>
      <c r="M49" s="725">
        <v>39</v>
      </c>
      <c r="N49" s="725">
        <v>38</v>
      </c>
      <c r="O49" s="725">
        <v>37</v>
      </c>
      <c r="P49" s="725">
        <v>36</v>
      </c>
      <c r="Q49" s="725">
        <v>35</v>
      </c>
      <c r="R49" s="725">
        <v>34</v>
      </c>
      <c r="S49" s="725">
        <v>33</v>
      </c>
      <c r="T49" s="726">
        <v>32</v>
      </c>
      <c r="U49" s="727">
        <v>31</v>
      </c>
    </row>
    <row r="50" spans="1:21">
      <c r="A50" s="39" t="s">
        <v>116</v>
      </c>
      <c r="B50" s="18"/>
      <c r="C50" s="722"/>
      <c r="D50" s="71"/>
      <c r="E50" s="71"/>
      <c r="F50" s="71"/>
      <c r="G50" s="71"/>
      <c r="H50" s="71"/>
      <c r="I50" s="71"/>
      <c r="J50" s="71"/>
      <c r="K50" s="71"/>
      <c r="L50" s="71"/>
      <c r="M50" s="71"/>
      <c r="N50" s="71"/>
      <c r="O50" s="71"/>
      <c r="P50" s="71"/>
      <c r="Q50" s="71"/>
      <c r="R50" s="71"/>
      <c r="S50" s="71"/>
      <c r="T50" s="71"/>
      <c r="U50" s="723"/>
    </row>
    <row r="51" spans="1:21">
      <c r="A51" s="43"/>
      <c r="B51" s="18"/>
      <c r="C51" s="722"/>
      <c r="D51" s="71"/>
      <c r="E51" s="71"/>
      <c r="F51" s="71"/>
      <c r="G51" s="71"/>
      <c r="H51" s="71"/>
      <c r="I51" s="71"/>
      <c r="J51" s="71"/>
      <c r="K51" s="71"/>
      <c r="L51" s="71"/>
      <c r="M51" s="71"/>
      <c r="N51" s="71"/>
      <c r="O51" s="71"/>
      <c r="P51" s="71"/>
      <c r="Q51" s="71"/>
      <c r="R51" s="71"/>
      <c r="S51" s="71"/>
      <c r="T51" s="71"/>
      <c r="U51" s="723"/>
    </row>
    <row r="52" spans="1:21">
      <c r="A52" s="37" t="s">
        <v>117</v>
      </c>
      <c r="B52" s="38" t="s">
        <v>118</v>
      </c>
      <c r="C52" s="724">
        <v>50</v>
      </c>
      <c r="D52" s="725">
        <v>49</v>
      </c>
      <c r="E52" s="725">
        <v>48</v>
      </c>
      <c r="F52" s="725">
        <v>47</v>
      </c>
      <c r="G52" s="725">
        <v>46</v>
      </c>
      <c r="H52" s="725">
        <v>45</v>
      </c>
      <c r="I52" s="725">
        <v>44</v>
      </c>
      <c r="J52" s="725">
        <v>43</v>
      </c>
      <c r="K52" s="725">
        <v>42</v>
      </c>
      <c r="L52" s="725">
        <v>41</v>
      </c>
      <c r="M52" s="725">
        <v>40</v>
      </c>
      <c r="N52" s="725">
        <v>39</v>
      </c>
      <c r="O52" s="725">
        <v>38</v>
      </c>
      <c r="P52" s="725">
        <v>37</v>
      </c>
      <c r="Q52" s="725">
        <v>36</v>
      </c>
      <c r="R52" s="725">
        <v>35</v>
      </c>
      <c r="S52" s="725">
        <v>34</v>
      </c>
      <c r="T52" s="725">
        <v>33</v>
      </c>
      <c r="U52" s="729">
        <v>32</v>
      </c>
    </row>
    <row r="53" spans="1:21" ht="14" thickBot="1">
      <c r="A53" s="44" t="s">
        <v>119</v>
      </c>
      <c r="B53" s="45"/>
      <c r="C53" s="6"/>
      <c r="D53" s="45"/>
      <c r="E53" s="45"/>
      <c r="F53" s="45"/>
      <c r="G53" s="45"/>
      <c r="H53" s="45"/>
      <c r="I53" s="45"/>
      <c r="J53" s="45"/>
      <c r="K53" s="45"/>
      <c r="L53" s="45"/>
      <c r="M53" s="45"/>
      <c r="N53" s="45"/>
      <c r="O53" s="45"/>
      <c r="P53" s="45"/>
      <c r="Q53" s="45"/>
      <c r="R53" s="45"/>
      <c r="S53" s="45"/>
      <c r="T53" s="45"/>
      <c r="U53" s="7"/>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s="18" customFormat="1"/>
    <row r="67" spans="1:21" s="18" customFormat="1"/>
    <row r="68" spans="1:21" s="18" customFormat="1"/>
    <row r="69" spans="1:21" s="18" customFormat="1"/>
    <row r="70" spans="1:21" s="18" customFormat="1"/>
    <row r="71" spans="1:21" s="18" customFormat="1"/>
    <row r="72" spans="1:21" s="18" customFormat="1"/>
    <row r="73" spans="1:21" s="18" customFormat="1"/>
    <row r="74" spans="1:21" s="18" customFormat="1"/>
    <row r="75" spans="1:21" s="18" customFormat="1"/>
    <row r="76" spans="1:21" s="18" customFormat="1"/>
    <row r="77" spans="1:21" s="18" customFormat="1"/>
    <row r="78" spans="1:21" s="18" customFormat="1"/>
    <row r="79" spans="1:21" s="18" customFormat="1"/>
    <row r="80" spans="1:21"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18" customFormat="1"/>
    <row r="114" s="18" customFormat="1"/>
    <row r="115" s="18" customFormat="1"/>
    <row r="116" s="18" customFormat="1"/>
    <row r="117" s="18" customFormat="1"/>
    <row r="118" s="18" customFormat="1"/>
    <row r="119" s="18" customFormat="1"/>
    <row r="120" s="18" customFormat="1"/>
    <row r="121" s="18" customFormat="1"/>
    <row r="122" s="18" customFormat="1"/>
    <row r="123" s="18" customFormat="1"/>
    <row r="124" s="18" customFormat="1"/>
    <row r="125" s="18" customFormat="1"/>
    <row r="126" s="18" customFormat="1"/>
    <row r="127" s="18" customFormat="1"/>
    <row r="128" s="18" customFormat="1"/>
    <row r="129" s="18" customFormat="1"/>
    <row r="130" s="18" customFormat="1"/>
    <row r="131" s="18" customFormat="1"/>
    <row r="132" s="18" customFormat="1"/>
    <row r="133" s="18" customFormat="1"/>
    <row r="134" s="18" customFormat="1"/>
    <row r="135" s="18" customFormat="1"/>
    <row r="136" s="18" customFormat="1"/>
    <row r="137" s="18" customFormat="1"/>
    <row r="138" s="18" customFormat="1"/>
    <row r="139" s="18" customFormat="1"/>
    <row r="140" s="18" customFormat="1"/>
    <row r="141" s="18" customFormat="1"/>
    <row r="142" s="18" customFormat="1"/>
    <row r="143" s="18" customFormat="1"/>
    <row r="144" s="18" customFormat="1"/>
    <row r="145" s="18" customFormat="1"/>
    <row r="146" s="18" customFormat="1"/>
    <row r="147" s="18" customFormat="1"/>
    <row r="148" s="18" customFormat="1"/>
    <row r="149" s="18" customFormat="1"/>
    <row r="150" s="18" customFormat="1"/>
    <row r="151" s="18" customFormat="1"/>
    <row r="152" s="18" customFormat="1"/>
    <row r="153" s="18" customFormat="1"/>
    <row r="154" s="18" customFormat="1"/>
    <row r="155" s="18" customFormat="1"/>
    <row r="156" s="18" customFormat="1"/>
    <row r="157" s="18" customFormat="1"/>
    <row r="158" s="18" customFormat="1"/>
    <row r="159" s="18" customFormat="1"/>
    <row r="160" s="18" customFormat="1"/>
    <row r="161" s="18" customFormat="1"/>
    <row r="162" s="18" customFormat="1"/>
    <row r="163" s="18" customFormat="1"/>
    <row r="164" s="18" customFormat="1"/>
    <row r="165" s="18" customFormat="1"/>
    <row r="166" s="18" customFormat="1"/>
    <row r="167" s="18" customFormat="1"/>
    <row r="168" s="18" customFormat="1"/>
    <row r="169" s="18" customFormat="1"/>
    <row r="170" s="18" customFormat="1"/>
    <row r="171" s="18" customFormat="1"/>
    <row r="172" s="18" customFormat="1"/>
    <row r="173" s="18" customFormat="1"/>
    <row r="174" s="18" customFormat="1"/>
    <row r="175" s="18" customFormat="1"/>
    <row r="176" s="18" customFormat="1"/>
    <row r="177" s="18" customFormat="1"/>
    <row r="178" s="18" customFormat="1"/>
    <row r="179" s="18" customFormat="1"/>
    <row r="180" s="18" customFormat="1"/>
    <row r="181" s="18" customFormat="1"/>
    <row r="182" s="18" customFormat="1"/>
    <row r="183" s="18" customFormat="1"/>
    <row r="184" s="18" customFormat="1"/>
    <row r="185" s="18" customFormat="1"/>
    <row r="186" s="18" customFormat="1"/>
    <row r="187" s="18" customFormat="1"/>
    <row r="188" s="18" customFormat="1"/>
    <row r="189" s="18" customFormat="1"/>
    <row r="190" s="18" customFormat="1"/>
    <row r="191" s="18" customFormat="1"/>
    <row r="192" s="18" customFormat="1"/>
    <row r="193" s="18" customFormat="1"/>
    <row r="194" s="18" customFormat="1"/>
    <row r="195" s="18" customFormat="1"/>
    <row r="196" s="18" customFormat="1"/>
    <row r="197" s="18" customFormat="1"/>
    <row r="198" s="18" customFormat="1"/>
    <row r="199" s="18" customFormat="1"/>
    <row r="200" s="18" customFormat="1"/>
    <row r="201" s="18" customFormat="1"/>
    <row r="202" s="18" customFormat="1"/>
    <row r="203" s="18" customFormat="1"/>
    <row r="204" s="18" customFormat="1"/>
    <row r="205" s="18" customFormat="1"/>
    <row r="206" s="18" customFormat="1"/>
    <row r="207" s="18" customFormat="1"/>
    <row r="208" s="18" customFormat="1"/>
    <row r="209" s="18" customFormat="1"/>
    <row r="210" s="18" customFormat="1"/>
    <row r="211" s="18" customFormat="1"/>
    <row r="212" s="18" customFormat="1"/>
    <row r="213" s="18" customFormat="1"/>
    <row r="214" s="18" customFormat="1"/>
    <row r="215" s="18" customFormat="1"/>
    <row r="216" s="18" customFormat="1"/>
    <row r="217" s="18" customFormat="1"/>
    <row r="218" s="18" customFormat="1"/>
    <row r="219" s="18" customFormat="1"/>
    <row r="220" s="18" customFormat="1"/>
    <row r="221" s="18" customFormat="1"/>
    <row r="222" s="18" customFormat="1"/>
    <row r="223" s="18" customFormat="1"/>
    <row r="224" s="18" customFormat="1"/>
    <row r="225" s="18" customFormat="1"/>
    <row r="226" s="18" customFormat="1"/>
    <row r="227" s="18" customFormat="1"/>
    <row r="228" s="18" customFormat="1"/>
    <row r="229" s="18" customFormat="1"/>
    <row r="230" s="18" customFormat="1"/>
    <row r="231" s="18" customFormat="1"/>
    <row r="232" s="18" customFormat="1"/>
    <row r="233" s="18" customFormat="1"/>
    <row r="234" s="18" customFormat="1"/>
    <row r="235" s="18" customFormat="1"/>
    <row r="236" s="18" customFormat="1"/>
    <row r="237" s="18" customFormat="1"/>
    <row r="238" s="18" customFormat="1"/>
    <row r="239" s="18" customFormat="1"/>
    <row r="240" s="18" customFormat="1"/>
    <row r="241" s="18" customFormat="1"/>
    <row r="242" s="18" customFormat="1"/>
    <row r="243" s="18" customFormat="1"/>
    <row r="244" s="18" customFormat="1"/>
    <row r="245" s="18" customFormat="1"/>
    <row r="246" s="18" customFormat="1"/>
    <row r="247" s="18" customFormat="1"/>
    <row r="248" s="18" customFormat="1"/>
    <row r="249" s="18" customFormat="1"/>
    <row r="250" s="18" customFormat="1"/>
    <row r="251" s="18" customFormat="1"/>
    <row r="252" s="18" customFormat="1"/>
    <row r="253" s="18" customFormat="1"/>
    <row r="254" s="18" customFormat="1"/>
    <row r="255" s="18" customFormat="1"/>
    <row r="256" s="18" customFormat="1"/>
    <row r="257" s="18" customFormat="1"/>
    <row r="258" s="18" customFormat="1"/>
    <row r="259" s="18" customFormat="1"/>
    <row r="260" s="18" customFormat="1"/>
    <row r="261" s="18" customFormat="1"/>
    <row r="262" s="18" customFormat="1"/>
    <row r="263" s="18" customFormat="1"/>
    <row r="264" s="18" customFormat="1"/>
    <row r="265" s="18" customFormat="1"/>
    <row r="266" s="18" customFormat="1"/>
    <row r="267" s="18" customFormat="1"/>
    <row r="268" s="18" customFormat="1"/>
    <row r="269" s="18" customFormat="1"/>
    <row r="270" s="18" customFormat="1"/>
    <row r="271" s="18" customFormat="1"/>
    <row r="272" s="18" customFormat="1"/>
    <row r="273" s="18" customFormat="1"/>
    <row r="274" s="18" customFormat="1"/>
    <row r="275" s="18" customFormat="1"/>
    <row r="276" s="18" customFormat="1"/>
    <row r="277" s="18" customFormat="1"/>
    <row r="278" s="18" customFormat="1"/>
    <row r="279" s="18" customFormat="1"/>
    <row r="280" s="18" customFormat="1"/>
    <row r="281" s="18" customFormat="1"/>
    <row r="282" s="18" customFormat="1"/>
    <row r="283" s="18" customFormat="1"/>
    <row r="284" s="18" customFormat="1"/>
    <row r="285" s="18" customFormat="1"/>
    <row r="286" s="18" customFormat="1"/>
    <row r="287" s="18" customFormat="1"/>
    <row r="288" s="18" customFormat="1"/>
    <row r="289" s="18" customFormat="1"/>
    <row r="290" s="18" customFormat="1"/>
    <row r="291" s="18" customFormat="1"/>
    <row r="292" s="18" customFormat="1"/>
    <row r="293" s="18" customFormat="1"/>
    <row r="294" s="18" customFormat="1"/>
    <row r="295" s="18" customFormat="1"/>
    <row r="296" s="18" customFormat="1"/>
    <row r="297" s="18" customFormat="1"/>
    <row r="298" s="18" customFormat="1"/>
    <row r="299" s="18" customFormat="1"/>
    <row r="300" s="18" customFormat="1"/>
    <row r="301" s="18" customFormat="1"/>
    <row r="302" s="18" customFormat="1"/>
    <row r="303" s="18" customFormat="1"/>
    <row r="304" s="18" customFormat="1"/>
    <row r="305" s="18" customFormat="1"/>
    <row r="306" s="18" customFormat="1"/>
    <row r="307" s="18" customFormat="1"/>
    <row r="308" s="18" customFormat="1"/>
    <row r="309" s="18" customFormat="1"/>
    <row r="310" s="18" customFormat="1"/>
    <row r="311" s="18" customFormat="1"/>
    <row r="312" s="18" customFormat="1"/>
    <row r="313" s="18" customFormat="1"/>
    <row r="314" s="18" customFormat="1"/>
    <row r="315" s="18" customFormat="1"/>
    <row r="316" s="18" customFormat="1"/>
    <row r="317" s="18" customFormat="1"/>
    <row r="318" s="18" customFormat="1"/>
    <row r="319" s="18" customFormat="1"/>
    <row r="320" s="18" customFormat="1"/>
    <row r="321" s="18" customFormat="1"/>
    <row r="322" s="18" customFormat="1"/>
    <row r="323" s="18" customFormat="1"/>
    <row r="324" s="18" customFormat="1"/>
    <row r="325" s="18" customFormat="1"/>
    <row r="326" s="18" customFormat="1"/>
    <row r="327" s="18" customFormat="1"/>
    <row r="328" s="18" customFormat="1"/>
    <row r="329" s="18" customFormat="1"/>
    <row r="330" s="18" customFormat="1"/>
    <row r="331" s="18" customFormat="1"/>
    <row r="332" s="18" customFormat="1"/>
    <row r="333" s="18" customFormat="1"/>
    <row r="334" s="18" customFormat="1"/>
    <row r="335" s="18" customFormat="1"/>
    <row r="336" s="18" customFormat="1"/>
    <row r="337" s="18" customFormat="1"/>
    <row r="338" s="18" customFormat="1"/>
    <row r="339" s="18" customFormat="1"/>
    <row r="340" s="18" customFormat="1"/>
    <row r="341" s="18" customFormat="1"/>
    <row r="342" s="18" customFormat="1"/>
    <row r="343" s="18" customFormat="1"/>
    <row r="344" s="18" customFormat="1"/>
    <row r="345" s="18" customFormat="1"/>
    <row r="346" s="18" customFormat="1"/>
    <row r="347" s="18" customFormat="1"/>
    <row r="348" s="18" customFormat="1"/>
    <row r="349" s="18" customFormat="1"/>
    <row r="350" s="18" customFormat="1"/>
    <row r="351" s="18" customFormat="1"/>
    <row r="352" s="18" customFormat="1"/>
    <row r="353" s="18" customFormat="1"/>
    <row r="354" s="18" customFormat="1"/>
    <row r="355" s="18" customFormat="1"/>
    <row r="356" s="18" customFormat="1"/>
    <row r="357" s="18" customFormat="1"/>
    <row r="358" s="18" customFormat="1"/>
    <row r="359" s="18" customFormat="1"/>
    <row r="360" s="18" customFormat="1"/>
    <row r="361" s="18" customFormat="1"/>
    <row r="362" s="18" customFormat="1"/>
    <row r="363" s="18" customFormat="1"/>
    <row r="364" s="18" customFormat="1"/>
    <row r="365" s="18" customFormat="1"/>
    <row r="366" s="18" customFormat="1"/>
    <row r="367" s="18" customFormat="1"/>
    <row r="368" s="18" customFormat="1"/>
    <row r="369" s="18" customFormat="1"/>
    <row r="370" s="18" customFormat="1"/>
    <row r="371" s="18" customFormat="1"/>
    <row r="372" s="18" customFormat="1"/>
    <row r="373" s="18" customFormat="1"/>
    <row r="374" s="18" customFormat="1"/>
    <row r="375" s="18" customFormat="1"/>
    <row r="376" s="18" customFormat="1"/>
    <row r="377" s="18" customFormat="1"/>
    <row r="378" s="18" customFormat="1"/>
    <row r="379" s="18" customFormat="1"/>
    <row r="380" s="18" customFormat="1"/>
    <row r="381" s="18" customFormat="1"/>
    <row r="382" s="18" customFormat="1"/>
    <row r="383" s="18" customFormat="1"/>
    <row r="384" s="18" customFormat="1"/>
    <row r="385" s="18" customFormat="1"/>
    <row r="386" s="18" customFormat="1"/>
    <row r="387" s="18" customFormat="1"/>
    <row r="388" s="18" customFormat="1"/>
    <row r="389" s="18" customFormat="1"/>
    <row r="390" s="18" customFormat="1"/>
    <row r="391" s="18" customFormat="1"/>
    <row r="392" s="18" customFormat="1"/>
    <row r="393" s="18" customFormat="1"/>
    <row r="394" s="18" customFormat="1"/>
    <row r="395" s="18" customFormat="1"/>
    <row r="396" s="18" customFormat="1"/>
    <row r="397" s="18" customFormat="1"/>
    <row r="398" s="18" customFormat="1"/>
    <row r="399" s="18" customFormat="1"/>
    <row r="400" s="18" customFormat="1"/>
  </sheetData>
  <mergeCells count="3">
    <mergeCell ref="A1:A2"/>
    <mergeCell ref="C1:D1"/>
    <mergeCell ref="F1:G1"/>
  </mergeCells>
  <phoneticPr fontId="2" type="noConversion"/>
  <conditionalFormatting sqref="F2">
    <cfRule type="expression" dxfId="2062" priority="1">
      <formula>$L$2=32</formula>
    </cfRule>
  </conditionalFormatting>
  <conditionalFormatting sqref="W1:W2">
    <cfRule type="expression" dxfId="2061" priority="2662">
      <formula>#REF!="BSS"</formula>
    </cfRule>
    <cfRule type="expression" dxfId="2060" priority="2663">
      <formula>#REF!="XTA"</formula>
    </cfRule>
    <cfRule type="expression" dxfId="2059" priority="2664">
      <formula>#REF!="iKon"</formula>
    </cfRule>
  </conditionalFormatting>
  <conditionalFormatting sqref="Z1:AA2">
    <cfRule type="expression" dxfId="2058" priority="2665">
      <formula>#REF!="iKon"</formula>
    </cfRule>
  </conditionalFormatting>
  <conditionalFormatting sqref="AA1:AA2">
    <cfRule type="expression" dxfId="2057" priority="2667">
      <formula>#REF!="BSS"</formula>
    </cfRule>
    <cfRule type="expression" dxfId="2056" priority="2668">
      <formula>#REF!="XTA"</formula>
    </cfRule>
  </conditionalFormatting>
  <hyperlinks>
    <hyperlink ref="C1:D1" location="Settings!D11" display="Select Processor" xr:uid="{00000000-0004-0000-0300-000000000000}"/>
    <hyperlink ref="F1:G1" location="Settings!F20" display="Select Amplifier Gain" xr:uid="{00000000-0004-0000-0300-000001000000}"/>
  </hyperlinks>
  <printOptions gridLines="1"/>
  <pageMargins left="0.75" right="0.75" top="1" bottom="1" header="0.5" footer="0.5"/>
  <pageSetup paperSize="9" scale="5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499984740745262"/>
    <pageSetUpPr fitToPage="1"/>
  </sheetPr>
  <dimension ref="A1:CH1234"/>
  <sheetViews>
    <sheetView showRowColHeaders="0" zoomScale="90" zoomScaleNormal="90" workbookViewId="0">
      <selection activeCell="H18" sqref="H18"/>
    </sheetView>
  </sheetViews>
  <sheetFormatPr baseColWidth="10" defaultColWidth="8.83203125" defaultRowHeight="13"/>
  <cols>
    <col min="1" max="1" width="22.5" bestFit="1" customWidth="1"/>
    <col min="2" max="2" width="14.1640625" bestFit="1" customWidth="1"/>
    <col min="3" max="3" width="16.5" customWidth="1"/>
    <col min="4" max="4" width="17.6640625" customWidth="1"/>
    <col min="5" max="5" width="14.33203125" customWidth="1"/>
    <col min="6" max="6" width="12.5" customWidth="1"/>
    <col min="7" max="7" width="17.5" style="58" customWidth="1"/>
    <col min="8" max="8" width="12.5" style="56" bestFit="1" customWidth="1"/>
    <col min="9" max="9" width="4.5" customWidth="1"/>
    <col min="10" max="38" width="9.1640625" style="18"/>
    <col min="39" max="40" width="0" style="18" hidden="1" customWidth="1"/>
    <col min="41" max="86" width="9.1640625" style="18"/>
  </cols>
  <sheetData>
    <row r="1" spans="1:43" s="77" customFormat="1" ht="33" customHeight="1" thickTop="1">
      <c r="A1" s="1105"/>
      <c r="B1" s="72"/>
      <c r="C1" s="1106" t="s">
        <v>196</v>
      </c>
      <c r="D1" s="1107"/>
      <c r="E1" s="295"/>
      <c r="F1" s="1108" t="str">
        <f>IF(AM1=4,"Amplifier Gain",IF(AM1&gt;7,"Amplifier Gain","Select Amplifier Gain"))</f>
        <v>Amplifier Gain</v>
      </c>
      <c r="G1" s="1109"/>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72"/>
      <c r="AJ1" s="72"/>
      <c r="AK1" s="72"/>
      <c r="AL1" s="72"/>
      <c r="AM1" s="131">
        <f>Settings!K4</f>
        <v>8</v>
      </c>
      <c r="AN1" s="652" t="str">
        <f>Settings!D7</f>
        <v>iKON (VU-NET)</v>
      </c>
      <c r="AO1" s="194"/>
      <c r="AP1" s="194"/>
      <c r="AQ1" s="194"/>
    </row>
    <row r="2" spans="1:43" s="77" customFormat="1" ht="39" customHeight="1" thickBot="1">
      <c r="A2" s="1105"/>
      <c r="B2" s="72"/>
      <c r="C2" s="359" t="str">
        <f>Settings!D7</f>
        <v>iKON (VU-NET)</v>
      </c>
      <c r="D2" s="179" t="str">
        <f>Settings!F7</f>
        <v>iKON Amplifiers programmed via VU-NET</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14" thickTop="1">
      <c r="A3" s="18"/>
      <c r="B3" s="18"/>
      <c r="C3" s="18"/>
      <c r="D3" s="18"/>
      <c r="E3" s="18"/>
      <c r="F3" s="18"/>
      <c r="G3" s="123"/>
      <c r="H3" s="124"/>
      <c r="I3" s="18"/>
    </row>
    <row r="4" spans="1:43" ht="14" thickBot="1">
      <c r="A4" s="125"/>
      <c r="B4" s="125"/>
      <c r="C4" s="125"/>
      <c r="D4" s="125"/>
      <c r="E4" s="125"/>
      <c r="F4" s="125"/>
      <c r="G4" s="126"/>
      <c r="H4" s="127"/>
      <c r="I4" s="125"/>
    </row>
    <row r="5" spans="1:43" ht="16">
      <c r="A5" s="2" t="s">
        <v>120</v>
      </c>
      <c r="B5" s="128"/>
      <c r="C5" s="128"/>
      <c r="D5" s="128"/>
      <c r="E5" s="128"/>
      <c r="F5" s="125"/>
      <c r="G5" s="126"/>
      <c r="H5" s="127"/>
      <c r="I5" s="125"/>
    </row>
    <row r="6" spans="1:43" ht="16">
      <c r="A6" s="4" t="s">
        <v>121</v>
      </c>
      <c r="B6" s="128"/>
      <c r="C6" s="128"/>
      <c r="D6" s="128"/>
      <c r="E6" s="128"/>
      <c r="F6" s="125"/>
      <c r="G6" s="126"/>
      <c r="H6" s="127"/>
      <c r="I6" s="125"/>
    </row>
    <row r="7" spans="1:43" ht="17" thickBot="1">
      <c r="A7" s="4" t="s">
        <v>122</v>
      </c>
      <c r="B7" s="128"/>
      <c r="C7" s="128"/>
      <c r="D7" s="128"/>
      <c r="E7" s="128"/>
      <c r="F7" s="125"/>
      <c r="G7" s="126"/>
      <c r="H7" s="127"/>
      <c r="I7" s="125"/>
    </row>
    <row r="8" spans="1:43" ht="16">
      <c r="A8" s="46" t="s">
        <v>123</v>
      </c>
      <c r="B8" s="3" t="s">
        <v>124</v>
      </c>
      <c r="C8" s="128"/>
      <c r="D8" s="47" t="s">
        <v>125</v>
      </c>
      <c r="E8" s="48" t="s">
        <v>124</v>
      </c>
      <c r="F8" s="125"/>
      <c r="G8" s="126"/>
      <c r="H8" s="127"/>
      <c r="I8" s="125"/>
    </row>
    <row r="9" spans="1:43" ht="16">
      <c r="A9" s="49"/>
      <c r="B9" s="5"/>
      <c r="C9" s="128"/>
      <c r="D9" s="49"/>
      <c r="E9" s="50"/>
      <c r="F9" s="125"/>
      <c r="G9" s="126"/>
      <c r="H9" s="127"/>
      <c r="I9" s="125"/>
    </row>
    <row r="10" spans="1:43" ht="16">
      <c r="A10" s="49" t="s">
        <v>126</v>
      </c>
      <c r="B10" s="5"/>
      <c r="C10" s="128"/>
      <c r="D10" s="49" t="s">
        <v>127</v>
      </c>
      <c r="E10" s="50"/>
      <c r="F10" s="125"/>
      <c r="G10" s="126"/>
      <c r="H10" s="127"/>
      <c r="I10" s="125"/>
    </row>
    <row r="11" spans="1:43" ht="17" thickBot="1">
      <c r="A11" s="49" t="s">
        <v>128</v>
      </c>
      <c r="B11" s="5"/>
      <c r="C11" s="128"/>
      <c r="D11" s="49" t="s">
        <v>129</v>
      </c>
      <c r="E11" s="50"/>
      <c r="F11" s="125"/>
      <c r="G11" s="126"/>
      <c r="H11" s="127"/>
      <c r="I11" s="125"/>
    </row>
    <row r="12" spans="1:43" ht="16">
      <c r="A12" s="51"/>
      <c r="B12" s="52"/>
      <c r="C12" s="129"/>
      <c r="D12" s="51"/>
      <c r="E12" s="53"/>
      <c r="F12" s="125"/>
      <c r="G12" s="59" t="s">
        <v>131</v>
      </c>
      <c r="H12" s="57" t="s">
        <v>132</v>
      </c>
      <c r="I12" s="125"/>
    </row>
    <row r="13" spans="1:43">
      <c r="A13" s="51">
        <v>-26</v>
      </c>
      <c r="B13" s="732">
        <v>3.882E-2</v>
      </c>
      <c r="C13" s="129"/>
      <c r="D13" s="51">
        <v>-28</v>
      </c>
      <c r="E13" s="730">
        <v>0.04</v>
      </c>
      <c r="F13" s="125"/>
      <c r="G13" s="60">
        <v>0.1</v>
      </c>
      <c r="H13" s="744">
        <f t="shared" ref="H13:H18" si="0">20*(LOG(G13/0.7746))</f>
        <v>-17.781549853001277</v>
      </c>
      <c r="I13" s="125"/>
    </row>
    <row r="14" spans="1:43">
      <c r="A14" s="51">
        <v>-25</v>
      </c>
      <c r="B14" s="732">
        <v>4.3560000000000001E-2</v>
      </c>
      <c r="C14" s="129"/>
      <c r="D14" s="51">
        <v>-27</v>
      </c>
      <c r="E14" s="730">
        <v>4.4999999999999998E-2</v>
      </c>
      <c r="F14" s="125"/>
      <c r="G14" s="60">
        <v>0.2</v>
      </c>
      <c r="H14" s="744">
        <f t="shared" si="0"/>
        <v>-11.760949939721655</v>
      </c>
      <c r="I14" s="125"/>
    </row>
    <row r="15" spans="1:43">
      <c r="A15" s="51">
        <v>-24</v>
      </c>
      <c r="B15" s="732">
        <v>4.8869999999999997E-2</v>
      </c>
      <c r="C15" s="129"/>
      <c r="D15" s="51">
        <v>-26</v>
      </c>
      <c r="E15" s="730">
        <v>0.05</v>
      </c>
      <c r="F15" s="125"/>
      <c r="G15" s="60">
        <v>0.3</v>
      </c>
      <c r="H15" s="744">
        <f t="shared" si="0"/>
        <v>-8.2391247586080301</v>
      </c>
      <c r="I15" s="125"/>
    </row>
    <row r="16" spans="1:43">
      <c r="A16" s="51">
        <v>-23</v>
      </c>
      <c r="B16" s="732">
        <v>5.484E-2</v>
      </c>
      <c r="C16" s="129"/>
      <c r="D16" s="51">
        <v>-25</v>
      </c>
      <c r="E16" s="730">
        <v>5.6000000000000001E-2</v>
      </c>
      <c r="F16" s="125"/>
      <c r="G16" s="60">
        <v>0.4</v>
      </c>
      <c r="H16" s="744">
        <f t="shared" si="0"/>
        <v>-5.7403500264420302</v>
      </c>
      <c r="I16" s="125"/>
    </row>
    <row r="17" spans="1:9">
      <c r="A17" s="51">
        <v>-22</v>
      </c>
      <c r="B17" s="732">
        <v>6.1530000000000001E-2</v>
      </c>
      <c r="C17" s="129"/>
      <c r="D17" s="51">
        <v>-24</v>
      </c>
      <c r="E17" s="730">
        <v>6.3E-2</v>
      </c>
      <c r="F17" s="125"/>
      <c r="G17" s="60">
        <v>0.5</v>
      </c>
      <c r="H17" s="744">
        <f t="shared" si="0"/>
        <v>-3.8021497662809027</v>
      </c>
      <c r="I17" s="125"/>
    </row>
    <row r="18" spans="1:9">
      <c r="A18" s="51">
        <v>-21</v>
      </c>
      <c r="B18" s="732">
        <v>6.9040000000000004E-2</v>
      </c>
      <c r="C18" s="129"/>
      <c r="D18" s="51">
        <v>-23</v>
      </c>
      <c r="E18" s="730">
        <v>7.0999999999999994E-2</v>
      </c>
      <c r="F18" s="125"/>
      <c r="G18" s="60">
        <v>0.64</v>
      </c>
      <c r="H18" s="744">
        <f t="shared" si="0"/>
        <v>-1.6579503733235348</v>
      </c>
      <c r="I18" s="125"/>
    </row>
    <row r="19" spans="1:9">
      <c r="A19" s="51">
        <v>-20</v>
      </c>
      <c r="B19" s="732">
        <v>7.7460000000000001E-2</v>
      </c>
      <c r="C19" s="129"/>
      <c r="D19" s="51">
        <v>-22</v>
      </c>
      <c r="E19" s="730">
        <v>7.9000000000000001E-2</v>
      </c>
      <c r="F19" s="125"/>
      <c r="G19" s="60">
        <v>0.7</v>
      </c>
      <c r="H19" s="744">
        <f>20*(LOG(G19/0.7746))</f>
        <v>-0.87958905271614263</v>
      </c>
      <c r="I19" s="125"/>
    </row>
    <row r="20" spans="1:9">
      <c r="A20" s="51">
        <v>-19</v>
      </c>
      <c r="B20" s="732">
        <v>8.6910000000000001E-2</v>
      </c>
      <c r="C20" s="129"/>
      <c r="D20" s="51">
        <v>-21</v>
      </c>
      <c r="E20" s="730">
        <v>8.8999999999999996E-2</v>
      </c>
      <c r="F20" s="125"/>
      <c r="G20" s="60">
        <v>0.8</v>
      </c>
      <c r="H20" s="744">
        <f t="shared" ref="H20:H52" si="1">20*(LOG(G20/0.7746))</f>
        <v>0.28024988683759383</v>
      </c>
      <c r="I20" s="125"/>
    </row>
    <row r="21" spans="1:9">
      <c r="A21" s="51">
        <v>-18</v>
      </c>
      <c r="B21" s="732">
        <v>9.7519999999999996E-2</v>
      </c>
      <c r="C21" s="129"/>
      <c r="D21" s="51">
        <v>-20</v>
      </c>
      <c r="E21" s="730">
        <v>0.1</v>
      </c>
      <c r="F21" s="125"/>
      <c r="G21" s="60">
        <v>0.9</v>
      </c>
      <c r="H21" s="744">
        <f t="shared" si="1"/>
        <v>1.30330033578522</v>
      </c>
      <c r="I21" s="125"/>
    </row>
    <row r="22" spans="1:9">
      <c r="A22" s="51">
        <v>-17</v>
      </c>
      <c r="B22" s="732">
        <v>0.10940999999999999</v>
      </c>
      <c r="C22" s="129"/>
      <c r="D22" s="51">
        <v>-19</v>
      </c>
      <c r="E22" s="730">
        <v>0.112</v>
      </c>
      <c r="F22" s="125"/>
      <c r="G22" s="60">
        <v>1</v>
      </c>
      <c r="H22" s="744">
        <f t="shared" si="1"/>
        <v>2.218450146998721</v>
      </c>
      <c r="I22" s="125"/>
    </row>
    <row r="23" spans="1:9">
      <c r="A23" s="51">
        <v>-16</v>
      </c>
      <c r="B23" s="732">
        <v>0.12277</v>
      </c>
      <c r="C23" s="129"/>
      <c r="D23" s="51">
        <v>-18</v>
      </c>
      <c r="E23" s="730">
        <v>0.126</v>
      </c>
      <c r="F23" s="125"/>
      <c r="G23" s="60">
        <v>1.1000000000000001</v>
      </c>
      <c r="H23" s="744">
        <f t="shared" si="1"/>
        <v>3.0463038501632234</v>
      </c>
      <c r="I23" s="125"/>
    </row>
    <row r="24" spans="1:9">
      <c r="A24" s="51">
        <v>-15</v>
      </c>
      <c r="B24" s="732">
        <v>0.13774</v>
      </c>
      <c r="C24" s="129"/>
      <c r="D24" s="51">
        <v>-17</v>
      </c>
      <c r="E24" s="730">
        <v>0.14099999999999999</v>
      </c>
      <c r="F24" s="125"/>
      <c r="G24" s="60">
        <v>1.2</v>
      </c>
      <c r="H24" s="744">
        <f t="shared" si="1"/>
        <v>3.8020750679512183</v>
      </c>
      <c r="I24" s="125"/>
    </row>
    <row r="25" spans="1:9">
      <c r="A25" s="51">
        <v>-14</v>
      </c>
      <c r="B25" s="732">
        <v>0.15454999999999999</v>
      </c>
      <c r="C25" s="129"/>
      <c r="D25" s="51">
        <v>-16</v>
      </c>
      <c r="E25" s="730">
        <v>0.158</v>
      </c>
      <c r="F25" s="125"/>
      <c r="G25" s="60">
        <v>1.3</v>
      </c>
      <c r="H25" s="744">
        <f t="shared" si="1"/>
        <v>4.4973171931354567</v>
      </c>
      <c r="I25" s="125"/>
    </row>
    <row r="26" spans="1:9">
      <c r="A26" s="51">
        <v>-13</v>
      </c>
      <c r="B26" s="732">
        <v>0.17341000000000001</v>
      </c>
      <c r="C26" s="129"/>
      <c r="D26" s="51">
        <v>-15</v>
      </c>
      <c r="E26" s="730">
        <v>0.17799999999999999</v>
      </c>
      <c r="F26" s="125"/>
      <c r="G26" s="60">
        <v>1.4</v>
      </c>
      <c r="H26" s="744">
        <f t="shared" si="1"/>
        <v>5.1410108605634806</v>
      </c>
      <c r="I26" s="125"/>
    </row>
    <row r="27" spans="1:9">
      <c r="A27" s="51">
        <v>-12</v>
      </c>
      <c r="B27" s="732">
        <v>0.19456999999999999</v>
      </c>
      <c r="C27" s="129"/>
      <c r="D27" s="51">
        <v>-14</v>
      </c>
      <c r="E27" s="730">
        <v>0.2</v>
      </c>
      <c r="F27" s="125"/>
      <c r="G27" s="60">
        <v>1.5</v>
      </c>
      <c r="H27" s="744">
        <f>20*(LOG(G27/0.7746))</f>
        <v>5.7402753281123466</v>
      </c>
      <c r="I27" s="125"/>
    </row>
    <row r="28" spans="1:9">
      <c r="A28" s="51">
        <v>-11</v>
      </c>
      <c r="B28" s="732">
        <v>0.21831</v>
      </c>
      <c r="C28" s="129"/>
      <c r="D28" s="51">
        <v>-13</v>
      </c>
      <c r="E28" s="730">
        <v>0.224</v>
      </c>
      <c r="F28" s="125"/>
      <c r="G28" s="60">
        <v>1.6</v>
      </c>
      <c r="H28" s="744">
        <f t="shared" si="1"/>
        <v>6.3008498001172173</v>
      </c>
      <c r="I28" s="125"/>
    </row>
    <row r="29" spans="1:9">
      <c r="A29" s="51">
        <v>-10</v>
      </c>
      <c r="B29" s="732">
        <v>0.24495</v>
      </c>
      <c r="C29" s="129"/>
      <c r="D29" s="51">
        <v>-12</v>
      </c>
      <c r="E29" s="730">
        <v>0.251</v>
      </c>
      <c r="F29" s="125"/>
      <c r="G29" s="60">
        <v>1.7</v>
      </c>
      <c r="H29" s="744">
        <f t="shared" si="1"/>
        <v>6.8274285745642</v>
      </c>
      <c r="I29" s="125"/>
    </row>
    <row r="30" spans="1:9">
      <c r="A30" s="51">
        <v>-9</v>
      </c>
      <c r="B30" s="732">
        <v>0.27483999999999997</v>
      </c>
      <c r="C30" s="129"/>
      <c r="D30" s="51">
        <v>-11</v>
      </c>
      <c r="E30" s="730">
        <v>0.28199999999999997</v>
      </c>
      <c r="F30" s="125"/>
      <c r="G30" s="60">
        <v>1.8</v>
      </c>
      <c r="H30" s="744">
        <f t="shared" si="1"/>
        <v>7.3239002490648444</v>
      </c>
      <c r="I30" s="125"/>
    </row>
    <row r="31" spans="1:9">
      <c r="A31" s="51">
        <v>-8</v>
      </c>
      <c r="B31" s="732">
        <v>0.30836999999999998</v>
      </c>
      <c r="C31" s="129"/>
      <c r="D31" s="51">
        <v>-10</v>
      </c>
      <c r="E31" s="730">
        <v>0.316</v>
      </c>
      <c r="F31" s="125"/>
      <c r="G31" s="60">
        <v>1.9</v>
      </c>
      <c r="H31" s="744">
        <f t="shared" si="1"/>
        <v>7.7935221660553005</v>
      </c>
      <c r="I31" s="125"/>
    </row>
    <row r="32" spans="1:9">
      <c r="A32" s="51">
        <v>-7</v>
      </c>
      <c r="B32" s="732">
        <v>0.34599999999999997</v>
      </c>
      <c r="C32" s="129"/>
      <c r="D32" s="51">
        <v>-9</v>
      </c>
      <c r="E32" s="730">
        <v>0.35499999999999998</v>
      </c>
      <c r="F32" s="125"/>
      <c r="G32" s="60">
        <v>2</v>
      </c>
      <c r="H32" s="744">
        <f t="shared" si="1"/>
        <v>8.2390500602783447</v>
      </c>
      <c r="I32" s="125"/>
    </row>
    <row r="33" spans="1:9">
      <c r="A33" s="51">
        <v>-6</v>
      </c>
      <c r="B33" s="732">
        <v>0.38822000000000001</v>
      </c>
      <c r="C33" s="129"/>
      <c r="D33" s="51">
        <v>-8</v>
      </c>
      <c r="E33" s="730">
        <v>0.39800000000000002</v>
      </c>
      <c r="F33" s="125"/>
      <c r="G33" s="60">
        <v>2.1</v>
      </c>
      <c r="H33" s="744">
        <f t="shared" si="1"/>
        <v>8.6628360416771084</v>
      </c>
      <c r="I33" s="125"/>
    </row>
    <row r="34" spans="1:9">
      <c r="A34" s="51">
        <v>-5</v>
      </c>
      <c r="B34" s="732">
        <v>0.43558999999999998</v>
      </c>
      <c r="C34" s="129"/>
      <c r="D34" s="51">
        <v>-7</v>
      </c>
      <c r="E34" s="730">
        <v>0.44700000000000001</v>
      </c>
      <c r="F34" s="125"/>
      <c r="G34" s="60">
        <v>2.2000000000000002</v>
      </c>
      <c r="H34" s="744">
        <f t="shared" si="1"/>
        <v>9.0669037634428467</v>
      </c>
      <c r="I34" s="125"/>
    </row>
    <row r="35" spans="1:9">
      <c r="A35" s="51">
        <v>-4</v>
      </c>
      <c r="B35" s="732">
        <v>0.48874000000000001</v>
      </c>
      <c r="C35" s="129"/>
      <c r="D35" s="51">
        <v>-6</v>
      </c>
      <c r="E35" s="730">
        <v>0.501</v>
      </c>
      <c r="F35" s="125"/>
      <c r="G35" s="60">
        <v>2.2999999999999998</v>
      </c>
      <c r="H35" s="744">
        <f t="shared" si="1"/>
        <v>9.4530068673505792</v>
      </c>
      <c r="I35" s="125"/>
    </row>
    <row r="36" spans="1:9">
      <c r="A36" s="51">
        <v>-3</v>
      </c>
      <c r="B36" s="732">
        <v>0.54837000000000002</v>
      </c>
      <c r="C36" s="129"/>
      <c r="D36" s="51">
        <v>-5</v>
      </c>
      <c r="E36" s="730">
        <v>0.56200000000000006</v>
      </c>
      <c r="F36" s="125"/>
      <c r="G36" s="60">
        <v>2.4</v>
      </c>
      <c r="H36" s="744">
        <f t="shared" si="1"/>
        <v>9.8226749812308416</v>
      </c>
      <c r="I36" s="125"/>
    </row>
    <row r="37" spans="1:9">
      <c r="A37" s="51">
        <v>-2</v>
      </c>
      <c r="B37" s="732">
        <v>0.61528000000000005</v>
      </c>
      <c r="C37" s="129"/>
      <c r="D37" s="51">
        <v>-4</v>
      </c>
      <c r="E37" s="730">
        <v>0.63100000000000001</v>
      </c>
      <c r="F37" s="125"/>
      <c r="G37" s="60">
        <v>2.5</v>
      </c>
      <c r="H37" s="744">
        <f t="shared" si="1"/>
        <v>10.177250320439475</v>
      </c>
      <c r="I37" s="125"/>
    </row>
    <row r="38" spans="1:9">
      <c r="A38" s="51">
        <v>-1</v>
      </c>
      <c r="B38" s="732">
        <v>0.69035999999999997</v>
      </c>
      <c r="C38" s="129"/>
      <c r="D38" s="51">
        <v>-3</v>
      </c>
      <c r="E38" s="730">
        <v>0.70799999999999996</v>
      </c>
      <c r="F38" s="125"/>
      <c r="G38" s="60">
        <v>2.6</v>
      </c>
      <c r="H38" s="744">
        <f t="shared" si="1"/>
        <v>10.51791710641508</v>
      </c>
      <c r="I38" s="125"/>
    </row>
    <row r="39" spans="1:9">
      <c r="A39" s="51">
        <v>0</v>
      </c>
      <c r="B39" s="732">
        <v>0.77459999999999996</v>
      </c>
      <c r="C39" s="129"/>
      <c r="D39" s="51">
        <v>-2</v>
      </c>
      <c r="E39" s="730">
        <v>0.79400000000000004</v>
      </c>
      <c r="F39" s="125"/>
      <c r="G39" s="60">
        <v>2.7</v>
      </c>
      <c r="H39" s="744">
        <f t="shared" si="1"/>
        <v>10.845725430178469</v>
      </c>
      <c r="I39" s="125"/>
    </row>
    <row r="40" spans="1:9">
      <c r="A40" s="51">
        <v>1</v>
      </c>
      <c r="B40" s="732">
        <v>0.86911000000000005</v>
      </c>
      <c r="C40" s="129"/>
      <c r="D40" s="51">
        <v>-1</v>
      </c>
      <c r="E40" s="730">
        <v>0.89100000000000001</v>
      </c>
      <c r="F40" s="125"/>
      <c r="G40" s="60">
        <v>2.8</v>
      </c>
      <c r="H40" s="744">
        <f t="shared" si="1"/>
        <v>11.161610773843105</v>
      </c>
      <c r="I40" s="125"/>
    </row>
    <row r="41" spans="1:9">
      <c r="A41" s="51">
        <v>2</v>
      </c>
      <c r="B41" s="732">
        <v>0.97516000000000003</v>
      </c>
      <c r="C41" s="129"/>
      <c r="D41" s="51">
        <v>0</v>
      </c>
      <c r="E41" s="730">
        <v>1</v>
      </c>
      <c r="F41" s="125"/>
      <c r="G41" s="60">
        <v>2.9</v>
      </c>
      <c r="H41" s="744">
        <f t="shared" si="1"/>
        <v>11.466410104977843</v>
      </c>
      <c r="I41" s="125"/>
    </row>
    <row r="42" spans="1:9">
      <c r="A42" s="51">
        <v>3</v>
      </c>
      <c r="B42" s="732">
        <v>1.09415</v>
      </c>
      <c r="C42" s="129"/>
      <c r="D42" s="51">
        <v>1</v>
      </c>
      <c r="E42" s="730">
        <v>1.1220000000000001</v>
      </c>
      <c r="F42" s="125"/>
      <c r="G42" s="60">
        <v>3</v>
      </c>
      <c r="H42" s="744">
        <f t="shared" si="1"/>
        <v>11.76087524139197</v>
      </c>
      <c r="I42" s="125"/>
    </row>
    <row r="43" spans="1:9">
      <c r="A43" s="51">
        <v>4</v>
      </c>
      <c r="B43" s="732">
        <v>1.2276499999999999</v>
      </c>
      <c r="C43" s="129"/>
      <c r="D43" s="51">
        <v>2</v>
      </c>
      <c r="E43" s="730">
        <v>1.2589999999999999</v>
      </c>
      <c r="F43" s="125"/>
      <c r="G43" s="60">
        <v>3.1</v>
      </c>
      <c r="H43" s="744">
        <f t="shared" si="1"/>
        <v>12.045684023684176</v>
      </c>
      <c r="I43" s="125"/>
    </row>
    <row r="44" spans="1:9">
      <c r="A44" s="51">
        <v>5</v>
      </c>
      <c r="B44" s="732">
        <v>1.3774500000000001</v>
      </c>
      <c r="C44" s="129"/>
      <c r="D44" s="51">
        <v>3</v>
      </c>
      <c r="E44" s="730">
        <v>1.413</v>
      </c>
      <c r="F44" s="125"/>
      <c r="G44" s="60">
        <v>3.2</v>
      </c>
      <c r="H44" s="744">
        <f t="shared" si="1"/>
        <v>12.321449713396841</v>
      </c>
      <c r="I44" s="125"/>
    </row>
    <row r="45" spans="1:9">
      <c r="A45" s="51">
        <v>6</v>
      </c>
      <c r="B45" s="732">
        <v>1.54552</v>
      </c>
      <c r="C45" s="129"/>
      <c r="D45" s="51">
        <v>4</v>
      </c>
      <c r="E45" s="730">
        <v>1.585</v>
      </c>
      <c r="F45" s="125"/>
      <c r="G45" s="60">
        <v>3.3</v>
      </c>
      <c r="H45" s="744">
        <f t="shared" si="1"/>
        <v>12.588728944556472</v>
      </c>
      <c r="I45" s="125"/>
    </row>
    <row r="46" spans="1:9">
      <c r="A46" s="51">
        <v>7</v>
      </c>
      <c r="B46" s="732">
        <v>1.73411</v>
      </c>
      <c r="C46" s="129"/>
      <c r="D46" s="51">
        <v>5</v>
      </c>
      <c r="E46" s="730">
        <v>1.778</v>
      </c>
      <c r="F46" s="125"/>
      <c r="G46" s="60">
        <v>3.4</v>
      </c>
      <c r="H46" s="744">
        <f t="shared" si="1"/>
        <v>12.848028487843825</v>
      </c>
      <c r="I46" s="125"/>
    </row>
    <row r="47" spans="1:9">
      <c r="A47" s="51">
        <v>8</v>
      </c>
      <c r="B47" s="732">
        <v>1.9457</v>
      </c>
      <c r="C47" s="129"/>
      <c r="D47" s="51">
        <v>6</v>
      </c>
      <c r="E47" s="730">
        <v>1.9950000000000001</v>
      </c>
      <c r="F47" s="125"/>
      <c r="G47" s="60">
        <v>3.5</v>
      </c>
      <c r="H47" s="744">
        <f t="shared" si="1"/>
        <v>13.099811034004233</v>
      </c>
      <c r="I47" s="125"/>
    </row>
    <row r="48" spans="1:9">
      <c r="A48" s="51">
        <v>9</v>
      </c>
      <c r="B48" s="732">
        <v>2.1831100000000001</v>
      </c>
      <c r="C48" s="129"/>
      <c r="D48" s="51">
        <v>7</v>
      </c>
      <c r="E48" s="730">
        <v>2.2389999999999999</v>
      </c>
      <c r="F48" s="125"/>
      <c r="G48" s="60">
        <v>3.6</v>
      </c>
      <c r="H48" s="744">
        <f t="shared" si="1"/>
        <v>13.344500162344469</v>
      </c>
      <c r="I48" s="125"/>
    </row>
    <row r="49" spans="1:9">
      <c r="A49" s="51">
        <v>10</v>
      </c>
      <c r="B49" s="732">
        <v>2.4494899999999999</v>
      </c>
      <c r="C49" s="129"/>
      <c r="D49" s="51">
        <v>8</v>
      </c>
      <c r="E49" s="730">
        <v>2.512</v>
      </c>
      <c r="F49" s="125"/>
      <c r="G49" s="60">
        <v>3.7</v>
      </c>
      <c r="H49" s="744">
        <f t="shared" si="1"/>
        <v>13.582484628338623</v>
      </c>
      <c r="I49" s="125"/>
    </row>
    <row r="50" spans="1:9">
      <c r="A50" s="51">
        <v>11</v>
      </c>
      <c r="B50" s="732">
        <v>2.74837</v>
      </c>
      <c r="C50" s="129"/>
      <c r="D50" s="51">
        <v>9</v>
      </c>
      <c r="E50" s="730">
        <v>2.8180000000000001</v>
      </c>
      <c r="F50" s="125"/>
      <c r="G50" s="60">
        <v>3.8</v>
      </c>
      <c r="H50" s="744">
        <f t="shared" si="1"/>
        <v>13.814122079334926</v>
      </c>
      <c r="I50" s="125"/>
    </row>
    <row r="51" spans="1:9">
      <c r="A51" s="51">
        <v>12</v>
      </c>
      <c r="B51" s="732">
        <v>3.08372</v>
      </c>
      <c r="C51" s="129"/>
      <c r="D51" s="51">
        <v>10</v>
      </c>
      <c r="E51" s="730">
        <v>3.1619999999999999</v>
      </c>
      <c r="F51" s="125"/>
      <c r="G51" s="60">
        <v>3.9</v>
      </c>
      <c r="H51" s="744">
        <f t="shared" si="1"/>
        <v>14.039742287528705</v>
      </c>
      <c r="I51" s="125"/>
    </row>
    <row r="52" spans="1:9" ht="14" thickBot="1">
      <c r="A52" s="51">
        <v>13</v>
      </c>
      <c r="B52" s="732">
        <v>3.46</v>
      </c>
      <c r="C52" s="129"/>
      <c r="D52" s="51">
        <v>11</v>
      </c>
      <c r="E52" s="730">
        <v>3.548</v>
      </c>
      <c r="F52" s="125"/>
      <c r="G52" s="61">
        <v>4</v>
      </c>
      <c r="H52" s="745">
        <f t="shared" si="1"/>
        <v>14.259649973557968</v>
      </c>
      <c r="I52" s="125"/>
    </row>
    <row r="53" spans="1:9">
      <c r="A53" s="51">
        <v>14</v>
      </c>
      <c r="B53" s="732">
        <v>3.88218</v>
      </c>
      <c r="C53" s="129"/>
      <c r="D53" s="51">
        <v>12</v>
      </c>
      <c r="E53" s="730">
        <v>3.9809999999999999</v>
      </c>
      <c r="F53" s="125"/>
      <c r="G53" s="126"/>
      <c r="H53" s="127"/>
      <c r="I53" s="125"/>
    </row>
    <row r="54" spans="1:9">
      <c r="A54" s="51">
        <v>15</v>
      </c>
      <c r="B54" s="732">
        <v>4.35588</v>
      </c>
      <c r="C54" s="129"/>
      <c r="D54" s="51">
        <v>13</v>
      </c>
      <c r="E54" s="730">
        <v>4.4669999999999996</v>
      </c>
      <c r="F54" s="125"/>
      <c r="G54" s="126"/>
      <c r="H54" s="127"/>
      <c r="I54" s="125"/>
    </row>
    <row r="55" spans="1:9">
      <c r="A55" s="51">
        <v>16</v>
      </c>
      <c r="B55" s="732">
        <v>4.8873699999999998</v>
      </c>
      <c r="C55" s="129"/>
      <c r="D55" s="51">
        <v>14</v>
      </c>
      <c r="E55" s="730">
        <v>5.0119999999999996</v>
      </c>
      <c r="F55" s="125"/>
      <c r="G55" s="126"/>
      <c r="H55" s="127"/>
      <c r="I55" s="125"/>
    </row>
    <row r="56" spans="1:9">
      <c r="A56" s="51">
        <v>17</v>
      </c>
      <c r="B56" s="732">
        <v>5.4837199999999999</v>
      </c>
      <c r="C56" s="129"/>
      <c r="D56" s="51">
        <v>15</v>
      </c>
      <c r="E56" s="730">
        <v>5.6230000000000002</v>
      </c>
      <c r="F56" s="125"/>
      <c r="G56" s="126"/>
      <c r="H56" s="127"/>
      <c r="I56" s="125"/>
    </row>
    <row r="57" spans="1:9">
      <c r="A57" s="51">
        <v>18</v>
      </c>
      <c r="B57" s="732">
        <v>6.1528400000000003</v>
      </c>
      <c r="C57" s="129"/>
      <c r="D57" s="51">
        <v>16</v>
      </c>
      <c r="E57" s="730">
        <v>6.31</v>
      </c>
      <c r="F57" s="125"/>
      <c r="G57" s="126"/>
      <c r="H57" s="127"/>
      <c r="I57" s="125"/>
    </row>
    <row r="58" spans="1:9">
      <c r="A58" s="51">
        <v>19</v>
      </c>
      <c r="B58" s="732">
        <v>6.9036</v>
      </c>
      <c r="C58" s="129"/>
      <c r="D58" s="51">
        <v>17</v>
      </c>
      <c r="E58" s="730">
        <v>7.0789999999999997</v>
      </c>
      <c r="F58" s="125"/>
      <c r="G58" s="126"/>
      <c r="H58" s="127"/>
      <c r="I58" s="125"/>
    </row>
    <row r="59" spans="1:9">
      <c r="A59" s="51">
        <v>20</v>
      </c>
      <c r="B59" s="732">
        <v>7.7459699999999998</v>
      </c>
      <c r="C59" s="129"/>
      <c r="D59" s="51">
        <v>18</v>
      </c>
      <c r="E59" s="730">
        <v>7.9429999999999996</v>
      </c>
      <c r="F59" s="125"/>
      <c r="G59" s="126"/>
      <c r="H59" s="127"/>
      <c r="I59" s="125"/>
    </row>
    <row r="60" spans="1:9">
      <c r="A60" s="51">
        <v>21</v>
      </c>
      <c r="B60" s="732">
        <v>8.6911199999999997</v>
      </c>
      <c r="C60" s="129"/>
      <c r="D60" s="51">
        <v>19</v>
      </c>
      <c r="E60" s="730">
        <v>8.9130000000000003</v>
      </c>
      <c r="F60" s="125"/>
      <c r="G60" s="126"/>
      <c r="H60" s="127"/>
      <c r="I60" s="125"/>
    </row>
    <row r="61" spans="1:9">
      <c r="A61" s="51">
        <v>22</v>
      </c>
      <c r="B61" s="732">
        <v>9.7515900000000002</v>
      </c>
      <c r="C61" s="129"/>
      <c r="D61" s="51">
        <v>20</v>
      </c>
      <c r="E61" s="730">
        <v>10</v>
      </c>
      <c r="F61" s="125"/>
      <c r="G61" s="126"/>
      <c r="H61" s="127"/>
      <c r="I61" s="125"/>
    </row>
    <row r="62" spans="1:9">
      <c r="A62" s="51">
        <v>23</v>
      </c>
      <c r="B62" s="732">
        <v>10.941470000000001</v>
      </c>
      <c r="C62" s="129"/>
      <c r="D62" s="51">
        <v>21</v>
      </c>
      <c r="E62" s="730">
        <v>11.22</v>
      </c>
      <c r="F62" s="125"/>
      <c r="G62" s="126"/>
      <c r="H62" s="127"/>
      <c r="I62" s="125"/>
    </row>
    <row r="63" spans="1:9">
      <c r="A63" s="51">
        <v>24</v>
      </c>
      <c r="B63" s="732">
        <v>12.276529999999999</v>
      </c>
      <c r="C63" s="129"/>
      <c r="D63" s="51">
        <v>22</v>
      </c>
      <c r="E63" s="730">
        <v>12.589</v>
      </c>
      <c r="F63" s="125"/>
      <c r="G63" s="126"/>
      <c r="H63" s="127"/>
      <c r="I63" s="125"/>
    </row>
    <row r="64" spans="1:9">
      <c r="A64" s="51">
        <v>25</v>
      </c>
      <c r="B64" s="732">
        <v>13.77449</v>
      </c>
      <c r="C64" s="129"/>
      <c r="D64" s="51">
        <v>23</v>
      </c>
      <c r="E64" s="730">
        <v>14.125</v>
      </c>
      <c r="F64" s="125"/>
      <c r="G64" s="126"/>
      <c r="H64" s="127"/>
      <c r="I64" s="125"/>
    </row>
    <row r="65" spans="1:9" ht="14" thickBot="1">
      <c r="A65" s="54">
        <v>26</v>
      </c>
      <c r="B65" s="733">
        <v>15.45524</v>
      </c>
      <c r="C65" s="129"/>
      <c r="D65" s="54">
        <v>24</v>
      </c>
      <c r="E65" s="731">
        <v>15.849</v>
      </c>
      <c r="F65" s="125"/>
      <c r="G65" s="126"/>
      <c r="H65" s="127"/>
      <c r="I65" s="125"/>
    </row>
    <row r="66" spans="1:9">
      <c r="A66" s="125"/>
      <c r="B66" s="125"/>
      <c r="C66" s="125"/>
      <c r="D66" s="125"/>
      <c r="E66" s="125"/>
      <c r="F66" s="125"/>
      <c r="G66" s="126"/>
      <c r="H66" s="127"/>
      <c r="I66" s="125"/>
    </row>
    <row r="67" spans="1:9">
      <c r="A67" s="18"/>
      <c r="B67" s="18"/>
      <c r="C67" s="18"/>
      <c r="D67" s="18"/>
      <c r="E67" s="18"/>
      <c r="F67" s="18"/>
      <c r="G67" s="123"/>
      <c r="H67" s="124"/>
      <c r="I67" s="18"/>
    </row>
    <row r="68" spans="1:9">
      <c r="A68" s="18"/>
      <c r="B68" s="18"/>
      <c r="C68" s="18"/>
      <c r="D68" s="18"/>
      <c r="E68" s="18"/>
      <c r="F68" s="18"/>
      <c r="G68" s="123"/>
      <c r="H68" s="124"/>
      <c r="I68" s="18"/>
    </row>
    <row r="69" spans="1:9">
      <c r="A69" s="18"/>
      <c r="B69" s="18"/>
      <c r="C69" s="18"/>
      <c r="D69" s="18"/>
      <c r="E69" s="18"/>
      <c r="F69" s="18"/>
      <c r="G69" s="123"/>
      <c r="H69" s="124"/>
      <c r="I69" s="18"/>
    </row>
    <row r="70" spans="1:9">
      <c r="A70" s="18"/>
      <c r="B70" s="18"/>
      <c r="C70" s="18"/>
      <c r="D70" s="18"/>
      <c r="E70" s="18"/>
      <c r="F70" s="18"/>
      <c r="G70" s="123"/>
      <c r="H70" s="124"/>
      <c r="I70" s="18"/>
    </row>
    <row r="71" spans="1:9">
      <c r="A71" s="18"/>
      <c r="B71" s="18"/>
      <c r="C71" s="18"/>
      <c r="D71" s="18"/>
      <c r="E71" s="18"/>
      <c r="F71" s="18"/>
      <c r="G71" s="123"/>
      <c r="H71" s="124"/>
      <c r="I71" s="18"/>
    </row>
    <row r="72" spans="1:9">
      <c r="A72" s="18"/>
      <c r="B72" s="18"/>
      <c r="C72" s="18"/>
      <c r="D72" s="18"/>
      <c r="E72" s="18"/>
      <c r="F72" s="18"/>
      <c r="G72" s="123"/>
      <c r="H72" s="124"/>
      <c r="I72" s="18"/>
    </row>
    <row r="73" spans="1:9">
      <c r="A73" s="18"/>
      <c r="B73" s="18"/>
      <c r="C73" s="18"/>
      <c r="D73" s="18"/>
      <c r="E73" s="18"/>
      <c r="F73" s="18"/>
      <c r="G73" s="123"/>
      <c r="H73" s="124"/>
      <c r="I73" s="18"/>
    </row>
    <row r="74" spans="1:9">
      <c r="A74" s="18"/>
      <c r="B74" s="18"/>
      <c r="C74" s="18"/>
      <c r="D74" s="18"/>
      <c r="E74" s="18"/>
      <c r="F74" s="18"/>
      <c r="G74" s="123"/>
      <c r="H74" s="124"/>
      <c r="I74" s="18"/>
    </row>
    <row r="75" spans="1:9">
      <c r="A75" s="18"/>
      <c r="B75" s="18"/>
      <c r="C75" s="18"/>
      <c r="D75" s="18"/>
      <c r="E75" s="18"/>
      <c r="F75" s="18"/>
      <c r="G75" s="123"/>
      <c r="H75" s="124"/>
      <c r="I75" s="18"/>
    </row>
    <row r="76" spans="1:9">
      <c r="A76" s="18"/>
      <c r="B76" s="18"/>
      <c r="C76" s="18"/>
      <c r="D76" s="18"/>
      <c r="E76" s="18"/>
      <c r="F76" s="18"/>
      <c r="G76" s="123"/>
      <c r="H76" s="124"/>
      <c r="I76" s="18"/>
    </row>
    <row r="77" spans="1:9">
      <c r="A77" s="18"/>
      <c r="B77" s="18"/>
      <c r="C77" s="18"/>
      <c r="D77" s="18"/>
      <c r="E77" s="18"/>
      <c r="F77" s="18"/>
      <c r="G77" s="123"/>
      <c r="H77" s="124"/>
      <c r="I77" s="18"/>
    </row>
    <row r="78" spans="1:9">
      <c r="A78" s="18"/>
      <c r="B78" s="18"/>
      <c r="C78" s="18"/>
      <c r="D78" s="18"/>
      <c r="E78" s="18"/>
      <c r="F78" s="18"/>
      <c r="G78" s="123"/>
      <c r="H78" s="124"/>
      <c r="I78" s="18"/>
    </row>
    <row r="79" spans="1:9">
      <c r="A79" s="18"/>
      <c r="B79" s="18"/>
      <c r="C79" s="18"/>
      <c r="D79" s="18"/>
      <c r="E79" s="18"/>
      <c r="F79" s="18"/>
      <c r="G79" s="123"/>
      <c r="H79" s="124"/>
      <c r="I79" s="18"/>
    </row>
    <row r="80" spans="1:9">
      <c r="A80" s="18"/>
      <c r="B80" s="18"/>
      <c r="C80" s="18"/>
      <c r="D80" s="18"/>
      <c r="E80" s="18"/>
      <c r="F80" s="18"/>
      <c r="G80" s="123"/>
      <c r="H80" s="124"/>
      <c r="I80" s="18"/>
    </row>
    <row r="81" spans="7:8" s="18" customFormat="1">
      <c r="G81" s="123"/>
      <c r="H81" s="124"/>
    </row>
    <row r="82" spans="7:8" s="18" customFormat="1">
      <c r="G82" s="123"/>
      <c r="H82" s="124"/>
    </row>
    <row r="83" spans="7:8" s="18" customFormat="1">
      <c r="G83" s="123"/>
      <c r="H83" s="124"/>
    </row>
    <row r="84" spans="7:8" s="18" customFormat="1">
      <c r="G84" s="123"/>
      <c r="H84" s="124"/>
    </row>
    <row r="85" spans="7:8" s="18" customFormat="1">
      <c r="G85" s="123"/>
      <c r="H85" s="124"/>
    </row>
    <row r="86" spans="7:8" s="18" customFormat="1">
      <c r="G86" s="123"/>
      <c r="H86" s="124"/>
    </row>
    <row r="87" spans="7:8" s="18" customFormat="1">
      <c r="G87" s="123"/>
      <c r="H87" s="124"/>
    </row>
    <row r="88" spans="7:8" s="18" customFormat="1">
      <c r="G88" s="123"/>
      <c r="H88" s="124"/>
    </row>
    <row r="89" spans="7:8" s="18" customFormat="1">
      <c r="G89" s="123"/>
      <c r="H89" s="124"/>
    </row>
    <row r="90" spans="7:8" s="18" customFormat="1">
      <c r="G90" s="123"/>
      <c r="H90" s="124"/>
    </row>
    <row r="91" spans="7:8" s="18" customFormat="1">
      <c r="G91" s="123"/>
      <c r="H91" s="124"/>
    </row>
    <row r="92" spans="7:8" s="18" customFormat="1">
      <c r="G92" s="123"/>
      <c r="H92" s="124"/>
    </row>
    <row r="93" spans="7:8" s="18" customFormat="1">
      <c r="G93" s="123"/>
      <c r="H93" s="124"/>
    </row>
    <row r="94" spans="7:8" s="18" customFormat="1">
      <c r="G94" s="123"/>
      <c r="H94" s="124"/>
    </row>
    <row r="95" spans="7:8" s="18" customFormat="1">
      <c r="G95" s="123"/>
      <c r="H95" s="124"/>
    </row>
    <row r="96" spans="7:8" s="18" customFormat="1">
      <c r="G96" s="123"/>
      <c r="H96" s="124"/>
    </row>
    <row r="97" spans="7:8" s="18" customFormat="1">
      <c r="G97" s="123"/>
      <c r="H97" s="124"/>
    </row>
    <row r="98" spans="7:8" s="18" customFormat="1">
      <c r="G98" s="123"/>
      <c r="H98" s="124"/>
    </row>
    <row r="99" spans="7:8" s="18" customFormat="1">
      <c r="G99" s="123"/>
      <c r="H99" s="124"/>
    </row>
    <row r="100" spans="7:8" s="18" customFormat="1">
      <c r="G100" s="123"/>
      <c r="H100" s="124"/>
    </row>
    <row r="101" spans="7:8" s="18" customFormat="1">
      <c r="G101" s="123"/>
      <c r="H101" s="124"/>
    </row>
    <row r="102" spans="7:8" s="18" customFormat="1">
      <c r="G102" s="123"/>
      <c r="H102" s="124"/>
    </row>
    <row r="103" spans="7:8" s="18" customFormat="1">
      <c r="G103" s="123"/>
      <c r="H103" s="124"/>
    </row>
    <row r="104" spans="7:8" s="18" customFormat="1">
      <c r="G104" s="123"/>
      <c r="H104" s="124"/>
    </row>
    <row r="105" spans="7:8" s="18" customFormat="1">
      <c r="G105" s="123"/>
      <c r="H105" s="124"/>
    </row>
    <row r="106" spans="7:8" s="18" customFormat="1">
      <c r="G106" s="123"/>
      <c r="H106" s="124"/>
    </row>
    <row r="107" spans="7:8" s="18" customFormat="1">
      <c r="G107" s="123"/>
      <c r="H107" s="124"/>
    </row>
    <row r="108" spans="7:8" s="18" customFormat="1">
      <c r="G108" s="123"/>
      <c r="H108" s="124"/>
    </row>
    <row r="109" spans="7:8" s="18" customFormat="1">
      <c r="G109" s="123"/>
      <c r="H109" s="124"/>
    </row>
    <row r="110" spans="7:8" s="18" customFormat="1">
      <c r="G110" s="123"/>
      <c r="H110" s="124"/>
    </row>
    <row r="111" spans="7:8" s="18" customFormat="1">
      <c r="G111" s="123"/>
      <c r="H111" s="124"/>
    </row>
    <row r="112" spans="7:8" s="18" customFormat="1">
      <c r="G112" s="123"/>
      <c r="H112" s="124"/>
    </row>
    <row r="113" spans="7:8" s="18" customFormat="1">
      <c r="G113" s="123"/>
      <c r="H113" s="124"/>
    </row>
    <row r="114" spans="7:8" s="18" customFormat="1">
      <c r="G114" s="123"/>
      <c r="H114" s="124"/>
    </row>
    <row r="115" spans="7:8" s="18" customFormat="1">
      <c r="G115" s="123"/>
      <c r="H115" s="124"/>
    </row>
    <row r="116" spans="7:8" s="18" customFormat="1">
      <c r="G116" s="123"/>
      <c r="H116" s="124"/>
    </row>
    <row r="117" spans="7:8" s="18" customFormat="1">
      <c r="G117" s="123"/>
      <c r="H117" s="124"/>
    </row>
    <row r="118" spans="7:8" s="18" customFormat="1">
      <c r="G118" s="123"/>
      <c r="H118" s="124"/>
    </row>
    <row r="119" spans="7:8" s="18" customFormat="1">
      <c r="G119" s="123"/>
      <c r="H119" s="124"/>
    </row>
    <row r="120" spans="7:8" s="18" customFormat="1">
      <c r="G120" s="123"/>
      <c r="H120" s="124"/>
    </row>
    <row r="121" spans="7:8" s="18" customFormat="1">
      <c r="G121" s="123"/>
      <c r="H121" s="124"/>
    </row>
    <row r="122" spans="7:8" s="18" customFormat="1">
      <c r="G122" s="123"/>
      <c r="H122" s="124"/>
    </row>
    <row r="123" spans="7:8" s="18" customFormat="1">
      <c r="G123" s="123"/>
      <c r="H123" s="124"/>
    </row>
    <row r="124" spans="7:8" s="18" customFormat="1">
      <c r="G124" s="123"/>
      <c r="H124" s="124"/>
    </row>
    <row r="125" spans="7:8" s="18" customFormat="1">
      <c r="G125" s="123"/>
      <c r="H125" s="124"/>
    </row>
    <row r="126" spans="7:8" s="18" customFormat="1">
      <c r="G126" s="123"/>
      <c r="H126" s="124"/>
    </row>
    <row r="127" spans="7:8" s="18" customFormat="1">
      <c r="G127" s="123"/>
      <c r="H127" s="124"/>
    </row>
    <row r="128" spans="7:8" s="18" customFormat="1">
      <c r="G128" s="123"/>
      <c r="H128" s="124"/>
    </row>
    <row r="129" spans="7:8" s="18" customFormat="1">
      <c r="G129" s="123"/>
      <c r="H129" s="124"/>
    </row>
    <row r="130" spans="7:8" s="18" customFormat="1">
      <c r="G130" s="123"/>
      <c r="H130" s="124"/>
    </row>
    <row r="131" spans="7:8" s="18" customFormat="1">
      <c r="G131" s="123"/>
      <c r="H131" s="124"/>
    </row>
    <row r="132" spans="7:8" s="18" customFormat="1">
      <c r="G132" s="123"/>
      <c r="H132" s="124"/>
    </row>
    <row r="133" spans="7:8" s="18" customFormat="1">
      <c r="G133" s="123"/>
      <c r="H133" s="124"/>
    </row>
    <row r="134" spans="7:8" s="18" customFormat="1">
      <c r="G134" s="123"/>
      <c r="H134" s="124"/>
    </row>
    <row r="135" spans="7:8" s="18" customFormat="1">
      <c r="G135" s="123"/>
      <c r="H135" s="124"/>
    </row>
    <row r="136" spans="7:8" s="18" customFormat="1">
      <c r="G136" s="123"/>
      <c r="H136" s="124"/>
    </row>
    <row r="137" spans="7:8" s="18" customFormat="1">
      <c r="G137" s="123"/>
      <c r="H137" s="124"/>
    </row>
    <row r="138" spans="7:8" s="18" customFormat="1">
      <c r="G138" s="123"/>
      <c r="H138" s="124"/>
    </row>
    <row r="139" spans="7:8" s="18" customFormat="1">
      <c r="G139" s="123"/>
      <c r="H139" s="124"/>
    </row>
    <row r="140" spans="7:8" s="18" customFormat="1">
      <c r="G140" s="123"/>
      <c r="H140" s="124"/>
    </row>
    <row r="141" spans="7:8" s="18" customFormat="1">
      <c r="G141" s="123"/>
      <c r="H141" s="124"/>
    </row>
    <row r="142" spans="7:8" s="18" customFormat="1">
      <c r="G142" s="123"/>
      <c r="H142" s="124"/>
    </row>
    <row r="143" spans="7:8" s="18" customFormat="1">
      <c r="G143" s="123"/>
      <c r="H143" s="124"/>
    </row>
    <row r="144" spans="7:8" s="18" customFormat="1">
      <c r="G144" s="123"/>
      <c r="H144" s="124"/>
    </row>
    <row r="145" spans="7:8" s="18" customFormat="1">
      <c r="G145" s="123"/>
      <c r="H145" s="124"/>
    </row>
    <row r="146" spans="7:8" s="18" customFormat="1">
      <c r="G146" s="123"/>
      <c r="H146" s="124"/>
    </row>
    <row r="147" spans="7:8" s="18" customFormat="1">
      <c r="G147" s="123"/>
      <c r="H147" s="124"/>
    </row>
    <row r="148" spans="7:8" s="18" customFormat="1">
      <c r="G148" s="123"/>
      <c r="H148" s="124"/>
    </row>
    <row r="149" spans="7:8" s="18" customFormat="1">
      <c r="G149" s="123"/>
      <c r="H149" s="124"/>
    </row>
    <row r="150" spans="7:8" s="18" customFormat="1">
      <c r="G150" s="123"/>
      <c r="H150" s="124"/>
    </row>
    <row r="151" spans="7:8" s="18" customFormat="1">
      <c r="G151" s="123"/>
      <c r="H151" s="124"/>
    </row>
    <row r="152" spans="7:8" s="18" customFormat="1">
      <c r="G152" s="123"/>
      <c r="H152" s="124"/>
    </row>
    <row r="153" spans="7:8" s="18" customFormat="1">
      <c r="G153" s="123"/>
      <c r="H153" s="124"/>
    </row>
    <row r="154" spans="7:8" s="18" customFormat="1">
      <c r="G154" s="123"/>
      <c r="H154" s="124"/>
    </row>
    <row r="155" spans="7:8" s="18" customFormat="1">
      <c r="G155" s="123"/>
      <c r="H155" s="124"/>
    </row>
    <row r="156" spans="7:8" s="18" customFormat="1">
      <c r="G156" s="123"/>
      <c r="H156" s="124"/>
    </row>
    <row r="157" spans="7:8" s="18" customFormat="1">
      <c r="G157" s="123"/>
      <c r="H157" s="124"/>
    </row>
    <row r="158" spans="7:8" s="18" customFormat="1">
      <c r="G158" s="123"/>
      <c r="H158" s="124"/>
    </row>
    <row r="159" spans="7:8" s="18" customFormat="1">
      <c r="G159" s="123"/>
      <c r="H159" s="124"/>
    </row>
    <row r="160" spans="7:8" s="18" customFormat="1">
      <c r="G160" s="123"/>
      <c r="H160" s="124"/>
    </row>
    <row r="161" spans="7:8" s="18" customFormat="1">
      <c r="G161" s="123"/>
      <c r="H161" s="124"/>
    </row>
    <row r="162" spans="7:8" s="18" customFormat="1">
      <c r="G162" s="123"/>
      <c r="H162" s="124"/>
    </row>
    <row r="163" spans="7:8" s="18" customFormat="1">
      <c r="G163" s="123"/>
      <c r="H163" s="124"/>
    </row>
    <row r="164" spans="7:8" s="18" customFormat="1">
      <c r="G164" s="123"/>
      <c r="H164" s="124"/>
    </row>
    <row r="165" spans="7:8" s="18" customFormat="1">
      <c r="G165" s="123"/>
      <c r="H165" s="124"/>
    </row>
    <row r="166" spans="7:8" s="18" customFormat="1">
      <c r="G166" s="123"/>
      <c r="H166" s="124"/>
    </row>
    <row r="167" spans="7:8" s="18" customFormat="1">
      <c r="G167" s="123"/>
      <c r="H167" s="124"/>
    </row>
    <row r="168" spans="7:8" s="18" customFormat="1">
      <c r="G168" s="123"/>
      <c r="H168" s="124"/>
    </row>
    <row r="169" spans="7:8" s="18" customFormat="1">
      <c r="G169" s="123"/>
      <c r="H169" s="124"/>
    </row>
    <row r="170" spans="7:8" s="18" customFormat="1">
      <c r="G170" s="123"/>
      <c r="H170" s="124"/>
    </row>
    <row r="171" spans="7:8" s="18" customFormat="1">
      <c r="G171" s="123"/>
      <c r="H171" s="124"/>
    </row>
    <row r="172" spans="7:8" s="18" customFormat="1">
      <c r="G172" s="123"/>
      <c r="H172" s="124"/>
    </row>
    <row r="173" spans="7:8" s="18" customFormat="1">
      <c r="G173" s="123"/>
      <c r="H173" s="124"/>
    </row>
    <row r="174" spans="7:8" s="18" customFormat="1">
      <c r="G174" s="123"/>
      <c r="H174" s="124"/>
    </row>
    <row r="175" spans="7:8" s="18" customFormat="1">
      <c r="G175" s="123"/>
      <c r="H175" s="124"/>
    </row>
    <row r="176" spans="7:8" s="18" customFormat="1">
      <c r="G176" s="123"/>
      <c r="H176" s="124"/>
    </row>
    <row r="177" spans="7:8" s="18" customFormat="1">
      <c r="G177" s="123"/>
      <c r="H177" s="124"/>
    </row>
    <row r="178" spans="7:8" s="18" customFormat="1">
      <c r="G178" s="123"/>
      <c r="H178" s="124"/>
    </row>
    <row r="179" spans="7:8" s="18" customFormat="1">
      <c r="G179" s="123"/>
      <c r="H179" s="124"/>
    </row>
    <row r="180" spans="7:8" s="18" customFormat="1">
      <c r="G180" s="123"/>
      <c r="H180" s="124"/>
    </row>
    <row r="181" spans="7:8" s="18" customFormat="1">
      <c r="G181" s="123"/>
      <c r="H181" s="124"/>
    </row>
    <row r="182" spans="7:8" s="18" customFormat="1">
      <c r="G182" s="123"/>
      <c r="H182" s="124"/>
    </row>
    <row r="183" spans="7:8" s="18" customFormat="1">
      <c r="G183" s="123"/>
      <c r="H183" s="124"/>
    </row>
    <row r="184" spans="7:8" s="18" customFormat="1">
      <c r="G184" s="123"/>
      <c r="H184" s="124"/>
    </row>
    <row r="185" spans="7:8" s="18" customFormat="1">
      <c r="G185" s="123"/>
      <c r="H185" s="124"/>
    </row>
    <row r="186" spans="7:8" s="18" customFormat="1">
      <c r="G186" s="123"/>
      <c r="H186" s="124"/>
    </row>
    <row r="187" spans="7:8" s="18" customFormat="1">
      <c r="G187" s="123"/>
      <c r="H187" s="124"/>
    </row>
    <row r="188" spans="7:8" s="18" customFormat="1">
      <c r="G188" s="123"/>
      <c r="H188" s="124"/>
    </row>
    <row r="189" spans="7:8" s="18" customFormat="1">
      <c r="G189" s="123"/>
      <c r="H189" s="124"/>
    </row>
    <row r="190" spans="7:8" s="18" customFormat="1">
      <c r="G190" s="123"/>
      <c r="H190" s="124"/>
    </row>
    <row r="191" spans="7:8" s="18" customFormat="1">
      <c r="G191" s="123"/>
      <c r="H191" s="124"/>
    </row>
    <row r="192" spans="7:8" s="18" customFormat="1">
      <c r="G192" s="123"/>
      <c r="H192" s="124"/>
    </row>
    <row r="193" spans="7:8" s="18" customFormat="1">
      <c r="G193" s="123"/>
      <c r="H193" s="124"/>
    </row>
    <row r="194" spans="7:8" s="18" customFormat="1">
      <c r="G194" s="123"/>
      <c r="H194" s="124"/>
    </row>
    <row r="195" spans="7:8" s="18" customFormat="1">
      <c r="G195" s="123"/>
      <c r="H195" s="124"/>
    </row>
    <row r="196" spans="7:8" s="18" customFormat="1">
      <c r="G196" s="123"/>
      <c r="H196" s="124"/>
    </row>
    <row r="197" spans="7:8" s="18" customFormat="1">
      <c r="G197" s="123"/>
      <c r="H197" s="124"/>
    </row>
    <row r="198" spans="7:8" s="18" customFormat="1">
      <c r="G198" s="123"/>
      <c r="H198" s="124"/>
    </row>
    <row r="199" spans="7:8" s="18" customFormat="1">
      <c r="G199" s="123"/>
      <c r="H199" s="124"/>
    </row>
    <row r="200" spans="7:8" s="18" customFormat="1">
      <c r="G200" s="123"/>
      <c r="H200" s="124"/>
    </row>
    <row r="201" spans="7:8" s="18" customFormat="1">
      <c r="G201" s="123"/>
      <c r="H201" s="124"/>
    </row>
    <row r="202" spans="7:8" s="18" customFormat="1">
      <c r="G202" s="123"/>
      <c r="H202" s="124"/>
    </row>
    <row r="203" spans="7:8" s="18" customFormat="1">
      <c r="G203" s="123"/>
      <c r="H203" s="124"/>
    </row>
    <row r="204" spans="7:8" s="18" customFormat="1">
      <c r="G204" s="123"/>
      <c r="H204" s="124"/>
    </row>
    <row r="205" spans="7:8" s="18" customFormat="1">
      <c r="G205" s="123"/>
      <c r="H205" s="124"/>
    </row>
    <row r="206" spans="7:8" s="18" customFormat="1">
      <c r="G206" s="123"/>
      <c r="H206" s="124"/>
    </row>
    <row r="207" spans="7:8" s="18" customFormat="1">
      <c r="G207" s="123"/>
      <c r="H207" s="124"/>
    </row>
    <row r="208" spans="7:8" s="18" customFormat="1">
      <c r="G208" s="123"/>
      <c r="H208" s="124"/>
    </row>
    <row r="209" spans="7:8" s="18" customFormat="1">
      <c r="G209" s="123"/>
      <c r="H209" s="124"/>
    </row>
    <row r="210" spans="7:8" s="18" customFormat="1">
      <c r="G210" s="123"/>
      <c r="H210" s="124"/>
    </row>
    <row r="211" spans="7:8" s="18" customFormat="1">
      <c r="G211" s="123"/>
      <c r="H211" s="124"/>
    </row>
    <row r="212" spans="7:8" s="18" customFormat="1">
      <c r="G212" s="123"/>
      <c r="H212" s="124"/>
    </row>
    <row r="213" spans="7:8" s="18" customFormat="1">
      <c r="G213" s="123"/>
      <c r="H213" s="124"/>
    </row>
    <row r="214" spans="7:8" s="18" customFormat="1">
      <c r="G214" s="123"/>
      <c r="H214" s="124"/>
    </row>
    <row r="215" spans="7:8" s="18" customFormat="1">
      <c r="G215" s="123"/>
      <c r="H215" s="124"/>
    </row>
    <row r="216" spans="7:8" s="18" customFormat="1">
      <c r="G216" s="123"/>
      <c r="H216" s="124"/>
    </row>
    <row r="217" spans="7:8" s="18" customFormat="1">
      <c r="G217" s="123"/>
      <c r="H217" s="124"/>
    </row>
    <row r="218" spans="7:8" s="18" customFormat="1">
      <c r="G218" s="123"/>
      <c r="H218" s="124"/>
    </row>
    <row r="219" spans="7:8" s="18" customFormat="1">
      <c r="G219" s="123"/>
      <c r="H219" s="124"/>
    </row>
    <row r="220" spans="7:8" s="18" customFormat="1">
      <c r="G220" s="123"/>
      <c r="H220" s="124"/>
    </row>
    <row r="221" spans="7:8" s="18" customFormat="1">
      <c r="G221" s="123"/>
      <c r="H221" s="124"/>
    </row>
    <row r="222" spans="7:8" s="18" customFormat="1">
      <c r="G222" s="123"/>
      <c r="H222" s="124"/>
    </row>
    <row r="223" spans="7:8" s="18" customFormat="1">
      <c r="G223" s="123"/>
      <c r="H223" s="124"/>
    </row>
    <row r="224" spans="7:8" s="18" customFormat="1">
      <c r="G224" s="123"/>
      <c r="H224" s="124"/>
    </row>
    <row r="225" spans="7:8" s="18" customFormat="1">
      <c r="G225" s="123"/>
      <c r="H225" s="124"/>
    </row>
    <row r="226" spans="7:8" s="18" customFormat="1">
      <c r="G226" s="123"/>
      <c r="H226" s="124"/>
    </row>
    <row r="227" spans="7:8" s="18" customFormat="1">
      <c r="G227" s="123"/>
      <c r="H227" s="124"/>
    </row>
    <row r="228" spans="7:8" s="18" customFormat="1">
      <c r="G228" s="123"/>
      <c r="H228" s="124"/>
    </row>
    <row r="229" spans="7:8" s="18" customFormat="1">
      <c r="G229" s="123"/>
      <c r="H229" s="124"/>
    </row>
    <row r="230" spans="7:8" s="18" customFormat="1">
      <c r="G230" s="123"/>
      <c r="H230" s="124"/>
    </row>
    <row r="231" spans="7:8" s="18" customFormat="1">
      <c r="G231" s="123"/>
      <c r="H231" s="124"/>
    </row>
    <row r="232" spans="7:8" s="18" customFormat="1">
      <c r="G232" s="123"/>
      <c r="H232" s="124"/>
    </row>
    <row r="233" spans="7:8" s="18" customFormat="1">
      <c r="G233" s="123"/>
      <c r="H233" s="124"/>
    </row>
    <row r="234" spans="7:8" s="18" customFormat="1">
      <c r="G234" s="123"/>
      <c r="H234" s="124"/>
    </row>
    <row r="235" spans="7:8" s="18" customFormat="1">
      <c r="G235" s="123"/>
      <c r="H235" s="124"/>
    </row>
    <row r="236" spans="7:8" s="18" customFormat="1">
      <c r="G236" s="123"/>
      <c r="H236" s="124"/>
    </row>
    <row r="237" spans="7:8" s="18" customFormat="1">
      <c r="G237" s="123"/>
      <c r="H237" s="124"/>
    </row>
    <row r="238" spans="7:8" s="18" customFormat="1">
      <c r="G238" s="123"/>
      <c r="H238" s="124"/>
    </row>
    <row r="239" spans="7:8" s="18" customFormat="1">
      <c r="G239" s="123"/>
      <c r="H239" s="124"/>
    </row>
    <row r="240" spans="7:8" s="18" customFormat="1">
      <c r="G240" s="123"/>
      <c r="H240" s="124"/>
    </row>
    <row r="241" spans="7:8" s="18" customFormat="1">
      <c r="G241" s="123"/>
      <c r="H241" s="124"/>
    </row>
    <row r="242" spans="7:8" s="18" customFormat="1">
      <c r="G242" s="123"/>
      <c r="H242" s="124"/>
    </row>
    <row r="243" spans="7:8" s="18" customFormat="1">
      <c r="G243" s="123"/>
      <c r="H243" s="124"/>
    </row>
    <row r="244" spans="7:8" s="18" customFormat="1">
      <c r="G244" s="123"/>
      <c r="H244" s="124"/>
    </row>
    <row r="245" spans="7:8" s="18" customFormat="1">
      <c r="G245" s="123"/>
      <c r="H245" s="124"/>
    </row>
    <row r="246" spans="7:8" s="18" customFormat="1">
      <c r="G246" s="123"/>
      <c r="H246" s="124"/>
    </row>
    <row r="247" spans="7:8" s="18" customFormat="1">
      <c r="G247" s="123"/>
      <c r="H247" s="124"/>
    </row>
    <row r="248" spans="7:8" s="18" customFormat="1">
      <c r="G248" s="123"/>
      <c r="H248" s="124"/>
    </row>
    <row r="249" spans="7:8" s="18" customFormat="1">
      <c r="G249" s="123"/>
      <c r="H249" s="124"/>
    </row>
    <row r="250" spans="7:8" s="18" customFormat="1">
      <c r="G250" s="123"/>
      <c r="H250" s="124"/>
    </row>
    <row r="251" spans="7:8" s="18" customFormat="1">
      <c r="G251" s="123"/>
      <c r="H251" s="124"/>
    </row>
    <row r="252" spans="7:8" s="18" customFormat="1">
      <c r="G252" s="123"/>
      <c r="H252" s="124"/>
    </row>
    <row r="253" spans="7:8" s="18" customFormat="1">
      <c r="G253" s="123"/>
      <c r="H253" s="124"/>
    </row>
    <row r="254" spans="7:8" s="18" customFormat="1">
      <c r="G254" s="123"/>
      <c r="H254" s="124"/>
    </row>
    <row r="255" spans="7:8" s="18" customFormat="1">
      <c r="G255" s="123"/>
      <c r="H255" s="124"/>
    </row>
    <row r="256" spans="7:8" s="18" customFormat="1">
      <c r="G256" s="123"/>
      <c r="H256" s="124"/>
    </row>
    <row r="257" spans="7:8" s="18" customFormat="1">
      <c r="G257" s="123"/>
      <c r="H257" s="124"/>
    </row>
    <row r="258" spans="7:8" s="18" customFormat="1">
      <c r="G258" s="123"/>
      <c r="H258" s="124"/>
    </row>
    <row r="259" spans="7:8" s="18" customFormat="1">
      <c r="G259" s="123"/>
      <c r="H259" s="124"/>
    </row>
    <row r="260" spans="7:8" s="18" customFormat="1">
      <c r="G260" s="123"/>
      <c r="H260" s="124"/>
    </row>
    <row r="261" spans="7:8" s="18" customFormat="1">
      <c r="G261" s="123"/>
      <c r="H261" s="124"/>
    </row>
    <row r="262" spans="7:8" s="18" customFormat="1">
      <c r="G262" s="123"/>
      <c r="H262" s="124"/>
    </row>
    <row r="263" spans="7:8" s="18" customFormat="1">
      <c r="G263" s="123"/>
      <c r="H263" s="124"/>
    </row>
    <row r="264" spans="7:8" s="18" customFormat="1">
      <c r="G264" s="123"/>
      <c r="H264" s="124"/>
    </row>
    <row r="265" spans="7:8" s="18" customFormat="1">
      <c r="G265" s="123"/>
      <c r="H265" s="124"/>
    </row>
    <row r="266" spans="7:8" s="18" customFormat="1">
      <c r="G266" s="123"/>
      <c r="H266" s="124"/>
    </row>
    <row r="267" spans="7:8" s="18" customFormat="1">
      <c r="G267" s="123"/>
      <c r="H267" s="124"/>
    </row>
    <row r="268" spans="7:8" s="18" customFormat="1">
      <c r="G268" s="123"/>
      <c r="H268" s="124"/>
    </row>
    <row r="269" spans="7:8" s="18" customFormat="1">
      <c r="G269" s="123"/>
      <c r="H269" s="124"/>
    </row>
    <row r="270" spans="7:8" s="18" customFormat="1">
      <c r="G270" s="123"/>
      <c r="H270" s="124"/>
    </row>
    <row r="271" spans="7:8" s="18" customFormat="1">
      <c r="G271" s="123"/>
      <c r="H271" s="124"/>
    </row>
    <row r="272" spans="7:8" s="18" customFormat="1">
      <c r="G272" s="123"/>
      <c r="H272" s="124"/>
    </row>
    <row r="273" spans="7:8" s="18" customFormat="1">
      <c r="G273" s="123"/>
      <c r="H273" s="124"/>
    </row>
    <row r="274" spans="7:8" s="18" customFormat="1">
      <c r="G274" s="123"/>
      <c r="H274" s="124"/>
    </row>
    <row r="275" spans="7:8" s="18" customFormat="1">
      <c r="G275" s="123"/>
      <c r="H275" s="124"/>
    </row>
    <row r="276" spans="7:8" s="18" customFormat="1">
      <c r="G276" s="123"/>
      <c r="H276" s="124"/>
    </row>
    <row r="277" spans="7:8" s="18" customFormat="1">
      <c r="G277" s="123"/>
      <c r="H277" s="124"/>
    </row>
    <row r="278" spans="7:8" s="18" customFormat="1">
      <c r="G278" s="123"/>
      <c r="H278" s="124"/>
    </row>
    <row r="279" spans="7:8" s="18" customFormat="1">
      <c r="G279" s="123"/>
      <c r="H279" s="124"/>
    </row>
    <row r="280" spans="7:8" s="18" customFormat="1">
      <c r="G280" s="123"/>
      <c r="H280" s="124"/>
    </row>
    <row r="281" spans="7:8" s="18" customFormat="1">
      <c r="G281" s="123"/>
      <c r="H281" s="124"/>
    </row>
    <row r="282" spans="7:8" s="18" customFormat="1">
      <c r="G282" s="123"/>
      <c r="H282" s="124"/>
    </row>
    <row r="283" spans="7:8" s="18" customFormat="1">
      <c r="G283" s="123"/>
      <c r="H283" s="124"/>
    </row>
    <row r="284" spans="7:8" s="18" customFormat="1">
      <c r="G284" s="123"/>
      <c r="H284" s="124"/>
    </row>
    <row r="285" spans="7:8" s="18" customFormat="1">
      <c r="G285" s="123"/>
      <c r="H285" s="124"/>
    </row>
    <row r="286" spans="7:8" s="18" customFormat="1">
      <c r="G286" s="123"/>
      <c r="H286" s="124"/>
    </row>
    <row r="287" spans="7:8" s="18" customFormat="1">
      <c r="G287" s="123"/>
      <c r="H287" s="124"/>
    </row>
    <row r="288" spans="7:8" s="18" customFormat="1">
      <c r="G288" s="123"/>
      <c r="H288" s="124"/>
    </row>
    <row r="289" spans="7:8" s="18" customFormat="1">
      <c r="G289" s="123"/>
      <c r="H289" s="124"/>
    </row>
    <row r="290" spans="7:8" s="18" customFormat="1">
      <c r="G290" s="123"/>
      <c r="H290" s="124"/>
    </row>
    <row r="291" spans="7:8" s="18" customFormat="1">
      <c r="G291" s="123"/>
      <c r="H291" s="124"/>
    </row>
    <row r="292" spans="7:8" s="18" customFormat="1">
      <c r="G292" s="123"/>
      <c r="H292" s="124"/>
    </row>
    <row r="293" spans="7:8" s="18" customFormat="1">
      <c r="G293" s="123"/>
      <c r="H293" s="124"/>
    </row>
    <row r="294" spans="7:8" s="18" customFormat="1">
      <c r="G294" s="123"/>
      <c r="H294" s="124"/>
    </row>
    <row r="295" spans="7:8" s="18" customFormat="1">
      <c r="G295" s="123"/>
      <c r="H295" s="124"/>
    </row>
    <row r="296" spans="7:8" s="18" customFormat="1">
      <c r="G296" s="123"/>
      <c r="H296" s="124"/>
    </row>
    <row r="297" spans="7:8" s="18" customFormat="1">
      <c r="G297" s="123"/>
      <c r="H297" s="124"/>
    </row>
    <row r="298" spans="7:8" s="18" customFormat="1">
      <c r="G298" s="123"/>
      <c r="H298" s="124"/>
    </row>
    <row r="299" spans="7:8" s="18" customFormat="1">
      <c r="G299" s="123"/>
      <c r="H299" s="124"/>
    </row>
    <row r="300" spans="7:8" s="18" customFormat="1">
      <c r="G300" s="123"/>
      <c r="H300" s="124"/>
    </row>
    <row r="301" spans="7:8" s="18" customFormat="1">
      <c r="G301" s="123"/>
      <c r="H301" s="124"/>
    </row>
    <row r="302" spans="7:8" s="18" customFormat="1">
      <c r="G302" s="123"/>
      <c r="H302" s="124"/>
    </row>
    <row r="303" spans="7:8" s="18" customFormat="1">
      <c r="G303" s="123"/>
      <c r="H303" s="124"/>
    </row>
    <row r="304" spans="7:8" s="18" customFormat="1">
      <c r="G304" s="123"/>
      <c r="H304" s="124"/>
    </row>
    <row r="305" spans="7:8" s="18" customFormat="1">
      <c r="G305" s="123"/>
      <c r="H305" s="124"/>
    </row>
    <row r="306" spans="7:8" s="18" customFormat="1">
      <c r="G306" s="123"/>
      <c r="H306" s="124"/>
    </row>
    <row r="307" spans="7:8" s="18" customFormat="1">
      <c r="G307" s="123"/>
      <c r="H307" s="124"/>
    </row>
    <row r="308" spans="7:8" s="18" customFormat="1">
      <c r="G308" s="123"/>
      <c r="H308" s="124"/>
    </row>
    <row r="309" spans="7:8" s="18" customFormat="1">
      <c r="G309" s="123"/>
      <c r="H309" s="124"/>
    </row>
    <row r="310" spans="7:8" s="18" customFormat="1">
      <c r="G310" s="123"/>
      <c r="H310" s="124"/>
    </row>
    <row r="311" spans="7:8" s="18" customFormat="1">
      <c r="G311" s="123"/>
      <c r="H311" s="124"/>
    </row>
    <row r="312" spans="7:8" s="18" customFormat="1">
      <c r="G312" s="123"/>
      <c r="H312" s="124"/>
    </row>
    <row r="313" spans="7:8" s="18" customFormat="1">
      <c r="G313" s="123"/>
      <c r="H313" s="124"/>
    </row>
    <row r="314" spans="7:8" s="18" customFormat="1">
      <c r="G314" s="123"/>
      <c r="H314" s="124"/>
    </row>
    <row r="315" spans="7:8" s="18" customFormat="1">
      <c r="G315" s="123"/>
      <c r="H315" s="124"/>
    </row>
    <row r="316" spans="7:8" s="18" customFormat="1">
      <c r="G316" s="123"/>
      <c r="H316" s="124"/>
    </row>
    <row r="317" spans="7:8" s="18" customFormat="1">
      <c r="G317" s="123"/>
      <c r="H317" s="124"/>
    </row>
    <row r="318" spans="7:8" s="18" customFormat="1">
      <c r="G318" s="123"/>
      <c r="H318" s="124"/>
    </row>
    <row r="319" spans="7:8" s="18" customFormat="1">
      <c r="G319" s="123"/>
      <c r="H319" s="124"/>
    </row>
    <row r="320" spans="7:8" s="18" customFormat="1">
      <c r="G320" s="123"/>
      <c r="H320" s="124"/>
    </row>
    <row r="321" spans="7:8" s="18" customFormat="1">
      <c r="G321" s="123"/>
      <c r="H321" s="124"/>
    </row>
    <row r="322" spans="7:8" s="18" customFormat="1">
      <c r="G322" s="123"/>
      <c r="H322" s="124"/>
    </row>
    <row r="323" spans="7:8" s="18" customFormat="1">
      <c r="G323" s="123"/>
      <c r="H323" s="124"/>
    </row>
    <row r="324" spans="7:8" s="18" customFormat="1">
      <c r="G324" s="123"/>
      <c r="H324" s="124"/>
    </row>
    <row r="325" spans="7:8" s="18" customFormat="1">
      <c r="G325" s="123"/>
      <c r="H325" s="124"/>
    </row>
    <row r="326" spans="7:8" s="18" customFormat="1">
      <c r="G326" s="123"/>
      <c r="H326" s="124"/>
    </row>
    <row r="327" spans="7:8" s="18" customFormat="1">
      <c r="G327" s="123"/>
      <c r="H327" s="124"/>
    </row>
    <row r="328" spans="7:8" s="18" customFormat="1">
      <c r="G328" s="123"/>
      <c r="H328" s="124"/>
    </row>
    <row r="329" spans="7:8" s="18" customFormat="1">
      <c r="G329" s="123"/>
      <c r="H329" s="124"/>
    </row>
    <row r="330" spans="7:8" s="18" customFormat="1">
      <c r="G330" s="123"/>
      <c r="H330" s="124"/>
    </row>
    <row r="331" spans="7:8" s="18" customFormat="1">
      <c r="G331" s="123"/>
      <c r="H331" s="124"/>
    </row>
    <row r="332" spans="7:8" s="18" customFormat="1">
      <c r="G332" s="123"/>
      <c r="H332" s="124"/>
    </row>
    <row r="333" spans="7:8" s="18" customFormat="1">
      <c r="G333" s="123"/>
      <c r="H333" s="124"/>
    </row>
    <row r="334" spans="7:8" s="18" customFormat="1">
      <c r="G334" s="123"/>
      <c r="H334" s="124"/>
    </row>
    <row r="335" spans="7:8" s="18" customFormat="1">
      <c r="G335" s="123"/>
      <c r="H335" s="124"/>
    </row>
    <row r="336" spans="7:8" s="18" customFormat="1">
      <c r="G336" s="123"/>
      <c r="H336" s="124"/>
    </row>
    <row r="337" spans="7:8" s="18" customFormat="1">
      <c r="G337" s="123"/>
      <c r="H337" s="124"/>
    </row>
    <row r="338" spans="7:8" s="18" customFormat="1">
      <c r="G338" s="123"/>
      <c r="H338" s="124"/>
    </row>
    <row r="339" spans="7:8" s="18" customFormat="1">
      <c r="G339" s="123"/>
      <c r="H339" s="124"/>
    </row>
    <row r="340" spans="7:8" s="18" customFormat="1">
      <c r="G340" s="123"/>
      <c r="H340" s="124"/>
    </row>
    <row r="341" spans="7:8" s="18" customFormat="1">
      <c r="G341" s="123"/>
      <c r="H341" s="124"/>
    </row>
    <row r="342" spans="7:8" s="18" customFormat="1">
      <c r="G342" s="123"/>
      <c r="H342" s="124"/>
    </row>
    <row r="343" spans="7:8" s="18" customFormat="1">
      <c r="G343" s="123"/>
      <c r="H343" s="124"/>
    </row>
    <row r="344" spans="7:8" s="18" customFormat="1">
      <c r="G344" s="123"/>
      <c r="H344" s="124"/>
    </row>
    <row r="345" spans="7:8" s="18" customFormat="1">
      <c r="G345" s="123"/>
      <c r="H345" s="124"/>
    </row>
    <row r="346" spans="7:8" s="18" customFormat="1">
      <c r="G346" s="123"/>
      <c r="H346" s="124"/>
    </row>
    <row r="347" spans="7:8" s="18" customFormat="1">
      <c r="G347" s="123"/>
      <c r="H347" s="124"/>
    </row>
    <row r="348" spans="7:8" s="18" customFormat="1">
      <c r="G348" s="123"/>
      <c r="H348" s="124"/>
    </row>
    <row r="349" spans="7:8" s="18" customFormat="1">
      <c r="G349" s="123"/>
      <c r="H349" s="124"/>
    </row>
    <row r="350" spans="7:8" s="18" customFormat="1">
      <c r="G350" s="123"/>
      <c r="H350" s="124"/>
    </row>
    <row r="351" spans="7:8" s="18" customFormat="1">
      <c r="G351" s="123"/>
      <c r="H351" s="124"/>
    </row>
    <row r="352" spans="7:8" s="18" customFormat="1">
      <c r="G352" s="123"/>
      <c r="H352" s="124"/>
    </row>
    <row r="353" spans="7:8" s="18" customFormat="1">
      <c r="G353" s="123"/>
      <c r="H353" s="124"/>
    </row>
    <row r="354" spans="7:8" s="18" customFormat="1">
      <c r="G354" s="123"/>
      <c r="H354" s="124"/>
    </row>
    <row r="355" spans="7:8" s="18" customFormat="1">
      <c r="G355" s="123"/>
      <c r="H355" s="124"/>
    </row>
    <row r="356" spans="7:8" s="18" customFormat="1">
      <c r="G356" s="123"/>
      <c r="H356" s="124"/>
    </row>
    <row r="357" spans="7:8" s="18" customFormat="1">
      <c r="G357" s="123"/>
      <c r="H357" s="124"/>
    </row>
    <row r="358" spans="7:8" s="18" customFormat="1">
      <c r="G358" s="123"/>
      <c r="H358" s="124"/>
    </row>
    <row r="359" spans="7:8" s="18" customFormat="1">
      <c r="G359" s="123"/>
      <c r="H359" s="124"/>
    </row>
    <row r="360" spans="7:8" s="18" customFormat="1">
      <c r="G360" s="123"/>
      <c r="H360" s="124"/>
    </row>
    <row r="361" spans="7:8" s="18" customFormat="1">
      <c r="G361" s="123"/>
      <c r="H361" s="124"/>
    </row>
    <row r="362" spans="7:8" s="18" customFormat="1">
      <c r="G362" s="123"/>
      <c r="H362" s="124"/>
    </row>
    <row r="363" spans="7:8" s="18" customFormat="1">
      <c r="G363" s="123"/>
      <c r="H363" s="124"/>
    </row>
    <row r="364" spans="7:8" s="18" customFormat="1">
      <c r="G364" s="123"/>
      <c r="H364" s="124"/>
    </row>
    <row r="365" spans="7:8" s="18" customFormat="1">
      <c r="G365" s="123"/>
      <c r="H365" s="124"/>
    </row>
    <row r="366" spans="7:8" s="18" customFormat="1">
      <c r="G366" s="123"/>
      <c r="H366" s="124"/>
    </row>
    <row r="367" spans="7:8" s="18" customFormat="1">
      <c r="G367" s="123"/>
      <c r="H367" s="124"/>
    </row>
    <row r="368" spans="7:8" s="18" customFormat="1">
      <c r="G368" s="123"/>
      <c r="H368" s="124"/>
    </row>
    <row r="369" spans="7:8" s="18" customFormat="1">
      <c r="G369" s="123"/>
      <c r="H369" s="124"/>
    </row>
    <row r="370" spans="7:8" s="18" customFormat="1">
      <c r="G370" s="123"/>
      <c r="H370" s="124"/>
    </row>
    <row r="371" spans="7:8" s="18" customFormat="1">
      <c r="G371" s="123"/>
      <c r="H371" s="124"/>
    </row>
    <row r="372" spans="7:8" s="18" customFormat="1">
      <c r="G372" s="123"/>
      <c r="H372" s="124"/>
    </row>
    <row r="373" spans="7:8" s="18" customFormat="1">
      <c r="G373" s="123"/>
      <c r="H373" s="124"/>
    </row>
    <row r="374" spans="7:8" s="18" customFormat="1">
      <c r="G374" s="123"/>
      <c r="H374" s="124"/>
    </row>
    <row r="375" spans="7:8" s="18" customFormat="1">
      <c r="G375" s="123"/>
      <c r="H375" s="124"/>
    </row>
    <row r="376" spans="7:8" s="18" customFormat="1">
      <c r="G376" s="123"/>
      <c r="H376" s="124"/>
    </row>
    <row r="377" spans="7:8" s="18" customFormat="1">
      <c r="G377" s="123"/>
      <c r="H377" s="124"/>
    </row>
    <row r="378" spans="7:8" s="18" customFormat="1">
      <c r="G378" s="123"/>
      <c r="H378" s="124"/>
    </row>
    <row r="379" spans="7:8" s="18" customFormat="1">
      <c r="G379" s="123"/>
      <c r="H379" s="124"/>
    </row>
    <row r="380" spans="7:8" s="18" customFormat="1">
      <c r="G380" s="123"/>
      <c r="H380" s="124"/>
    </row>
    <row r="381" spans="7:8" s="18" customFormat="1">
      <c r="G381" s="123"/>
      <c r="H381" s="124"/>
    </row>
    <row r="382" spans="7:8" s="18" customFormat="1">
      <c r="G382" s="123"/>
      <c r="H382" s="124"/>
    </row>
    <row r="383" spans="7:8" s="18" customFormat="1">
      <c r="G383" s="123"/>
      <c r="H383" s="124"/>
    </row>
    <row r="384" spans="7:8" s="18" customFormat="1">
      <c r="G384" s="123"/>
      <c r="H384" s="124"/>
    </row>
    <row r="385" spans="7:8" s="18" customFormat="1">
      <c r="G385" s="123"/>
      <c r="H385" s="124"/>
    </row>
    <row r="386" spans="7:8" s="18" customFormat="1">
      <c r="G386" s="123"/>
      <c r="H386" s="124"/>
    </row>
    <row r="387" spans="7:8" s="18" customFormat="1">
      <c r="G387" s="123"/>
      <c r="H387" s="124"/>
    </row>
    <row r="388" spans="7:8" s="18" customFormat="1">
      <c r="G388" s="123"/>
      <c r="H388" s="124"/>
    </row>
    <row r="389" spans="7:8" s="18" customFormat="1">
      <c r="G389" s="123"/>
      <c r="H389" s="124"/>
    </row>
    <row r="390" spans="7:8" s="18" customFormat="1">
      <c r="G390" s="123"/>
      <c r="H390" s="124"/>
    </row>
    <row r="391" spans="7:8" s="18" customFormat="1">
      <c r="G391" s="123"/>
      <c r="H391" s="124"/>
    </row>
    <row r="392" spans="7:8" s="18" customFormat="1">
      <c r="G392" s="123"/>
      <c r="H392" s="124"/>
    </row>
    <row r="393" spans="7:8" s="18" customFormat="1">
      <c r="G393" s="123"/>
      <c r="H393" s="124"/>
    </row>
    <row r="394" spans="7:8" s="18" customFormat="1">
      <c r="G394" s="123"/>
      <c r="H394" s="124"/>
    </row>
    <row r="395" spans="7:8" s="18" customFormat="1">
      <c r="G395" s="123"/>
      <c r="H395" s="124"/>
    </row>
    <row r="396" spans="7:8" s="18" customFormat="1">
      <c r="G396" s="123"/>
      <c r="H396" s="124"/>
    </row>
    <row r="397" spans="7:8" s="18" customFormat="1">
      <c r="G397" s="123"/>
      <c r="H397" s="124"/>
    </row>
    <row r="398" spans="7:8" s="18" customFormat="1">
      <c r="G398" s="123"/>
      <c r="H398" s="124"/>
    </row>
    <row r="399" spans="7:8" s="18" customFormat="1">
      <c r="G399" s="123"/>
      <c r="H399" s="124"/>
    </row>
    <row r="400" spans="7:8" s="18" customFormat="1">
      <c r="G400" s="123"/>
      <c r="H400" s="124"/>
    </row>
    <row r="401" spans="7:8" s="18" customFormat="1">
      <c r="G401" s="123"/>
      <c r="H401" s="124"/>
    </row>
    <row r="402" spans="7:8" s="18" customFormat="1">
      <c r="G402" s="123"/>
      <c r="H402" s="124"/>
    </row>
    <row r="403" spans="7:8" s="18" customFormat="1">
      <c r="G403" s="123"/>
      <c r="H403" s="124"/>
    </row>
    <row r="404" spans="7:8" s="18" customFormat="1">
      <c r="G404" s="123"/>
      <c r="H404" s="124"/>
    </row>
    <row r="405" spans="7:8" s="18" customFormat="1">
      <c r="G405" s="123"/>
      <c r="H405" s="124"/>
    </row>
    <row r="406" spans="7:8" s="18" customFormat="1">
      <c r="G406" s="123"/>
      <c r="H406" s="124"/>
    </row>
    <row r="407" spans="7:8" s="18" customFormat="1">
      <c r="G407" s="123"/>
      <c r="H407" s="124"/>
    </row>
    <row r="408" spans="7:8" s="18" customFormat="1">
      <c r="G408" s="123"/>
      <c r="H408" s="124"/>
    </row>
    <row r="409" spans="7:8" s="18" customFormat="1">
      <c r="G409" s="123"/>
      <c r="H409" s="124"/>
    </row>
    <row r="410" spans="7:8" s="18" customFormat="1">
      <c r="G410" s="123"/>
      <c r="H410" s="124"/>
    </row>
    <row r="411" spans="7:8" s="18" customFormat="1">
      <c r="G411" s="123"/>
      <c r="H411" s="124"/>
    </row>
    <row r="412" spans="7:8" s="18" customFormat="1">
      <c r="G412" s="123"/>
      <c r="H412" s="124"/>
    </row>
    <row r="413" spans="7:8" s="18" customFormat="1">
      <c r="G413" s="123"/>
      <c r="H413" s="124"/>
    </row>
    <row r="414" spans="7:8" s="18" customFormat="1">
      <c r="G414" s="123"/>
      <c r="H414" s="124"/>
    </row>
    <row r="415" spans="7:8" s="18" customFormat="1">
      <c r="G415" s="123"/>
      <c r="H415" s="124"/>
    </row>
    <row r="416" spans="7:8" s="18" customFormat="1">
      <c r="G416" s="123"/>
      <c r="H416" s="124"/>
    </row>
    <row r="417" spans="7:8" s="18" customFormat="1">
      <c r="G417" s="123"/>
      <c r="H417" s="124"/>
    </row>
    <row r="418" spans="7:8" s="18" customFormat="1">
      <c r="G418" s="123"/>
      <c r="H418" s="124"/>
    </row>
    <row r="419" spans="7:8" s="18" customFormat="1">
      <c r="G419" s="123"/>
      <c r="H419" s="124"/>
    </row>
    <row r="420" spans="7:8" s="18" customFormat="1">
      <c r="G420" s="123"/>
      <c r="H420" s="124"/>
    </row>
    <row r="421" spans="7:8" s="18" customFormat="1">
      <c r="G421" s="123"/>
      <c r="H421" s="124"/>
    </row>
    <row r="422" spans="7:8" s="18" customFormat="1">
      <c r="G422" s="123"/>
      <c r="H422" s="124"/>
    </row>
    <row r="423" spans="7:8" s="18" customFormat="1">
      <c r="G423" s="123"/>
      <c r="H423" s="124"/>
    </row>
    <row r="424" spans="7:8" s="18" customFormat="1">
      <c r="G424" s="123"/>
      <c r="H424" s="124"/>
    </row>
    <row r="425" spans="7:8" s="18" customFormat="1">
      <c r="G425" s="123"/>
      <c r="H425" s="124"/>
    </row>
    <row r="426" spans="7:8" s="18" customFormat="1">
      <c r="G426" s="123"/>
      <c r="H426" s="124"/>
    </row>
    <row r="427" spans="7:8" s="18" customFormat="1">
      <c r="G427" s="123"/>
      <c r="H427" s="124"/>
    </row>
    <row r="428" spans="7:8" s="18" customFormat="1">
      <c r="G428" s="123"/>
      <c r="H428" s="124"/>
    </row>
    <row r="429" spans="7:8" s="18" customFormat="1">
      <c r="G429" s="123"/>
      <c r="H429" s="124"/>
    </row>
    <row r="430" spans="7:8" s="18" customFormat="1">
      <c r="G430" s="123"/>
      <c r="H430" s="124"/>
    </row>
    <row r="431" spans="7:8" s="18" customFormat="1">
      <c r="G431" s="123"/>
      <c r="H431" s="124"/>
    </row>
    <row r="432" spans="7:8" s="18" customFormat="1">
      <c r="G432" s="123"/>
      <c r="H432" s="124"/>
    </row>
    <row r="433" spans="7:8" s="18" customFormat="1">
      <c r="G433" s="123"/>
      <c r="H433" s="124"/>
    </row>
    <row r="434" spans="7:8" s="18" customFormat="1">
      <c r="G434" s="123"/>
      <c r="H434" s="124"/>
    </row>
    <row r="435" spans="7:8" s="18" customFormat="1">
      <c r="G435" s="123"/>
      <c r="H435" s="124"/>
    </row>
    <row r="436" spans="7:8" s="18" customFormat="1">
      <c r="G436" s="123"/>
      <c r="H436" s="124"/>
    </row>
    <row r="437" spans="7:8" s="18" customFormat="1">
      <c r="G437" s="123"/>
      <c r="H437" s="124"/>
    </row>
    <row r="438" spans="7:8" s="18" customFormat="1">
      <c r="G438" s="123"/>
      <c r="H438" s="124"/>
    </row>
    <row r="439" spans="7:8" s="18" customFormat="1">
      <c r="G439" s="123"/>
      <c r="H439" s="124"/>
    </row>
    <row r="440" spans="7:8" s="18" customFormat="1">
      <c r="G440" s="123"/>
      <c r="H440" s="124"/>
    </row>
    <row r="441" spans="7:8" s="18" customFormat="1">
      <c r="G441" s="123"/>
      <c r="H441" s="124"/>
    </row>
    <row r="442" spans="7:8" s="18" customFormat="1">
      <c r="G442" s="123"/>
      <c r="H442" s="124"/>
    </row>
    <row r="443" spans="7:8" s="18" customFormat="1">
      <c r="G443" s="123"/>
      <c r="H443" s="124"/>
    </row>
    <row r="444" spans="7:8" s="18" customFormat="1">
      <c r="G444" s="123"/>
      <c r="H444" s="124"/>
    </row>
    <row r="445" spans="7:8" s="18" customFormat="1">
      <c r="G445" s="123"/>
      <c r="H445" s="124"/>
    </row>
    <row r="446" spans="7:8" s="18" customFormat="1">
      <c r="G446" s="123"/>
      <c r="H446" s="124"/>
    </row>
    <row r="447" spans="7:8" s="18" customFormat="1">
      <c r="G447" s="123"/>
      <c r="H447" s="124"/>
    </row>
    <row r="448" spans="7:8" s="18" customFormat="1">
      <c r="G448" s="123"/>
      <c r="H448" s="124"/>
    </row>
    <row r="449" spans="7:8" s="18" customFormat="1">
      <c r="G449" s="123"/>
      <c r="H449" s="124"/>
    </row>
    <row r="450" spans="7:8" s="18" customFormat="1">
      <c r="G450" s="123"/>
      <c r="H450" s="124"/>
    </row>
    <row r="451" spans="7:8" s="18" customFormat="1">
      <c r="G451" s="123"/>
      <c r="H451" s="124"/>
    </row>
    <row r="452" spans="7:8" s="18" customFormat="1">
      <c r="G452" s="123"/>
      <c r="H452" s="124"/>
    </row>
    <row r="453" spans="7:8" s="18" customFormat="1">
      <c r="G453" s="123"/>
      <c r="H453" s="124"/>
    </row>
    <row r="454" spans="7:8" s="18" customFormat="1">
      <c r="G454" s="123"/>
      <c r="H454" s="124"/>
    </row>
    <row r="455" spans="7:8" s="18" customFormat="1">
      <c r="G455" s="123"/>
      <c r="H455" s="124"/>
    </row>
    <row r="456" spans="7:8" s="18" customFormat="1">
      <c r="G456" s="123"/>
      <c r="H456" s="124"/>
    </row>
    <row r="457" spans="7:8" s="18" customFormat="1">
      <c r="G457" s="123"/>
      <c r="H457" s="124"/>
    </row>
    <row r="458" spans="7:8" s="18" customFormat="1">
      <c r="G458" s="123"/>
      <c r="H458" s="124"/>
    </row>
    <row r="459" spans="7:8" s="18" customFormat="1">
      <c r="G459" s="123"/>
      <c r="H459" s="124"/>
    </row>
    <row r="460" spans="7:8" s="18" customFormat="1">
      <c r="G460" s="123"/>
      <c r="H460" s="124"/>
    </row>
    <row r="461" spans="7:8" s="18" customFormat="1">
      <c r="G461" s="123"/>
      <c r="H461" s="124"/>
    </row>
    <row r="462" spans="7:8" s="18" customFormat="1">
      <c r="G462" s="123"/>
      <c r="H462" s="124"/>
    </row>
    <row r="463" spans="7:8" s="18" customFormat="1">
      <c r="G463" s="123"/>
      <c r="H463" s="124"/>
    </row>
    <row r="464" spans="7:8" s="18" customFormat="1">
      <c r="G464" s="123"/>
      <c r="H464" s="124"/>
    </row>
    <row r="465" spans="7:8" s="18" customFormat="1">
      <c r="G465" s="123"/>
      <c r="H465" s="124"/>
    </row>
    <row r="466" spans="7:8" s="18" customFormat="1">
      <c r="G466" s="123"/>
      <c r="H466" s="124"/>
    </row>
    <row r="467" spans="7:8" s="18" customFormat="1">
      <c r="G467" s="123"/>
      <c r="H467" s="124"/>
    </row>
    <row r="468" spans="7:8" s="18" customFormat="1">
      <c r="G468" s="123"/>
      <c r="H468" s="124"/>
    </row>
    <row r="469" spans="7:8" s="18" customFormat="1">
      <c r="G469" s="123"/>
      <c r="H469" s="124"/>
    </row>
    <row r="470" spans="7:8" s="18" customFormat="1">
      <c r="G470" s="123"/>
      <c r="H470" s="124"/>
    </row>
    <row r="471" spans="7:8" s="18" customFormat="1">
      <c r="G471" s="123"/>
      <c r="H471" s="124"/>
    </row>
    <row r="472" spans="7:8" s="18" customFormat="1">
      <c r="G472" s="123"/>
      <c r="H472" s="124"/>
    </row>
    <row r="473" spans="7:8" s="18" customFormat="1">
      <c r="G473" s="123"/>
      <c r="H473" s="124"/>
    </row>
    <row r="474" spans="7:8" s="18" customFormat="1">
      <c r="G474" s="123"/>
      <c r="H474" s="124"/>
    </row>
    <row r="475" spans="7:8" s="18" customFormat="1">
      <c r="G475" s="123"/>
      <c r="H475" s="124"/>
    </row>
    <row r="476" spans="7:8" s="18" customFormat="1">
      <c r="G476" s="123"/>
      <c r="H476" s="124"/>
    </row>
    <row r="477" spans="7:8" s="18" customFormat="1">
      <c r="G477" s="123"/>
      <c r="H477" s="124"/>
    </row>
    <row r="478" spans="7:8" s="18" customFormat="1">
      <c r="G478" s="123"/>
      <c r="H478" s="124"/>
    </row>
    <row r="479" spans="7:8" s="18" customFormat="1">
      <c r="G479" s="123"/>
      <c r="H479" s="124"/>
    </row>
    <row r="480" spans="7:8" s="18" customFormat="1">
      <c r="G480" s="123"/>
      <c r="H480" s="124"/>
    </row>
    <row r="481" spans="7:8" s="18" customFormat="1">
      <c r="G481" s="123"/>
      <c r="H481" s="124"/>
    </row>
    <row r="482" spans="7:8" s="18" customFormat="1">
      <c r="G482" s="123"/>
      <c r="H482" s="124"/>
    </row>
    <row r="483" spans="7:8" s="18" customFormat="1">
      <c r="G483" s="123"/>
      <c r="H483" s="124"/>
    </row>
    <row r="484" spans="7:8" s="18" customFormat="1">
      <c r="G484" s="123"/>
      <c r="H484" s="124"/>
    </row>
    <row r="485" spans="7:8" s="18" customFormat="1">
      <c r="G485" s="123"/>
      <c r="H485" s="124"/>
    </row>
    <row r="486" spans="7:8" s="18" customFormat="1">
      <c r="G486" s="123"/>
      <c r="H486" s="124"/>
    </row>
    <row r="487" spans="7:8" s="18" customFormat="1">
      <c r="G487" s="123"/>
      <c r="H487" s="124"/>
    </row>
    <row r="488" spans="7:8" s="18" customFormat="1">
      <c r="G488" s="123"/>
      <c r="H488" s="124"/>
    </row>
    <row r="489" spans="7:8" s="18" customFormat="1">
      <c r="G489" s="123"/>
      <c r="H489" s="124"/>
    </row>
    <row r="490" spans="7:8" s="18" customFormat="1">
      <c r="G490" s="123"/>
      <c r="H490" s="124"/>
    </row>
    <row r="491" spans="7:8" s="18" customFormat="1">
      <c r="G491" s="123"/>
      <c r="H491" s="124"/>
    </row>
    <row r="492" spans="7:8" s="18" customFormat="1">
      <c r="G492" s="123"/>
      <c r="H492" s="124"/>
    </row>
    <row r="493" spans="7:8" s="18" customFormat="1">
      <c r="G493" s="123"/>
      <c r="H493" s="124"/>
    </row>
    <row r="494" spans="7:8" s="18" customFormat="1">
      <c r="G494" s="123"/>
      <c r="H494" s="124"/>
    </row>
    <row r="495" spans="7:8" s="18" customFormat="1">
      <c r="G495" s="123"/>
      <c r="H495" s="124"/>
    </row>
    <row r="496" spans="7:8" s="18" customFormat="1">
      <c r="G496" s="123"/>
      <c r="H496" s="124"/>
    </row>
    <row r="497" spans="7:8" s="18" customFormat="1">
      <c r="G497" s="123"/>
      <c r="H497" s="124"/>
    </row>
    <row r="498" spans="7:8" s="18" customFormat="1">
      <c r="G498" s="123"/>
      <c r="H498" s="124"/>
    </row>
    <row r="499" spans="7:8" s="18" customFormat="1">
      <c r="G499" s="123"/>
      <c r="H499" s="124"/>
    </row>
    <row r="500" spans="7:8" s="18" customFormat="1">
      <c r="G500" s="123"/>
      <c r="H500" s="124"/>
    </row>
    <row r="501" spans="7:8" s="18" customFormat="1">
      <c r="G501" s="123"/>
      <c r="H501" s="124"/>
    </row>
    <row r="502" spans="7:8" s="18" customFormat="1">
      <c r="G502" s="123"/>
      <c r="H502" s="124"/>
    </row>
    <row r="503" spans="7:8" s="18" customFormat="1">
      <c r="G503" s="123"/>
      <c r="H503" s="124"/>
    </row>
    <row r="504" spans="7:8" s="18" customFormat="1">
      <c r="G504" s="123"/>
      <c r="H504" s="124"/>
    </row>
    <row r="505" spans="7:8" s="18" customFormat="1">
      <c r="G505" s="123"/>
      <c r="H505" s="124"/>
    </row>
    <row r="506" spans="7:8" s="18" customFormat="1">
      <c r="G506" s="123"/>
      <c r="H506" s="124"/>
    </row>
    <row r="507" spans="7:8" s="18" customFormat="1">
      <c r="G507" s="123"/>
      <c r="H507" s="124"/>
    </row>
    <row r="508" spans="7:8" s="18" customFormat="1">
      <c r="G508" s="123"/>
      <c r="H508" s="124"/>
    </row>
    <row r="509" spans="7:8" s="18" customFormat="1">
      <c r="G509" s="123"/>
      <c r="H509" s="124"/>
    </row>
    <row r="510" spans="7:8" s="18" customFormat="1">
      <c r="G510" s="123"/>
      <c r="H510" s="124"/>
    </row>
    <row r="511" spans="7:8" s="18" customFormat="1">
      <c r="G511" s="123"/>
      <c r="H511" s="124"/>
    </row>
    <row r="512" spans="7:8" s="18" customFormat="1">
      <c r="G512" s="123"/>
      <c r="H512" s="124"/>
    </row>
    <row r="513" spans="7:8" s="18" customFormat="1">
      <c r="G513" s="123"/>
      <c r="H513" s="124"/>
    </row>
    <row r="514" spans="7:8" s="18" customFormat="1">
      <c r="G514" s="123"/>
      <c r="H514" s="124"/>
    </row>
    <row r="515" spans="7:8" s="18" customFormat="1">
      <c r="G515" s="123"/>
      <c r="H515" s="124"/>
    </row>
    <row r="516" spans="7:8" s="18" customFormat="1">
      <c r="G516" s="123"/>
      <c r="H516" s="124"/>
    </row>
    <row r="517" spans="7:8" s="18" customFormat="1">
      <c r="G517" s="123"/>
      <c r="H517" s="124"/>
    </row>
    <row r="518" spans="7:8" s="18" customFormat="1">
      <c r="G518" s="123"/>
      <c r="H518" s="124"/>
    </row>
    <row r="519" spans="7:8" s="18" customFormat="1">
      <c r="G519" s="123"/>
      <c r="H519" s="124"/>
    </row>
    <row r="520" spans="7:8" s="18" customFormat="1">
      <c r="G520" s="123"/>
      <c r="H520" s="124"/>
    </row>
    <row r="521" spans="7:8" s="18" customFormat="1">
      <c r="G521" s="123"/>
      <c r="H521" s="124"/>
    </row>
    <row r="522" spans="7:8" s="18" customFormat="1">
      <c r="G522" s="123"/>
      <c r="H522" s="124"/>
    </row>
    <row r="523" spans="7:8" s="18" customFormat="1">
      <c r="G523" s="123"/>
      <c r="H523" s="124"/>
    </row>
    <row r="524" spans="7:8" s="18" customFormat="1">
      <c r="G524" s="123"/>
      <c r="H524" s="124"/>
    </row>
    <row r="525" spans="7:8" s="18" customFormat="1">
      <c r="G525" s="123"/>
      <c r="H525" s="124"/>
    </row>
    <row r="526" spans="7:8" s="18" customFormat="1">
      <c r="G526" s="123"/>
      <c r="H526" s="124"/>
    </row>
    <row r="527" spans="7:8" s="18" customFormat="1">
      <c r="G527" s="123"/>
      <c r="H527" s="124"/>
    </row>
    <row r="528" spans="7:8" s="18" customFormat="1">
      <c r="G528" s="123"/>
      <c r="H528" s="124"/>
    </row>
    <row r="529" spans="7:8" s="18" customFormat="1">
      <c r="G529" s="123"/>
      <c r="H529" s="124"/>
    </row>
    <row r="530" spans="7:8" s="18" customFormat="1">
      <c r="G530" s="123"/>
      <c r="H530" s="124"/>
    </row>
    <row r="531" spans="7:8" s="18" customFormat="1">
      <c r="G531" s="123"/>
      <c r="H531" s="124"/>
    </row>
    <row r="532" spans="7:8" s="18" customFormat="1">
      <c r="G532" s="123"/>
      <c r="H532" s="124"/>
    </row>
    <row r="533" spans="7:8" s="18" customFormat="1">
      <c r="G533" s="123"/>
      <c r="H533" s="124"/>
    </row>
    <row r="534" spans="7:8" s="18" customFormat="1">
      <c r="G534" s="123"/>
      <c r="H534" s="124"/>
    </row>
    <row r="535" spans="7:8" s="18" customFormat="1">
      <c r="G535" s="123"/>
      <c r="H535" s="124"/>
    </row>
    <row r="536" spans="7:8" s="18" customFormat="1">
      <c r="G536" s="123"/>
      <c r="H536" s="124"/>
    </row>
    <row r="537" spans="7:8" s="18" customFormat="1">
      <c r="G537" s="123"/>
      <c r="H537" s="124"/>
    </row>
    <row r="538" spans="7:8" s="18" customFormat="1">
      <c r="G538" s="123"/>
      <c r="H538" s="124"/>
    </row>
    <row r="539" spans="7:8" s="18" customFormat="1">
      <c r="G539" s="123"/>
      <c r="H539" s="124"/>
    </row>
    <row r="540" spans="7:8" s="18" customFormat="1">
      <c r="G540" s="123"/>
      <c r="H540" s="124"/>
    </row>
    <row r="541" spans="7:8" s="18" customFormat="1">
      <c r="G541" s="123"/>
      <c r="H541" s="124"/>
    </row>
    <row r="542" spans="7:8" s="18" customFormat="1">
      <c r="G542" s="123"/>
      <c r="H542" s="124"/>
    </row>
    <row r="543" spans="7:8" s="18" customFormat="1">
      <c r="G543" s="123"/>
      <c r="H543" s="124"/>
    </row>
    <row r="544" spans="7:8" s="18" customFormat="1">
      <c r="G544" s="123"/>
      <c r="H544" s="124"/>
    </row>
    <row r="545" spans="7:8" s="18" customFormat="1">
      <c r="G545" s="123"/>
      <c r="H545" s="124"/>
    </row>
    <row r="546" spans="7:8" s="18" customFormat="1">
      <c r="G546" s="123"/>
      <c r="H546" s="124"/>
    </row>
    <row r="547" spans="7:8" s="18" customFormat="1">
      <c r="G547" s="123"/>
      <c r="H547" s="124"/>
    </row>
    <row r="548" spans="7:8" s="18" customFormat="1">
      <c r="G548" s="123"/>
      <c r="H548" s="124"/>
    </row>
    <row r="549" spans="7:8" s="18" customFormat="1">
      <c r="G549" s="123"/>
      <c r="H549" s="124"/>
    </row>
    <row r="550" spans="7:8" s="18" customFormat="1">
      <c r="G550" s="123"/>
      <c r="H550" s="124"/>
    </row>
    <row r="551" spans="7:8" s="18" customFormat="1">
      <c r="G551" s="123"/>
      <c r="H551" s="124"/>
    </row>
    <row r="552" spans="7:8" s="18" customFormat="1">
      <c r="G552" s="123"/>
      <c r="H552" s="124"/>
    </row>
    <row r="553" spans="7:8" s="18" customFormat="1">
      <c r="G553" s="123"/>
      <c r="H553" s="124"/>
    </row>
    <row r="554" spans="7:8" s="18" customFormat="1">
      <c r="G554" s="123"/>
      <c r="H554" s="124"/>
    </row>
    <row r="555" spans="7:8" s="18" customFormat="1">
      <c r="G555" s="123"/>
      <c r="H555" s="124"/>
    </row>
    <row r="556" spans="7:8" s="18" customFormat="1">
      <c r="G556" s="123"/>
      <c r="H556" s="124"/>
    </row>
    <row r="557" spans="7:8" s="18" customFormat="1">
      <c r="G557" s="123"/>
      <c r="H557" s="124"/>
    </row>
    <row r="558" spans="7:8" s="18" customFormat="1">
      <c r="G558" s="123"/>
      <c r="H558" s="124"/>
    </row>
    <row r="559" spans="7:8" s="18" customFormat="1">
      <c r="G559" s="123"/>
      <c r="H559" s="124"/>
    </row>
    <row r="560" spans="7:8" s="18" customFormat="1">
      <c r="G560" s="123"/>
      <c r="H560" s="124"/>
    </row>
    <row r="561" spans="7:8" s="18" customFormat="1">
      <c r="G561" s="123"/>
      <c r="H561" s="124"/>
    </row>
    <row r="562" spans="7:8" s="18" customFormat="1">
      <c r="G562" s="123"/>
      <c r="H562" s="124"/>
    </row>
    <row r="563" spans="7:8" s="18" customFormat="1">
      <c r="G563" s="123"/>
      <c r="H563" s="124"/>
    </row>
    <row r="564" spans="7:8" s="18" customFormat="1">
      <c r="G564" s="123"/>
      <c r="H564" s="124"/>
    </row>
    <row r="565" spans="7:8" s="18" customFormat="1">
      <c r="G565" s="123"/>
      <c r="H565" s="124"/>
    </row>
    <row r="566" spans="7:8" s="18" customFormat="1">
      <c r="G566" s="123"/>
      <c r="H566" s="124"/>
    </row>
    <row r="567" spans="7:8" s="18" customFormat="1">
      <c r="G567" s="123"/>
      <c r="H567" s="124"/>
    </row>
    <row r="568" spans="7:8" s="18" customFormat="1">
      <c r="G568" s="123"/>
      <c r="H568" s="124"/>
    </row>
    <row r="569" spans="7:8" s="18" customFormat="1">
      <c r="G569" s="123"/>
      <c r="H569" s="124"/>
    </row>
    <row r="570" spans="7:8" s="18" customFormat="1">
      <c r="G570" s="123"/>
      <c r="H570" s="124"/>
    </row>
    <row r="571" spans="7:8" s="18" customFormat="1">
      <c r="G571" s="123"/>
      <c r="H571" s="124"/>
    </row>
    <row r="572" spans="7:8" s="18" customFormat="1">
      <c r="G572" s="123"/>
      <c r="H572" s="124"/>
    </row>
    <row r="573" spans="7:8" s="18" customFormat="1">
      <c r="G573" s="123"/>
      <c r="H573" s="124"/>
    </row>
    <row r="574" spans="7:8" s="18" customFormat="1">
      <c r="G574" s="123"/>
      <c r="H574" s="124"/>
    </row>
    <row r="575" spans="7:8" s="18" customFormat="1">
      <c r="G575" s="123"/>
      <c r="H575" s="124"/>
    </row>
    <row r="576" spans="7:8" s="18" customFormat="1">
      <c r="G576" s="123"/>
      <c r="H576" s="124"/>
    </row>
    <row r="577" spans="7:8" s="18" customFormat="1">
      <c r="G577" s="123"/>
      <c r="H577" s="124"/>
    </row>
    <row r="578" spans="7:8" s="18" customFormat="1">
      <c r="G578" s="123"/>
      <c r="H578" s="124"/>
    </row>
    <row r="579" spans="7:8" s="18" customFormat="1">
      <c r="G579" s="123"/>
      <c r="H579" s="124"/>
    </row>
    <row r="580" spans="7:8" s="18" customFormat="1">
      <c r="G580" s="123"/>
      <c r="H580" s="124"/>
    </row>
    <row r="581" spans="7:8" s="18" customFormat="1">
      <c r="G581" s="123"/>
      <c r="H581" s="124"/>
    </row>
    <row r="582" spans="7:8" s="18" customFormat="1">
      <c r="G582" s="123"/>
      <c r="H582" s="124"/>
    </row>
    <row r="583" spans="7:8" s="18" customFormat="1">
      <c r="G583" s="123"/>
      <c r="H583" s="124"/>
    </row>
    <row r="584" spans="7:8" s="18" customFormat="1">
      <c r="G584" s="123"/>
      <c r="H584" s="124"/>
    </row>
    <row r="585" spans="7:8" s="18" customFormat="1">
      <c r="G585" s="123"/>
      <c r="H585" s="124"/>
    </row>
    <row r="586" spans="7:8" s="18" customFormat="1">
      <c r="G586" s="123"/>
      <c r="H586" s="124"/>
    </row>
    <row r="587" spans="7:8" s="18" customFormat="1">
      <c r="G587" s="123"/>
      <c r="H587" s="124"/>
    </row>
    <row r="588" spans="7:8" s="18" customFormat="1">
      <c r="G588" s="123"/>
      <c r="H588" s="124"/>
    </row>
    <row r="589" spans="7:8" s="18" customFormat="1">
      <c r="G589" s="123"/>
      <c r="H589" s="124"/>
    </row>
    <row r="590" spans="7:8" s="18" customFormat="1">
      <c r="G590" s="123"/>
      <c r="H590" s="124"/>
    </row>
    <row r="591" spans="7:8" s="18" customFormat="1">
      <c r="G591" s="123"/>
      <c r="H591" s="124"/>
    </row>
    <row r="592" spans="7:8" s="18" customFormat="1">
      <c r="G592" s="123"/>
      <c r="H592" s="124"/>
    </row>
    <row r="593" spans="7:8" s="18" customFormat="1">
      <c r="G593" s="123"/>
      <c r="H593" s="124"/>
    </row>
    <row r="594" spans="7:8" s="18" customFormat="1">
      <c r="G594" s="123"/>
      <c r="H594" s="124"/>
    </row>
    <row r="595" spans="7:8" s="18" customFormat="1">
      <c r="G595" s="123"/>
      <c r="H595" s="124"/>
    </row>
    <row r="596" spans="7:8" s="18" customFormat="1">
      <c r="G596" s="123"/>
      <c r="H596" s="124"/>
    </row>
    <row r="597" spans="7:8" s="18" customFormat="1">
      <c r="G597" s="123"/>
      <c r="H597" s="124"/>
    </row>
    <row r="598" spans="7:8" s="18" customFormat="1">
      <c r="G598" s="123"/>
      <c r="H598" s="124"/>
    </row>
    <row r="599" spans="7:8" s="18" customFormat="1">
      <c r="G599" s="123"/>
      <c r="H599" s="124"/>
    </row>
    <row r="600" spans="7:8" s="18" customFormat="1">
      <c r="G600" s="123"/>
      <c r="H600" s="124"/>
    </row>
    <row r="601" spans="7:8" s="18" customFormat="1">
      <c r="G601" s="123"/>
      <c r="H601" s="124"/>
    </row>
    <row r="602" spans="7:8" s="18" customFormat="1">
      <c r="G602" s="123"/>
      <c r="H602" s="124"/>
    </row>
    <row r="603" spans="7:8" s="18" customFormat="1">
      <c r="G603" s="123"/>
      <c r="H603" s="124"/>
    </row>
    <row r="604" spans="7:8" s="18" customFormat="1">
      <c r="G604" s="123"/>
      <c r="H604" s="124"/>
    </row>
    <row r="605" spans="7:8" s="18" customFormat="1">
      <c r="G605" s="123"/>
      <c r="H605" s="124"/>
    </row>
    <row r="606" spans="7:8" s="18" customFormat="1">
      <c r="G606" s="123"/>
      <c r="H606" s="124"/>
    </row>
    <row r="607" spans="7:8" s="18" customFormat="1">
      <c r="G607" s="123"/>
      <c r="H607" s="124"/>
    </row>
    <row r="608" spans="7:8" s="18" customFormat="1">
      <c r="G608" s="123"/>
      <c r="H608" s="124"/>
    </row>
    <row r="609" spans="7:8" s="18" customFormat="1">
      <c r="G609" s="123"/>
      <c r="H609" s="124"/>
    </row>
    <row r="610" spans="7:8" s="18" customFormat="1">
      <c r="G610" s="123"/>
      <c r="H610" s="124"/>
    </row>
    <row r="611" spans="7:8" s="18" customFormat="1">
      <c r="G611" s="123"/>
      <c r="H611" s="124"/>
    </row>
    <row r="612" spans="7:8" s="18" customFormat="1">
      <c r="G612" s="123"/>
      <c r="H612" s="124"/>
    </row>
    <row r="613" spans="7:8" s="18" customFormat="1">
      <c r="G613" s="123"/>
      <c r="H613" s="124"/>
    </row>
    <row r="614" spans="7:8" s="18" customFormat="1">
      <c r="G614" s="123"/>
      <c r="H614" s="124"/>
    </row>
    <row r="615" spans="7:8" s="18" customFormat="1">
      <c r="G615" s="123"/>
      <c r="H615" s="124"/>
    </row>
    <row r="616" spans="7:8" s="18" customFormat="1">
      <c r="G616" s="123"/>
      <c r="H616" s="124"/>
    </row>
    <row r="617" spans="7:8" s="18" customFormat="1">
      <c r="G617" s="123"/>
      <c r="H617" s="124"/>
    </row>
    <row r="618" spans="7:8" s="18" customFormat="1">
      <c r="G618" s="123"/>
      <c r="H618" s="124"/>
    </row>
    <row r="619" spans="7:8" s="18" customFormat="1">
      <c r="G619" s="123"/>
      <c r="H619" s="124"/>
    </row>
    <row r="620" spans="7:8" s="18" customFormat="1">
      <c r="G620" s="123"/>
      <c r="H620" s="124"/>
    </row>
    <row r="621" spans="7:8" s="18" customFormat="1">
      <c r="G621" s="123"/>
      <c r="H621" s="124"/>
    </row>
    <row r="622" spans="7:8" s="18" customFormat="1">
      <c r="G622" s="123"/>
      <c r="H622" s="124"/>
    </row>
    <row r="623" spans="7:8" s="18" customFormat="1">
      <c r="G623" s="123"/>
      <c r="H623" s="124"/>
    </row>
    <row r="624" spans="7:8" s="18" customFormat="1">
      <c r="G624" s="123"/>
      <c r="H624" s="124"/>
    </row>
    <row r="625" spans="7:8" s="18" customFormat="1">
      <c r="G625" s="123"/>
      <c r="H625" s="124"/>
    </row>
    <row r="626" spans="7:8" s="18" customFormat="1">
      <c r="G626" s="123"/>
      <c r="H626" s="124"/>
    </row>
    <row r="627" spans="7:8" s="18" customFormat="1">
      <c r="G627" s="123"/>
      <c r="H627" s="124"/>
    </row>
    <row r="628" spans="7:8" s="18" customFormat="1">
      <c r="G628" s="123"/>
      <c r="H628" s="124"/>
    </row>
    <row r="629" spans="7:8" s="18" customFormat="1">
      <c r="G629" s="123"/>
      <c r="H629" s="124"/>
    </row>
    <row r="630" spans="7:8" s="18" customFormat="1">
      <c r="G630" s="123"/>
      <c r="H630" s="124"/>
    </row>
    <row r="631" spans="7:8" s="18" customFormat="1">
      <c r="G631" s="123"/>
      <c r="H631" s="124"/>
    </row>
    <row r="632" spans="7:8" s="18" customFormat="1">
      <c r="G632" s="123"/>
      <c r="H632" s="124"/>
    </row>
    <row r="633" spans="7:8" s="18" customFormat="1">
      <c r="G633" s="123"/>
      <c r="H633" s="124"/>
    </row>
    <row r="634" spans="7:8" s="18" customFormat="1">
      <c r="G634" s="123"/>
      <c r="H634" s="124"/>
    </row>
    <row r="635" spans="7:8" s="18" customFormat="1">
      <c r="G635" s="123"/>
      <c r="H635" s="124"/>
    </row>
    <row r="636" spans="7:8" s="18" customFormat="1">
      <c r="G636" s="123"/>
      <c r="H636" s="124"/>
    </row>
    <row r="637" spans="7:8" s="18" customFormat="1">
      <c r="G637" s="123"/>
      <c r="H637" s="124"/>
    </row>
    <row r="638" spans="7:8" s="18" customFormat="1">
      <c r="G638" s="123"/>
      <c r="H638" s="124"/>
    </row>
    <row r="639" spans="7:8" s="18" customFormat="1">
      <c r="G639" s="123"/>
      <c r="H639" s="124"/>
    </row>
    <row r="640" spans="7:8" s="18" customFormat="1">
      <c r="G640" s="123"/>
      <c r="H640" s="124"/>
    </row>
    <row r="641" spans="7:8" s="18" customFormat="1">
      <c r="G641" s="123"/>
      <c r="H641" s="124"/>
    </row>
    <row r="642" spans="7:8" s="18" customFormat="1">
      <c r="G642" s="123"/>
      <c r="H642" s="124"/>
    </row>
    <row r="643" spans="7:8" s="18" customFormat="1">
      <c r="G643" s="123"/>
      <c r="H643" s="124"/>
    </row>
    <row r="644" spans="7:8" s="18" customFormat="1">
      <c r="G644" s="123"/>
      <c r="H644" s="124"/>
    </row>
    <row r="645" spans="7:8" s="18" customFormat="1">
      <c r="G645" s="123"/>
      <c r="H645" s="124"/>
    </row>
    <row r="646" spans="7:8" s="18" customFormat="1">
      <c r="G646" s="123"/>
      <c r="H646" s="124"/>
    </row>
    <row r="647" spans="7:8" s="18" customFormat="1">
      <c r="G647" s="123"/>
      <c r="H647" s="124"/>
    </row>
    <row r="648" spans="7:8" s="18" customFormat="1">
      <c r="G648" s="123"/>
      <c r="H648" s="124"/>
    </row>
    <row r="649" spans="7:8" s="18" customFormat="1">
      <c r="G649" s="123"/>
      <c r="H649" s="124"/>
    </row>
    <row r="650" spans="7:8" s="18" customFormat="1">
      <c r="G650" s="123"/>
      <c r="H650" s="124"/>
    </row>
    <row r="651" spans="7:8" s="18" customFormat="1">
      <c r="G651" s="123"/>
      <c r="H651" s="124"/>
    </row>
    <row r="652" spans="7:8" s="18" customFormat="1">
      <c r="G652" s="123"/>
      <c r="H652" s="124"/>
    </row>
    <row r="653" spans="7:8" s="18" customFormat="1">
      <c r="G653" s="123"/>
      <c r="H653" s="124"/>
    </row>
    <row r="654" spans="7:8" s="18" customFormat="1">
      <c r="G654" s="123"/>
      <c r="H654" s="124"/>
    </row>
    <row r="655" spans="7:8" s="18" customFormat="1">
      <c r="G655" s="123"/>
      <c r="H655" s="124"/>
    </row>
    <row r="656" spans="7:8" s="18" customFormat="1">
      <c r="G656" s="123"/>
      <c r="H656" s="124"/>
    </row>
    <row r="657" spans="7:8" s="18" customFormat="1">
      <c r="G657" s="123"/>
      <c r="H657" s="124"/>
    </row>
    <row r="658" spans="7:8" s="18" customFormat="1">
      <c r="G658" s="123"/>
      <c r="H658" s="124"/>
    </row>
    <row r="659" spans="7:8" s="18" customFormat="1">
      <c r="G659" s="123"/>
      <c r="H659" s="124"/>
    </row>
    <row r="660" spans="7:8" s="18" customFormat="1">
      <c r="G660" s="123"/>
      <c r="H660" s="124"/>
    </row>
    <row r="661" spans="7:8" s="18" customFormat="1">
      <c r="G661" s="123"/>
      <c r="H661" s="124"/>
    </row>
    <row r="662" spans="7:8" s="18" customFormat="1">
      <c r="G662" s="123"/>
      <c r="H662" s="124"/>
    </row>
    <row r="663" spans="7:8" s="18" customFormat="1">
      <c r="G663" s="123"/>
      <c r="H663" s="124"/>
    </row>
    <row r="664" spans="7:8" s="18" customFormat="1">
      <c r="G664" s="123"/>
      <c r="H664" s="124"/>
    </row>
    <row r="665" spans="7:8" s="18" customFormat="1">
      <c r="G665" s="123"/>
      <c r="H665" s="124"/>
    </row>
    <row r="666" spans="7:8" s="18" customFormat="1">
      <c r="G666" s="123"/>
      <c r="H666" s="124"/>
    </row>
    <row r="667" spans="7:8" s="18" customFormat="1">
      <c r="G667" s="123"/>
      <c r="H667" s="124"/>
    </row>
    <row r="668" spans="7:8" s="18" customFormat="1">
      <c r="G668" s="123"/>
      <c r="H668" s="124"/>
    </row>
    <row r="669" spans="7:8" s="18" customFormat="1">
      <c r="G669" s="123"/>
      <c r="H669" s="124"/>
    </row>
    <row r="670" spans="7:8" s="18" customFormat="1">
      <c r="G670" s="123"/>
      <c r="H670" s="124"/>
    </row>
    <row r="671" spans="7:8" s="18" customFormat="1">
      <c r="G671" s="123"/>
      <c r="H671" s="124"/>
    </row>
    <row r="672" spans="7:8" s="18" customFormat="1">
      <c r="G672" s="123"/>
      <c r="H672" s="124"/>
    </row>
    <row r="673" spans="7:8" s="18" customFormat="1">
      <c r="G673" s="123"/>
      <c r="H673" s="124"/>
    </row>
    <row r="674" spans="7:8" s="18" customFormat="1">
      <c r="G674" s="123"/>
      <c r="H674" s="124"/>
    </row>
    <row r="675" spans="7:8" s="18" customFormat="1">
      <c r="G675" s="123"/>
      <c r="H675" s="124"/>
    </row>
    <row r="676" spans="7:8" s="18" customFormat="1">
      <c r="G676" s="123"/>
      <c r="H676" s="124"/>
    </row>
    <row r="677" spans="7:8" s="18" customFormat="1">
      <c r="G677" s="123"/>
      <c r="H677" s="124"/>
    </row>
    <row r="678" spans="7:8" s="18" customFormat="1">
      <c r="G678" s="123"/>
      <c r="H678" s="124"/>
    </row>
    <row r="679" spans="7:8" s="18" customFormat="1">
      <c r="G679" s="123"/>
      <c r="H679" s="124"/>
    </row>
    <row r="680" spans="7:8" s="18" customFormat="1">
      <c r="G680" s="123"/>
      <c r="H680" s="124"/>
    </row>
    <row r="681" spans="7:8" s="18" customFormat="1">
      <c r="G681" s="123"/>
      <c r="H681" s="124"/>
    </row>
    <row r="682" spans="7:8" s="18" customFormat="1">
      <c r="G682" s="123"/>
      <c r="H682" s="124"/>
    </row>
    <row r="683" spans="7:8" s="18" customFormat="1">
      <c r="G683" s="123"/>
      <c r="H683" s="124"/>
    </row>
    <row r="684" spans="7:8" s="18" customFormat="1">
      <c r="G684" s="123"/>
      <c r="H684" s="124"/>
    </row>
    <row r="685" spans="7:8" s="18" customFormat="1">
      <c r="G685" s="123"/>
      <c r="H685" s="124"/>
    </row>
    <row r="686" spans="7:8" s="18" customFormat="1">
      <c r="G686" s="123"/>
      <c r="H686" s="124"/>
    </row>
    <row r="687" spans="7:8" s="18" customFormat="1">
      <c r="G687" s="123"/>
      <c r="H687" s="124"/>
    </row>
    <row r="688" spans="7:8" s="18" customFormat="1">
      <c r="G688" s="123"/>
      <c r="H688" s="124"/>
    </row>
    <row r="689" spans="7:8" s="18" customFormat="1">
      <c r="G689" s="123"/>
      <c r="H689" s="124"/>
    </row>
    <row r="690" spans="7:8" s="18" customFormat="1">
      <c r="G690" s="123"/>
      <c r="H690" s="124"/>
    </row>
    <row r="691" spans="7:8" s="18" customFormat="1">
      <c r="G691" s="123"/>
      <c r="H691" s="124"/>
    </row>
    <row r="692" spans="7:8" s="18" customFormat="1">
      <c r="G692" s="123"/>
      <c r="H692" s="124"/>
    </row>
    <row r="693" spans="7:8" s="18" customFormat="1">
      <c r="G693" s="123"/>
      <c r="H693" s="124"/>
    </row>
    <row r="694" spans="7:8" s="18" customFormat="1">
      <c r="G694" s="123"/>
      <c r="H694" s="124"/>
    </row>
    <row r="695" spans="7:8" s="18" customFormat="1">
      <c r="G695" s="123"/>
      <c r="H695" s="124"/>
    </row>
    <row r="696" spans="7:8" s="18" customFormat="1">
      <c r="G696" s="123"/>
      <c r="H696" s="124"/>
    </row>
    <row r="697" spans="7:8" s="18" customFormat="1">
      <c r="G697" s="123"/>
      <c r="H697" s="124"/>
    </row>
    <row r="698" spans="7:8" s="18" customFormat="1">
      <c r="G698" s="123"/>
      <c r="H698" s="124"/>
    </row>
    <row r="699" spans="7:8" s="18" customFormat="1">
      <c r="G699" s="123"/>
      <c r="H699" s="124"/>
    </row>
    <row r="700" spans="7:8" s="18" customFormat="1">
      <c r="G700" s="123"/>
      <c r="H700" s="124"/>
    </row>
    <row r="701" spans="7:8" s="18" customFormat="1">
      <c r="G701" s="123"/>
      <c r="H701" s="124"/>
    </row>
    <row r="702" spans="7:8" s="18" customFormat="1">
      <c r="G702" s="123"/>
      <c r="H702" s="124"/>
    </row>
    <row r="703" spans="7:8" s="18" customFormat="1">
      <c r="G703" s="123"/>
      <c r="H703" s="124"/>
    </row>
    <row r="704" spans="7:8" s="18" customFormat="1">
      <c r="G704" s="123"/>
      <c r="H704" s="124"/>
    </row>
    <row r="705" spans="7:8" s="18" customFormat="1">
      <c r="G705" s="123"/>
      <c r="H705" s="124"/>
    </row>
    <row r="706" spans="7:8" s="18" customFormat="1">
      <c r="G706" s="123"/>
      <c r="H706" s="124"/>
    </row>
    <row r="707" spans="7:8" s="18" customFormat="1">
      <c r="G707" s="123"/>
      <c r="H707" s="124"/>
    </row>
    <row r="708" spans="7:8" s="18" customFormat="1">
      <c r="G708" s="123"/>
      <c r="H708" s="124"/>
    </row>
    <row r="709" spans="7:8" s="18" customFormat="1">
      <c r="G709" s="123"/>
      <c r="H709" s="124"/>
    </row>
    <row r="710" spans="7:8" s="18" customFormat="1">
      <c r="G710" s="123"/>
      <c r="H710" s="124"/>
    </row>
    <row r="711" spans="7:8" s="18" customFormat="1">
      <c r="G711" s="123"/>
      <c r="H711" s="124"/>
    </row>
    <row r="712" spans="7:8" s="18" customFormat="1">
      <c r="G712" s="123"/>
      <c r="H712" s="124"/>
    </row>
    <row r="713" spans="7:8" s="18" customFormat="1">
      <c r="G713" s="123"/>
      <c r="H713" s="124"/>
    </row>
    <row r="714" spans="7:8" s="18" customFormat="1">
      <c r="G714" s="123"/>
      <c r="H714" s="124"/>
    </row>
    <row r="715" spans="7:8" s="18" customFormat="1">
      <c r="G715" s="123"/>
      <c r="H715" s="124"/>
    </row>
    <row r="716" spans="7:8" s="18" customFormat="1">
      <c r="G716" s="123"/>
      <c r="H716" s="124"/>
    </row>
    <row r="717" spans="7:8" s="18" customFormat="1">
      <c r="G717" s="123"/>
      <c r="H717" s="124"/>
    </row>
    <row r="718" spans="7:8" s="18" customFormat="1">
      <c r="G718" s="123"/>
      <c r="H718" s="124"/>
    </row>
    <row r="719" spans="7:8" s="18" customFormat="1">
      <c r="G719" s="123"/>
      <c r="H719" s="124"/>
    </row>
    <row r="720" spans="7:8" s="18" customFormat="1">
      <c r="G720" s="123"/>
      <c r="H720" s="124"/>
    </row>
    <row r="721" spans="7:8" s="18" customFormat="1">
      <c r="G721" s="123"/>
      <c r="H721" s="124"/>
    </row>
    <row r="722" spans="7:8" s="18" customFormat="1">
      <c r="G722" s="123"/>
      <c r="H722" s="124"/>
    </row>
    <row r="723" spans="7:8" s="18" customFormat="1">
      <c r="G723" s="123"/>
      <c r="H723" s="124"/>
    </row>
    <row r="724" spans="7:8" s="18" customFormat="1">
      <c r="G724" s="123"/>
      <c r="H724" s="124"/>
    </row>
    <row r="725" spans="7:8" s="18" customFormat="1">
      <c r="G725" s="123"/>
      <c r="H725" s="124"/>
    </row>
    <row r="726" spans="7:8" s="18" customFormat="1">
      <c r="G726" s="123"/>
      <c r="H726" s="124"/>
    </row>
    <row r="727" spans="7:8" s="18" customFormat="1">
      <c r="G727" s="123"/>
      <c r="H727" s="124"/>
    </row>
    <row r="728" spans="7:8" s="18" customFormat="1">
      <c r="G728" s="123"/>
      <c r="H728" s="124"/>
    </row>
    <row r="729" spans="7:8" s="18" customFormat="1">
      <c r="G729" s="123"/>
      <c r="H729" s="124"/>
    </row>
    <row r="730" spans="7:8" s="18" customFormat="1">
      <c r="G730" s="123"/>
      <c r="H730" s="124"/>
    </row>
    <row r="731" spans="7:8" s="18" customFormat="1">
      <c r="G731" s="123"/>
      <c r="H731" s="124"/>
    </row>
    <row r="732" spans="7:8" s="18" customFormat="1">
      <c r="G732" s="123"/>
      <c r="H732" s="124"/>
    </row>
    <row r="733" spans="7:8" s="18" customFormat="1">
      <c r="G733" s="123"/>
      <c r="H733" s="124"/>
    </row>
    <row r="734" spans="7:8" s="18" customFormat="1">
      <c r="G734" s="123"/>
      <c r="H734" s="124"/>
    </row>
    <row r="735" spans="7:8" s="18" customFormat="1">
      <c r="G735" s="123"/>
      <c r="H735" s="124"/>
    </row>
    <row r="736" spans="7:8" s="18" customFormat="1">
      <c r="G736" s="123"/>
      <c r="H736" s="124"/>
    </row>
    <row r="737" spans="7:8" s="18" customFormat="1">
      <c r="G737" s="123"/>
      <c r="H737" s="124"/>
    </row>
    <row r="738" spans="7:8" s="18" customFormat="1">
      <c r="G738" s="123"/>
      <c r="H738" s="124"/>
    </row>
    <row r="739" spans="7:8" s="18" customFormat="1">
      <c r="G739" s="123"/>
      <c r="H739" s="124"/>
    </row>
    <row r="740" spans="7:8" s="18" customFormat="1">
      <c r="G740" s="123"/>
      <c r="H740" s="124"/>
    </row>
    <row r="741" spans="7:8" s="18" customFormat="1">
      <c r="G741" s="123"/>
      <c r="H741" s="124"/>
    </row>
    <row r="742" spans="7:8" s="18" customFormat="1">
      <c r="G742" s="123"/>
      <c r="H742" s="124"/>
    </row>
    <row r="743" spans="7:8" s="18" customFormat="1">
      <c r="G743" s="123"/>
      <c r="H743" s="124"/>
    </row>
    <row r="744" spans="7:8" s="18" customFormat="1">
      <c r="G744" s="123"/>
      <c r="H744" s="124"/>
    </row>
    <row r="745" spans="7:8" s="18" customFormat="1">
      <c r="G745" s="123"/>
      <c r="H745" s="124"/>
    </row>
    <row r="746" spans="7:8" s="18" customFormat="1">
      <c r="G746" s="123"/>
      <c r="H746" s="124"/>
    </row>
    <row r="747" spans="7:8" s="18" customFormat="1">
      <c r="G747" s="123"/>
      <c r="H747" s="124"/>
    </row>
    <row r="748" spans="7:8" s="18" customFormat="1">
      <c r="G748" s="123"/>
      <c r="H748" s="124"/>
    </row>
    <row r="749" spans="7:8" s="18" customFormat="1">
      <c r="G749" s="123"/>
      <c r="H749" s="124"/>
    </row>
    <row r="750" spans="7:8" s="18" customFormat="1">
      <c r="G750" s="123"/>
      <c r="H750" s="124"/>
    </row>
    <row r="751" spans="7:8" s="18" customFormat="1">
      <c r="G751" s="123"/>
      <c r="H751" s="124"/>
    </row>
    <row r="752" spans="7:8" s="18" customFormat="1">
      <c r="G752" s="123"/>
      <c r="H752" s="124"/>
    </row>
    <row r="753" spans="7:8" s="18" customFormat="1">
      <c r="G753" s="123"/>
      <c r="H753" s="124"/>
    </row>
    <row r="754" spans="7:8" s="18" customFormat="1">
      <c r="G754" s="123"/>
      <c r="H754" s="124"/>
    </row>
    <row r="755" spans="7:8" s="18" customFormat="1">
      <c r="G755" s="123"/>
      <c r="H755" s="124"/>
    </row>
    <row r="756" spans="7:8" s="18" customFormat="1">
      <c r="G756" s="123"/>
      <c r="H756" s="124"/>
    </row>
    <row r="757" spans="7:8" s="18" customFormat="1">
      <c r="G757" s="123"/>
      <c r="H757" s="124"/>
    </row>
    <row r="758" spans="7:8" s="18" customFormat="1">
      <c r="G758" s="123"/>
      <c r="H758" s="124"/>
    </row>
    <row r="759" spans="7:8" s="18" customFormat="1">
      <c r="G759" s="123"/>
      <c r="H759" s="124"/>
    </row>
    <row r="760" spans="7:8" s="18" customFormat="1">
      <c r="G760" s="123"/>
      <c r="H760" s="124"/>
    </row>
    <row r="761" spans="7:8" s="18" customFormat="1">
      <c r="G761" s="123"/>
      <c r="H761" s="124"/>
    </row>
    <row r="762" spans="7:8" s="18" customFormat="1">
      <c r="G762" s="123"/>
      <c r="H762" s="124"/>
    </row>
    <row r="763" spans="7:8" s="18" customFormat="1">
      <c r="G763" s="123"/>
      <c r="H763" s="124"/>
    </row>
    <row r="764" spans="7:8" s="18" customFormat="1">
      <c r="G764" s="123"/>
      <c r="H764" s="124"/>
    </row>
    <row r="765" spans="7:8" s="18" customFormat="1">
      <c r="G765" s="123"/>
      <c r="H765" s="124"/>
    </row>
    <row r="766" spans="7:8" s="18" customFormat="1">
      <c r="G766" s="123"/>
      <c r="H766" s="124"/>
    </row>
    <row r="767" spans="7:8" s="18" customFormat="1">
      <c r="G767" s="123"/>
      <c r="H767" s="124"/>
    </row>
    <row r="768" spans="7:8" s="18" customFormat="1">
      <c r="G768" s="123"/>
      <c r="H768" s="124"/>
    </row>
    <row r="769" spans="7:8" s="18" customFormat="1">
      <c r="G769" s="123"/>
      <c r="H769" s="124"/>
    </row>
    <row r="770" spans="7:8" s="18" customFormat="1">
      <c r="G770" s="123"/>
      <c r="H770" s="124"/>
    </row>
    <row r="771" spans="7:8" s="18" customFormat="1">
      <c r="G771" s="123"/>
      <c r="H771" s="124"/>
    </row>
    <row r="772" spans="7:8" s="18" customFormat="1">
      <c r="G772" s="123"/>
      <c r="H772" s="124"/>
    </row>
    <row r="773" spans="7:8" s="18" customFormat="1">
      <c r="G773" s="123"/>
      <c r="H773" s="124"/>
    </row>
    <row r="774" spans="7:8" s="18" customFormat="1">
      <c r="G774" s="123"/>
      <c r="H774" s="124"/>
    </row>
    <row r="775" spans="7:8" s="18" customFormat="1">
      <c r="G775" s="123"/>
      <c r="H775" s="124"/>
    </row>
    <row r="776" spans="7:8" s="18" customFormat="1">
      <c r="G776" s="123"/>
      <c r="H776" s="124"/>
    </row>
    <row r="777" spans="7:8" s="18" customFormat="1">
      <c r="G777" s="123"/>
      <c r="H777" s="124"/>
    </row>
    <row r="778" spans="7:8" s="18" customFormat="1">
      <c r="G778" s="123"/>
      <c r="H778" s="124"/>
    </row>
    <row r="779" spans="7:8" s="18" customFormat="1">
      <c r="G779" s="123"/>
      <c r="H779" s="124"/>
    </row>
    <row r="780" spans="7:8" s="18" customFormat="1">
      <c r="G780" s="123"/>
      <c r="H780" s="124"/>
    </row>
    <row r="781" spans="7:8" s="18" customFormat="1">
      <c r="G781" s="123"/>
      <c r="H781" s="124"/>
    </row>
    <row r="782" spans="7:8" s="18" customFormat="1">
      <c r="G782" s="123"/>
      <c r="H782" s="124"/>
    </row>
    <row r="783" spans="7:8" s="18" customFormat="1">
      <c r="G783" s="123"/>
      <c r="H783" s="124"/>
    </row>
    <row r="784" spans="7:8" s="18" customFormat="1">
      <c r="G784" s="123"/>
      <c r="H784" s="124"/>
    </row>
    <row r="785" spans="7:8" s="18" customFormat="1">
      <c r="G785" s="123"/>
      <c r="H785" s="124"/>
    </row>
    <row r="786" spans="7:8" s="18" customFormat="1">
      <c r="G786" s="123"/>
      <c r="H786" s="124"/>
    </row>
    <row r="787" spans="7:8" s="18" customFormat="1">
      <c r="G787" s="123"/>
      <c r="H787" s="124"/>
    </row>
    <row r="788" spans="7:8" s="18" customFormat="1">
      <c r="G788" s="123"/>
      <c r="H788" s="124"/>
    </row>
    <row r="789" spans="7:8" s="18" customFormat="1">
      <c r="G789" s="123"/>
      <c r="H789" s="124"/>
    </row>
    <row r="790" spans="7:8" s="18" customFormat="1">
      <c r="G790" s="123"/>
      <c r="H790" s="124"/>
    </row>
    <row r="791" spans="7:8" s="18" customFormat="1">
      <c r="G791" s="123"/>
      <c r="H791" s="124"/>
    </row>
    <row r="792" spans="7:8" s="18" customFormat="1">
      <c r="G792" s="123"/>
      <c r="H792" s="124"/>
    </row>
    <row r="793" spans="7:8" s="18" customFormat="1">
      <c r="G793" s="123"/>
      <c r="H793" s="124"/>
    </row>
    <row r="794" spans="7:8" s="18" customFormat="1">
      <c r="G794" s="123"/>
      <c r="H794" s="124"/>
    </row>
    <row r="795" spans="7:8" s="18" customFormat="1">
      <c r="G795" s="123"/>
      <c r="H795" s="124"/>
    </row>
    <row r="796" spans="7:8" s="18" customFormat="1">
      <c r="G796" s="123"/>
      <c r="H796" s="124"/>
    </row>
    <row r="797" spans="7:8" s="18" customFormat="1">
      <c r="G797" s="123"/>
      <c r="H797" s="124"/>
    </row>
    <row r="798" spans="7:8" s="18" customFormat="1">
      <c r="G798" s="123"/>
      <c r="H798" s="124"/>
    </row>
    <row r="799" spans="7:8" s="18" customFormat="1">
      <c r="G799" s="123"/>
      <c r="H799" s="124"/>
    </row>
    <row r="800" spans="7:8" s="18" customFormat="1">
      <c r="G800" s="123"/>
      <c r="H800" s="124"/>
    </row>
    <row r="801" spans="7:8" s="18" customFormat="1">
      <c r="G801" s="123"/>
      <c r="H801" s="124"/>
    </row>
    <row r="802" spans="7:8" s="18" customFormat="1">
      <c r="G802" s="123"/>
      <c r="H802" s="124"/>
    </row>
    <row r="803" spans="7:8" s="18" customFormat="1">
      <c r="G803" s="123"/>
      <c r="H803" s="124"/>
    </row>
    <row r="804" spans="7:8" s="18" customFormat="1">
      <c r="G804" s="123"/>
      <c r="H804" s="124"/>
    </row>
    <row r="805" spans="7:8" s="18" customFormat="1">
      <c r="G805" s="123"/>
      <c r="H805" s="124"/>
    </row>
    <row r="806" spans="7:8" s="18" customFormat="1">
      <c r="G806" s="123"/>
      <c r="H806" s="124"/>
    </row>
    <row r="807" spans="7:8" s="18" customFormat="1">
      <c r="G807" s="123"/>
      <c r="H807" s="124"/>
    </row>
    <row r="808" spans="7:8" s="18" customFormat="1">
      <c r="G808" s="123"/>
      <c r="H808" s="124"/>
    </row>
    <row r="809" spans="7:8" s="18" customFormat="1">
      <c r="G809" s="123"/>
      <c r="H809" s="124"/>
    </row>
    <row r="810" spans="7:8" s="18" customFormat="1">
      <c r="G810" s="123"/>
      <c r="H810" s="124"/>
    </row>
    <row r="811" spans="7:8" s="18" customFormat="1">
      <c r="G811" s="123"/>
      <c r="H811" s="124"/>
    </row>
    <row r="812" spans="7:8" s="18" customFormat="1">
      <c r="G812" s="123"/>
      <c r="H812" s="124"/>
    </row>
    <row r="813" spans="7:8" s="18" customFormat="1">
      <c r="G813" s="123"/>
      <c r="H813" s="124"/>
    </row>
    <row r="814" spans="7:8" s="18" customFormat="1">
      <c r="G814" s="123"/>
      <c r="H814" s="124"/>
    </row>
    <row r="815" spans="7:8" s="18" customFormat="1">
      <c r="G815" s="123"/>
      <c r="H815" s="124"/>
    </row>
    <row r="816" spans="7:8" s="18" customFormat="1">
      <c r="G816" s="123"/>
      <c r="H816" s="124"/>
    </row>
    <row r="817" spans="7:8" s="18" customFormat="1">
      <c r="G817" s="123"/>
      <c r="H817" s="124"/>
    </row>
    <row r="818" spans="7:8" s="18" customFormat="1">
      <c r="G818" s="123"/>
      <c r="H818" s="124"/>
    </row>
    <row r="819" spans="7:8" s="18" customFormat="1">
      <c r="G819" s="123"/>
      <c r="H819" s="124"/>
    </row>
    <row r="820" spans="7:8" s="18" customFormat="1">
      <c r="G820" s="123"/>
      <c r="H820" s="124"/>
    </row>
    <row r="821" spans="7:8" s="18" customFormat="1">
      <c r="G821" s="123"/>
      <c r="H821" s="124"/>
    </row>
    <row r="822" spans="7:8" s="18" customFormat="1">
      <c r="G822" s="123"/>
      <c r="H822" s="124"/>
    </row>
    <row r="823" spans="7:8" s="18" customFormat="1">
      <c r="G823" s="123"/>
      <c r="H823" s="124"/>
    </row>
    <row r="824" spans="7:8" s="18" customFormat="1">
      <c r="G824" s="123"/>
      <c r="H824" s="124"/>
    </row>
    <row r="825" spans="7:8" s="18" customFormat="1">
      <c r="G825" s="123"/>
      <c r="H825" s="124"/>
    </row>
    <row r="826" spans="7:8" s="18" customFormat="1">
      <c r="G826" s="123"/>
      <c r="H826" s="124"/>
    </row>
    <row r="827" spans="7:8" s="18" customFormat="1">
      <c r="G827" s="123"/>
      <c r="H827" s="124"/>
    </row>
    <row r="828" spans="7:8" s="18" customFormat="1">
      <c r="G828" s="123"/>
      <c r="H828" s="124"/>
    </row>
    <row r="829" spans="7:8" s="18" customFormat="1">
      <c r="G829" s="123"/>
      <c r="H829" s="124"/>
    </row>
    <row r="830" spans="7:8" s="18" customFormat="1">
      <c r="G830" s="123"/>
      <c r="H830" s="124"/>
    </row>
    <row r="831" spans="7:8" s="18" customFormat="1">
      <c r="G831" s="123"/>
      <c r="H831" s="124"/>
    </row>
    <row r="832" spans="7:8" s="18" customFormat="1">
      <c r="G832" s="123"/>
      <c r="H832" s="124"/>
    </row>
    <row r="833" spans="7:8" s="18" customFormat="1">
      <c r="G833" s="123"/>
      <c r="H833" s="124"/>
    </row>
    <row r="834" spans="7:8" s="18" customFormat="1">
      <c r="G834" s="123"/>
      <c r="H834" s="124"/>
    </row>
    <row r="835" spans="7:8" s="18" customFormat="1">
      <c r="G835" s="123"/>
      <c r="H835" s="124"/>
    </row>
    <row r="836" spans="7:8" s="18" customFormat="1">
      <c r="G836" s="123"/>
      <c r="H836" s="124"/>
    </row>
    <row r="837" spans="7:8" s="18" customFormat="1">
      <c r="G837" s="123"/>
      <c r="H837" s="124"/>
    </row>
    <row r="838" spans="7:8" s="18" customFormat="1">
      <c r="G838" s="123"/>
      <c r="H838" s="124"/>
    </row>
    <row r="839" spans="7:8" s="18" customFormat="1">
      <c r="G839" s="123"/>
      <c r="H839" s="124"/>
    </row>
    <row r="840" spans="7:8" s="18" customFormat="1">
      <c r="G840" s="123"/>
      <c r="H840" s="124"/>
    </row>
    <row r="841" spans="7:8" s="18" customFormat="1">
      <c r="G841" s="123"/>
      <c r="H841" s="124"/>
    </row>
    <row r="842" spans="7:8" s="18" customFormat="1">
      <c r="G842" s="123"/>
      <c r="H842" s="124"/>
    </row>
    <row r="843" spans="7:8" s="18" customFormat="1">
      <c r="G843" s="123"/>
      <c r="H843" s="124"/>
    </row>
    <row r="844" spans="7:8" s="18" customFormat="1">
      <c r="G844" s="123"/>
      <c r="H844" s="124"/>
    </row>
    <row r="845" spans="7:8" s="18" customFormat="1">
      <c r="G845" s="123"/>
      <c r="H845" s="124"/>
    </row>
    <row r="846" spans="7:8" s="18" customFormat="1">
      <c r="G846" s="123"/>
      <c r="H846" s="124"/>
    </row>
    <row r="847" spans="7:8" s="18" customFormat="1">
      <c r="G847" s="123"/>
      <c r="H847" s="124"/>
    </row>
    <row r="848" spans="7:8" s="18" customFormat="1">
      <c r="G848" s="123"/>
      <c r="H848" s="124"/>
    </row>
    <row r="849" spans="7:8" s="18" customFormat="1">
      <c r="G849" s="123"/>
      <c r="H849" s="124"/>
    </row>
    <row r="850" spans="7:8" s="18" customFormat="1">
      <c r="G850" s="123"/>
      <c r="H850" s="124"/>
    </row>
    <row r="851" spans="7:8" s="18" customFormat="1">
      <c r="G851" s="123"/>
      <c r="H851" s="124"/>
    </row>
    <row r="852" spans="7:8" s="18" customFormat="1">
      <c r="G852" s="123"/>
      <c r="H852" s="124"/>
    </row>
    <row r="853" spans="7:8" s="18" customFormat="1">
      <c r="G853" s="123"/>
      <c r="H853" s="124"/>
    </row>
    <row r="854" spans="7:8" s="18" customFormat="1">
      <c r="G854" s="123"/>
      <c r="H854" s="124"/>
    </row>
    <row r="855" spans="7:8" s="18" customFormat="1">
      <c r="G855" s="123"/>
      <c r="H855" s="124"/>
    </row>
    <row r="856" spans="7:8" s="18" customFormat="1">
      <c r="G856" s="123"/>
      <c r="H856" s="124"/>
    </row>
    <row r="857" spans="7:8" s="18" customFormat="1">
      <c r="G857" s="123"/>
      <c r="H857" s="124"/>
    </row>
    <row r="858" spans="7:8" s="18" customFormat="1">
      <c r="G858" s="123"/>
      <c r="H858" s="124"/>
    </row>
    <row r="859" spans="7:8" s="18" customFormat="1">
      <c r="G859" s="123"/>
      <c r="H859" s="124"/>
    </row>
    <row r="860" spans="7:8" s="18" customFormat="1">
      <c r="G860" s="123"/>
      <c r="H860" s="124"/>
    </row>
    <row r="861" spans="7:8" s="18" customFormat="1">
      <c r="G861" s="123"/>
      <c r="H861" s="124"/>
    </row>
    <row r="862" spans="7:8" s="18" customFormat="1">
      <c r="G862" s="123"/>
      <c r="H862" s="124"/>
    </row>
    <row r="863" spans="7:8" s="18" customFormat="1">
      <c r="G863" s="123"/>
      <c r="H863" s="124"/>
    </row>
    <row r="864" spans="7:8" s="18" customFormat="1">
      <c r="G864" s="123"/>
      <c r="H864" s="124"/>
    </row>
    <row r="865" spans="7:8" s="18" customFormat="1">
      <c r="G865" s="123"/>
      <c r="H865" s="124"/>
    </row>
    <row r="866" spans="7:8" s="18" customFormat="1">
      <c r="G866" s="123"/>
      <c r="H866" s="124"/>
    </row>
    <row r="867" spans="7:8" s="18" customFormat="1">
      <c r="G867" s="123"/>
      <c r="H867" s="124"/>
    </row>
    <row r="868" spans="7:8" s="18" customFormat="1">
      <c r="G868" s="123"/>
      <c r="H868" s="124"/>
    </row>
    <row r="869" spans="7:8" s="18" customFormat="1">
      <c r="G869" s="123"/>
      <c r="H869" s="124"/>
    </row>
    <row r="870" spans="7:8" s="18" customFormat="1">
      <c r="G870" s="123"/>
      <c r="H870" s="124"/>
    </row>
    <row r="871" spans="7:8" s="18" customFormat="1">
      <c r="G871" s="123"/>
      <c r="H871" s="124"/>
    </row>
    <row r="872" spans="7:8" s="18" customFormat="1">
      <c r="G872" s="123"/>
      <c r="H872" s="124"/>
    </row>
    <row r="873" spans="7:8" s="18" customFormat="1">
      <c r="G873" s="123"/>
      <c r="H873" s="124"/>
    </row>
    <row r="874" spans="7:8" s="18" customFormat="1">
      <c r="G874" s="123"/>
      <c r="H874" s="124"/>
    </row>
    <row r="875" spans="7:8" s="18" customFormat="1">
      <c r="G875" s="123"/>
      <c r="H875" s="124"/>
    </row>
    <row r="876" spans="7:8" s="18" customFormat="1">
      <c r="G876" s="123"/>
      <c r="H876" s="124"/>
    </row>
    <row r="877" spans="7:8" s="18" customFormat="1">
      <c r="G877" s="123"/>
      <c r="H877" s="124"/>
    </row>
    <row r="878" spans="7:8" s="18" customFormat="1">
      <c r="G878" s="123"/>
      <c r="H878" s="124"/>
    </row>
    <row r="879" spans="7:8" s="18" customFormat="1">
      <c r="G879" s="123"/>
      <c r="H879" s="124"/>
    </row>
    <row r="880" spans="7:8" s="18" customFormat="1">
      <c r="G880" s="123"/>
      <c r="H880" s="124"/>
    </row>
    <row r="881" spans="7:8" s="18" customFormat="1">
      <c r="G881" s="123"/>
      <c r="H881" s="124"/>
    </row>
    <row r="882" spans="7:8" s="18" customFormat="1">
      <c r="G882" s="123"/>
      <c r="H882" s="124"/>
    </row>
    <row r="883" spans="7:8" s="18" customFormat="1">
      <c r="G883" s="123"/>
      <c r="H883" s="124"/>
    </row>
    <row r="884" spans="7:8" s="18" customFormat="1">
      <c r="G884" s="123"/>
      <c r="H884" s="124"/>
    </row>
    <row r="885" spans="7:8" s="18" customFormat="1">
      <c r="G885" s="123"/>
      <c r="H885" s="124"/>
    </row>
    <row r="886" spans="7:8" s="18" customFormat="1">
      <c r="G886" s="123"/>
      <c r="H886" s="124"/>
    </row>
    <row r="887" spans="7:8" s="18" customFormat="1">
      <c r="G887" s="123"/>
      <c r="H887" s="124"/>
    </row>
    <row r="888" spans="7:8" s="18" customFormat="1">
      <c r="G888" s="123"/>
      <c r="H888" s="124"/>
    </row>
    <row r="889" spans="7:8" s="18" customFormat="1">
      <c r="G889" s="123"/>
      <c r="H889" s="124"/>
    </row>
    <row r="890" spans="7:8" s="18" customFormat="1">
      <c r="G890" s="123"/>
      <c r="H890" s="124"/>
    </row>
    <row r="891" spans="7:8" s="18" customFormat="1">
      <c r="G891" s="123"/>
      <c r="H891" s="124"/>
    </row>
    <row r="892" spans="7:8" s="18" customFormat="1">
      <c r="G892" s="123"/>
      <c r="H892" s="124"/>
    </row>
    <row r="893" spans="7:8" s="18" customFormat="1">
      <c r="G893" s="123"/>
      <c r="H893" s="124"/>
    </row>
    <row r="894" spans="7:8" s="18" customFormat="1">
      <c r="G894" s="123"/>
      <c r="H894" s="124"/>
    </row>
    <row r="895" spans="7:8" s="18" customFormat="1">
      <c r="G895" s="123"/>
      <c r="H895" s="124"/>
    </row>
    <row r="896" spans="7:8" s="18" customFormat="1">
      <c r="G896" s="123"/>
      <c r="H896" s="124"/>
    </row>
    <row r="897" spans="7:8" s="18" customFormat="1">
      <c r="G897" s="123"/>
      <c r="H897" s="124"/>
    </row>
    <row r="898" spans="7:8" s="18" customFormat="1">
      <c r="G898" s="123"/>
      <c r="H898" s="124"/>
    </row>
    <row r="899" spans="7:8" s="18" customFormat="1">
      <c r="G899" s="123"/>
      <c r="H899" s="124"/>
    </row>
    <row r="900" spans="7:8" s="18" customFormat="1">
      <c r="G900" s="123"/>
      <c r="H900" s="124"/>
    </row>
    <row r="901" spans="7:8" s="18" customFormat="1">
      <c r="G901" s="123"/>
      <c r="H901" s="124"/>
    </row>
    <row r="902" spans="7:8" s="18" customFormat="1">
      <c r="G902" s="123"/>
      <c r="H902" s="124"/>
    </row>
    <row r="903" spans="7:8" s="18" customFormat="1">
      <c r="G903" s="123"/>
      <c r="H903" s="124"/>
    </row>
    <row r="904" spans="7:8" s="18" customFormat="1">
      <c r="G904" s="123"/>
      <c r="H904" s="124"/>
    </row>
    <row r="905" spans="7:8" s="18" customFormat="1">
      <c r="G905" s="123"/>
      <c r="H905" s="124"/>
    </row>
    <row r="906" spans="7:8" s="18" customFormat="1">
      <c r="G906" s="123"/>
      <c r="H906" s="124"/>
    </row>
    <row r="907" spans="7:8" s="18" customFormat="1">
      <c r="G907" s="123"/>
      <c r="H907" s="124"/>
    </row>
    <row r="908" spans="7:8" s="18" customFormat="1">
      <c r="G908" s="123"/>
      <c r="H908" s="124"/>
    </row>
    <row r="909" spans="7:8" s="18" customFormat="1">
      <c r="G909" s="123"/>
      <c r="H909" s="124"/>
    </row>
    <row r="910" spans="7:8" s="18" customFormat="1">
      <c r="G910" s="123"/>
      <c r="H910" s="124"/>
    </row>
    <row r="911" spans="7:8" s="18" customFormat="1">
      <c r="G911" s="123"/>
      <c r="H911" s="124"/>
    </row>
    <row r="912" spans="7:8" s="18" customFormat="1">
      <c r="G912" s="123"/>
      <c r="H912" s="124"/>
    </row>
    <row r="913" spans="7:8" s="18" customFormat="1">
      <c r="G913" s="123"/>
      <c r="H913" s="124"/>
    </row>
    <row r="914" spans="7:8" s="18" customFormat="1">
      <c r="G914" s="123"/>
      <c r="H914" s="124"/>
    </row>
    <row r="915" spans="7:8" s="18" customFormat="1">
      <c r="G915" s="123"/>
      <c r="H915" s="124"/>
    </row>
    <row r="916" spans="7:8" s="18" customFormat="1">
      <c r="G916" s="123"/>
      <c r="H916" s="124"/>
    </row>
    <row r="917" spans="7:8" s="18" customFormat="1">
      <c r="G917" s="123"/>
      <c r="H917" s="124"/>
    </row>
    <row r="918" spans="7:8" s="18" customFormat="1">
      <c r="G918" s="123"/>
      <c r="H918" s="124"/>
    </row>
    <row r="919" spans="7:8" s="18" customFormat="1">
      <c r="G919" s="123"/>
      <c r="H919" s="124"/>
    </row>
    <row r="920" spans="7:8" s="18" customFormat="1">
      <c r="G920" s="123"/>
      <c r="H920" s="124"/>
    </row>
    <row r="921" spans="7:8" s="18" customFormat="1">
      <c r="G921" s="123"/>
      <c r="H921" s="124"/>
    </row>
    <row r="922" spans="7:8" s="18" customFormat="1">
      <c r="G922" s="123"/>
      <c r="H922" s="124"/>
    </row>
    <row r="923" spans="7:8" s="18" customFormat="1">
      <c r="G923" s="123"/>
      <c r="H923" s="124"/>
    </row>
    <row r="924" spans="7:8" s="18" customFormat="1">
      <c r="G924" s="123"/>
      <c r="H924" s="124"/>
    </row>
    <row r="925" spans="7:8" s="18" customFormat="1">
      <c r="G925" s="123"/>
      <c r="H925" s="124"/>
    </row>
    <row r="926" spans="7:8" s="18" customFormat="1">
      <c r="G926" s="123"/>
      <c r="H926" s="124"/>
    </row>
    <row r="927" spans="7:8" s="18" customFormat="1">
      <c r="G927" s="123"/>
      <c r="H927" s="124"/>
    </row>
    <row r="928" spans="7:8" s="18" customFormat="1">
      <c r="G928" s="123"/>
      <c r="H928" s="124"/>
    </row>
    <row r="929" spans="7:8" s="18" customFormat="1">
      <c r="G929" s="123"/>
      <c r="H929" s="124"/>
    </row>
    <row r="930" spans="7:8" s="18" customFormat="1">
      <c r="G930" s="123"/>
      <c r="H930" s="124"/>
    </row>
    <row r="931" spans="7:8" s="18" customFormat="1">
      <c r="G931" s="123"/>
      <c r="H931" s="124"/>
    </row>
    <row r="932" spans="7:8" s="18" customFormat="1">
      <c r="G932" s="123"/>
      <c r="H932" s="124"/>
    </row>
    <row r="933" spans="7:8" s="18" customFormat="1">
      <c r="G933" s="123"/>
      <c r="H933" s="124"/>
    </row>
    <row r="934" spans="7:8" s="18" customFormat="1">
      <c r="G934" s="123"/>
      <c r="H934" s="124"/>
    </row>
    <row r="935" spans="7:8" s="18" customFormat="1">
      <c r="G935" s="123"/>
      <c r="H935" s="124"/>
    </row>
    <row r="936" spans="7:8" s="18" customFormat="1">
      <c r="G936" s="123"/>
      <c r="H936" s="124"/>
    </row>
    <row r="937" spans="7:8" s="18" customFormat="1">
      <c r="G937" s="123"/>
      <c r="H937" s="124"/>
    </row>
    <row r="938" spans="7:8" s="18" customFormat="1">
      <c r="G938" s="123"/>
      <c r="H938" s="124"/>
    </row>
    <row r="939" spans="7:8" s="18" customFormat="1">
      <c r="G939" s="123"/>
      <c r="H939" s="124"/>
    </row>
    <row r="940" spans="7:8" s="18" customFormat="1">
      <c r="G940" s="123"/>
      <c r="H940" s="124"/>
    </row>
    <row r="941" spans="7:8" s="18" customFormat="1">
      <c r="G941" s="123"/>
      <c r="H941" s="124"/>
    </row>
    <row r="942" spans="7:8" s="18" customFormat="1">
      <c r="G942" s="123"/>
      <c r="H942" s="124"/>
    </row>
    <row r="943" spans="7:8" s="18" customFormat="1">
      <c r="G943" s="123"/>
      <c r="H943" s="124"/>
    </row>
    <row r="944" spans="7:8" s="18" customFormat="1">
      <c r="G944" s="123"/>
      <c r="H944" s="124"/>
    </row>
    <row r="945" spans="7:8" s="18" customFormat="1">
      <c r="G945" s="123"/>
      <c r="H945" s="124"/>
    </row>
    <row r="946" spans="7:8" s="18" customFormat="1">
      <c r="G946" s="123"/>
      <c r="H946" s="124"/>
    </row>
    <row r="947" spans="7:8" s="18" customFormat="1">
      <c r="G947" s="123"/>
      <c r="H947" s="124"/>
    </row>
    <row r="948" spans="7:8" s="18" customFormat="1">
      <c r="G948" s="123"/>
      <c r="H948" s="124"/>
    </row>
    <row r="949" spans="7:8" s="18" customFormat="1">
      <c r="G949" s="123"/>
      <c r="H949" s="124"/>
    </row>
    <row r="950" spans="7:8" s="18" customFormat="1">
      <c r="G950" s="123"/>
      <c r="H950" s="124"/>
    </row>
    <row r="951" spans="7:8" s="18" customFormat="1">
      <c r="G951" s="123"/>
      <c r="H951" s="124"/>
    </row>
    <row r="952" spans="7:8" s="18" customFormat="1">
      <c r="G952" s="123"/>
      <c r="H952" s="124"/>
    </row>
    <row r="953" spans="7:8" s="18" customFormat="1">
      <c r="G953" s="123"/>
      <c r="H953" s="124"/>
    </row>
    <row r="954" spans="7:8" s="18" customFormat="1">
      <c r="G954" s="123"/>
      <c r="H954" s="124"/>
    </row>
    <row r="955" spans="7:8" s="18" customFormat="1">
      <c r="G955" s="123"/>
      <c r="H955" s="124"/>
    </row>
    <row r="956" spans="7:8" s="18" customFormat="1">
      <c r="G956" s="123"/>
      <c r="H956" s="124"/>
    </row>
    <row r="957" spans="7:8" s="18" customFormat="1">
      <c r="G957" s="123"/>
      <c r="H957" s="124"/>
    </row>
    <row r="958" spans="7:8" s="18" customFormat="1">
      <c r="G958" s="123"/>
      <c r="H958" s="124"/>
    </row>
    <row r="959" spans="7:8" s="18" customFormat="1">
      <c r="G959" s="123"/>
      <c r="H959" s="124"/>
    </row>
    <row r="960" spans="7:8" s="18" customFormat="1">
      <c r="G960" s="123"/>
      <c r="H960" s="124"/>
    </row>
    <row r="961" spans="7:8" s="18" customFormat="1">
      <c r="G961" s="123"/>
      <c r="H961" s="124"/>
    </row>
    <row r="962" spans="7:8" s="18" customFormat="1">
      <c r="G962" s="123"/>
      <c r="H962" s="124"/>
    </row>
    <row r="963" spans="7:8" s="18" customFormat="1">
      <c r="G963" s="123"/>
      <c r="H963" s="124"/>
    </row>
    <row r="964" spans="7:8" s="18" customFormat="1">
      <c r="G964" s="123"/>
      <c r="H964" s="124"/>
    </row>
    <row r="965" spans="7:8" s="18" customFormat="1">
      <c r="G965" s="123"/>
      <c r="H965" s="124"/>
    </row>
    <row r="966" spans="7:8" s="18" customFormat="1">
      <c r="G966" s="123"/>
      <c r="H966" s="124"/>
    </row>
    <row r="967" spans="7:8" s="18" customFormat="1">
      <c r="G967" s="123"/>
      <c r="H967" s="124"/>
    </row>
    <row r="968" spans="7:8" s="18" customFormat="1">
      <c r="G968" s="123"/>
      <c r="H968" s="124"/>
    </row>
    <row r="969" spans="7:8" s="18" customFormat="1">
      <c r="G969" s="123"/>
      <c r="H969" s="124"/>
    </row>
    <row r="970" spans="7:8" s="18" customFormat="1">
      <c r="G970" s="123"/>
      <c r="H970" s="124"/>
    </row>
    <row r="971" spans="7:8" s="18" customFormat="1">
      <c r="G971" s="123"/>
      <c r="H971" s="124"/>
    </row>
    <row r="972" spans="7:8" s="18" customFormat="1">
      <c r="G972" s="123"/>
      <c r="H972" s="124"/>
    </row>
    <row r="973" spans="7:8" s="18" customFormat="1">
      <c r="G973" s="123"/>
      <c r="H973" s="124"/>
    </row>
    <row r="974" spans="7:8" s="18" customFormat="1">
      <c r="G974" s="123"/>
      <c r="H974" s="124"/>
    </row>
    <row r="975" spans="7:8" s="18" customFormat="1">
      <c r="G975" s="123"/>
      <c r="H975" s="124"/>
    </row>
    <row r="976" spans="7:8" s="18" customFormat="1">
      <c r="G976" s="123"/>
      <c r="H976" s="124"/>
    </row>
    <row r="977" spans="7:8" s="18" customFormat="1">
      <c r="G977" s="123"/>
      <c r="H977" s="124"/>
    </row>
    <row r="978" spans="7:8" s="18" customFormat="1">
      <c r="G978" s="123"/>
      <c r="H978" s="124"/>
    </row>
    <row r="979" spans="7:8" s="18" customFormat="1">
      <c r="G979" s="123"/>
      <c r="H979" s="124"/>
    </row>
    <row r="980" spans="7:8" s="18" customFormat="1">
      <c r="G980" s="123"/>
      <c r="H980" s="124"/>
    </row>
    <row r="981" spans="7:8" s="18" customFormat="1">
      <c r="G981" s="123"/>
      <c r="H981" s="124"/>
    </row>
    <row r="982" spans="7:8" s="18" customFormat="1">
      <c r="G982" s="123"/>
      <c r="H982" s="124"/>
    </row>
    <row r="983" spans="7:8" s="18" customFormat="1">
      <c r="G983" s="123"/>
      <c r="H983" s="124"/>
    </row>
    <row r="984" spans="7:8" s="18" customFormat="1">
      <c r="G984" s="123"/>
      <c r="H984" s="124"/>
    </row>
    <row r="985" spans="7:8" s="18" customFormat="1">
      <c r="G985" s="123"/>
      <c r="H985" s="124"/>
    </row>
    <row r="986" spans="7:8" s="18" customFormat="1">
      <c r="G986" s="123"/>
      <c r="H986" s="124"/>
    </row>
    <row r="987" spans="7:8" s="18" customFormat="1">
      <c r="G987" s="123"/>
      <c r="H987" s="124"/>
    </row>
    <row r="988" spans="7:8" s="18" customFormat="1">
      <c r="G988" s="123"/>
      <c r="H988" s="124"/>
    </row>
    <row r="989" spans="7:8" s="18" customFormat="1">
      <c r="G989" s="123"/>
      <c r="H989" s="124"/>
    </row>
    <row r="990" spans="7:8" s="18" customFormat="1">
      <c r="G990" s="123"/>
      <c r="H990" s="124"/>
    </row>
    <row r="991" spans="7:8" s="18" customFormat="1">
      <c r="G991" s="123"/>
      <c r="H991" s="124"/>
    </row>
    <row r="992" spans="7:8" s="18" customFormat="1">
      <c r="G992" s="123"/>
      <c r="H992" s="124"/>
    </row>
    <row r="993" spans="7:8" s="18" customFormat="1">
      <c r="G993" s="123"/>
      <c r="H993" s="124"/>
    </row>
    <row r="994" spans="7:8" s="18" customFormat="1">
      <c r="G994" s="123"/>
      <c r="H994" s="124"/>
    </row>
    <row r="995" spans="7:8" s="18" customFormat="1">
      <c r="G995" s="123"/>
      <c r="H995" s="124"/>
    </row>
    <row r="996" spans="7:8" s="18" customFormat="1">
      <c r="G996" s="123"/>
      <c r="H996" s="124"/>
    </row>
    <row r="997" spans="7:8" s="18" customFormat="1">
      <c r="G997" s="123"/>
      <c r="H997" s="124"/>
    </row>
    <row r="998" spans="7:8" s="18" customFormat="1">
      <c r="G998" s="123"/>
      <c r="H998" s="124"/>
    </row>
    <row r="999" spans="7:8" s="18" customFormat="1">
      <c r="G999" s="123"/>
      <c r="H999" s="124"/>
    </row>
    <row r="1000" spans="7:8" s="18" customFormat="1">
      <c r="G1000" s="123"/>
      <c r="H1000" s="124"/>
    </row>
    <row r="1001" spans="7:8" s="18" customFormat="1">
      <c r="G1001" s="123"/>
      <c r="H1001" s="124"/>
    </row>
    <row r="1002" spans="7:8" s="18" customFormat="1">
      <c r="G1002" s="123"/>
      <c r="H1002" s="124"/>
    </row>
    <row r="1003" spans="7:8" s="18" customFormat="1">
      <c r="G1003" s="123"/>
      <c r="H1003" s="124"/>
    </row>
    <row r="1004" spans="7:8" s="18" customFormat="1">
      <c r="G1004" s="123"/>
      <c r="H1004" s="124"/>
    </row>
    <row r="1005" spans="7:8" s="18" customFormat="1">
      <c r="G1005" s="123"/>
      <c r="H1005" s="124"/>
    </row>
    <row r="1006" spans="7:8" s="18" customFormat="1">
      <c r="G1006" s="123"/>
      <c r="H1006" s="124"/>
    </row>
    <row r="1007" spans="7:8" s="18" customFormat="1">
      <c r="G1007" s="123"/>
      <c r="H1007" s="124"/>
    </row>
    <row r="1008" spans="7:8" s="18" customFormat="1">
      <c r="G1008" s="123"/>
      <c r="H1008" s="124"/>
    </row>
    <row r="1009" spans="7:8" s="18" customFormat="1">
      <c r="G1009" s="123"/>
      <c r="H1009" s="124"/>
    </row>
    <row r="1010" spans="7:8" s="18" customFormat="1">
      <c r="G1010" s="123"/>
      <c r="H1010" s="124"/>
    </row>
    <row r="1011" spans="7:8" s="18" customFormat="1">
      <c r="G1011" s="123"/>
      <c r="H1011" s="124"/>
    </row>
    <row r="1012" spans="7:8" s="18" customFormat="1">
      <c r="G1012" s="123"/>
      <c r="H1012" s="124"/>
    </row>
    <row r="1013" spans="7:8" s="18" customFormat="1">
      <c r="G1013" s="123"/>
      <c r="H1013" s="124"/>
    </row>
    <row r="1014" spans="7:8" s="18" customFormat="1">
      <c r="G1014" s="123"/>
      <c r="H1014" s="124"/>
    </row>
    <row r="1015" spans="7:8" s="18" customFormat="1">
      <c r="G1015" s="123"/>
      <c r="H1015" s="124"/>
    </row>
    <row r="1016" spans="7:8" s="18" customFormat="1">
      <c r="G1016" s="123"/>
      <c r="H1016" s="124"/>
    </row>
    <row r="1017" spans="7:8" s="18" customFormat="1">
      <c r="G1017" s="123"/>
      <c r="H1017" s="124"/>
    </row>
    <row r="1018" spans="7:8" s="18" customFormat="1">
      <c r="G1018" s="123"/>
      <c r="H1018" s="124"/>
    </row>
    <row r="1019" spans="7:8" s="18" customFormat="1">
      <c r="G1019" s="123"/>
      <c r="H1019" s="124"/>
    </row>
    <row r="1020" spans="7:8" s="18" customFormat="1">
      <c r="G1020" s="123"/>
      <c r="H1020" s="124"/>
    </row>
    <row r="1021" spans="7:8" s="18" customFormat="1">
      <c r="G1021" s="123"/>
      <c r="H1021" s="124"/>
    </row>
    <row r="1022" spans="7:8" s="18" customFormat="1">
      <c r="G1022" s="123"/>
      <c r="H1022" s="124"/>
    </row>
    <row r="1023" spans="7:8" s="18" customFormat="1">
      <c r="G1023" s="123"/>
      <c r="H1023" s="124"/>
    </row>
    <row r="1024" spans="7:8" s="18" customFormat="1">
      <c r="G1024" s="123"/>
      <c r="H1024" s="124"/>
    </row>
    <row r="1025" spans="7:8" s="18" customFormat="1">
      <c r="G1025" s="123"/>
      <c r="H1025" s="124"/>
    </row>
    <row r="1026" spans="7:8" s="18" customFormat="1">
      <c r="G1026" s="123"/>
      <c r="H1026" s="124"/>
    </row>
    <row r="1027" spans="7:8" s="18" customFormat="1">
      <c r="G1027" s="123"/>
      <c r="H1027" s="124"/>
    </row>
    <row r="1028" spans="7:8" s="18" customFormat="1">
      <c r="G1028" s="123"/>
      <c r="H1028" s="124"/>
    </row>
    <row r="1029" spans="7:8" s="18" customFormat="1">
      <c r="G1029" s="123"/>
      <c r="H1029" s="124"/>
    </row>
    <row r="1030" spans="7:8" s="18" customFormat="1">
      <c r="G1030" s="123"/>
      <c r="H1030" s="124"/>
    </row>
    <row r="1031" spans="7:8" s="18" customFormat="1">
      <c r="G1031" s="123"/>
      <c r="H1031" s="124"/>
    </row>
    <row r="1032" spans="7:8" s="18" customFormat="1">
      <c r="G1032" s="123"/>
      <c r="H1032" s="124"/>
    </row>
    <row r="1033" spans="7:8" s="18" customFormat="1">
      <c r="G1033" s="123"/>
      <c r="H1033" s="124"/>
    </row>
    <row r="1034" spans="7:8" s="18" customFormat="1">
      <c r="G1034" s="123"/>
      <c r="H1034" s="124"/>
    </row>
    <row r="1035" spans="7:8" s="18" customFormat="1">
      <c r="G1035" s="123"/>
      <c r="H1035" s="124"/>
    </row>
    <row r="1036" spans="7:8" s="18" customFormat="1">
      <c r="G1036" s="123"/>
      <c r="H1036" s="124"/>
    </row>
    <row r="1037" spans="7:8" s="18" customFormat="1">
      <c r="G1037" s="123"/>
      <c r="H1037" s="124"/>
    </row>
    <row r="1038" spans="7:8" s="18" customFormat="1">
      <c r="G1038" s="123"/>
      <c r="H1038" s="124"/>
    </row>
    <row r="1039" spans="7:8" s="18" customFormat="1">
      <c r="G1039" s="123"/>
      <c r="H1039" s="124"/>
    </row>
    <row r="1040" spans="7:8" s="18" customFormat="1">
      <c r="G1040" s="123"/>
      <c r="H1040" s="124"/>
    </row>
    <row r="1041" spans="7:8" s="18" customFormat="1">
      <c r="G1041" s="123"/>
      <c r="H1041" s="124"/>
    </row>
    <row r="1042" spans="7:8" s="18" customFormat="1">
      <c r="G1042" s="123"/>
      <c r="H1042" s="124"/>
    </row>
    <row r="1043" spans="7:8" s="18" customFormat="1">
      <c r="G1043" s="123"/>
      <c r="H1043" s="124"/>
    </row>
    <row r="1044" spans="7:8" s="18" customFormat="1">
      <c r="G1044" s="123"/>
      <c r="H1044" s="124"/>
    </row>
    <row r="1045" spans="7:8" s="18" customFormat="1">
      <c r="G1045" s="123"/>
      <c r="H1045" s="124"/>
    </row>
    <row r="1046" spans="7:8" s="18" customFormat="1">
      <c r="G1046" s="123"/>
      <c r="H1046" s="124"/>
    </row>
    <row r="1047" spans="7:8" s="18" customFormat="1">
      <c r="G1047" s="123"/>
      <c r="H1047" s="124"/>
    </row>
    <row r="1048" spans="7:8" s="18" customFormat="1">
      <c r="G1048" s="123"/>
      <c r="H1048" s="124"/>
    </row>
    <row r="1049" spans="7:8" s="18" customFormat="1">
      <c r="G1049" s="123"/>
      <c r="H1049" s="124"/>
    </row>
    <row r="1050" spans="7:8" s="18" customFormat="1">
      <c r="G1050" s="123"/>
      <c r="H1050" s="124"/>
    </row>
    <row r="1051" spans="7:8" s="18" customFormat="1">
      <c r="G1051" s="123"/>
      <c r="H1051" s="124"/>
    </row>
    <row r="1052" spans="7:8" s="18" customFormat="1">
      <c r="G1052" s="123"/>
      <c r="H1052" s="124"/>
    </row>
    <row r="1053" spans="7:8" s="18" customFormat="1">
      <c r="G1053" s="123"/>
      <c r="H1053" s="124"/>
    </row>
    <row r="1054" spans="7:8" s="18" customFormat="1">
      <c r="G1054" s="123"/>
      <c r="H1054" s="124"/>
    </row>
    <row r="1055" spans="7:8" s="18" customFormat="1">
      <c r="G1055" s="123"/>
      <c r="H1055" s="124"/>
    </row>
    <row r="1056" spans="7:8" s="18" customFormat="1">
      <c r="G1056" s="123"/>
      <c r="H1056" s="124"/>
    </row>
    <row r="1057" spans="7:8" s="18" customFormat="1">
      <c r="G1057" s="123"/>
      <c r="H1057" s="124"/>
    </row>
    <row r="1058" spans="7:8" s="18" customFormat="1">
      <c r="G1058" s="123"/>
      <c r="H1058" s="124"/>
    </row>
    <row r="1059" spans="7:8" s="18" customFormat="1">
      <c r="G1059" s="123"/>
      <c r="H1059" s="124"/>
    </row>
    <row r="1060" spans="7:8" s="18" customFormat="1">
      <c r="G1060" s="123"/>
      <c r="H1060" s="124"/>
    </row>
    <row r="1061" spans="7:8" s="18" customFormat="1">
      <c r="G1061" s="123"/>
      <c r="H1061" s="124"/>
    </row>
    <row r="1062" spans="7:8" s="18" customFormat="1">
      <c r="G1062" s="123"/>
      <c r="H1062" s="124"/>
    </row>
    <row r="1063" spans="7:8" s="18" customFormat="1">
      <c r="G1063" s="123"/>
      <c r="H1063" s="124"/>
    </row>
    <row r="1064" spans="7:8" s="18" customFormat="1">
      <c r="G1064" s="123"/>
      <c r="H1064" s="124"/>
    </row>
    <row r="1065" spans="7:8" s="18" customFormat="1">
      <c r="G1065" s="123"/>
      <c r="H1065" s="124"/>
    </row>
    <row r="1066" spans="7:8" s="18" customFormat="1">
      <c r="G1066" s="123"/>
      <c r="H1066" s="124"/>
    </row>
    <row r="1067" spans="7:8" s="18" customFormat="1">
      <c r="G1067" s="123"/>
      <c r="H1067" s="124"/>
    </row>
    <row r="1068" spans="7:8" s="18" customFormat="1">
      <c r="G1068" s="123"/>
      <c r="H1068" s="124"/>
    </row>
    <row r="1069" spans="7:8" s="18" customFormat="1">
      <c r="G1069" s="123"/>
      <c r="H1069" s="124"/>
    </row>
    <row r="1070" spans="7:8" s="18" customFormat="1">
      <c r="G1070" s="123"/>
      <c r="H1070" s="124"/>
    </row>
    <row r="1071" spans="7:8" s="18" customFormat="1">
      <c r="G1071" s="123"/>
      <c r="H1071" s="124"/>
    </row>
    <row r="1072" spans="7:8" s="18" customFormat="1">
      <c r="G1072" s="123"/>
      <c r="H1072" s="124"/>
    </row>
    <row r="1073" spans="7:8" s="18" customFormat="1">
      <c r="G1073" s="123"/>
      <c r="H1073" s="124"/>
    </row>
    <row r="1074" spans="7:8" s="18" customFormat="1">
      <c r="G1074" s="123"/>
      <c r="H1074" s="124"/>
    </row>
    <row r="1075" spans="7:8" s="18" customFormat="1">
      <c r="G1075" s="123"/>
      <c r="H1075" s="124"/>
    </row>
    <row r="1076" spans="7:8" s="18" customFormat="1">
      <c r="G1076" s="123"/>
      <c r="H1076" s="124"/>
    </row>
    <row r="1077" spans="7:8" s="18" customFormat="1">
      <c r="G1077" s="123"/>
      <c r="H1077" s="124"/>
    </row>
    <row r="1078" spans="7:8" s="18" customFormat="1">
      <c r="G1078" s="123"/>
      <c r="H1078" s="124"/>
    </row>
    <row r="1079" spans="7:8" s="18" customFormat="1">
      <c r="G1079" s="123"/>
      <c r="H1079" s="124"/>
    </row>
    <row r="1080" spans="7:8" s="18" customFormat="1">
      <c r="G1080" s="123"/>
      <c r="H1080" s="124"/>
    </row>
    <row r="1081" spans="7:8" s="18" customFormat="1">
      <c r="G1081" s="123"/>
      <c r="H1081" s="124"/>
    </row>
    <row r="1082" spans="7:8" s="18" customFormat="1">
      <c r="G1082" s="123"/>
      <c r="H1082" s="124"/>
    </row>
    <row r="1083" spans="7:8" s="18" customFormat="1">
      <c r="G1083" s="123"/>
      <c r="H1083" s="124"/>
    </row>
    <row r="1084" spans="7:8" s="18" customFormat="1">
      <c r="G1084" s="123"/>
      <c r="H1084" s="124"/>
    </row>
    <row r="1085" spans="7:8" s="18" customFormat="1">
      <c r="G1085" s="123"/>
      <c r="H1085" s="124"/>
    </row>
    <row r="1086" spans="7:8" s="18" customFormat="1">
      <c r="G1086" s="123"/>
      <c r="H1086" s="124"/>
    </row>
    <row r="1087" spans="7:8" s="18" customFormat="1">
      <c r="G1087" s="123"/>
      <c r="H1087" s="124"/>
    </row>
    <row r="1088" spans="7:8" s="18" customFormat="1">
      <c r="G1088" s="123"/>
      <c r="H1088" s="124"/>
    </row>
    <row r="1089" spans="7:8" s="18" customFormat="1">
      <c r="G1089" s="123"/>
      <c r="H1089" s="124"/>
    </row>
    <row r="1090" spans="7:8" s="18" customFormat="1">
      <c r="G1090" s="123"/>
      <c r="H1090" s="124"/>
    </row>
    <row r="1091" spans="7:8" s="18" customFormat="1">
      <c r="G1091" s="123"/>
      <c r="H1091" s="124"/>
    </row>
    <row r="1092" spans="7:8" s="18" customFormat="1">
      <c r="G1092" s="123"/>
      <c r="H1092" s="124"/>
    </row>
    <row r="1093" spans="7:8" s="18" customFormat="1">
      <c r="G1093" s="123"/>
      <c r="H1093" s="124"/>
    </row>
    <row r="1094" spans="7:8" s="18" customFormat="1">
      <c r="G1094" s="123"/>
      <c r="H1094" s="124"/>
    </row>
    <row r="1095" spans="7:8" s="18" customFormat="1">
      <c r="G1095" s="123"/>
      <c r="H1095" s="124"/>
    </row>
    <row r="1096" spans="7:8" s="18" customFormat="1">
      <c r="G1096" s="123"/>
      <c r="H1096" s="124"/>
    </row>
    <row r="1097" spans="7:8" s="18" customFormat="1">
      <c r="G1097" s="123"/>
      <c r="H1097" s="124"/>
    </row>
    <row r="1098" spans="7:8" s="18" customFormat="1">
      <c r="G1098" s="123"/>
      <c r="H1098" s="124"/>
    </row>
    <row r="1099" spans="7:8" s="18" customFormat="1">
      <c r="G1099" s="123"/>
      <c r="H1099" s="124"/>
    </row>
    <row r="1100" spans="7:8" s="18" customFormat="1">
      <c r="G1100" s="123"/>
      <c r="H1100" s="124"/>
    </row>
    <row r="1101" spans="7:8" s="18" customFormat="1">
      <c r="G1101" s="123"/>
      <c r="H1101" s="124"/>
    </row>
    <row r="1102" spans="7:8" s="18" customFormat="1">
      <c r="G1102" s="123"/>
      <c r="H1102" s="124"/>
    </row>
    <row r="1103" spans="7:8" s="18" customFormat="1">
      <c r="G1103" s="123"/>
      <c r="H1103" s="124"/>
    </row>
    <row r="1104" spans="7:8" s="18" customFormat="1">
      <c r="G1104" s="123"/>
      <c r="H1104" s="124"/>
    </row>
    <row r="1105" spans="7:8" s="18" customFormat="1">
      <c r="G1105" s="123"/>
      <c r="H1105" s="124"/>
    </row>
    <row r="1106" spans="7:8" s="18" customFormat="1">
      <c r="G1106" s="123"/>
      <c r="H1106" s="124"/>
    </row>
    <row r="1107" spans="7:8" s="18" customFormat="1">
      <c r="G1107" s="123"/>
      <c r="H1107" s="124"/>
    </row>
    <row r="1108" spans="7:8" s="18" customFormat="1">
      <c r="G1108" s="123"/>
      <c r="H1108" s="124"/>
    </row>
    <row r="1109" spans="7:8" s="18" customFormat="1">
      <c r="G1109" s="123"/>
      <c r="H1109" s="124"/>
    </row>
    <row r="1110" spans="7:8" s="18" customFormat="1">
      <c r="G1110" s="123"/>
      <c r="H1110" s="124"/>
    </row>
    <row r="1111" spans="7:8" s="18" customFormat="1">
      <c r="G1111" s="123"/>
      <c r="H1111" s="124"/>
    </row>
    <row r="1112" spans="7:8" s="18" customFormat="1">
      <c r="G1112" s="123"/>
      <c r="H1112" s="124"/>
    </row>
    <row r="1113" spans="7:8" s="18" customFormat="1">
      <c r="G1113" s="123"/>
      <c r="H1113" s="124"/>
    </row>
    <row r="1114" spans="7:8" s="18" customFormat="1">
      <c r="G1114" s="123"/>
      <c r="H1114" s="124"/>
    </row>
    <row r="1115" spans="7:8" s="18" customFormat="1">
      <c r="G1115" s="123"/>
      <c r="H1115" s="124"/>
    </row>
    <row r="1116" spans="7:8" s="18" customFormat="1">
      <c r="G1116" s="123"/>
      <c r="H1116" s="124"/>
    </row>
    <row r="1117" spans="7:8" s="18" customFormat="1">
      <c r="G1117" s="123"/>
      <c r="H1117" s="124"/>
    </row>
    <row r="1118" spans="7:8" s="18" customFormat="1">
      <c r="G1118" s="123"/>
      <c r="H1118" s="124"/>
    </row>
    <row r="1119" spans="7:8" s="18" customFormat="1">
      <c r="G1119" s="123"/>
      <c r="H1119" s="124"/>
    </row>
    <row r="1120" spans="7:8" s="18" customFormat="1">
      <c r="G1120" s="123"/>
      <c r="H1120" s="124"/>
    </row>
    <row r="1121" spans="7:8" s="18" customFormat="1">
      <c r="G1121" s="123"/>
      <c r="H1121" s="124"/>
    </row>
    <row r="1122" spans="7:8" s="18" customFormat="1">
      <c r="G1122" s="123"/>
      <c r="H1122" s="124"/>
    </row>
    <row r="1123" spans="7:8" s="18" customFormat="1">
      <c r="G1123" s="123"/>
      <c r="H1123" s="124"/>
    </row>
    <row r="1124" spans="7:8" s="18" customFormat="1">
      <c r="G1124" s="123"/>
      <c r="H1124" s="124"/>
    </row>
    <row r="1125" spans="7:8" s="18" customFormat="1">
      <c r="G1125" s="123"/>
      <c r="H1125" s="124"/>
    </row>
    <row r="1126" spans="7:8" s="18" customFormat="1">
      <c r="G1126" s="123"/>
      <c r="H1126" s="124"/>
    </row>
    <row r="1127" spans="7:8" s="18" customFormat="1">
      <c r="G1127" s="123"/>
      <c r="H1127" s="124"/>
    </row>
    <row r="1128" spans="7:8" s="18" customFormat="1">
      <c r="G1128" s="123"/>
      <c r="H1128" s="124"/>
    </row>
    <row r="1129" spans="7:8" s="18" customFormat="1">
      <c r="G1129" s="123"/>
      <c r="H1129" s="124"/>
    </row>
    <row r="1130" spans="7:8" s="18" customFormat="1">
      <c r="G1130" s="123"/>
      <c r="H1130" s="124"/>
    </row>
    <row r="1131" spans="7:8" s="18" customFormat="1">
      <c r="G1131" s="123"/>
      <c r="H1131" s="124"/>
    </row>
    <row r="1132" spans="7:8" s="18" customFormat="1">
      <c r="G1132" s="123"/>
      <c r="H1132" s="124"/>
    </row>
    <row r="1133" spans="7:8" s="18" customFormat="1">
      <c r="G1133" s="123"/>
      <c r="H1133" s="124"/>
    </row>
    <row r="1134" spans="7:8" s="18" customFormat="1">
      <c r="G1134" s="123"/>
      <c r="H1134" s="124"/>
    </row>
    <row r="1135" spans="7:8" s="18" customFormat="1">
      <c r="G1135" s="123"/>
      <c r="H1135" s="124"/>
    </row>
    <row r="1136" spans="7:8" s="18" customFormat="1">
      <c r="G1136" s="123"/>
      <c r="H1136" s="124"/>
    </row>
    <row r="1137" spans="7:8" s="18" customFormat="1">
      <c r="G1137" s="123"/>
      <c r="H1137" s="124"/>
    </row>
    <row r="1138" spans="7:8" s="18" customFormat="1">
      <c r="G1138" s="123"/>
      <c r="H1138" s="124"/>
    </row>
    <row r="1139" spans="7:8" s="18" customFormat="1">
      <c r="G1139" s="123"/>
      <c r="H1139" s="124"/>
    </row>
    <row r="1140" spans="7:8" s="18" customFormat="1">
      <c r="G1140" s="123"/>
      <c r="H1140" s="124"/>
    </row>
    <row r="1141" spans="7:8" s="18" customFormat="1">
      <c r="G1141" s="123"/>
      <c r="H1141" s="124"/>
    </row>
    <row r="1142" spans="7:8" s="18" customFormat="1">
      <c r="G1142" s="123"/>
      <c r="H1142" s="124"/>
    </row>
    <row r="1143" spans="7:8" s="18" customFormat="1">
      <c r="G1143" s="123"/>
      <c r="H1143" s="124"/>
    </row>
    <row r="1144" spans="7:8" s="18" customFormat="1">
      <c r="G1144" s="123"/>
      <c r="H1144" s="124"/>
    </row>
    <row r="1145" spans="7:8" s="18" customFormat="1">
      <c r="G1145" s="123"/>
      <c r="H1145" s="124"/>
    </row>
    <row r="1146" spans="7:8" s="18" customFormat="1">
      <c r="G1146" s="123"/>
      <c r="H1146" s="124"/>
    </row>
    <row r="1147" spans="7:8" s="18" customFormat="1">
      <c r="G1147" s="123"/>
      <c r="H1147" s="124"/>
    </row>
    <row r="1148" spans="7:8" s="18" customFormat="1">
      <c r="G1148" s="123"/>
      <c r="H1148" s="124"/>
    </row>
    <row r="1149" spans="7:8" s="18" customFormat="1">
      <c r="G1149" s="123"/>
      <c r="H1149" s="124"/>
    </row>
    <row r="1150" spans="7:8" s="18" customFormat="1">
      <c r="G1150" s="123"/>
      <c r="H1150" s="124"/>
    </row>
    <row r="1151" spans="7:8" s="18" customFormat="1">
      <c r="G1151" s="123"/>
      <c r="H1151" s="124"/>
    </row>
    <row r="1152" spans="7:8" s="18" customFormat="1">
      <c r="G1152" s="123"/>
      <c r="H1152" s="124"/>
    </row>
    <row r="1153" spans="7:8" s="18" customFormat="1">
      <c r="G1153" s="123"/>
      <c r="H1153" s="124"/>
    </row>
    <row r="1154" spans="7:8" s="18" customFormat="1">
      <c r="G1154" s="123"/>
      <c r="H1154" s="124"/>
    </row>
    <row r="1155" spans="7:8" s="18" customFormat="1">
      <c r="G1155" s="123"/>
      <c r="H1155" s="124"/>
    </row>
    <row r="1156" spans="7:8" s="18" customFormat="1">
      <c r="G1156" s="123"/>
      <c r="H1156" s="124"/>
    </row>
    <row r="1157" spans="7:8" s="18" customFormat="1">
      <c r="G1157" s="123"/>
      <c r="H1157" s="124"/>
    </row>
    <row r="1158" spans="7:8" s="18" customFormat="1">
      <c r="G1158" s="123"/>
      <c r="H1158" s="124"/>
    </row>
    <row r="1159" spans="7:8" s="18" customFormat="1">
      <c r="G1159" s="123"/>
      <c r="H1159" s="124"/>
    </row>
    <row r="1160" spans="7:8" s="18" customFormat="1">
      <c r="G1160" s="123"/>
      <c r="H1160" s="124"/>
    </row>
    <row r="1161" spans="7:8" s="18" customFormat="1">
      <c r="G1161" s="123"/>
      <c r="H1161" s="124"/>
    </row>
    <row r="1162" spans="7:8" s="18" customFormat="1">
      <c r="G1162" s="123"/>
      <c r="H1162" s="124"/>
    </row>
    <row r="1163" spans="7:8" s="18" customFormat="1">
      <c r="G1163" s="123"/>
      <c r="H1163" s="124"/>
    </row>
    <row r="1164" spans="7:8" s="18" customFormat="1">
      <c r="G1164" s="123"/>
      <c r="H1164" s="124"/>
    </row>
    <row r="1165" spans="7:8" s="18" customFormat="1">
      <c r="G1165" s="123"/>
      <c r="H1165" s="124"/>
    </row>
    <row r="1166" spans="7:8" s="18" customFormat="1">
      <c r="G1166" s="123"/>
      <c r="H1166" s="124"/>
    </row>
    <row r="1167" spans="7:8" s="18" customFormat="1">
      <c r="G1167" s="123"/>
      <c r="H1167" s="124"/>
    </row>
    <row r="1168" spans="7:8" s="18" customFormat="1">
      <c r="G1168" s="123"/>
      <c r="H1168" s="124"/>
    </row>
    <row r="1169" spans="7:8" s="18" customFormat="1">
      <c r="G1169" s="123"/>
      <c r="H1169" s="124"/>
    </row>
    <row r="1170" spans="7:8" s="18" customFormat="1">
      <c r="G1170" s="123"/>
      <c r="H1170" s="124"/>
    </row>
    <row r="1171" spans="7:8" s="18" customFormat="1">
      <c r="G1171" s="123"/>
      <c r="H1171" s="124"/>
    </row>
    <row r="1172" spans="7:8" s="18" customFormat="1">
      <c r="G1172" s="123"/>
      <c r="H1172" s="124"/>
    </row>
    <row r="1173" spans="7:8" s="18" customFormat="1">
      <c r="G1173" s="123"/>
      <c r="H1173" s="124"/>
    </row>
    <row r="1174" spans="7:8" s="18" customFormat="1">
      <c r="G1174" s="123"/>
      <c r="H1174" s="124"/>
    </row>
    <row r="1175" spans="7:8" s="18" customFormat="1">
      <c r="G1175" s="123"/>
      <c r="H1175" s="124"/>
    </row>
    <row r="1176" spans="7:8" s="18" customFormat="1">
      <c r="G1176" s="123"/>
      <c r="H1176" s="124"/>
    </row>
    <row r="1177" spans="7:8" s="18" customFormat="1">
      <c r="G1177" s="123"/>
      <c r="H1177" s="124"/>
    </row>
    <row r="1178" spans="7:8" s="18" customFormat="1">
      <c r="G1178" s="123"/>
      <c r="H1178" s="124"/>
    </row>
    <row r="1179" spans="7:8" s="18" customFormat="1">
      <c r="G1179" s="123"/>
      <c r="H1179" s="124"/>
    </row>
    <row r="1180" spans="7:8" s="18" customFormat="1">
      <c r="G1180" s="123"/>
      <c r="H1180" s="124"/>
    </row>
    <row r="1181" spans="7:8" s="18" customFormat="1">
      <c r="G1181" s="123"/>
      <c r="H1181" s="124"/>
    </row>
    <row r="1182" spans="7:8" s="18" customFormat="1">
      <c r="G1182" s="123"/>
      <c r="H1182" s="124"/>
    </row>
    <row r="1183" spans="7:8" s="18" customFormat="1">
      <c r="G1183" s="123"/>
      <c r="H1183" s="124"/>
    </row>
    <row r="1184" spans="7:8" s="18" customFormat="1">
      <c r="G1184" s="123"/>
      <c r="H1184" s="124"/>
    </row>
    <row r="1185" spans="7:8" s="18" customFormat="1">
      <c r="G1185" s="123"/>
      <c r="H1185" s="124"/>
    </row>
    <row r="1186" spans="7:8" s="18" customFormat="1">
      <c r="G1186" s="123"/>
      <c r="H1186" s="124"/>
    </row>
    <row r="1187" spans="7:8" s="18" customFormat="1">
      <c r="G1187" s="123"/>
      <c r="H1187" s="124"/>
    </row>
    <row r="1188" spans="7:8" s="18" customFormat="1">
      <c r="G1188" s="123"/>
      <c r="H1188" s="124"/>
    </row>
    <row r="1189" spans="7:8" s="18" customFormat="1">
      <c r="G1189" s="123"/>
      <c r="H1189" s="124"/>
    </row>
    <row r="1190" spans="7:8" s="18" customFormat="1">
      <c r="G1190" s="123"/>
      <c r="H1190" s="124"/>
    </row>
    <row r="1191" spans="7:8" s="18" customFormat="1">
      <c r="G1191" s="123"/>
      <c r="H1191" s="124"/>
    </row>
    <row r="1192" spans="7:8" s="18" customFormat="1">
      <c r="G1192" s="123"/>
      <c r="H1192" s="124"/>
    </row>
    <row r="1193" spans="7:8" s="18" customFormat="1">
      <c r="G1193" s="123"/>
      <c r="H1193" s="124"/>
    </row>
    <row r="1194" spans="7:8" s="18" customFormat="1">
      <c r="G1194" s="123"/>
      <c r="H1194" s="124"/>
    </row>
    <row r="1195" spans="7:8" s="18" customFormat="1">
      <c r="G1195" s="123"/>
      <c r="H1195" s="124"/>
    </row>
    <row r="1196" spans="7:8" s="18" customFormat="1">
      <c r="G1196" s="123"/>
      <c r="H1196" s="124"/>
    </row>
    <row r="1197" spans="7:8" s="18" customFormat="1">
      <c r="G1197" s="123"/>
      <c r="H1197" s="124"/>
    </row>
    <row r="1198" spans="7:8" s="18" customFormat="1">
      <c r="G1198" s="123"/>
      <c r="H1198" s="124"/>
    </row>
    <row r="1199" spans="7:8" s="18" customFormat="1">
      <c r="G1199" s="123"/>
      <c r="H1199" s="124"/>
    </row>
    <row r="1200" spans="7:8" s="18" customFormat="1">
      <c r="G1200" s="123"/>
      <c r="H1200" s="124"/>
    </row>
    <row r="1201" spans="7:8" s="18" customFormat="1">
      <c r="G1201" s="123"/>
      <c r="H1201" s="124"/>
    </row>
    <row r="1202" spans="7:8" s="18" customFormat="1">
      <c r="G1202" s="123"/>
      <c r="H1202" s="124"/>
    </row>
    <row r="1203" spans="7:8" s="18" customFormat="1">
      <c r="G1203" s="123"/>
      <c r="H1203" s="124"/>
    </row>
    <row r="1204" spans="7:8" s="18" customFormat="1">
      <c r="G1204" s="123"/>
      <c r="H1204" s="124"/>
    </row>
    <row r="1205" spans="7:8" s="18" customFormat="1">
      <c r="G1205" s="123"/>
      <c r="H1205" s="124"/>
    </row>
    <row r="1206" spans="7:8" s="18" customFormat="1">
      <c r="G1206" s="123"/>
      <c r="H1206" s="124"/>
    </row>
    <row r="1207" spans="7:8" s="18" customFormat="1">
      <c r="G1207" s="123"/>
      <c r="H1207" s="124"/>
    </row>
    <row r="1208" spans="7:8" s="18" customFormat="1">
      <c r="G1208" s="123"/>
      <c r="H1208" s="124"/>
    </row>
    <row r="1209" spans="7:8" s="18" customFormat="1">
      <c r="G1209" s="123"/>
      <c r="H1209" s="124"/>
    </row>
    <row r="1210" spans="7:8" s="18" customFormat="1">
      <c r="G1210" s="123"/>
      <c r="H1210" s="124"/>
    </row>
    <row r="1211" spans="7:8" s="18" customFormat="1">
      <c r="G1211" s="123"/>
      <c r="H1211" s="124"/>
    </row>
    <row r="1212" spans="7:8" s="18" customFormat="1">
      <c r="G1212" s="123"/>
      <c r="H1212" s="124"/>
    </row>
    <row r="1213" spans="7:8" s="18" customFormat="1">
      <c r="G1213" s="123"/>
      <c r="H1213" s="124"/>
    </row>
    <row r="1214" spans="7:8" s="18" customFormat="1">
      <c r="G1214" s="123"/>
      <c r="H1214" s="124"/>
    </row>
    <row r="1215" spans="7:8" s="18" customFormat="1">
      <c r="G1215" s="123"/>
      <c r="H1215" s="124"/>
    </row>
    <row r="1216" spans="7:8" s="18" customFormat="1">
      <c r="G1216" s="123"/>
      <c r="H1216" s="124"/>
    </row>
    <row r="1217" spans="7:8" s="18" customFormat="1">
      <c r="G1217" s="123"/>
      <c r="H1217" s="124"/>
    </row>
    <row r="1218" spans="7:8" s="18" customFormat="1">
      <c r="G1218" s="123"/>
      <c r="H1218" s="124"/>
    </row>
    <row r="1219" spans="7:8" s="18" customFormat="1">
      <c r="G1219" s="123"/>
      <c r="H1219" s="124"/>
    </row>
    <row r="1220" spans="7:8" s="18" customFormat="1">
      <c r="G1220" s="123"/>
      <c r="H1220" s="124"/>
    </row>
    <row r="1221" spans="7:8" s="18" customFormat="1">
      <c r="G1221" s="123"/>
      <c r="H1221" s="124"/>
    </row>
    <row r="1222" spans="7:8" s="18" customFormat="1">
      <c r="G1222" s="123"/>
      <c r="H1222" s="124"/>
    </row>
    <row r="1223" spans="7:8" s="18" customFormat="1">
      <c r="G1223" s="123"/>
      <c r="H1223" s="124"/>
    </row>
    <row r="1224" spans="7:8" s="18" customFormat="1">
      <c r="G1224" s="123"/>
      <c r="H1224" s="124"/>
    </row>
    <row r="1225" spans="7:8" s="18" customFormat="1">
      <c r="G1225" s="123"/>
      <c r="H1225" s="124"/>
    </row>
    <row r="1226" spans="7:8" s="18" customFormat="1">
      <c r="G1226" s="123"/>
      <c r="H1226" s="124"/>
    </row>
    <row r="1227" spans="7:8" s="18" customFormat="1">
      <c r="G1227" s="123"/>
      <c r="H1227" s="124"/>
    </row>
    <row r="1228" spans="7:8" s="18" customFormat="1">
      <c r="G1228" s="123"/>
      <c r="H1228" s="124"/>
    </row>
    <row r="1229" spans="7:8" s="18" customFormat="1">
      <c r="G1229" s="123"/>
      <c r="H1229" s="124"/>
    </row>
    <row r="1230" spans="7:8" s="18" customFormat="1">
      <c r="G1230" s="123"/>
      <c r="H1230" s="124"/>
    </row>
    <row r="1231" spans="7:8" s="18" customFormat="1">
      <c r="G1231" s="123"/>
      <c r="H1231" s="124"/>
    </row>
    <row r="1232" spans="7:8" s="18" customFormat="1">
      <c r="G1232" s="123"/>
      <c r="H1232" s="124"/>
    </row>
    <row r="1233" spans="7:8" s="18" customFormat="1">
      <c r="G1233" s="123"/>
      <c r="H1233" s="124"/>
    </row>
    <row r="1234" spans="7:8" s="18" customFormat="1">
      <c r="G1234" s="123"/>
      <c r="H1234" s="124"/>
    </row>
  </sheetData>
  <mergeCells count="3">
    <mergeCell ref="A1:A2"/>
    <mergeCell ref="C1:D1"/>
    <mergeCell ref="F1:G1"/>
  </mergeCells>
  <phoneticPr fontId="2" type="noConversion"/>
  <conditionalFormatting sqref="F2">
    <cfRule type="expression" dxfId="2055" priority="1">
      <formula>$L$2=32</formula>
    </cfRule>
  </conditionalFormatting>
  <conditionalFormatting sqref="W1:W2">
    <cfRule type="expression" dxfId="2054" priority="2670">
      <formula>#REF!="BSS"</formula>
    </cfRule>
    <cfRule type="expression" dxfId="2053" priority="2671">
      <formula>#REF!="XTA"</formula>
    </cfRule>
    <cfRule type="expression" dxfId="2052" priority="2672">
      <formula>#REF!="iKon"</formula>
    </cfRule>
  </conditionalFormatting>
  <conditionalFormatting sqref="Z1:AA2">
    <cfRule type="expression" dxfId="2051" priority="2673">
      <formula>#REF!="iKon"</formula>
    </cfRule>
  </conditionalFormatting>
  <conditionalFormatting sqref="AA1:AA2">
    <cfRule type="expression" dxfId="2050" priority="2675">
      <formula>#REF!="BSS"</formula>
    </cfRule>
    <cfRule type="expression" dxfId="2049" priority="2676">
      <formula>#REF!="XTA"</formula>
    </cfRule>
  </conditionalFormatting>
  <hyperlinks>
    <hyperlink ref="C1:D1" location="Settings!D11" display="Select Processor" xr:uid="{00000000-0004-0000-0400-000000000000}"/>
    <hyperlink ref="F1:G1" location="Settings!F20" display="Select Amplifier Gain" xr:uid="{00000000-0004-0000-0400-000001000000}"/>
  </hyperlinks>
  <printOptions gridLines="1"/>
  <pageMargins left="0.75" right="0.75" top="1" bottom="1" header="0.5" footer="0.5"/>
  <pageSetup paperSize="9" scale="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1" tint="0.34998626667073579"/>
    <pageSetUpPr fitToPage="1"/>
  </sheetPr>
  <dimension ref="A1:ED209"/>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30" style="72" hidden="1" customWidth="1"/>
    <col min="18" max="22" width="15.1640625" style="72" hidden="1" customWidth="1"/>
    <col min="23" max="23" width="27.332031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38" width="13.5" style="131" hidden="1" customWidth="1"/>
    <col min="39"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1" width="12" style="77" hidden="1" customWidth="1"/>
    <col min="62" max="62" width="9.1640625" style="77" hidden="1" customWidth="1"/>
    <col min="63" max="63" width="15" style="77" hidden="1" customWidth="1"/>
    <col min="64" max="64" width="12.33203125" style="77" hidden="1" customWidth="1"/>
    <col min="65" max="65" width="12" style="77" hidden="1" customWidth="1"/>
    <col min="66" max="66" width="7.1640625" style="77" hidden="1" customWidth="1"/>
    <col min="67" max="69" width="9.1640625" style="77" hidden="1" customWidth="1"/>
    <col min="70" max="70" width="14.33203125" style="77" hidden="1" customWidth="1"/>
    <col min="71" max="71" width="12.33203125" style="77" hidden="1" customWidth="1"/>
    <col min="72" max="72" width="12" style="77" hidden="1" customWidth="1"/>
    <col min="73" max="75" width="9.1640625" style="77" hidden="1" customWidth="1"/>
    <col min="76" max="76" width="9.1640625" style="684" hidden="1" customWidth="1"/>
    <col min="77" max="77" width="12.5" style="77" hidden="1" customWidth="1"/>
    <col min="78" max="78" width="12.33203125" style="77" hidden="1" customWidth="1"/>
    <col min="79" max="79" width="12" style="77" hidden="1" customWidth="1"/>
    <col min="80" max="82" width="9.1640625" style="77" hidden="1" customWidth="1"/>
    <col min="83" max="83" width="9.1640625" style="684" hidden="1" customWidth="1"/>
    <col min="84" max="85" width="12.33203125" style="77" hidden="1" customWidth="1"/>
    <col min="86" max="86" width="12" style="77" hidden="1" customWidth="1"/>
    <col min="87" max="89" width="9.1640625" style="77" hidden="1" customWidth="1"/>
    <col min="90" max="90" width="9.1640625" style="684" hidden="1" customWidth="1"/>
    <col min="91" max="92" width="12.33203125" style="77" hidden="1" customWidth="1"/>
    <col min="93" max="93" width="12" style="77" hidden="1" customWidth="1"/>
    <col min="94" max="96" width="9.1640625" style="77" hidden="1" customWidth="1"/>
    <col min="97" max="97" width="9.1640625" style="684" hidden="1" customWidth="1"/>
    <col min="98" max="99" width="12.33203125" style="77" hidden="1" customWidth="1"/>
    <col min="100" max="103" width="9.1640625" style="77" hidden="1" customWidth="1"/>
    <col min="104" max="104" width="9.1640625" style="684" hidden="1" customWidth="1"/>
    <col min="105" max="105" width="12.5" style="77" hidden="1" customWidth="1"/>
    <col min="106" max="106" width="12.33203125" style="77" hidden="1" customWidth="1"/>
    <col min="107" max="107" width="12" style="77" hidden="1" customWidth="1"/>
    <col min="108" max="111" width="9.1640625" style="77" hidden="1" customWidth="1"/>
    <col min="112" max="112" width="13.33203125" style="72" hidden="1" customWidth="1"/>
    <col min="113" max="113" width="14.1640625" style="72" hidden="1" customWidth="1"/>
    <col min="114" max="114" width="11.5" style="72" hidden="1" customWidth="1"/>
    <col min="115" max="115" width="14.33203125" style="72" hidden="1" customWidth="1"/>
    <col min="116" max="116" width="10.1640625" style="72" hidden="1" customWidth="1"/>
    <col min="117" max="118" width="14.5" style="72" hidden="1" customWidth="1"/>
    <col min="119" max="119" width="13.83203125" style="587" hidden="1" customWidth="1"/>
    <col min="120" max="120" width="10.1640625" style="591" hidden="1" customWidth="1"/>
    <col min="121" max="126" width="9.1640625" style="77" hidden="1" customWidth="1"/>
    <col min="127" max="127" width="7.1640625" style="586" hidden="1" customWidth="1"/>
    <col min="128" max="128" width="17.33203125" style="147" hidden="1" customWidth="1"/>
    <col min="129" max="16384" width="9.1640625" style="77"/>
  </cols>
  <sheetData>
    <row r="1" spans="1:134" ht="35" customHeight="1" thickTop="1">
      <c r="A1" s="1105"/>
      <c r="J1" s="1106" t="s">
        <v>196</v>
      </c>
      <c r="K1" s="1107"/>
      <c r="L1" s="1108" t="str">
        <f>IF(AM1=4,"Amplifier Gain",IF(AM1&gt;7,"Amplifier Gain","Select Amplifier Gain"))</f>
        <v>Amplifier Gain</v>
      </c>
      <c r="M1" s="1109"/>
      <c r="N1" s="178"/>
      <c r="O1" s="167"/>
      <c r="AC1" s="336"/>
      <c r="AD1" s="336"/>
      <c r="AM1" s="131">
        <f>Settings!K4</f>
        <v>8</v>
      </c>
      <c r="AN1" s="652" t="str">
        <f>Settings!D7</f>
        <v>iKON (VU-NET)</v>
      </c>
    </row>
    <row r="2" spans="1:134" ht="40.5" customHeight="1" thickBot="1">
      <c r="A2" s="1105"/>
      <c r="J2" s="359" t="str">
        <f>Settings!D7</f>
        <v>iKON (VU-NET)</v>
      </c>
      <c r="K2" s="179" t="str">
        <f>Settings!F7</f>
        <v>iKON Amplifiers programmed via VU-NET</v>
      </c>
      <c r="L2" s="716">
        <f>Settings!D24</f>
        <v>32</v>
      </c>
      <c r="M2" s="216">
        <f>Settings!F24</f>
        <v>39.810717055349755</v>
      </c>
      <c r="AC2" s="336"/>
      <c r="AD2" s="336"/>
    </row>
    <row r="3" spans="1:134" ht="14" thickTop="1">
      <c r="A3" s="107"/>
      <c r="J3" s="177"/>
      <c r="K3" s="177"/>
      <c r="M3" s="1110"/>
      <c r="N3" s="1110"/>
      <c r="O3" s="1110"/>
      <c r="P3" s="1110"/>
      <c r="Q3" s="1110"/>
      <c r="R3" s="1110"/>
      <c r="S3" s="1110"/>
      <c r="T3" s="1110"/>
      <c r="U3" s="1110"/>
      <c r="V3" s="1110"/>
      <c r="W3" s="1110"/>
      <c r="X3" s="1110"/>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11"/>
      <c r="DH3" s="707">
        <v>4</v>
      </c>
      <c r="DQ3" s="707">
        <v>17</v>
      </c>
      <c r="DR3" s="711"/>
      <c r="DS3" s="711"/>
      <c r="DT3" s="711"/>
      <c r="DU3" s="711"/>
      <c r="DV3" s="711"/>
      <c r="DY3" s="707"/>
      <c r="DZ3" s="711"/>
      <c r="EA3" s="711"/>
      <c r="EB3" s="711"/>
      <c r="EC3" s="711"/>
      <c r="ED3" s="711"/>
    </row>
    <row r="4" spans="1:134" ht="17"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95"/>
      <c r="DO4" s="588"/>
      <c r="DP4" s="592"/>
      <c r="DQ4" s="532" t="s">
        <v>421</v>
      </c>
      <c r="DR4" s="531"/>
      <c r="DS4" s="531"/>
      <c r="DT4" s="531"/>
      <c r="DU4" s="531"/>
      <c r="DV4" s="531"/>
    </row>
    <row r="5" spans="1:134"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46"/>
      <c r="DO5" s="589"/>
      <c r="DP5" s="593"/>
      <c r="DQ5" s="360"/>
      <c r="DR5" s="361"/>
      <c r="DS5" s="529" t="s">
        <v>422</v>
      </c>
      <c r="DT5" s="361"/>
      <c r="DU5" s="530"/>
      <c r="DV5" s="364" t="s">
        <v>241</v>
      </c>
    </row>
    <row r="6" spans="1:134" ht="20"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46"/>
      <c r="DO6" s="589"/>
      <c r="DP6" s="593"/>
      <c r="DQ6" s="152"/>
      <c r="DR6" s="153"/>
      <c r="DS6" s="154" t="s">
        <v>27</v>
      </c>
      <c r="DT6" s="155" t="s">
        <v>189</v>
      </c>
      <c r="DU6" s="156" t="s">
        <v>190</v>
      </c>
      <c r="DV6" s="365" t="s">
        <v>436</v>
      </c>
    </row>
    <row r="7" spans="1:134" ht="16" thickBot="1">
      <c r="G7" s="75"/>
      <c r="O7" s="176"/>
      <c r="P7" s="176"/>
      <c r="Q7" s="176"/>
      <c r="R7" s="176"/>
      <c r="S7" s="176"/>
      <c r="T7" s="176"/>
      <c r="U7" s="176"/>
      <c r="V7" s="176"/>
      <c r="W7" s="213"/>
      <c r="X7" s="176"/>
      <c r="Y7" s="210"/>
      <c r="Z7" s="210"/>
      <c r="AA7" s="210"/>
      <c r="AB7" s="210"/>
      <c r="AC7" s="55"/>
      <c r="AD7" s="55"/>
      <c r="AE7" s="162"/>
      <c r="AF7" s="55"/>
      <c r="AG7" s="55"/>
      <c r="BE7" s="196"/>
      <c r="BF7" s="197"/>
      <c r="BG7" s="197"/>
      <c r="BH7" s="197"/>
      <c r="DW7" s="586" t="s">
        <v>372</v>
      </c>
      <c r="DX7" s="147" t="s">
        <v>373</v>
      </c>
    </row>
    <row r="8" spans="1:134" ht="15">
      <c r="A8" s="141" t="s">
        <v>305</v>
      </c>
      <c r="B8" s="140" t="s">
        <v>22</v>
      </c>
      <c r="C8" s="180" t="s">
        <v>28</v>
      </c>
      <c r="D8" s="221">
        <v>2.5</v>
      </c>
      <c r="E8" s="201">
        <v>300</v>
      </c>
      <c r="F8" s="202">
        <v>8</v>
      </c>
      <c r="G8" s="108" t="s">
        <v>8</v>
      </c>
      <c r="H8" s="705" t="s">
        <v>5</v>
      </c>
      <c r="I8" s="85" t="s">
        <v>4</v>
      </c>
      <c r="J8" s="242">
        <v>40</v>
      </c>
      <c r="K8" s="85" t="s">
        <v>6</v>
      </c>
      <c r="L8" s="119" t="str">
        <f>IF($AM$1&lt;3,"&gt;32kHz",IF($AM$1=5,"25.585kHz",IF($AM$1=8,"25.585kHz","OUT")))</f>
        <v>25.585kHz</v>
      </c>
      <c r="M8" s="85" t="s">
        <v>6</v>
      </c>
      <c r="N8" s="119" t="s">
        <v>171</v>
      </c>
      <c r="O8" s="109">
        <f>IF(Settings!K$4=1,Q8,IF(Settings!K$4=2,P8,IF(Settings!K$4=3,Q8,IF(Settings!K$4=4,W8,IF(Settings!K$4=5,Q8,IF(Settings!K$4=7,W8,IF(Settings!K$4=8,Q8,IF(Settings!K$4=9,W8,W8))))))))</f>
        <v>1.8</v>
      </c>
      <c r="P8" s="79">
        <v>0.79</v>
      </c>
      <c r="Q8" s="103">
        <v>1.8</v>
      </c>
      <c r="R8" s="164">
        <f>2/LOG10(2)*LOG10(0.5*((1/Q8)+(SQRT((1/Q8^2) + 4))))</f>
        <v>0.79153219674540598</v>
      </c>
      <c r="S8" s="164">
        <f>R8*U8*V8/1.1996</f>
        <v>0.5650292035936938</v>
      </c>
      <c r="T8" s="164">
        <f>ABS(X8)</f>
        <v>2</v>
      </c>
      <c r="U8" s="164">
        <f>T8*T8*0.001096+T8*0.019913+0.6657</f>
        <v>0.70990999999999993</v>
      </c>
      <c r="V8" s="164">
        <f>R8*R8*R8*0.006407-R8*R8*0.05673+R8*0.0543+1.19563</f>
        <v>1.2062448526081502</v>
      </c>
      <c r="W8" s="199">
        <f>SQRT(2^S8)/((2^S8)-1)</f>
        <v>2.5370646049697019</v>
      </c>
      <c r="X8" s="148">
        <v>2</v>
      </c>
      <c r="Y8" s="182"/>
      <c r="Z8" s="183"/>
      <c r="AA8" s="189"/>
      <c r="AB8" s="189">
        <v>0.9</v>
      </c>
      <c r="AC8" s="673">
        <f t="shared" ref="AC8:AH8" si="1">IF($AM$1=1,AJ8,IF($AM$1=2,AJ8,IF($AM$1=3,BD8,IF($AM$1=4,DH8,IF($AM$1=5,AX8,IF($AM$1=6,AX8,IF($AM$1=7,AX8,IF($AM$1=8,AQ8,IF($AM$1=9,AQ8,IF($AM$1=10,BK8,IF($AM$1=11,BR8,IF($AM$1=12,BY8,IF($AM$1=13,CF8,IF($AM$1=14,CM8,IF($AM$1=15,CT8,IF($AM$1=17,DQ8,DA8))))))))))))))))</f>
        <v>65</v>
      </c>
      <c r="AD8" s="667">
        <f t="shared" si="1"/>
        <v>6</v>
      </c>
      <c r="AE8" s="690">
        <f t="shared" si="1"/>
        <v>36</v>
      </c>
      <c r="AF8" s="664">
        <f t="shared" si="1"/>
        <v>6</v>
      </c>
      <c r="AG8" s="379" t="str">
        <f t="shared" si="1"/>
        <v>2.0X</v>
      </c>
      <c r="AH8" s="734">
        <f t="shared" si="1"/>
        <v>0</v>
      </c>
      <c r="AI8" s="684">
        <f>IF($AM$1=1,AP8,IF($AM$1=2,AP8,IF($AM$1=3,BJ8,IF($AM$1=4,DN8,IF($AM$1=5,BD8,IF($AM$1=6,BD8,IF($AM$1=7,BD8,IF($AM$1=8,AW8,IF($AM$1=9,AW8,IF($AM$1=10,BQ8,IF($AM$1=11,BX8,IF($AM$1=12,CE8,IF($AM$1=13,CL8,IF($AM$1=14,CS8,IF($AM$1=15,CZ8,IF($AM$1=17,DY8,DG8))))))))))))))))</f>
        <v>0</v>
      </c>
      <c r="AJ8" s="252"/>
      <c r="AK8" s="165"/>
      <c r="AL8" s="569">
        <f>20*(LOG((AB8-(L$2-32))/0.7746))</f>
        <v>1.30330033578522</v>
      </c>
      <c r="AM8" s="543">
        <v>8</v>
      </c>
      <c r="AN8" s="544">
        <f>AM8*16</f>
        <v>128</v>
      </c>
      <c r="AO8" s="368">
        <v>6</v>
      </c>
      <c r="AQ8" s="656">
        <v>65</v>
      </c>
      <c r="AR8" s="657">
        <f>IF(((AQ8*(10^(8/20)))+AQ8)&gt;(IF(F8=4,110,109.5)*1.41),6,8)</f>
        <v>6</v>
      </c>
      <c r="AS8" s="656">
        <f>IF((ROUNDDOWN(SQRT(E8*F8)*0.75,0))&gt;IF(F8=4,110,109.5),IF(F8=4,110,109.5),(ROUNDDOWN(SQRT(E8*F8)*0.75,0)))</f>
        <v>36</v>
      </c>
      <c r="AT8" s="658">
        <f>VLOOKUP($D8,Settings!$R$7:$U$16,(IF($C8="LF",2,IF($C8="MF",3,4))),FALSE)</f>
        <v>6</v>
      </c>
      <c r="AU8" s="658" t="str">
        <f>(IF($C8="LF","2.0X","4.0X"))</f>
        <v>2.0X</v>
      </c>
      <c r="AV8" s="655"/>
      <c r="AW8" s="95"/>
      <c r="AX8" s="368">
        <f>ROUNDDOWN((20*(LOG10(($AS8*1.333)/0.7754)))-$L$2,0)</f>
        <v>3</v>
      </c>
      <c r="AY8" s="657">
        <f>IF($C8="LF",6,8)</f>
        <v>6</v>
      </c>
      <c r="AZ8" s="656">
        <f>ROUNDDOWN(SQRT($E8*$F8)*0.75,0)</f>
        <v>36</v>
      </c>
      <c r="BA8" s="658">
        <f>VLOOKUP($D8,Settings!$R$7:$U$16,(IF($C8="LF",2,IF($C8="MF",3,4))),FALSE)</f>
        <v>6</v>
      </c>
      <c r="BB8" s="658" t="str">
        <f>(IF($C8="LF","2.0X","4.0X"))</f>
        <v>2.0X</v>
      </c>
      <c r="BD8" s="95"/>
      <c r="BE8" s="551"/>
      <c r="BF8" s="659">
        <f>AS8</f>
        <v>36</v>
      </c>
      <c r="BG8" s="660">
        <f>AT8</f>
        <v>6</v>
      </c>
      <c r="BH8" s="660">
        <f>BG8*2</f>
        <v>12</v>
      </c>
      <c r="BI8" s="661">
        <f>AQ8*1.41</f>
        <v>91.649999999999991</v>
      </c>
      <c r="BK8" s="656">
        <f>IF((BM8*1.333)&gt;IF(F8=4,110,109.5),IF(F8=4,110,109.5),(BM8*1.333))</f>
        <v>47.988</v>
      </c>
      <c r="BL8" s="657">
        <f>IF(((BK8*(10^(8/20)))+BK8)&gt;(IF(F8=4,110,109.5)*1.41),6,8)</f>
        <v>6</v>
      </c>
      <c r="BM8" s="656">
        <f>IF((ROUNDDOWN(SQRT(E8*F8)*0.75,0))&gt;IF(F8=4,110,109.5),IF(F8=4,110,109.5),(ROUNDDOWN(SQRT(E8*F8)*0.75,0)))</f>
        <v>36</v>
      </c>
      <c r="BN8" s="658">
        <f>VLOOKUP($D8,Settings!$R$7:$U$16,(IF($C8="LF",2,IF($C8="MF",3,4))),FALSE)</f>
        <v>6</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47.988</v>
      </c>
      <c r="BS8" s="657">
        <f>IF(((BR8*(10^(8/20)))+BR8)&gt;(IF(F8=4,100,109.5)*1.41),6,8)</f>
        <v>6</v>
      </c>
      <c r="BT8" s="656">
        <f>IF((ROUNDDOWN(SQRT(E8*F8)*0.75,0))&gt;IF(F8=4,100,109.5),IF(F8=4,100,109.5),(ROUNDDOWN(SQRT(E8*F8)*0.75,0)))</f>
        <v>36</v>
      </c>
      <c r="BU8" s="658">
        <f>VLOOKUP($D8,Settings!$R$7:$U$16,(IF($C8="LF",2,IF($C8="MF",3,4))),FALSE)</f>
        <v>6</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47.988</v>
      </c>
      <c r="BZ8" s="657">
        <f>IF(((BY8*(10^(8/20)))+BY8)&gt;(IF(F8=4,77,109.5)*1.41),6,8)</f>
        <v>6</v>
      </c>
      <c r="CA8" s="656">
        <f>IF((ROUNDDOWN(SQRT(E8*F8)*0.75,0))&gt;IF(F8=4,77,109.5),IF(F8=4,77,109.5),(ROUNDDOWN(SQRT(E8*F8)*0.75,0)))</f>
        <v>36</v>
      </c>
      <c r="CB8" s="658">
        <f>VLOOKUP($D8,Settings!$R$7:$U$16,(IF($C8="LF",2,IF($C8="MF",3,4))),FALSE)</f>
        <v>6</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47.988</v>
      </c>
      <c r="CG8" s="657">
        <f>IF(((CF8*(10^(8/20)))+CF8)&gt;(IF(F8=4,100,109.5)*1.41),6,8)</f>
        <v>6</v>
      </c>
      <c r="CH8" s="656">
        <f>IF((ROUNDDOWN(SQRT(E8*F8)*0.75,0))&gt;IF(F8=4,100,109.5),IF(F8=4,100,109.5),(ROUNDDOWN(SQRT(E8*F8)*0.75,0)))</f>
        <v>36</v>
      </c>
      <c r="CI8" s="658">
        <f>VLOOKUP($D8,Settings!$R$7:$U$16,(IF($C8="LF",2,IF($C8="MF",3,4))),FALSE)</f>
        <v>6</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47.988</v>
      </c>
      <c r="CN8" s="657">
        <f>IF(((CM8*(10^(8/20)))+CM8)&gt;(IF(F8=4,71,100)*1.41),6,8)</f>
        <v>6</v>
      </c>
      <c r="CO8" s="656">
        <f>IF((ROUNDDOWN(SQRT(E8*F8)*0.75,0))&gt;IF(F8=4,71,100),IF(F8=4,71,100),(ROUNDDOWN(SQRT(E8*F8)*0.75,0)))</f>
        <v>36</v>
      </c>
      <c r="CP8" s="658">
        <f>VLOOKUP($D8,Settings!$R$7:$U$16,(IF($C8="LF",2,IF($C8="MF",3,4))),FALSE)</f>
        <v>6</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47.988</v>
      </c>
      <c r="CU8" s="657">
        <f>IF(((CT8*(10^(8/20)))+CT8)&gt;(IF(F8=4,55,77.5)*1.41),6,8)</f>
        <v>6</v>
      </c>
      <c r="CV8" s="656">
        <f>IF((ROUNDDOWN(SQRT(E8*F8)*0.75,0))&gt;IF(F8=4,55,77.5),IF(F8=4,55,77.5),(ROUNDDOWN(SQRT(E8*F8)*0.75,0)))</f>
        <v>36</v>
      </c>
      <c r="CW8" s="658">
        <f>VLOOKUP($D8,Settings!$R$7:$U$16,(IF($C8="LF",2,IF($C8="MF",3,4))),FALSE)</f>
        <v>6</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47.988</v>
      </c>
      <c r="DB8" s="657">
        <f>IF(((DA8*(10^(8/20)))+DA8)&gt;(IF(F8=4,40,56.6)*1.41),6,8)</f>
        <v>6</v>
      </c>
      <c r="DC8" s="656">
        <f>IF((ROUNDDOWN(SQRT(E8*F8)*0.75,0))&gt;IF(F8=4,40,56.6),IF(F8=4,40,56.6),(ROUNDDOWN(SQRT(E8*F8)*0.75,0)))</f>
        <v>36</v>
      </c>
      <c r="DD8" s="658">
        <f>VLOOKUP($D8,Settings!$R$7:$U$16,(IF($C8="LF",2,IF($C8="MF",3,4))),FALSE)</f>
        <v>6</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 s="252"/>
      <c r="DI8" s="165"/>
      <c r="DJ8" s="252" t="str">
        <f>VLOOKUP(DP8,$DW$9:$DX$209,2,TRUE)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 s="590">
        <f>IF(C8="LF",(E8*1.33),IF(C8="MID",(E8*1.26),E8*1.19))</f>
        <v>399</v>
      </c>
      <c r="DP8" s="594">
        <f>(SQRT(F8*DO8))-1</f>
        <v>55.49778756730214</v>
      </c>
      <c r="DS8" s="542">
        <f>(20*LOG10(AQ8/0.775))-$L$2</f>
        <v>6.4722330827309094</v>
      </c>
      <c r="DT8" s="795">
        <v>30</v>
      </c>
      <c r="DU8" s="795">
        <v>500</v>
      </c>
      <c r="DV8" s="368">
        <v>8</v>
      </c>
    </row>
    <row r="9" spans="1:134" ht="15">
      <c r="A9" s="138" t="s">
        <v>167</v>
      </c>
      <c r="B9" s="137"/>
      <c r="D9" s="217"/>
      <c r="E9" s="203"/>
      <c r="F9" s="204"/>
      <c r="G9" s="121"/>
      <c r="H9" s="101"/>
      <c r="I9" s="81"/>
      <c r="J9" s="118"/>
      <c r="K9" s="81"/>
      <c r="L9" s="120"/>
      <c r="M9" s="81"/>
      <c r="N9" s="120" t="s">
        <v>172</v>
      </c>
      <c r="O9" s="110">
        <f>IF(Settings!K$4=1,Q9,IF(Settings!K$4=2,P9,IF(Settings!K$4=3,Q9,IF(Settings!K$4=4,W9,IF(Settings!K$4=5,Q9,IF(Settings!K$4=7,W9,IF(Settings!K$4=8,Q9,IF(Settings!K$4=9,W9,W9))))))))</f>
        <v>3.4</v>
      </c>
      <c r="P9" s="78">
        <v>0.42</v>
      </c>
      <c r="Q9" s="72">
        <v>3.4</v>
      </c>
      <c r="R9" s="72">
        <f t="shared" ref="R9:R35" si="2">2/LOG10(2)*LOG10(0.5*((1/Q9)+(SQRT((1/Q9^2) + 4))))</f>
        <v>0.4228073468511489</v>
      </c>
      <c r="S9" s="72">
        <f t="shared" ref="S9:S35" si="3">R9*U9*V9/1.1996</f>
        <v>0.29743029498075524</v>
      </c>
      <c r="T9" s="72">
        <f t="shared" ref="T9:T35" si="4">ABS(X9)</f>
        <v>1.5</v>
      </c>
      <c r="U9" s="72">
        <f t="shared" ref="U9:U35" si="5">T9*T9*0.001096+T9*0.019913+0.6657</f>
        <v>0.69803549999999992</v>
      </c>
      <c r="V9" s="72">
        <f t="shared" ref="V9:V35" si="6">R9*R9*R9*0.006407-R9*R9*0.05673+R9*0.0543+1.19563</f>
        <v>1.2089313049004564</v>
      </c>
      <c r="W9" s="200">
        <f t="shared" ref="W9:W35" si="7">SQRT(2^S9)/((2^S9)-1)</f>
        <v>4.841952100802617</v>
      </c>
      <c r="X9" s="149">
        <v>-1.5</v>
      </c>
      <c r="Y9" s="184"/>
      <c r="Z9" s="185"/>
      <c r="AA9" s="191"/>
      <c r="AB9" s="191"/>
      <c r="AC9" s="674"/>
      <c r="AD9" s="668"/>
      <c r="AE9" s="691"/>
      <c r="AF9" s="665"/>
      <c r="AG9" s="380"/>
      <c r="AH9" s="735"/>
      <c r="AJ9" s="252"/>
      <c r="AK9" s="165"/>
      <c r="AL9" s="539"/>
      <c r="AM9" s="555"/>
      <c r="AN9" s="521"/>
      <c r="AO9" s="556"/>
      <c r="AQ9" s="656"/>
      <c r="AR9" s="657"/>
      <c r="AS9" s="656"/>
      <c r="AT9" s="658"/>
      <c r="AU9" s="658"/>
      <c r="AV9" s="368"/>
      <c r="AW9" s="95"/>
      <c r="AX9" s="368"/>
      <c r="AY9" s="657"/>
      <c r="AZ9" s="656"/>
      <c r="BA9" s="658"/>
      <c r="BB9" s="658"/>
      <c r="BD9" s="95"/>
      <c r="BE9" s="551"/>
      <c r="BF9" s="659"/>
      <c r="BG9" s="660"/>
      <c r="BH9" s="660"/>
      <c r="BI9" s="661"/>
      <c r="BK9" s="656"/>
      <c r="BL9" s="657"/>
      <c r="BM9" s="656"/>
      <c r="BN9" s="658"/>
      <c r="BO9" s="658"/>
      <c r="BQ9" s="655"/>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714"/>
      <c r="CT9" s="656"/>
      <c r="CU9" s="657"/>
      <c r="CV9" s="656"/>
      <c r="CW9" s="658"/>
      <c r="CX9" s="658"/>
      <c r="CY9" s="655"/>
      <c r="CZ9" s="689"/>
      <c r="DA9" s="656"/>
      <c r="DB9" s="657"/>
      <c r="DC9" s="656"/>
      <c r="DD9" s="658"/>
      <c r="DE9" s="658"/>
      <c r="DG9" s="663"/>
      <c r="DH9" s="252"/>
      <c r="DI9" s="165"/>
      <c r="DJ9" s="252"/>
      <c r="DK9" s="166"/>
      <c r="DL9" s="166"/>
      <c r="DN9" s="663"/>
      <c r="DO9" s="590"/>
      <c r="DP9" s="594"/>
      <c r="DW9" s="586">
        <v>0.5</v>
      </c>
      <c r="DX9" s="147">
        <v>-40</v>
      </c>
    </row>
    <row r="10" spans="1:134" ht="15">
      <c r="A10" s="138"/>
      <c r="B10" s="137"/>
      <c r="D10" s="217"/>
      <c r="E10" s="203"/>
      <c r="F10" s="204"/>
      <c r="G10" s="98"/>
      <c r="H10" s="101"/>
      <c r="I10" s="81"/>
      <c r="J10" s="118"/>
      <c r="K10" s="81"/>
      <c r="L10" s="120"/>
      <c r="M10" s="81"/>
      <c r="N10" s="130" t="s">
        <v>173</v>
      </c>
      <c r="O10" s="110">
        <f>IF(Settings!K$4=1,Q10,IF(Settings!K$4=2,P10,IF(Settings!K$4=3,Q10,IF(Settings!K$4=4,W10,IF(Settings!K$4=5,Q10,IF(Settings!K$4=7,W10,IF(Settings!K$4=8,Q10,IF(Settings!K$4=9,W10,W10))))))))</f>
        <v>2.1</v>
      </c>
      <c r="P10" s="80">
        <v>0.68</v>
      </c>
      <c r="Q10" s="76">
        <v>2.1</v>
      </c>
      <c r="R10" s="76">
        <f t="shared" si="2"/>
        <v>0.68066693501934461</v>
      </c>
      <c r="S10" s="76">
        <f t="shared" si="3"/>
        <v>0.47858632828531589</v>
      </c>
      <c r="T10" s="76">
        <f t="shared" si="4"/>
        <v>1.5</v>
      </c>
      <c r="U10" s="76">
        <f t="shared" si="5"/>
        <v>0.69803549999999992</v>
      </c>
      <c r="V10" s="76">
        <f t="shared" si="6"/>
        <v>1.2083272806520082</v>
      </c>
      <c r="W10" s="200">
        <f t="shared" si="7"/>
        <v>3.0007149209090227</v>
      </c>
      <c r="X10" s="150">
        <v>-1.5</v>
      </c>
      <c r="Y10" s="184"/>
      <c r="Z10" s="185"/>
      <c r="AA10" s="191"/>
      <c r="AB10" s="191"/>
      <c r="AC10" s="674"/>
      <c r="AD10" s="668"/>
      <c r="AE10" s="691"/>
      <c r="AF10" s="665"/>
      <c r="AG10" s="380"/>
      <c r="AH10" s="735"/>
      <c r="AJ10" s="252"/>
      <c r="AK10" s="165"/>
      <c r="AL10" s="539"/>
      <c r="AM10" s="555"/>
      <c r="AN10" s="521"/>
      <c r="AO10" s="556"/>
      <c r="AQ10" s="656"/>
      <c r="AR10" s="657"/>
      <c r="AS10" s="656"/>
      <c r="AT10" s="658"/>
      <c r="AU10" s="658"/>
      <c r="AV10" s="368"/>
      <c r="AW10" s="95"/>
      <c r="AX10" s="368"/>
      <c r="AY10" s="657"/>
      <c r="AZ10" s="656"/>
      <c r="BA10" s="658"/>
      <c r="BB10" s="658"/>
      <c r="BD10" s="95"/>
      <c r="BE10" s="551"/>
      <c r="BF10" s="659"/>
      <c r="BG10" s="660"/>
      <c r="BH10" s="660"/>
      <c r="BI10" s="661"/>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714"/>
      <c r="CT10" s="656"/>
      <c r="CU10" s="657"/>
      <c r="CV10" s="656"/>
      <c r="CW10" s="658"/>
      <c r="CX10" s="658"/>
      <c r="CY10" s="655"/>
      <c r="CZ10" s="689"/>
      <c r="DA10" s="656"/>
      <c r="DB10" s="657"/>
      <c r="DC10" s="656"/>
      <c r="DD10" s="658"/>
      <c r="DE10" s="658"/>
      <c r="DG10" s="663"/>
      <c r="DH10" s="252"/>
      <c r="DI10" s="165"/>
      <c r="DJ10" s="252"/>
      <c r="DK10" s="166"/>
      <c r="DL10" s="166"/>
      <c r="DN10" s="663"/>
      <c r="DO10" s="590"/>
      <c r="DP10" s="594"/>
      <c r="DW10" s="586">
        <v>0.6</v>
      </c>
      <c r="DX10" s="147">
        <v>-38.6</v>
      </c>
    </row>
    <row r="11" spans="1:134" ht="15">
      <c r="A11" s="138"/>
      <c r="B11" s="137"/>
      <c r="D11" s="217"/>
      <c r="E11" s="203"/>
      <c r="F11" s="204"/>
      <c r="G11" s="98"/>
      <c r="H11" s="101"/>
      <c r="I11" s="81"/>
      <c r="J11" s="118"/>
      <c r="K11" s="81"/>
      <c r="L11" s="120"/>
      <c r="M11" s="81"/>
      <c r="N11" s="120" t="s">
        <v>164</v>
      </c>
      <c r="O11" s="110">
        <f>IF(Settings!K$4=1,Q11,IF(Settings!K$4=2,P11,IF(Settings!K$4=3,Q11,IF(Settings!K$4=4,W11,IF(Settings!K$4=5,Q11,IF(Settings!K$4=7,W11,IF(Settings!K$4=8,Q11,IF(Settings!K$4=9,W11,W11))))))))</f>
        <v>5.7</v>
      </c>
      <c r="P11" s="78">
        <v>0.25</v>
      </c>
      <c r="Q11" s="72">
        <v>5.7</v>
      </c>
      <c r="R11" s="72">
        <f t="shared" si="2"/>
        <v>0.25278091926691537</v>
      </c>
      <c r="S11" s="72">
        <f t="shared" si="3"/>
        <v>0.183540837678032</v>
      </c>
      <c r="T11" s="72">
        <f t="shared" si="4"/>
        <v>2.5</v>
      </c>
      <c r="U11" s="72">
        <f t="shared" si="5"/>
        <v>0.72233249999999993</v>
      </c>
      <c r="V11" s="72">
        <f t="shared" si="6"/>
        <v>1.2058345468463794</v>
      </c>
      <c r="W11" s="200">
        <f t="shared" si="7"/>
        <v>7.8550506394170885</v>
      </c>
      <c r="X11" s="149">
        <v>2.5</v>
      </c>
      <c r="Y11" s="184"/>
      <c r="Z11" s="185"/>
      <c r="AA11" s="191"/>
      <c r="AB11" s="191"/>
      <c r="AC11" s="674"/>
      <c r="AD11" s="668"/>
      <c r="AE11" s="691"/>
      <c r="AF11" s="665"/>
      <c r="AG11" s="380"/>
      <c r="AH11" s="735"/>
      <c r="AJ11" s="252"/>
      <c r="AK11" s="165"/>
      <c r="AL11" s="539"/>
      <c r="AM11" s="555"/>
      <c r="AN11" s="521"/>
      <c r="AO11" s="556"/>
      <c r="AQ11" s="656"/>
      <c r="AR11" s="657"/>
      <c r="AS11" s="656"/>
      <c r="AT11" s="658"/>
      <c r="AU11" s="658"/>
      <c r="AV11" s="368"/>
      <c r="AW11" s="95"/>
      <c r="AX11" s="368"/>
      <c r="AY11" s="657"/>
      <c r="AZ11" s="656"/>
      <c r="BA11" s="658"/>
      <c r="BB11" s="658"/>
      <c r="BD11" s="95"/>
      <c r="BE11" s="551"/>
      <c r="BF11" s="659"/>
      <c r="BG11" s="660"/>
      <c r="BH11" s="660"/>
      <c r="BI11" s="661"/>
      <c r="BK11" s="656"/>
      <c r="BL11" s="657"/>
      <c r="BM11" s="656"/>
      <c r="BN11" s="658"/>
      <c r="BO11" s="658"/>
      <c r="BQ11" s="655"/>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714"/>
      <c r="CT11" s="656"/>
      <c r="CU11" s="657"/>
      <c r="CV11" s="656"/>
      <c r="CW11" s="658"/>
      <c r="CX11" s="658"/>
      <c r="CY11" s="655"/>
      <c r="CZ11" s="689"/>
      <c r="DA11" s="656"/>
      <c r="DB11" s="657"/>
      <c r="DC11" s="656"/>
      <c r="DD11" s="658"/>
      <c r="DE11" s="658"/>
      <c r="DG11" s="663"/>
      <c r="DH11" s="252"/>
      <c r="DI11" s="165"/>
      <c r="DJ11" s="252"/>
      <c r="DK11" s="166"/>
      <c r="DL11" s="166"/>
      <c r="DN11" s="663"/>
      <c r="DO11" s="590"/>
      <c r="DP11" s="594"/>
      <c r="DW11" s="586">
        <v>0.6</v>
      </c>
      <c r="DX11" s="147">
        <v>-38.799999999999997</v>
      </c>
    </row>
    <row r="12" spans="1:134" ht="15">
      <c r="A12" s="138"/>
      <c r="B12" s="137"/>
      <c r="D12" s="217"/>
      <c r="E12" s="203"/>
      <c r="F12" s="204"/>
      <c r="G12" s="98"/>
      <c r="H12" s="101"/>
      <c r="I12" s="81"/>
      <c r="J12" s="120"/>
      <c r="K12" s="81"/>
      <c r="L12" s="120"/>
      <c r="M12" s="81"/>
      <c r="N12" s="120" t="s">
        <v>165</v>
      </c>
      <c r="O12" s="110">
        <f>IF(Settings!K$4=1,Q12,IF(Settings!K$4=2,P12,IF(Settings!K$4=3,Q12,IF(Settings!K$4=4,W12,IF(Settings!K$4=5,Q12,IF(Settings!K$4=7,W12,IF(Settings!K$4=8,Q12,IF(Settings!K$4=9,W12,W12))))))))</f>
        <v>4.5</v>
      </c>
      <c r="P12" s="78">
        <v>0.32</v>
      </c>
      <c r="Q12" s="72">
        <v>4.5</v>
      </c>
      <c r="R12" s="72">
        <f t="shared" si="2"/>
        <v>0.31994286757888929</v>
      </c>
      <c r="S12" s="72">
        <f t="shared" si="3"/>
        <v>0.23678572584383223</v>
      </c>
      <c r="T12" s="72">
        <f t="shared" si="4"/>
        <v>3</v>
      </c>
      <c r="U12" s="72">
        <f t="shared" si="5"/>
        <v>0.73530299999999993</v>
      </c>
      <c r="V12" s="72">
        <f t="shared" si="6"/>
        <v>1.2074056519889076</v>
      </c>
      <c r="W12" s="200">
        <f t="shared" si="7"/>
        <v>6.0859961671510536</v>
      </c>
      <c r="X12" s="149">
        <v>3</v>
      </c>
      <c r="Y12" s="198"/>
      <c r="AC12" s="674"/>
      <c r="AD12" s="668"/>
      <c r="AE12" s="691"/>
      <c r="AF12" s="665"/>
      <c r="AG12" s="380"/>
      <c r="AH12" s="735"/>
      <c r="AJ12" s="252"/>
      <c r="AK12" s="165"/>
      <c r="AL12" s="158"/>
      <c r="AM12" s="158"/>
      <c r="AN12" s="158"/>
      <c r="AO12" s="158"/>
      <c r="AQ12" s="656"/>
      <c r="AR12" s="657"/>
      <c r="AS12" s="656"/>
      <c r="AT12" s="658"/>
      <c r="AU12" s="658"/>
      <c r="AV12" s="368"/>
      <c r="AW12" s="95"/>
      <c r="AX12" s="368"/>
      <c r="AY12" s="657"/>
      <c r="AZ12" s="656"/>
      <c r="BA12" s="658"/>
      <c r="BB12" s="658"/>
      <c r="BD12" s="95"/>
      <c r="BE12" s="551"/>
      <c r="BF12" s="659"/>
      <c r="BG12" s="660"/>
      <c r="BH12" s="660"/>
      <c r="BI12" s="661"/>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714"/>
      <c r="CT12" s="656"/>
      <c r="CU12" s="657"/>
      <c r="CV12" s="656"/>
      <c r="CW12" s="658"/>
      <c r="CX12" s="658"/>
      <c r="CY12" s="655"/>
      <c r="CZ12" s="689"/>
      <c r="DA12" s="656"/>
      <c r="DB12" s="657"/>
      <c r="DC12" s="656"/>
      <c r="DD12" s="658"/>
      <c r="DE12" s="658"/>
      <c r="DG12" s="663"/>
      <c r="DH12" s="252"/>
      <c r="DI12" s="165"/>
      <c r="DJ12" s="252"/>
      <c r="DK12" s="166"/>
      <c r="DL12" s="166"/>
      <c r="DN12" s="663"/>
      <c r="DO12" s="590"/>
      <c r="DP12" s="594"/>
      <c r="DW12" s="586">
        <v>0.6</v>
      </c>
      <c r="DX12" s="147">
        <v>-39</v>
      </c>
    </row>
    <row r="13" spans="1:134" ht="15">
      <c r="A13" s="138"/>
      <c r="B13" s="137"/>
      <c r="D13" s="217"/>
      <c r="E13" s="203"/>
      <c r="F13" s="204"/>
      <c r="G13" s="121"/>
      <c r="H13" s="101"/>
      <c r="I13" s="81"/>
      <c r="J13" s="122"/>
      <c r="K13" s="81"/>
      <c r="L13" s="120"/>
      <c r="M13" s="81"/>
      <c r="N13" s="120" t="s">
        <v>166</v>
      </c>
      <c r="O13" s="110">
        <f>IF(Settings!K$4=1,Q13,IF(Settings!K$4=2,P13,IF(Settings!K$4=3,Q13,IF(Settings!K$4=4,W13,IF(Settings!K$4=5,Q13,IF(Settings!K$4=7,W13,IF(Settings!K$4=8,Q13,IF(Settings!K$4=9,W13,W13))))))))</f>
        <v>6.3</v>
      </c>
      <c r="P13" s="78">
        <v>0.23</v>
      </c>
      <c r="Q13" s="75">
        <v>6.3</v>
      </c>
      <c r="R13" s="72">
        <f t="shared" si="2"/>
        <v>0.22875948773522115</v>
      </c>
      <c r="S13" s="72">
        <f t="shared" si="3"/>
        <v>0.1857806029848055</v>
      </c>
      <c r="T13" s="72">
        <f t="shared" si="4"/>
        <v>5.5</v>
      </c>
      <c r="U13" s="72">
        <f t="shared" si="5"/>
        <v>0.80837549999999991</v>
      </c>
      <c r="V13" s="72">
        <f t="shared" si="6"/>
        <v>1.2051596074621207</v>
      </c>
      <c r="W13" s="200">
        <f t="shared" si="7"/>
        <v>7.7602219162614618</v>
      </c>
      <c r="X13" s="149">
        <v>-5.5</v>
      </c>
      <c r="Y13" s="184"/>
      <c r="Z13" s="185"/>
      <c r="AA13" s="191"/>
      <c r="AB13" s="191"/>
      <c r="AC13" s="674"/>
      <c r="AD13" s="668"/>
      <c r="AE13" s="692"/>
      <c r="AF13" s="665"/>
      <c r="AG13" s="380"/>
      <c r="AH13" s="735"/>
      <c r="AJ13" s="252"/>
      <c r="AK13" s="165"/>
      <c r="AL13" s="539"/>
      <c r="AM13" s="555"/>
      <c r="AN13" s="521"/>
      <c r="AO13" s="556"/>
      <c r="AQ13" s="656"/>
      <c r="AR13" s="657"/>
      <c r="AS13" s="656"/>
      <c r="AT13" s="658"/>
      <c r="AU13" s="658"/>
      <c r="AV13" s="368"/>
      <c r="AW13" s="95"/>
      <c r="AX13" s="368"/>
      <c r="AY13" s="657"/>
      <c r="AZ13" s="656"/>
      <c r="BA13" s="658"/>
      <c r="BB13" s="658"/>
      <c r="BD13" s="95"/>
      <c r="BE13" s="662"/>
      <c r="BF13" s="659"/>
      <c r="BG13" s="660"/>
      <c r="BH13" s="660"/>
      <c r="BI13" s="661"/>
      <c r="BK13" s="656"/>
      <c r="BL13" s="657"/>
      <c r="BM13" s="656"/>
      <c r="BN13" s="658"/>
      <c r="BO13" s="658"/>
      <c r="BQ13" s="655"/>
      <c r="BR13" s="656"/>
      <c r="BS13" s="657"/>
      <c r="BT13" s="656"/>
      <c r="BU13" s="658"/>
      <c r="BV13" s="658"/>
      <c r="BX13" s="685"/>
      <c r="BY13" s="656"/>
      <c r="BZ13" s="657"/>
      <c r="CA13" s="656"/>
      <c r="CB13" s="658"/>
      <c r="CC13" s="658"/>
      <c r="CE13" s="685"/>
      <c r="CF13" s="656"/>
      <c r="CG13" s="657"/>
      <c r="CH13" s="656"/>
      <c r="CI13" s="658"/>
      <c r="CJ13" s="658"/>
      <c r="CL13" s="683"/>
      <c r="CM13" s="656"/>
      <c r="CN13" s="657"/>
      <c r="CO13" s="656"/>
      <c r="CP13" s="658"/>
      <c r="CQ13" s="658"/>
      <c r="CS13" s="714"/>
      <c r="CT13" s="656"/>
      <c r="CU13" s="657"/>
      <c r="CV13" s="656"/>
      <c r="CW13" s="658"/>
      <c r="CX13" s="658"/>
      <c r="CY13" s="655"/>
      <c r="CZ13" s="689"/>
      <c r="DA13" s="656"/>
      <c r="DB13" s="657"/>
      <c r="DC13" s="656"/>
      <c r="DD13" s="658"/>
      <c r="DE13" s="658"/>
      <c r="DG13" s="663"/>
      <c r="DH13" s="252"/>
      <c r="DI13" s="165"/>
      <c r="DJ13" s="252"/>
      <c r="DK13" s="166"/>
      <c r="DL13" s="166"/>
      <c r="DN13" s="663"/>
      <c r="DO13" s="590"/>
      <c r="DP13" s="594"/>
      <c r="DW13" s="586">
        <v>0.6</v>
      </c>
      <c r="DX13" s="147">
        <v>-39.200000000000003</v>
      </c>
    </row>
    <row r="14" spans="1:134" ht="16" thickBot="1">
      <c r="A14" s="138"/>
      <c r="B14" s="137"/>
      <c r="D14" s="217"/>
      <c r="E14" s="203"/>
      <c r="F14" s="204"/>
      <c r="G14" s="121"/>
      <c r="H14" s="101"/>
      <c r="I14" s="81"/>
      <c r="J14" s="326"/>
      <c r="K14" s="99"/>
      <c r="L14" s="120"/>
      <c r="M14" s="81"/>
      <c r="N14" s="120" t="s">
        <v>168</v>
      </c>
      <c r="O14" s="110" t="str">
        <f>IF(Settings!K$4=1,Q14,IF(Settings!K$4=2,P14,IF(Settings!K$4=3,Q14,IF(Settings!K$4=4,W14,IF(Settings!K$4=5,Q14,IF(Settings!K$4=7,W14,IF(Settings!K$4=8,Q14,IF(Settings!K$4=9,W14,W14))))))))</f>
        <v>12dB HSh</v>
      </c>
      <c r="P14" s="78" t="s">
        <v>150</v>
      </c>
      <c r="Q14" s="72" t="s">
        <v>150</v>
      </c>
      <c r="R14" s="72" t="e">
        <f t="shared" si="2"/>
        <v>#VALUE!</v>
      </c>
      <c r="S14" s="72" t="e">
        <f t="shared" si="3"/>
        <v>#VALUE!</v>
      </c>
      <c r="T14" s="72">
        <f t="shared" si="4"/>
        <v>1.5</v>
      </c>
      <c r="U14" s="72">
        <f t="shared" si="5"/>
        <v>0.69803549999999992</v>
      </c>
      <c r="V14" s="72" t="e">
        <f t="shared" si="6"/>
        <v>#VALUE!</v>
      </c>
      <c r="W14" s="200" t="s">
        <v>150</v>
      </c>
      <c r="X14" s="149">
        <v>1.5</v>
      </c>
      <c r="Y14" s="184"/>
      <c r="Z14" s="185"/>
      <c r="AA14" s="191"/>
      <c r="AB14" s="191"/>
      <c r="AC14" s="675"/>
      <c r="AD14" s="669"/>
      <c r="AE14" s="693"/>
      <c r="AF14" s="666"/>
      <c r="AG14" s="381"/>
      <c r="AH14" s="736"/>
      <c r="AJ14" s="252"/>
      <c r="AK14" s="165"/>
      <c r="AL14" s="539"/>
      <c r="AM14" s="555"/>
      <c r="AN14" s="521"/>
      <c r="AO14" s="556"/>
      <c r="AQ14" s="656"/>
      <c r="AR14" s="657"/>
      <c r="AS14" s="656"/>
      <c r="AT14" s="658"/>
      <c r="AU14" s="658"/>
      <c r="AV14" s="368"/>
      <c r="AW14" s="95"/>
      <c r="AX14" s="368"/>
      <c r="AY14" s="657"/>
      <c r="AZ14" s="656"/>
      <c r="BA14" s="658"/>
      <c r="BB14" s="658"/>
      <c r="BD14" s="95"/>
      <c r="BE14" s="662"/>
      <c r="BF14" s="659"/>
      <c r="BG14" s="660"/>
      <c r="BH14" s="660"/>
      <c r="BI14" s="661"/>
      <c r="BK14" s="656"/>
      <c r="BL14" s="657"/>
      <c r="BM14" s="656"/>
      <c r="BN14" s="658"/>
      <c r="BO14" s="658"/>
      <c r="BQ14" s="655"/>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714"/>
      <c r="CT14" s="656"/>
      <c r="CU14" s="657"/>
      <c r="CV14" s="656"/>
      <c r="CW14" s="658"/>
      <c r="CX14" s="658"/>
      <c r="CY14" s="655"/>
      <c r="CZ14" s="689"/>
      <c r="DA14" s="656"/>
      <c r="DB14" s="657"/>
      <c r="DC14" s="656"/>
      <c r="DD14" s="658"/>
      <c r="DE14" s="658"/>
      <c r="DG14" s="663"/>
      <c r="DH14" s="252"/>
      <c r="DI14" s="165"/>
      <c r="DJ14" s="252"/>
      <c r="DK14" s="166"/>
      <c r="DL14" s="166"/>
      <c r="DN14" s="663"/>
      <c r="DO14" s="590"/>
      <c r="DP14" s="594"/>
      <c r="DW14" s="586">
        <v>0.6</v>
      </c>
      <c r="DX14" s="147">
        <v>-39.4</v>
      </c>
    </row>
    <row r="15" spans="1:134" ht="16" thickBot="1">
      <c r="A15" s="223"/>
      <c r="B15" s="224"/>
      <c r="C15" s="210"/>
      <c r="D15" s="225"/>
      <c r="E15" s="211"/>
      <c r="F15" s="212"/>
      <c r="G15" s="220"/>
      <c r="H15" s="176"/>
      <c r="I15" s="176"/>
      <c r="J15" s="226"/>
      <c r="K15" s="176"/>
      <c r="L15" s="176"/>
      <c r="M15" s="176"/>
      <c r="N15" s="227"/>
      <c r="O15" s="113"/>
      <c r="P15" s="227"/>
      <c r="Q15" s="227"/>
      <c r="R15" s="227"/>
      <c r="S15" s="227"/>
      <c r="T15" s="227"/>
      <c r="U15" s="227"/>
      <c r="V15" s="227"/>
      <c r="W15" s="213"/>
      <c r="X15" s="228"/>
      <c r="Y15" s="211"/>
      <c r="Z15" s="212"/>
      <c r="AA15" s="215"/>
      <c r="AB15" s="215"/>
      <c r="AC15" s="676"/>
      <c r="AD15" s="670"/>
      <c r="AE15" s="591"/>
      <c r="AF15" s="665"/>
      <c r="AG15" s="366"/>
      <c r="AH15" s="670"/>
      <c r="AJ15" s="252"/>
      <c r="AK15" s="165"/>
      <c r="AL15" s="539"/>
      <c r="AM15" s="555"/>
      <c r="AN15" s="521"/>
      <c r="AO15" s="556"/>
      <c r="AQ15" s="656"/>
      <c r="AR15" s="657"/>
      <c r="AS15" s="656"/>
      <c r="AT15" s="658"/>
      <c r="AU15" s="658"/>
      <c r="AV15" s="368"/>
      <c r="AW15" s="95"/>
      <c r="AX15" s="368"/>
      <c r="AY15" s="657"/>
      <c r="AZ15" s="656"/>
      <c r="BA15" s="658"/>
      <c r="BB15" s="658"/>
      <c r="BD15" s="95"/>
      <c r="BE15" s="662"/>
      <c r="BF15" s="659"/>
      <c r="BG15" s="660"/>
      <c r="BH15" s="660"/>
      <c r="BI15" s="661"/>
      <c r="BK15" s="656"/>
      <c r="BL15" s="657"/>
      <c r="BM15" s="656"/>
      <c r="BN15" s="658"/>
      <c r="BO15" s="658"/>
      <c r="BQ15" s="655"/>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714"/>
      <c r="CT15" s="656"/>
      <c r="CU15" s="657"/>
      <c r="CV15" s="656"/>
      <c r="CW15" s="658"/>
      <c r="CX15" s="658"/>
      <c r="CY15" s="655"/>
      <c r="CZ15" s="689"/>
      <c r="DA15" s="656"/>
      <c r="DB15" s="657"/>
      <c r="DC15" s="656"/>
      <c r="DD15" s="658"/>
      <c r="DE15" s="658"/>
      <c r="DG15" s="663"/>
      <c r="DH15" s="252"/>
      <c r="DI15" s="165"/>
      <c r="DJ15" s="252"/>
      <c r="DK15" s="166"/>
      <c r="DL15" s="166"/>
      <c r="DN15" s="663"/>
      <c r="DO15" s="590"/>
      <c r="DP15" s="594"/>
      <c r="DW15" s="586">
        <v>0.6</v>
      </c>
      <c r="DX15" s="147">
        <v>-39.6</v>
      </c>
    </row>
    <row r="16" spans="1:134" ht="15">
      <c r="A16" s="138" t="s">
        <v>305</v>
      </c>
      <c r="B16" s="137" t="s">
        <v>22</v>
      </c>
      <c r="C16" s="131" t="s">
        <v>28</v>
      </c>
      <c r="D16" s="217">
        <v>2.5</v>
      </c>
      <c r="E16" s="203">
        <v>300</v>
      </c>
      <c r="F16" s="204">
        <v>8</v>
      </c>
      <c r="G16" s="98" t="s">
        <v>8</v>
      </c>
      <c r="H16" s="429" t="s">
        <v>5</v>
      </c>
      <c r="I16" s="81" t="s">
        <v>4</v>
      </c>
      <c r="J16" s="118">
        <v>40</v>
      </c>
      <c r="K16" s="81" t="s">
        <v>6</v>
      </c>
      <c r="L16" s="120" t="str">
        <f>IF($AM$1&lt;3,"&gt;32kHz",IF($AM$1=5,"25.585kHz",IF($AM$1=8,"25.585kHz","OUT")))</f>
        <v>25.585kHz</v>
      </c>
      <c r="M16" s="81" t="s">
        <v>6</v>
      </c>
      <c r="N16" s="120" t="s">
        <v>171</v>
      </c>
      <c r="O16" s="110">
        <f>IF(Settings!K$4=1,Q16,IF(Settings!K$4=2,P16,IF(Settings!K$4=3,Q16,IF(Settings!K$4=4,W16,IF(Settings!K$4=5,Q16,IF(Settings!K$4=7,W16,IF(Settings!K$4=8,Q16,IF(Settings!K$4=9,W16,W16))))))))</f>
        <v>3</v>
      </c>
      <c r="P16" s="78">
        <v>0.23</v>
      </c>
      <c r="Q16" s="72">
        <v>3</v>
      </c>
      <c r="R16" s="72">
        <f t="shared" si="2"/>
        <v>0.47869934386886892</v>
      </c>
      <c r="S16" s="72">
        <f t="shared" si="3"/>
        <v>0.39795239634313667</v>
      </c>
      <c r="T16" s="72">
        <f t="shared" si="4"/>
        <v>6</v>
      </c>
      <c r="U16" s="72">
        <f t="shared" si="5"/>
        <v>0.82463399999999998</v>
      </c>
      <c r="V16" s="72">
        <f t="shared" si="6"/>
        <v>1.2093263397331155</v>
      </c>
      <c r="W16" s="200">
        <f t="shared" si="7"/>
        <v>3.6138276623668921</v>
      </c>
      <c r="X16" s="149">
        <v>6</v>
      </c>
      <c r="Y16" s="184"/>
      <c r="Z16" s="185"/>
      <c r="AA16" s="191"/>
      <c r="AB16" s="191">
        <v>0.9</v>
      </c>
      <c r="AC16" s="673">
        <f t="shared" ref="AC16:AH16" si="8">IF($AM$1=1,AJ16,IF($AM$1=2,AJ16,IF($AM$1=3,BD16,IF($AM$1=4,DH16,IF($AM$1=5,AX16,IF($AM$1=6,AX16,IF($AM$1=7,AX16,IF($AM$1=8,AQ16,IF($AM$1=9,AQ16,IF($AM$1=10,BK16,IF($AM$1=11,BR16,IF($AM$1=12,BY16,IF($AM$1=13,CF16,IF($AM$1=14,CM16,IF($AM$1=15,CT16,IF($AM$1=17,DQ16,DA16))))))))))))))))</f>
        <v>65</v>
      </c>
      <c r="AD16" s="667">
        <f t="shared" si="8"/>
        <v>6</v>
      </c>
      <c r="AE16" s="690">
        <f t="shared" si="8"/>
        <v>36</v>
      </c>
      <c r="AF16" s="664">
        <f t="shared" si="8"/>
        <v>6</v>
      </c>
      <c r="AG16" s="379" t="str">
        <f t="shared" si="8"/>
        <v>2.0X</v>
      </c>
      <c r="AH16" s="734">
        <f t="shared" si="8"/>
        <v>0</v>
      </c>
      <c r="AI16" s="684">
        <f>IF($AM$1=1,AP16,IF($AM$1=2,AP16,IF($AM$1=3,BJ16,IF($AM$1=4,DN16,IF($AM$1=5,BD16,IF($AM$1=6,BD16,IF($AM$1=7,BD16,IF($AM$1=8,AW16,IF($AM$1=9,AW16,IF($AM$1=10,BQ16,IF($AM$1=11,BX16,IF($AM$1=12,CE16,IF($AM$1=13,CL16,IF($AM$1=14,CS16,IF($AM$1=15,CZ16,IF($AM$1=17,DY16,DG16))))))))))))))))</f>
        <v>0</v>
      </c>
      <c r="AJ16" s="252"/>
      <c r="AK16" s="165"/>
      <c r="AL16" s="569">
        <f>20*(LOG((AB16-(L$2-32))/0.7746))</f>
        <v>1.30330033578522</v>
      </c>
      <c r="AM16" s="543">
        <v>8</v>
      </c>
      <c r="AN16" s="544">
        <f>AM16*16</f>
        <v>128</v>
      </c>
      <c r="AO16" s="368">
        <v>6</v>
      </c>
      <c r="AQ16" s="656">
        <v>65</v>
      </c>
      <c r="AR16" s="657">
        <f>IF(((AQ16*(10^(8/20)))+AQ16)&gt;(IF(F16=4,110,109.5)*1.41),6,8)</f>
        <v>6</v>
      </c>
      <c r="AS16" s="656">
        <f>IF((ROUNDDOWN(SQRT(E16*F16)*0.75,0))&gt;IF(F16=4,110,109.5),IF(F16=4,110,109.5),(ROUNDDOWN(SQRT(E16*F16)*0.75,0)))</f>
        <v>36</v>
      </c>
      <c r="AT16" s="658">
        <f>VLOOKUP($D16,Settings!$R$7:$U$16,(IF($C16="LF",2,IF($C16="MF",3,4))),FALSE)</f>
        <v>6</v>
      </c>
      <c r="AU16" s="658" t="str">
        <f>(IF($C16="LF","2.0X","4.0X"))</f>
        <v>2.0X</v>
      </c>
      <c r="AV16" s="368"/>
      <c r="AW16" s="95"/>
      <c r="AX16" s="368">
        <f>ROUNDDOWN((20*(LOG10(($AS16*1.333)/0.7754)))-$L$2,0)</f>
        <v>3</v>
      </c>
      <c r="AY16" s="657">
        <f>IF($C16="LF",6,8)</f>
        <v>6</v>
      </c>
      <c r="AZ16" s="656">
        <f>ROUNDDOWN(SQRT($E16*$F16)*0.75,0)</f>
        <v>36</v>
      </c>
      <c r="BA16" s="658">
        <f>VLOOKUP($D16,Settings!$R$7:$U$16,(IF($C16="LF",2,IF($C16="MF",3,4))),FALSE)</f>
        <v>6</v>
      </c>
      <c r="BB16" s="658" t="str">
        <f>(IF($C16="LF","2.0X","4.0X"))</f>
        <v>2.0X</v>
      </c>
      <c r="BD16" s="95"/>
      <c r="BE16" s="662"/>
      <c r="BF16" s="659">
        <f>AS16</f>
        <v>36</v>
      </c>
      <c r="BG16" s="660">
        <f>AT16</f>
        <v>6</v>
      </c>
      <c r="BH16" s="660">
        <f>BG16*2</f>
        <v>12</v>
      </c>
      <c r="BI16" s="661">
        <f>AQ16*1.41</f>
        <v>91.649999999999991</v>
      </c>
      <c r="BK16" s="656">
        <f>IF((BM16*1.333)&gt;IF(F16=4,110,109.5),IF(F16=4,110,109.5),(BM16*1.333))</f>
        <v>47.988</v>
      </c>
      <c r="BL16" s="657">
        <f>IF(((BK16*(10^(8/20)))+BK16)&gt;(IF(F16=4,110,109.5)*1.41),6,8)</f>
        <v>6</v>
      </c>
      <c r="BM16" s="656">
        <f>IF((ROUNDDOWN(SQRT(E16*F16)*0.75,0))&gt;IF(F16=4,110,109.5),IF(F16=4,110,109.5),(ROUNDDOWN(SQRT(E16*F16)*0.75,0)))</f>
        <v>36</v>
      </c>
      <c r="BN16" s="658">
        <f>VLOOKUP($D16,Settings!$R$7:$U$16,(IF($C16="LF",2,IF($C16="MF",3,4))),FALSE)</f>
        <v>6</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47.988</v>
      </c>
      <c r="BS16" s="657">
        <f>IF(((BR16*(10^(8/20)))+BR16)&gt;(IF(F16=4,100,109.5)*1.41),6,8)</f>
        <v>6</v>
      </c>
      <c r="BT16" s="656">
        <f>IF((ROUNDDOWN(SQRT(E16*F16)*0.75,0))&gt;IF(F16=4,100,109.5),IF(F16=4,100,109.5),(ROUNDDOWN(SQRT(E16*F16)*0.75,0)))</f>
        <v>36</v>
      </c>
      <c r="BU16" s="658">
        <f>VLOOKUP($D16,Settings!$R$7:$U$16,(IF($C16="LF",2,IF($C16="MF",3,4))),FALSE)</f>
        <v>6</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47.988</v>
      </c>
      <c r="BZ16" s="657">
        <f>IF(((BY16*(10^(8/20)))+BY16)&gt;(IF(F16=4,77,109.5)*1.41),6,8)</f>
        <v>6</v>
      </c>
      <c r="CA16" s="656">
        <f>IF((ROUNDDOWN(SQRT(E16*F16)*0.75,0))&gt;IF(F16=4,77,109.5),IF(F16=4,77,109.5),(ROUNDDOWN(SQRT(E16*F16)*0.75,0)))</f>
        <v>36</v>
      </c>
      <c r="CB16" s="658">
        <f>VLOOKUP($D16,Settings!$R$7:$U$16,(IF($C16="LF",2,IF($C16="MF",3,4))),FALSE)</f>
        <v>6</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47.988</v>
      </c>
      <c r="CG16" s="657">
        <f>IF(((CF16*(10^(8/20)))+CF16)&gt;(IF(F16=4,100,109.5)*1.41),6,8)</f>
        <v>6</v>
      </c>
      <c r="CH16" s="656">
        <f>IF((ROUNDDOWN(SQRT(E16*F16)*0.75,0))&gt;IF(F16=4,100,109.5),IF(F16=4,100,109.5),(ROUNDDOWN(SQRT(E16*F16)*0.75,0)))</f>
        <v>36</v>
      </c>
      <c r="CI16" s="658">
        <f>VLOOKUP($D16,Settings!$R$7:$U$16,(IF($C16="LF",2,IF($C16="MF",3,4))),FALSE)</f>
        <v>6</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47.988</v>
      </c>
      <c r="CN16" s="657">
        <f>IF(((CM16*(10^(8/20)))+CM16)&gt;(IF(F16=4,71,100)*1.41),6,8)</f>
        <v>6</v>
      </c>
      <c r="CO16" s="656">
        <f>IF((ROUNDDOWN(SQRT(E16*F16)*0.75,0))&gt;IF(F16=4,71,100),IF(F16=4,71,100),(ROUNDDOWN(SQRT(E16*F16)*0.75,0)))</f>
        <v>36</v>
      </c>
      <c r="CP16" s="658">
        <f>VLOOKUP($D16,Settings!$R$7:$U$16,(IF($C16="LF",2,IF($C16="MF",3,4))),FALSE)</f>
        <v>6</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47.988</v>
      </c>
      <c r="CU16" s="657">
        <f>IF(((CT16*(10^(8/20)))+CT16)&gt;(IF(F16=4,55,77.5)*1.41),6,8)</f>
        <v>6</v>
      </c>
      <c r="CV16" s="656">
        <f>IF((ROUNDDOWN(SQRT(E16*F16)*0.75,0))&gt;IF(F16=4,55,77.5),IF(F16=4,55,77.5),(ROUNDDOWN(SQRT(E16*F16)*0.75,0)))</f>
        <v>36</v>
      </c>
      <c r="CW16" s="658">
        <f>VLOOKUP($D16,Settings!$R$7:$U$16,(IF($C16="LF",2,IF($C16="MF",3,4))),FALSE)</f>
        <v>6</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47.988</v>
      </c>
      <c r="DB16" s="657">
        <f>IF(((DA16*(10^(8/20)))+DA16)&gt;(IF(F16=4,40,56.6)*1.41),6,8)</f>
        <v>6</v>
      </c>
      <c r="DC16" s="656">
        <f>IF((ROUNDDOWN(SQRT(E16*F16)*0.75,0))&gt;IF(F16=4,40,56.6),IF(F16=4,40,56.6),(ROUNDDOWN(SQRT(E16*F16)*0.75,0)))</f>
        <v>36</v>
      </c>
      <c r="DD16" s="658">
        <f>VLOOKUP($D16,Settings!$R$7:$U$16,(IF($C16="LF",2,IF($C16="MF",3,4))),FALSE)</f>
        <v>6</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6" s="252"/>
      <c r="DI16" s="165"/>
      <c r="DJ16" s="252" t="str">
        <f>VLOOKUP(DP16,$DW$9:$DX$209,2,TRUE)</f>
        <v>Out</v>
      </c>
      <c r="DK16" s="166"/>
      <c r="DL16" s="166"/>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6" s="590">
        <f>IF(C16="LF",(E16*1.33),IF(C16="MID",(E16*1.26),E16*1.19))</f>
        <v>399</v>
      </c>
      <c r="DP16" s="594">
        <f>(SQRT(F16*DO16))-1</f>
        <v>55.49778756730214</v>
      </c>
      <c r="DS16" s="542">
        <f>(20*LOG10(AQ16/0.775))-$L$2</f>
        <v>6.4722330827309094</v>
      </c>
      <c r="DT16" s="795">
        <v>30</v>
      </c>
      <c r="DU16" s="795">
        <v>500</v>
      </c>
      <c r="DV16" s="368">
        <v>8</v>
      </c>
      <c r="DW16" s="586">
        <v>0.6</v>
      </c>
      <c r="DX16" s="147">
        <v>-39.799999999999997</v>
      </c>
    </row>
    <row r="17" spans="1:128" s="72" customFormat="1" ht="15">
      <c r="A17" s="138" t="s">
        <v>169</v>
      </c>
      <c r="B17" s="137"/>
      <c r="C17" s="131"/>
      <c r="D17" s="217"/>
      <c r="E17" s="203"/>
      <c r="F17" s="204"/>
      <c r="G17" s="98"/>
      <c r="H17" s="101"/>
      <c r="I17" s="81"/>
      <c r="J17" s="118"/>
      <c r="K17" s="81"/>
      <c r="L17" s="120"/>
      <c r="M17" s="81"/>
      <c r="N17" s="120" t="s">
        <v>174</v>
      </c>
      <c r="O17" s="110">
        <f>IF(Settings!K$4=1,Q17,IF(Settings!K$4=2,P17,IF(Settings!K$4=3,Q17,IF(Settings!K$4=4,W17,IF(Settings!K$4=5,Q17,IF(Settings!K$4=7,W17,IF(Settings!K$4=8,Q17,IF(Settings!K$4=9,W17,W17))))))))</f>
        <v>2</v>
      </c>
      <c r="P17" s="78">
        <v>0.71</v>
      </c>
      <c r="Q17" s="72">
        <v>2</v>
      </c>
      <c r="R17" s="72">
        <f t="shared" si="2"/>
        <v>0.71403727372115267</v>
      </c>
      <c r="S17" s="72">
        <f t="shared" si="3"/>
        <v>0.4936920451150405</v>
      </c>
      <c r="T17" s="72">
        <f t="shared" si="4"/>
        <v>1</v>
      </c>
      <c r="U17" s="72">
        <f t="shared" si="5"/>
        <v>0.68670900000000001</v>
      </c>
      <c r="V17" s="72">
        <f t="shared" si="6"/>
        <v>1.2078109542620918</v>
      </c>
      <c r="W17" s="200">
        <f t="shared" si="7"/>
        <v>2.9080471763464026</v>
      </c>
      <c r="X17" s="149">
        <v>-1</v>
      </c>
      <c r="Y17" s="184"/>
      <c r="Z17" s="185"/>
      <c r="AA17" s="191"/>
      <c r="AB17" s="191"/>
      <c r="AC17" s="674"/>
      <c r="AD17" s="668"/>
      <c r="AE17" s="691"/>
      <c r="AF17" s="665"/>
      <c r="AG17" s="380"/>
      <c r="AH17" s="735"/>
      <c r="AI17" s="684"/>
      <c r="AJ17" s="252"/>
      <c r="AK17" s="165"/>
      <c r="AL17" s="539"/>
      <c r="AM17" s="555"/>
      <c r="AN17" s="521"/>
      <c r="AO17" s="556"/>
      <c r="AQ17" s="656"/>
      <c r="AR17" s="657"/>
      <c r="AS17" s="656"/>
      <c r="AT17" s="658"/>
      <c r="AU17" s="658"/>
      <c r="AV17" s="368"/>
      <c r="AW17" s="158"/>
      <c r="AX17" s="368"/>
      <c r="AY17" s="657"/>
      <c r="AZ17" s="656"/>
      <c r="BA17" s="658"/>
      <c r="BB17" s="658"/>
      <c r="BC17" s="77"/>
      <c r="BD17" s="95"/>
      <c r="BE17" s="662"/>
      <c r="BF17" s="659"/>
      <c r="BG17" s="660"/>
      <c r="BH17" s="660"/>
      <c r="BI17" s="661"/>
      <c r="BJ17" s="77"/>
      <c r="BK17" s="656"/>
      <c r="BL17" s="657"/>
      <c r="BM17" s="656"/>
      <c r="BN17" s="658"/>
      <c r="BO17" s="658"/>
      <c r="BQ17" s="655"/>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714"/>
      <c r="CT17" s="656"/>
      <c r="CU17" s="657"/>
      <c r="CV17" s="656"/>
      <c r="CW17" s="658"/>
      <c r="CX17" s="658"/>
      <c r="CY17" s="655"/>
      <c r="CZ17" s="689"/>
      <c r="DA17" s="656"/>
      <c r="DB17" s="657"/>
      <c r="DC17" s="656"/>
      <c r="DD17" s="658"/>
      <c r="DE17" s="658"/>
      <c r="DG17" s="663"/>
      <c r="DH17" s="252"/>
      <c r="DI17" s="165"/>
      <c r="DJ17" s="252"/>
      <c r="DK17" s="166"/>
      <c r="DL17" s="166"/>
      <c r="DN17" s="663"/>
      <c r="DO17" s="590"/>
      <c r="DP17" s="594"/>
      <c r="DW17" s="586">
        <v>0.7</v>
      </c>
      <c r="DX17" s="147">
        <v>-37.200000000000003</v>
      </c>
    </row>
    <row r="18" spans="1:128" s="72" customFormat="1" ht="15">
      <c r="A18" s="138"/>
      <c r="B18" s="137"/>
      <c r="C18" s="131"/>
      <c r="D18" s="217"/>
      <c r="E18" s="203"/>
      <c r="F18" s="204"/>
      <c r="G18" s="98"/>
      <c r="H18" s="101"/>
      <c r="I18" s="81"/>
      <c r="J18" s="120"/>
      <c r="K18" s="81"/>
      <c r="L18" s="120"/>
      <c r="M18" s="81"/>
      <c r="N18" s="120" t="s">
        <v>19</v>
      </c>
      <c r="O18" s="110">
        <f>IF(Settings!K$4=1,Q18,IF(Settings!K$4=2,P18,IF(Settings!K$4=3,Q18,IF(Settings!K$4=4,W18,IF(Settings!K$4=5,Q18,IF(Settings!K$4=7,W18,IF(Settings!K$4=8,Q18,IF(Settings!K$4=9,W18,W18))))))))</f>
        <v>3</v>
      </c>
      <c r="P18" s="78">
        <v>0.23</v>
      </c>
      <c r="Q18" s="72">
        <v>3</v>
      </c>
      <c r="R18" s="72">
        <f t="shared" si="2"/>
        <v>0.47869934386886892</v>
      </c>
      <c r="S18" s="72">
        <f t="shared" si="3"/>
        <v>0.34258881599346636</v>
      </c>
      <c r="T18" s="72">
        <f t="shared" si="4"/>
        <v>2</v>
      </c>
      <c r="U18" s="72">
        <f t="shared" si="5"/>
        <v>0.70990999999999993</v>
      </c>
      <c r="V18" s="72">
        <f t="shared" si="6"/>
        <v>1.2093263397331155</v>
      </c>
      <c r="W18" s="200">
        <f t="shared" si="7"/>
        <v>4.201278167121747</v>
      </c>
      <c r="X18" s="149">
        <v>2</v>
      </c>
      <c r="Y18" s="198"/>
      <c r="Z18" s="131"/>
      <c r="AA18" s="131"/>
      <c r="AB18" s="131"/>
      <c r="AC18" s="674"/>
      <c r="AD18" s="668"/>
      <c r="AE18" s="691"/>
      <c r="AF18" s="665"/>
      <c r="AG18" s="380"/>
      <c r="AH18" s="735"/>
      <c r="AI18" s="684"/>
      <c r="AJ18" s="252"/>
      <c r="AK18" s="165"/>
      <c r="AL18" s="158"/>
      <c r="AM18" s="158"/>
      <c r="AN18" s="158"/>
      <c r="AO18" s="158"/>
      <c r="AQ18" s="656"/>
      <c r="AR18" s="657"/>
      <c r="AS18" s="656"/>
      <c r="AT18" s="658"/>
      <c r="AU18" s="658"/>
      <c r="AV18" s="368"/>
      <c r="AW18" s="158"/>
      <c r="AX18" s="368"/>
      <c r="AY18" s="657"/>
      <c r="AZ18" s="656"/>
      <c r="BA18" s="658"/>
      <c r="BB18" s="658"/>
      <c r="BC18" s="77"/>
      <c r="BD18" s="95"/>
      <c r="BE18" s="662"/>
      <c r="BF18" s="659"/>
      <c r="BG18" s="660"/>
      <c r="BH18" s="660"/>
      <c r="BI18" s="661"/>
      <c r="BJ18" s="77"/>
      <c r="BK18" s="656"/>
      <c r="BL18" s="657"/>
      <c r="BM18" s="656"/>
      <c r="BN18" s="658"/>
      <c r="BO18" s="658"/>
      <c r="BQ18" s="655"/>
      <c r="BR18" s="656"/>
      <c r="BS18" s="657"/>
      <c r="BT18" s="656"/>
      <c r="BU18" s="658"/>
      <c r="BV18" s="658"/>
      <c r="BX18" s="685"/>
      <c r="BY18" s="656"/>
      <c r="BZ18" s="657"/>
      <c r="CA18" s="656"/>
      <c r="CB18" s="658"/>
      <c r="CC18" s="658"/>
      <c r="CE18" s="685"/>
      <c r="CF18" s="656"/>
      <c r="CG18" s="657"/>
      <c r="CH18" s="656"/>
      <c r="CI18" s="658"/>
      <c r="CJ18" s="658"/>
      <c r="CL18" s="683"/>
      <c r="CM18" s="656"/>
      <c r="CN18" s="657"/>
      <c r="CO18" s="656"/>
      <c r="CP18" s="658"/>
      <c r="CQ18" s="658"/>
      <c r="CS18" s="714"/>
      <c r="CT18" s="656"/>
      <c r="CU18" s="657"/>
      <c r="CV18" s="656"/>
      <c r="CW18" s="658"/>
      <c r="CX18" s="658"/>
      <c r="CY18" s="655"/>
      <c r="CZ18" s="689"/>
      <c r="DA18" s="656"/>
      <c r="DB18" s="657"/>
      <c r="DC18" s="656"/>
      <c r="DD18" s="658"/>
      <c r="DE18" s="658"/>
      <c r="DG18" s="663"/>
      <c r="DH18" s="252"/>
      <c r="DI18" s="165"/>
      <c r="DJ18" s="252"/>
      <c r="DK18" s="166"/>
      <c r="DL18" s="166"/>
      <c r="DN18" s="663"/>
      <c r="DO18" s="590"/>
      <c r="DP18" s="594"/>
      <c r="DW18" s="586">
        <v>0.7</v>
      </c>
      <c r="DX18" s="147">
        <v>-37.4</v>
      </c>
    </row>
    <row r="19" spans="1:128" s="72" customFormat="1" ht="16" thickBot="1">
      <c r="A19" s="222"/>
      <c r="B19" s="139"/>
      <c r="C19" s="131"/>
      <c r="D19" s="217"/>
      <c r="E19" s="203"/>
      <c r="F19" s="204"/>
      <c r="G19" s="98"/>
      <c r="H19" s="101"/>
      <c r="I19" s="81"/>
      <c r="J19" s="120"/>
      <c r="K19" s="81"/>
      <c r="L19" s="120"/>
      <c r="M19" s="81"/>
      <c r="N19" s="120" t="s">
        <v>170</v>
      </c>
      <c r="O19" s="110">
        <f>IF(Settings!K$4=1,Q19,IF(Settings!K$4=2,P19,IF(Settings!K$4=3,Q19,IF(Settings!K$4=4,W19,IF(Settings!K$4=5,Q19,IF(Settings!K$4=7,W19,IF(Settings!K$4=8,Q19,IF(Settings!K$4=9,W19,W19))))))))</f>
        <v>5</v>
      </c>
      <c r="P19" s="78">
        <v>0.28999999999999998</v>
      </c>
      <c r="Q19" s="72">
        <v>5</v>
      </c>
      <c r="R19" s="72">
        <f t="shared" si="2"/>
        <v>0.28806026107920851</v>
      </c>
      <c r="S19" s="72">
        <f t="shared" si="3"/>
        <v>0.2210615772033305</v>
      </c>
      <c r="T19" s="72">
        <f t="shared" si="4"/>
        <v>4</v>
      </c>
      <c r="U19" s="72">
        <f t="shared" si="5"/>
        <v>0.76288800000000001</v>
      </c>
      <c r="V19" s="72">
        <f t="shared" si="6"/>
        <v>1.2067174354188772</v>
      </c>
      <c r="W19" s="200">
        <f t="shared" si="7"/>
        <v>6.5198333218621523</v>
      </c>
      <c r="X19" s="149">
        <v>4</v>
      </c>
      <c r="Y19" s="198"/>
      <c r="Z19" s="131"/>
      <c r="AA19" s="131"/>
      <c r="AB19" s="131"/>
      <c r="AC19" s="675"/>
      <c r="AD19" s="669"/>
      <c r="AE19" s="694"/>
      <c r="AF19" s="666"/>
      <c r="AG19" s="381"/>
      <c r="AH19" s="736"/>
      <c r="AI19" s="684"/>
      <c r="AJ19" s="252"/>
      <c r="AK19" s="165"/>
      <c r="AL19" s="158"/>
      <c r="AM19" s="158"/>
      <c r="AN19" s="158"/>
      <c r="AO19" s="158"/>
      <c r="AQ19" s="656"/>
      <c r="AR19" s="657"/>
      <c r="AS19" s="656"/>
      <c r="AT19" s="658"/>
      <c r="AU19" s="658"/>
      <c r="AV19" s="368"/>
      <c r="AW19" s="158"/>
      <c r="AX19" s="368"/>
      <c r="AY19" s="657"/>
      <c r="AZ19" s="656"/>
      <c r="BA19" s="658"/>
      <c r="BB19" s="658"/>
      <c r="BC19" s="77"/>
      <c r="BD19" s="95"/>
      <c r="BE19" s="662"/>
      <c r="BF19" s="659"/>
      <c r="BG19" s="660"/>
      <c r="BH19" s="660"/>
      <c r="BI19" s="661"/>
      <c r="BK19" s="659"/>
      <c r="BL19" s="660"/>
      <c r="BM19" s="660"/>
      <c r="BN19" s="661"/>
      <c r="BR19" s="659"/>
      <c r="BS19" s="660"/>
      <c r="BT19" s="660"/>
      <c r="BU19" s="661"/>
      <c r="BX19" s="684"/>
      <c r="BY19" s="659"/>
      <c r="BZ19" s="660"/>
      <c r="CA19" s="660"/>
      <c r="CB19" s="661"/>
      <c r="CE19" s="684"/>
      <c r="CL19" s="684"/>
      <c r="CS19" s="684"/>
      <c r="CZ19" s="684"/>
      <c r="DH19" s="252"/>
      <c r="DI19" s="165"/>
      <c r="DJ19" s="252"/>
      <c r="DK19" s="166"/>
      <c r="DL19" s="166"/>
      <c r="DN19" s="368"/>
      <c r="DO19" s="590"/>
      <c r="DP19" s="594"/>
      <c r="DW19" s="586">
        <v>0.7</v>
      </c>
      <c r="DX19" s="147">
        <v>-37.6</v>
      </c>
    </row>
    <row r="20" spans="1:128" s="72" customFormat="1" ht="16" thickBot="1">
      <c r="A20" s="223"/>
      <c r="B20" s="224"/>
      <c r="C20" s="210"/>
      <c r="D20" s="225"/>
      <c r="E20" s="211"/>
      <c r="F20" s="212"/>
      <c r="G20" s="220"/>
      <c r="H20" s="176"/>
      <c r="I20" s="176"/>
      <c r="J20" s="226"/>
      <c r="K20" s="176"/>
      <c r="L20" s="176"/>
      <c r="M20" s="176"/>
      <c r="N20" s="227"/>
      <c r="O20" s="113"/>
      <c r="P20" s="227"/>
      <c r="Q20" s="227"/>
      <c r="R20" s="227"/>
      <c r="S20" s="227"/>
      <c r="T20" s="227"/>
      <c r="U20" s="227"/>
      <c r="V20" s="227"/>
      <c r="W20" s="213"/>
      <c r="X20" s="228"/>
      <c r="Y20" s="211"/>
      <c r="Z20" s="212"/>
      <c r="AA20" s="215"/>
      <c r="AB20" s="215"/>
      <c r="AC20" s="676"/>
      <c r="AD20" s="670"/>
      <c r="AE20" s="591"/>
      <c r="AF20" s="665"/>
      <c r="AG20" s="366"/>
      <c r="AH20" s="670"/>
      <c r="AI20" s="684"/>
      <c r="AJ20" s="252"/>
      <c r="AK20" s="165"/>
      <c r="AL20" s="539"/>
      <c r="AM20" s="555"/>
      <c r="AN20" s="521"/>
      <c r="AO20" s="556"/>
      <c r="AQ20" s="656"/>
      <c r="AR20" s="657"/>
      <c r="AS20" s="656"/>
      <c r="AT20" s="658"/>
      <c r="AU20" s="658"/>
      <c r="AV20" s="368"/>
      <c r="AW20" s="158"/>
      <c r="AX20" s="368"/>
      <c r="AY20" s="657"/>
      <c r="AZ20" s="656"/>
      <c r="BA20" s="658"/>
      <c r="BB20" s="658"/>
      <c r="BC20" s="77"/>
      <c r="BD20" s="95"/>
      <c r="BE20" s="662"/>
      <c r="BF20" s="659"/>
      <c r="BG20" s="660"/>
      <c r="BH20" s="660"/>
      <c r="BI20" s="661"/>
      <c r="BK20" s="659"/>
      <c r="BL20" s="660"/>
      <c r="BM20" s="660"/>
      <c r="BN20" s="661"/>
      <c r="BR20" s="659"/>
      <c r="BS20" s="660"/>
      <c r="BT20" s="660"/>
      <c r="BU20" s="661"/>
      <c r="BX20" s="684"/>
      <c r="BY20" s="659"/>
      <c r="BZ20" s="660"/>
      <c r="CA20" s="660"/>
      <c r="CB20" s="661"/>
      <c r="CE20" s="684"/>
      <c r="CL20" s="684"/>
      <c r="CS20" s="684"/>
      <c r="CZ20" s="684"/>
      <c r="DH20" s="252"/>
      <c r="DI20" s="165"/>
      <c r="DJ20" s="252"/>
      <c r="DK20" s="166"/>
      <c r="DL20" s="166"/>
      <c r="DN20" s="368"/>
      <c r="DO20" s="590"/>
      <c r="DP20" s="594"/>
      <c r="DW20" s="586">
        <v>0.7</v>
      </c>
      <c r="DX20" s="147">
        <v>-37.799999999999997</v>
      </c>
    </row>
    <row r="21" spans="1:128" s="72" customFormat="1" ht="15">
      <c r="A21" s="141" t="s">
        <v>306</v>
      </c>
      <c r="B21" s="140" t="s">
        <v>23</v>
      </c>
      <c r="C21" s="131" t="s">
        <v>28</v>
      </c>
      <c r="D21" s="217">
        <v>3</v>
      </c>
      <c r="E21" s="203">
        <v>400</v>
      </c>
      <c r="F21" s="204">
        <v>8</v>
      </c>
      <c r="G21" s="121" t="s">
        <v>8</v>
      </c>
      <c r="H21" s="429" t="s">
        <v>5</v>
      </c>
      <c r="I21" s="81" t="s">
        <v>4</v>
      </c>
      <c r="J21" s="118">
        <v>35</v>
      </c>
      <c r="K21" s="81" t="s">
        <v>6</v>
      </c>
      <c r="L21" s="120" t="str">
        <f>IF($AM$1&lt;3,"&gt;32kHz",IF($AM$1=5,"25.585kHz",IF($AM$1=8,"25.585kHz","OUT")))</f>
        <v>25.585kHz</v>
      </c>
      <c r="M21" s="81" t="s">
        <v>6</v>
      </c>
      <c r="N21" s="120" t="s">
        <v>157</v>
      </c>
      <c r="O21" s="110">
        <f>IF(Settings!K$4=1,Q21,IF(Settings!K$4=2,P21,IF(Settings!K$4=3,Q21,IF(Settings!K$4=4,W21,IF(Settings!K$4=5,Q21,IF(Settings!K$4=7,W21,IF(Settings!K$4=8,Q21,IF(Settings!K$4=9,W21,W21))))))))</f>
        <v>3</v>
      </c>
      <c r="P21" s="80">
        <v>0.48</v>
      </c>
      <c r="Q21" s="76">
        <v>3</v>
      </c>
      <c r="R21" s="76">
        <f t="shared" si="2"/>
        <v>0.47869934386886892</v>
      </c>
      <c r="S21" s="76">
        <f t="shared" si="3"/>
        <v>0.33139246276578344</v>
      </c>
      <c r="T21" s="76">
        <f t="shared" si="4"/>
        <v>1</v>
      </c>
      <c r="U21" s="76">
        <f t="shared" si="5"/>
        <v>0.68670900000000001</v>
      </c>
      <c r="V21" s="76">
        <f t="shared" si="6"/>
        <v>1.2093263397331155</v>
      </c>
      <c r="W21" s="200">
        <f t="shared" si="7"/>
        <v>4.3438771944963044</v>
      </c>
      <c r="X21" s="149">
        <v>-1</v>
      </c>
      <c r="Y21" s="184"/>
      <c r="Z21" s="185"/>
      <c r="AA21" s="191"/>
      <c r="AB21" s="191">
        <v>1</v>
      </c>
      <c r="AC21" s="673">
        <f t="shared" ref="AC21:AH21" si="9">IF($AM$1=1,AJ21,IF($AM$1=2,AJ21,IF($AM$1=3,BD21,IF($AM$1=4,DH21,IF($AM$1=5,AX21,IF($AM$1=6,AX21,IF($AM$1=7,AX21,IF($AM$1=8,AQ21,IF($AM$1=9,AQ21,IF($AM$1=10,BK21,IF($AM$1=11,BR21,IF($AM$1=12,BY21,IF($AM$1=13,CF21,IF($AM$1=14,CM21,IF($AM$1=15,CT21,IF($AM$1=17,DQ21,DA21))))))))))))))))</f>
        <v>70</v>
      </c>
      <c r="AD21" s="667">
        <f t="shared" si="9"/>
        <v>6</v>
      </c>
      <c r="AE21" s="690">
        <f t="shared" si="9"/>
        <v>39</v>
      </c>
      <c r="AF21" s="664">
        <f t="shared" si="9"/>
        <v>8</v>
      </c>
      <c r="AG21" s="379" t="str">
        <f t="shared" si="9"/>
        <v>2.0X</v>
      </c>
      <c r="AH21" s="734">
        <f t="shared" si="9"/>
        <v>0</v>
      </c>
      <c r="AI21" s="684">
        <f>IF($AM$1=1,AP21,IF($AM$1=2,AP21,IF($AM$1=3,BJ21,IF($AM$1=4,DN21,IF($AM$1=5,BD21,IF($AM$1=6,BD21,IF($AM$1=7,BD21,IF($AM$1=8,AW21,IF($AM$1=9,AW21,IF($AM$1=10,BQ21,IF($AM$1=11,BX21,IF($AM$1=12,CE21,IF($AM$1=13,CL21,IF($AM$1=14,CS21,IF($AM$1=15,CZ21,IF($AM$1=17,DY21,DG21))))))))))))))))</f>
        <v>0</v>
      </c>
      <c r="AJ21" s="252"/>
      <c r="AK21" s="165"/>
      <c r="AL21" s="569">
        <f>20*(LOG((AB21-(L$2-32))/0.7746))</f>
        <v>2.218450146998721</v>
      </c>
      <c r="AM21" s="543">
        <v>8</v>
      </c>
      <c r="AN21" s="544">
        <f>AM21*16</f>
        <v>128</v>
      </c>
      <c r="AO21" s="368">
        <v>6</v>
      </c>
      <c r="AQ21" s="656">
        <v>70</v>
      </c>
      <c r="AR21" s="657">
        <f>IF(((AQ21*(10^(8/20)))+AQ21)&gt;(IF(F21=4,110,109.5)*1.41),6,8)</f>
        <v>6</v>
      </c>
      <c r="AS21" s="656">
        <v>39</v>
      </c>
      <c r="AT21" s="658">
        <f>VLOOKUP($D21,Settings!$R$7:$U$16,(IF($C21="LF",2,IF($C21="MF",3,4))),FALSE)</f>
        <v>8</v>
      </c>
      <c r="AU21" s="658" t="str">
        <f>(IF($C21="LF","2.0X","4.0X"))</f>
        <v>2.0X</v>
      </c>
      <c r="AV21" s="368"/>
      <c r="AW21" s="95"/>
      <c r="AX21" s="368">
        <f>ROUNDDOWN((20*(LOG10(($AS21*1.333)/0.7754)))-$L$2,0)</f>
        <v>4</v>
      </c>
      <c r="AY21" s="657">
        <f>IF($C21="LF",6,8)</f>
        <v>6</v>
      </c>
      <c r="AZ21" s="656">
        <f>ROUNDDOWN(SQRT($E21*$F21)*0.75,0)</f>
        <v>42</v>
      </c>
      <c r="BA21" s="658">
        <f>VLOOKUP($D21,Settings!$R$7:$U$16,(IF($C21="LF",2,IF($C21="MF",3,4))),FALSE)</f>
        <v>8</v>
      </c>
      <c r="BB21" s="658" t="str">
        <f>(IF($C21="LF","2.0X","4.0X"))</f>
        <v>2.0X</v>
      </c>
      <c r="BC21" s="77"/>
      <c r="BD21" s="95"/>
      <c r="BE21" s="662"/>
      <c r="BF21" s="659">
        <f>AS21</f>
        <v>39</v>
      </c>
      <c r="BG21" s="660">
        <f>AT21</f>
        <v>8</v>
      </c>
      <c r="BH21" s="660">
        <f>BG21*2</f>
        <v>16</v>
      </c>
      <c r="BI21" s="661">
        <f>AQ21*1.41</f>
        <v>98.699999999999989</v>
      </c>
      <c r="BJ21" s="77"/>
      <c r="BK21" s="656">
        <f>IF((BM21*1.333)&gt;IF(F21=4,110,109.5),IF(F21=4,110,109.5),(BM21*1.333))</f>
        <v>55.985999999999997</v>
      </c>
      <c r="BL21" s="657">
        <f>IF(((BK21*(10^(8/20)))+BK21)&gt;(IF(F21=4,110,109.5)*1.41),6,8)</f>
        <v>6</v>
      </c>
      <c r="BM21" s="656">
        <f>IF((ROUNDDOWN(SQRT(E21*F21)*0.75,0))&gt;IF(F21=4,110,109.5),IF(F21=4,110,109.5),(ROUNDDOWN(SQRT(E21*F21)*0.75,0)))</f>
        <v>42</v>
      </c>
      <c r="BN21" s="658">
        <f>VLOOKUP($D21,Settings!$R$7:$U$16,(IF($C21="LF",2,IF($C21="MF",3,4))),FALSE)</f>
        <v>8</v>
      </c>
      <c r="BO21" s="658" t="str">
        <f>(IF($C21="LF","2.0X","4.0X"))</f>
        <v>2.0X</v>
      </c>
      <c r="BP21" s="77"/>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55.985999999999997</v>
      </c>
      <c r="BS21" s="657">
        <f>IF(((BR21*(10^(8/20)))+BR21)&gt;(IF(F21=4,100,109.5)*1.41),6,8)</f>
        <v>6</v>
      </c>
      <c r="BT21" s="656">
        <f>IF((ROUNDDOWN(SQRT(E21*F21)*0.75,0))&gt;IF(F21=4,100,109.5),IF(F21=4,100,109.5),(ROUNDDOWN(SQRT(E21*F21)*0.75,0)))</f>
        <v>42</v>
      </c>
      <c r="BU21" s="658">
        <f>VLOOKUP($D21,Settings!$R$7:$U$16,(IF($C21="LF",2,IF($C21="MF",3,4))),FALSE)</f>
        <v>8</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55.985999999999997</v>
      </c>
      <c r="BZ21" s="657">
        <f>IF(((BY21*(10^(8/20)))+BY21)&gt;(IF(F21=4,77,109.5)*1.41),6,8)</f>
        <v>6</v>
      </c>
      <c r="CA21" s="656">
        <f>IF((ROUNDDOWN(SQRT(E21*F21)*0.75,0))&gt;IF(F21=4,77,109.5),IF(F21=4,77,109.5),(ROUNDDOWN(SQRT(E21*F21)*0.75,0)))</f>
        <v>42</v>
      </c>
      <c r="CB21" s="658">
        <f>VLOOKUP($D21,Settings!$R$7:$U$16,(IF($C21="LF",2,IF($C21="MF",3,4))),FALSE)</f>
        <v>8</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55.985999999999997</v>
      </c>
      <c r="CG21" s="657">
        <f>IF(((CF21*(10^(8/20)))+CF21)&gt;(IF(F21=4,100,109.5)*1.41),6,8)</f>
        <v>6</v>
      </c>
      <c r="CH21" s="656">
        <f>IF((ROUNDDOWN(SQRT(E21*F21)*0.75,0))&gt;IF(F21=4,100,109.5),IF(F21=4,100,109.5),(ROUNDDOWN(SQRT(E21*F21)*0.75,0)))</f>
        <v>42</v>
      </c>
      <c r="CI21" s="658">
        <f>VLOOKUP($D21,Settings!$R$7:$U$16,(IF($C21="LF",2,IF($C21="MF",3,4))),FALSE)</f>
        <v>8</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55.985999999999997</v>
      </c>
      <c r="CN21" s="657">
        <f>IF(((CM21*(10^(8/20)))+CM21)&gt;(IF(F21=4,71,100)*1.41),6,8)</f>
        <v>6</v>
      </c>
      <c r="CO21" s="656">
        <f>IF((ROUNDDOWN(SQRT(E21*F21)*0.75,0))&gt;IF(F21=4,71,100),IF(F21=4,71,100),(ROUNDDOWN(SQRT(E21*F21)*0.75,0)))</f>
        <v>42</v>
      </c>
      <c r="CP21" s="658">
        <f>VLOOKUP($D21,Settings!$R$7:$U$16,(IF($C21="LF",2,IF($C21="MF",3,4))),FALSE)</f>
        <v>8</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55.985999999999997</v>
      </c>
      <c r="CU21" s="657">
        <f>IF(((CT21*(10^(8/20)))+CT21)&gt;(IF(F21=4,55,77.5)*1.41),6,8)</f>
        <v>6</v>
      </c>
      <c r="CV21" s="656">
        <f>IF((ROUNDDOWN(SQRT(E21*F21)*0.75,0))&gt;IF(F21=4,55,77.5),IF(F21=4,55,77.5),(ROUNDDOWN(SQRT(E21*F21)*0.75,0)))</f>
        <v>42</v>
      </c>
      <c r="CW21" s="658">
        <f>VLOOKUP($D21,Settings!$R$7:$U$16,(IF($C21="LF",2,IF($C21="MF",3,4))),FALSE)</f>
        <v>8</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56">
        <f>IF((DC21*1.333)&gt;IF(F21=4,40,56.6),IF(F21=4,40,56.6),(DC21*1.333))</f>
        <v>55.985999999999997</v>
      </c>
      <c r="DB21" s="657">
        <f>IF(((DA21*(10^(8/20)))+DA21)&gt;(IF(F21=4,40,56.6)*1.41),6,8)</f>
        <v>6</v>
      </c>
      <c r="DC21" s="656">
        <f>IF((ROUNDDOWN(SQRT(E21*F21)*0.75,0))&gt;IF(F21=4,40,56.6),IF(F21=4,40,56.6),(ROUNDDOWN(SQRT(E21*F21)*0.75,0)))</f>
        <v>42</v>
      </c>
      <c r="DD21" s="658">
        <f>VLOOKUP($D21,Settings!$R$7:$U$16,(IF($C21="LF",2,IF($C21="MF",3,4))),FALSE)</f>
        <v>8</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532</v>
      </c>
      <c r="DP21" s="594">
        <f>(SQRT(F21*DO21))-1</f>
        <v>64.238025721200358</v>
      </c>
      <c r="DS21" s="542">
        <f>(20*LOG10(AQ21/0.775))-$L$2</f>
        <v>7.1159267501589341</v>
      </c>
      <c r="DT21" s="795">
        <v>30</v>
      </c>
      <c r="DU21" s="795">
        <v>500</v>
      </c>
      <c r="DV21" s="368">
        <v>8</v>
      </c>
      <c r="DW21" s="586">
        <v>0.7</v>
      </c>
      <c r="DX21" s="147">
        <v>-38</v>
      </c>
    </row>
    <row r="22" spans="1:128" s="72" customFormat="1" ht="15">
      <c r="A22" s="138"/>
      <c r="B22" s="137"/>
      <c r="C22" s="131"/>
      <c r="D22" s="217"/>
      <c r="E22" s="203"/>
      <c r="F22" s="204"/>
      <c r="G22" s="121"/>
      <c r="H22" s="101"/>
      <c r="I22" s="81"/>
      <c r="J22" s="118"/>
      <c r="K22" s="81"/>
      <c r="L22" s="120"/>
      <c r="M22" s="81"/>
      <c r="N22" s="120" t="s">
        <v>175</v>
      </c>
      <c r="O22" s="110">
        <f>IF(Settings!K$4=1,Q22,IF(Settings!K$4=2,P22,IF(Settings!K$4=3,Q22,IF(Settings!K$4=4,W22,IF(Settings!K$4=5,Q22,IF(Settings!K$4=7,W22,IF(Settings!K$4=8,Q22,IF(Settings!K$4=9,W22,W22))))))))</f>
        <v>2.5</v>
      </c>
      <c r="P22" s="78">
        <v>0.56999999999999995</v>
      </c>
      <c r="Q22" s="72">
        <v>2.5</v>
      </c>
      <c r="R22" s="72">
        <f t="shared" si="2"/>
        <v>0.57329847374906295</v>
      </c>
      <c r="S22" s="72">
        <f t="shared" si="3"/>
        <v>0.41028866559889582</v>
      </c>
      <c r="T22" s="72">
        <f t="shared" si="4"/>
        <v>2</v>
      </c>
      <c r="U22" s="72">
        <f t="shared" si="5"/>
        <v>0.70990999999999993</v>
      </c>
      <c r="V22" s="72">
        <f t="shared" si="6"/>
        <v>1.2093218429815902</v>
      </c>
      <c r="W22" s="200">
        <f t="shared" si="7"/>
        <v>3.504470994499624</v>
      </c>
      <c r="X22" s="149">
        <v>-2</v>
      </c>
      <c r="Y22" s="184"/>
      <c r="Z22" s="185"/>
      <c r="AA22" s="191"/>
      <c r="AB22" s="191"/>
      <c r="AC22" s="674"/>
      <c r="AD22" s="668"/>
      <c r="AE22" s="691"/>
      <c r="AF22" s="665"/>
      <c r="AG22" s="380"/>
      <c r="AH22" s="735"/>
      <c r="AI22" s="684"/>
      <c r="AJ22" s="252"/>
      <c r="AK22" s="165"/>
      <c r="AL22" s="539"/>
      <c r="AM22" s="555"/>
      <c r="AN22" s="521"/>
      <c r="AO22" s="556"/>
      <c r="AQ22" s="656"/>
      <c r="AR22" s="657"/>
      <c r="AS22" s="656"/>
      <c r="AT22" s="658"/>
      <c r="AU22" s="658"/>
      <c r="AV22" s="368"/>
      <c r="AW22" s="158"/>
      <c r="AX22" s="368"/>
      <c r="AY22" s="657"/>
      <c r="AZ22" s="656"/>
      <c r="BA22" s="658"/>
      <c r="BB22" s="658"/>
      <c r="BC22" s="77"/>
      <c r="BD22" s="95"/>
      <c r="BE22" s="662"/>
      <c r="BF22" s="659"/>
      <c r="BG22" s="660"/>
      <c r="BH22" s="660"/>
      <c r="BI22" s="661"/>
      <c r="BK22" s="659"/>
      <c r="BL22" s="660"/>
      <c r="BM22" s="660"/>
      <c r="BN22" s="661"/>
      <c r="BR22" s="659"/>
      <c r="BS22" s="660"/>
      <c r="BT22" s="660"/>
      <c r="BU22" s="661"/>
      <c r="BX22" s="684"/>
      <c r="BY22" s="659"/>
      <c r="BZ22" s="660"/>
      <c r="CA22" s="660"/>
      <c r="CB22" s="661"/>
      <c r="CE22" s="684"/>
      <c r="CL22" s="684"/>
      <c r="CS22" s="684"/>
      <c r="CZ22" s="684"/>
      <c r="DH22" s="252"/>
      <c r="DI22" s="165"/>
      <c r="DJ22" s="252"/>
      <c r="DK22" s="166"/>
      <c r="DL22" s="166"/>
      <c r="DN22" s="368"/>
      <c r="DO22" s="590"/>
      <c r="DP22" s="594"/>
      <c r="DW22" s="586">
        <v>0.7</v>
      </c>
      <c r="DX22" s="147">
        <v>-38.200000000000003</v>
      </c>
    </row>
    <row r="23" spans="1:128" s="72" customFormat="1" ht="15">
      <c r="A23" s="138"/>
      <c r="B23" s="137"/>
      <c r="C23" s="131"/>
      <c r="D23" s="217"/>
      <c r="E23" s="203"/>
      <c r="F23" s="204"/>
      <c r="G23" s="98"/>
      <c r="H23" s="101"/>
      <c r="I23" s="81"/>
      <c r="J23" s="118"/>
      <c r="K23" s="81"/>
      <c r="L23" s="120"/>
      <c r="M23" s="81"/>
      <c r="N23" s="130" t="s">
        <v>151</v>
      </c>
      <c r="O23" s="110">
        <f>IF(Settings!K$4=1,Q23,IF(Settings!K$4=2,P23,IF(Settings!K$4=3,Q23,IF(Settings!K$4=4,W23,IF(Settings!K$4=5,Q23,IF(Settings!K$4=7,W23,IF(Settings!K$4=8,Q23,IF(Settings!K$4=9,W23,W23))))))))</f>
        <v>14.2</v>
      </c>
      <c r="P23" s="80">
        <v>0.1</v>
      </c>
      <c r="Q23" s="76">
        <v>14.2</v>
      </c>
      <c r="R23" s="76">
        <f t="shared" si="2"/>
        <v>0.10157725987218294</v>
      </c>
      <c r="S23" s="76">
        <f t="shared" si="3"/>
        <v>7.4750273189073707E-2</v>
      </c>
      <c r="T23" s="76">
        <f t="shared" si="4"/>
        <v>3</v>
      </c>
      <c r="U23" s="76">
        <f t="shared" si="5"/>
        <v>0.73530299999999993</v>
      </c>
      <c r="V23" s="76">
        <f t="shared" si="6"/>
        <v>1.2005670234625274</v>
      </c>
      <c r="W23" s="200">
        <f t="shared" si="7"/>
        <v>19.298038865523949</v>
      </c>
      <c r="X23" s="150">
        <v>-3</v>
      </c>
      <c r="Y23" s="184"/>
      <c r="Z23" s="185"/>
      <c r="AA23" s="191"/>
      <c r="AB23" s="191"/>
      <c r="AC23" s="674"/>
      <c r="AD23" s="668"/>
      <c r="AE23" s="691"/>
      <c r="AF23" s="665"/>
      <c r="AG23" s="380"/>
      <c r="AH23" s="735"/>
      <c r="AI23" s="684"/>
      <c r="AJ23" s="252"/>
      <c r="AK23" s="165"/>
      <c r="AL23" s="539"/>
      <c r="AM23" s="555"/>
      <c r="AN23" s="521"/>
      <c r="AO23" s="556"/>
      <c r="AQ23" s="656"/>
      <c r="AR23" s="657"/>
      <c r="AS23" s="656"/>
      <c r="AT23" s="658"/>
      <c r="AU23" s="658"/>
      <c r="AV23" s="368"/>
      <c r="AW23" s="158"/>
      <c r="AX23" s="368"/>
      <c r="AY23" s="657"/>
      <c r="AZ23" s="656"/>
      <c r="BA23" s="658"/>
      <c r="BB23" s="658"/>
      <c r="BC23" s="77"/>
      <c r="BD23" s="95"/>
      <c r="BE23" s="662"/>
      <c r="BF23" s="659"/>
      <c r="BG23" s="660"/>
      <c r="BH23" s="660"/>
      <c r="BI23" s="661"/>
      <c r="BK23" s="659"/>
      <c r="BL23" s="660"/>
      <c r="BM23" s="660"/>
      <c r="BN23" s="661"/>
      <c r="BR23" s="659"/>
      <c r="BS23" s="660"/>
      <c r="BT23" s="660"/>
      <c r="BU23" s="661"/>
      <c r="BX23" s="684"/>
      <c r="BY23" s="659"/>
      <c r="BZ23" s="660"/>
      <c r="CA23" s="660"/>
      <c r="CB23" s="661"/>
      <c r="CE23" s="684"/>
      <c r="CL23" s="684"/>
      <c r="CS23" s="684"/>
      <c r="CZ23" s="684"/>
      <c r="DH23" s="252"/>
      <c r="DI23" s="165"/>
      <c r="DJ23" s="252"/>
      <c r="DK23" s="166"/>
      <c r="DL23" s="166"/>
      <c r="DN23" s="368"/>
      <c r="DO23" s="590"/>
      <c r="DP23" s="594"/>
      <c r="DW23" s="586">
        <v>0.7</v>
      </c>
      <c r="DX23" s="147">
        <v>-38.4</v>
      </c>
    </row>
    <row r="24" spans="1:128" s="72" customFormat="1" ht="15">
      <c r="A24" s="138"/>
      <c r="B24" s="137"/>
      <c r="C24" s="131"/>
      <c r="D24" s="217"/>
      <c r="E24" s="203"/>
      <c r="F24" s="204"/>
      <c r="G24" s="98"/>
      <c r="H24" s="101"/>
      <c r="I24" s="81"/>
      <c r="J24" s="118"/>
      <c r="K24" s="81"/>
      <c r="L24" s="120"/>
      <c r="M24" s="81"/>
      <c r="N24" s="120" t="s">
        <v>152</v>
      </c>
      <c r="O24" s="110">
        <f>IF(Settings!K$4=1,Q24,IF(Settings!K$4=2,P24,IF(Settings!K$4=3,Q24,IF(Settings!K$4=4,W24,IF(Settings!K$4=5,Q24,IF(Settings!K$4=7,W24,IF(Settings!K$4=8,Q24,IF(Settings!K$4=9,W24,W24))))))))</f>
        <v>6</v>
      </c>
      <c r="P24" s="78">
        <v>0.24</v>
      </c>
      <c r="Q24" s="72">
        <v>6</v>
      </c>
      <c r="R24" s="72">
        <f t="shared" si="2"/>
        <v>0.24017174192916646</v>
      </c>
      <c r="S24" s="72">
        <f t="shared" si="3"/>
        <v>0.17133715439432445</v>
      </c>
      <c r="T24" s="72">
        <f t="shared" si="4"/>
        <v>2</v>
      </c>
      <c r="U24" s="72">
        <f t="shared" si="5"/>
        <v>0.70990999999999993</v>
      </c>
      <c r="V24" s="72">
        <f t="shared" si="6"/>
        <v>1.2054877599567266</v>
      </c>
      <c r="W24" s="200">
        <f t="shared" si="7"/>
        <v>8.4152649083694016</v>
      </c>
      <c r="X24" s="149">
        <v>-2</v>
      </c>
      <c r="Y24" s="184"/>
      <c r="Z24" s="185"/>
      <c r="AA24" s="191"/>
      <c r="AB24" s="191"/>
      <c r="AC24" s="674"/>
      <c r="AD24" s="668"/>
      <c r="AE24" s="691"/>
      <c r="AF24" s="665"/>
      <c r="AG24" s="380"/>
      <c r="AH24" s="735"/>
      <c r="AI24" s="684"/>
      <c r="AJ24" s="252"/>
      <c r="AK24" s="165"/>
      <c r="AL24" s="539"/>
      <c r="AM24" s="555"/>
      <c r="AN24" s="521"/>
      <c r="AO24" s="556"/>
      <c r="AQ24" s="656"/>
      <c r="AR24" s="657"/>
      <c r="AS24" s="656"/>
      <c r="AT24" s="658"/>
      <c r="AU24" s="658"/>
      <c r="AV24" s="368"/>
      <c r="AW24" s="158"/>
      <c r="AX24" s="368"/>
      <c r="AY24" s="657"/>
      <c r="AZ24" s="656"/>
      <c r="BA24" s="658"/>
      <c r="BB24" s="658"/>
      <c r="BC24" s="77"/>
      <c r="BD24" s="95"/>
      <c r="BE24" s="662"/>
      <c r="BF24" s="659"/>
      <c r="BG24" s="660"/>
      <c r="BH24" s="660"/>
      <c r="BI24" s="661"/>
      <c r="BK24" s="659"/>
      <c r="BL24" s="660"/>
      <c r="BM24" s="660"/>
      <c r="BN24" s="661"/>
      <c r="BR24" s="659"/>
      <c r="BS24" s="660"/>
      <c r="BT24" s="660"/>
      <c r="BU24" s="661"/>
      <c r="BX24" s="684"/>
      <c r="BY24" s="659"/>
      <c r="BZ24" s="660"/>
      <c r="CA24" s="660"/>
      <c r="CB24" s="661"/>
      <c r="CE24" s="684"/>
      <c r="CL24" s="684"/>
      <c r="CS24" s="684"/>
      <c r="CZ24" s="684"/>
      <c r="DH24" s="252"/>
      <c r="DI24" s="165"/>
      <c r="DJ24" s="252"/>
      <c r="DK24" s="166"/>
      <c r="DL24" s="166"/>
      <c r="DN24" s="368"/>
      <c r="DO24" s="590"/>
      <c r="DP24" s="594"/>
      <c r="DW24" s="586">
        <v>0.8</v>
      </c>
      <c r="DX24" s="147">
        <v>-36.200000000000003</v>
      </c>
    </row>
    <row r="25" spans="1:128" s="72" customFormat="1" ht="15">
      <c r="A25" s="138"/>
      <c r="B25" s="137"/>
      <c r="C25" s="131"/>
      <c r="D25" s="217"/>
      <c r="E25" s="203"/>
      <c r="F25" s="204"/>
      <c r="G25" s="98"/>
      <c r="H25" s="101"/>
      <c r="I25" s="81"/>
      <c r="J25" s="120"/>
      <c r="K25" s="81"/>
      <c r="L25" s="120"/>
      <c r="M25" s="81"/>
      <c r="N25" s="120" t="s">
        <v>153</v>
      </c>
      <c r="O25" s="110">
        <f>IF(Settings!K$4=1,Q25,IF(Settings!K$4=2,P25,IF(Settings!K$4=3,Q25,IF(Settings!K$4=4,W25,IF(Settings!K$4=5,Q25,IF(Settings!K$4=7,W25,IF(Settings!K$4=8,Q25,IF(Settings!K$4=9,W25,W25))))))))</f>
        <v>10</v>
      </c>
      <c r="P25" s="78">
        <v>0.14000000000000001</v>
      </c>
      <c r="Q25" s="72">
        <v>10</v>
      </c>
      <c r="R25" s="72">
        <f t="shared" si="2"/>
        <v>0.14420945932139273</v>
      </c>
      <c r="S25" s="72">
        <f t="shared" si="3"/>
        <v>0.10627631325667869</v>
      </c>
      <c r="T25" s="72">
        <f t="shared" si="4"/>
        <v>3</v>
      </c>
      <c r="U25" s="72">
        <f t="shared" si="5"/>
        <v>0.73530299999999993</v>
      </c>
      <c r="V25" s="72">
        <f t="shared" si="6"/>
        <v>1.202300010480043</v>
      </c>
      <c r="W25" s="200">
        <f t="shared" si="7"/>
        <v>13.571875480913123</v>
      </c>
      <c r="X25" s="149">
        <v>-3</v>
      </c>
      <c r="Y25" s="198"/>
      <c r="Z25" s="131"/>
      <c r="AA25" s="131"/>
      <c r="AB25" s="131"/>
      <c r="AC25" s="674"/>
      <c r="AD25" s="668"/>
      <c r="AE25" s="691"/>
      <c r="AF25" s="665"/>
      <c r="AG25" s="380"/>
      <c r="AH25" s="735"/>
      <c r="AI25" s="684"/>
      <c r="AJ25" s="252"/>
      <c r="AK25" s="165"/>
      <c r="AL25" s="158"/>
      <c r="AM25" s="158"/>
      <c r="AN25" s="158"/>
      <c r="AO25" s="158"/>
      <c r="AQ25" s="656"/>
      <c r="AR25" s="657"/>
      <c r="AS25" s="656"/>
      <c r="AT25" s="658"/>
      <c r="AU25" s="658"/>
      <c r="AV25" s="368"/>
      <c r="AW25" s="158"/>
      <c r="AX25" s="368"/>
      <c r="AY25" s="657"/>
      <c r="AZ25" s="656"/>
      <c r="BA25" s="658"/>
      <c r="BB25" s="658"/>
      <c r="BC25" s="77"/>
      <c r="BD25" s="95"/>
      <c r="BE25" s="662"/>
      <c r="BF25" s="659"/>
      <c r="BG25" s="660"/>
      <c r="BH25" s="660"/>
      <c r="BI25" s="661"/>
      <c r="BK25" s="659"/>
      <c r="BL25" s="660"/>
      <c r="BM25" s="660"/>
      <c r="BN25" s="661"/>
      <c r="BR25" s="659"/>
      <c r="BS25" s="660"/>
      <c r="BT25" s="660"/>
      <c r="BU25" s="661"/>
      <c r="BX25" s="684"/>
      <c r="BY25" s="659"/>
      <c r="BZ25" s="660"/>
      <c r="CA25" s="660"/>
      <c r="CB25" s="661"/>
      <c r="CE25" s="684"/>
      <c r="CL25" s="684"/>
      <c r="CS25" s="684"/>
      <c r="CZ25" s="684"/>
      <c r="DH25" s="252"/>
      <c r="DI25" s="165"/>
      <c r="DJ25" s="252"/>
      <c r="DK25" s="166"/>
      <c r="DL25" s="166"/>
      <c r="DN25" s="368"/>
      <c r="DO25" s="590"/>
      <c r="DP25" s="594"/>
      <c r="DW25" s="586">
        <v>0.8</v>
      </c>
      <c r="DX25" s="147">
        <v>-36.4</v>
      </c>
    </row>
    <row r="26" spans="1:128" s="72" customFormat="1" ht="16" thickBot="1">
      <c r="A26" s="222"/>
      <c r="B26" s="139"/>
      <c r="C26" s="131"/>
      <c r="D26" s="217"/>
      <c r="E26" s="203"/>
      <c r="F26" s="204"/>
      <c r="G26" s="121"/>
      <c r="H26" s="101"/>
      <c r="I26" s="81"/>
      <c r="J26" s="122"/>
      <c r="K26" s="81"/>
      <c r="L26" s="120"/>
      <c r="M26" s="81"/>
      <c r="N26" s="120" t="s">
        <v>154</v>
      </c>
      <c r="O26" s="110">
        <f>IF(Settings!K$4=1,Q26,IF(Settings!K$4=2,P26,IF(Settings!K$4=3,Q26,IF(Settings!K$4=4,W26,IF(Settings!K$4=5,Q26,IF(Settings!K$4=7,W26,IF(Settings!K$4=8,Q26,IF(Settings!K$4=9,W26,W26))))))))</f>
        <v>3</v>
      </c>
      <c r="P26" s="78">
        <v>0.48</v>
      </c>
      <c r="Q26" s="75">
        <v>3</v>
      </c>
      <c r="R26" s="72">
        <f t="shared" si="2"/>
        <v>0.47869934386886892</v>
      </c>
      <c r="S26" s="72">
        <f t="shared" si="3"/>
        <v>0.36136675222979175</v>
      </c>
      <c r="T26" s="72">
        <f t="shared" si="4"/>
        <v>3.5</v>
      </c>
      <c r="U26" s="72">
        <f t="shared" si="5"/>
        <v>0.74882149999999992</v>
      </c>
      <c r="V26" s="72">
        <f t="shared" si="6"/>
        <v>1.2093263397331155</v>
      </c>
      <c r="W26" s="200">
        <f t="shared" si="7"/>
        <v>3.9819115969983598</v>
      </c>
      <c r="X26" s="149">
        <v>-3.5</v>
      </c>
      <c r="Y26" s="184"/>
      <c r="Z26" s="185"/>
      <c r="AA26" s="191"/>
      <c r="AB26" s="191"/>
      <c r="AC26" s="675"/>
      <c r="AD26" s="669"/>
      <c r="AE26" s="693"/>
      <c r="AF26" s="666"/>
      <c r="AG26" s="381"/>
      <c r="AH26" s="736"/>
      <c r="AI26" s="684"/>
      <c r="AJ26" s="252"/>
      <c r="AK26" s="165"/>
      <c r="AL26" s="539"/>
      <c r="AM26" s="555"/>
      <c r="AN26" s="521"/>
      <c r="AO26" s="556"/>
      <c r="AQ26" s="656"/>
      <c r="AR26" s="657"/>
      <c r="AS26" s="656"/>
      <c r="AT26" s="658"/>
      <c r="AU26" s="658"/>
      <c r="AV26" s="368"/>
      <c r="AW26" s="158"/>
      <c r="AX26" s="368"/>
      <c r="AY26" s="657"/>
      <c r="AZ26" s="656"/>
      <c r="BA26" s="658"/>
      <c r="BB26" s="658"/>
      <c r="BC26" s="77"/>
      <c r="BD26" s="95"/>
      <c r="BE26" s="662"/>
      <c r="BF26" s="659"/>
      <c r="BG26" s="660"/>
      <c r="BH26" s="660"/>
      <c r="BI26" s="661"/>
      <c r="BK26" s="659"/>
      <c r="BL26" s="660"/>
      <c r="BM26" s="660"/>
      <c r="BN26" s="661"/>
      <c r="BR26" s="659"/>
      <c r="BS26" s="660"/>
      <c r="BT26" s="660"/>
      <c r="BU26" s="661"/>
      <c r="BX26" s="684"/>
      <c r="BY26" s="659"/>
      <c r="BZ26" s="660"/>
      <c r="CA26" s="660"/>
      <c r="CB26" s="661"/>
      <c r="CE26" s="684"/>
      <c r="CL26" s="684"/>
      <c r="CS26" s="684"/>
      <c r="CZ26" s="684"/>
      <c r="DH26" s="252"/>
      <c r="DI26" s="165"/>
      <c r="DJ26" s="252"/>
      <c r="DK26" s="166"/>
      <c r="DL26" s="166"/>
      <c r="DN26" s="368"/>
      <c r="DO26" s="590"/>
      <c r="DP26" s="594"/>
      <c r="DW26" s="586">
        <v>0.8</v>
      </c>
      <c r="DX26" s="147">
        <v>-36.6</v>
      </c>
    </row>
    <row r="27" spans="1:128" s="72" customFormat="1" ht="16" thickBot="1">
      <c r="A27" s="223"/>
      <c r="B27" s="224"/>
      <c r="C27" s="210"/>
      <c r="D27" s="225"/>
      <c r="E27" s="211"/>
      <c r="F27" s="212"/>
      <c r="G27" s="220"/>
      <c r="H27" s="176"/>
      <c r="I27" s="176"/>
      <c r="J27" s="226"/>
      <c r="K27" s="176"/>
      <c r="L27" s="176"/>
      <c r="M27" s="176"/>
      <c r="N27" s="227"/>
      <c r="O27" s="113"/>
      <c r="P27" s="227"/>
      <c r="Q27" s="227"/>
      <c r="R27" s="227"/>
      <c r="S27" s="227"/>
      <c r="T27" s="227"/>
      <c r="U27" s="227"/>
      <c r="V27" s="227"/>
      <c r="W27" s="213"/>
      <c r="X27" s="228"/>
      <c r="Y27" s="211"/>
      <c r="Z27" s="212"/>
      <c r="AA27" s="215"/>
      <c r="AB27" s="215"/>
      <c r="AC27" s="676"/>
      <c r="AD27" s="670"/>
      <c r="AE27" s="591"/>
      <c r="AF27" s="665"/>
      <c r="AG27" s="366"/>
      <c r="AH27" s="670"/>
      <c r="AI27" s="684"/>
      <c r="AJ27" s="252"/>
      <c r="AK27" s="165"/>
      <c r="AL27" s="539"/>
      <c r="AM27" s="555"/>
      <c r="AN27" s="521"/>
      <c r="AO27" s="556"/>
      <c r="AQ27" s="656"/>
      <c r="AR27" s="657"/>
      <c r="AS27" s="656"/>
      <c r="AT27" s="658"/>
      <c r="AU27" s="658"/>
      <c r="AV27" s="368"/>
      <c r="AW27" s="158"/>
      <c r="AX27" s="368"/>
      <c r="AY27" s="657"/>
      <c r="AZ27" s="656"/>
      <c r="BA27" s="658"/>
      <c r="BB27" s="658"/>
      <c r="BC27" s="77"/>
      <c r="BD27" s="95"/>
      <c r="BE27" s="662"/>
      <c r="BF27" s="659"/>
      <c r="BG27" s="660"/>
      <c r="BH27" s="660"/>
      <c r="BI27" s="661"/>
      <c r="BK27" s="659"/>
      <c r="BL27" s="660"/>
      <c r="BM27" s="660"/>
      <c r="BN27" s="661"/>
      <c r="BR27" s="659"/>
      <c r="BS27" s="660"/>
      <c r="BT27" s="660"/>
      <c r="BU27" s="661"/>
      <c r="BX27" s="684"/>
      <c r="BY27" s="659"/>
      <c r="BZ27" s="660"/>
      <c r="CA27" s="660"/>
      <c r="CB27" s="661"/>
      <c r="CE27" s="684"/>
      <c r="CL27" s="684"/>
      <c r="CS27" s="684"/>
      <c r="CZ27" s="684"/>
      <c r="DH27" s="252"/>
      <c r="DI27" s="165"/>
      <c r="DJ27" s="252"/>
      <c r="DK27" s="166"/>
      <c r="DL27" s="166"/>
      <c r="DN27" s="368"/>
      <c r="DO27" s="590"/>
      <c r="DP27" s="594"/>
      <c r="DW27" s="586">
        <v>0.8</v>
      </c>
      <c r="DX27" s="147">
        <v>-36.799999999999997</v>
      </c>
    </row>
    <row r="28" spans="1:128" s="72" customFormat="1" ht="15">
      <c r="A28" s="141" t="s">
        <v>307</v>
      </c>
      <c r="B28" s="140" t="s">
        <v>155</v>
      </c>
      <c r="C28" s="131" t="s">
        <v>28</v>
      </c>
      <c r="D28" s="217">
        <v>3</v>
      </c>
      <c r="E28" s="203">
        <v>400</v>
      </c>
      <c r="F28" s="204">
        <v>8</v>
      </c>
      <c r="G28" s="121" t="s">
        <v>8</v>
      </c>
      <c r="H28" s="101" t="s">
        <v>5</v>
      </c>
      <c r="I28" s="81" t="s">
        <v>176</v>
      </c>
      <c r="J28" s="118">
        <v>35</v>
      </c>
      <c r="K28" s="81" t="s">
        <v>6</v>
      </c>
      <c r="L28" s="120" t="s">
        <v>156</v>
      </c>
      <c r="M28" s="81" t="s">
        <v>6</v>
      </c>
      <c r="N28" s="120" t="s">
        <v>157</v>
      </c>
      <c r="O28" s="110">
        <f>IF(Settings!K$4=1,Q28,IF(Settings!K$4=2,P28,IF(Settings!K$4=3,Q28,IF(Settings!K$4=4,W28,IF(Settings!K$4=5,Q28,IF(Settings!K$4=7,W28,IF(Settings!K$4=8,Q28,IF(Settings!K$4=9,W28,W28))))))))</f>
        <v>3</v>
      </c>
      <c r="P28" s="78">
        <v>0.48</v>
      </c>
      <c r="Q28" s="72">
        <v>3</v>
      </c>
      <c r="R28" s="72">
        <f t="shared" si="2"/>
        <v>0.47869934386886892</v>
      </c>
      <c r="S28" s="72">
        <f t="shared" si="3"/>
        <v>0.33139246276578344</v>
      </c>
      <c r="T28" s="72">
        <f t="shared" si="4"/>
        <v>1</v>
      </c>
      <c r="U28" s="72">
        <f t="shared" si="5"/>
        <v>0.68670900000000001</v>
      </c>
      <c r="V28" s="72">
        <f t="shared" si="6"/>
        <v>1.2093263397331155</v>
      </c>
      <c r="W28" s="200">
        <f t="shared" si="7"/>
        <v>4.3438771944963044</v>
      </c>
      <c r="X28" s="149">
        <v>-1</v>
      </c>
      <c r="Y28" s="184"/>
      <c r="Z28" s="185"/>
      <c r="AA28" s="191"/>
      <c r="AB28" s="191">
        <v>1</v>
      </c>
      <c r="AC28" s="673">
        <f t="shared" ref="AC28:AH28" si="10">IF($AM$1=1,AJ28,IF($AM$1=2,AJ28,IF($AM$1=3,BD28,IF($AM$1=4,DH28,IF($AM$1=5,AX28,IF($AM$1=6,AX28,IF($AM$1=7,AX28,IF($AM$1=8,AQ28,IF($AM$1=9,AQ28,IF($AM$1=10,BK28,IF($AM$1=11,BR28,IF($AM$1=12,BY28,IF($AM$1=13,CF28,IF($AM$1=14,CM28,IF($AM$1=15,CT28,IF($AM$1=17,DQ28,DA28))))))))))))))))</f>
        <v>70</v>
      </c>
      <c r="AD28" s="667">
        <f t="shared" si="10"/>
        <v>6</v>
      </c>
      <c r="AE28" s="690">
        <f t="shared" si="10"/>
        <v>39</v>
      </c>
      <c r="AF28" s="664">
        <f t="shared" si="10"/>
        <v>8</v>
      </c>
      <c r="AG28" s="379" t="str">
        <f t="shared" si="10"/>
        <v>2.0X</v>
      </c>
      <c r="AH28" s="734">
        <f t="shared" si="10"/>
        <v>0</v>
      </c>
      <c r="AI28" s="684">
        <f>IF($AM$1=1,AP28,IF($AM$1=2,AP28,IF($AM$1=3,BJ28,IF($AM$1=4,DN28,IF($AM$1=5,BD28,IF($AM$1=6,BD28,IF($AM$1=7,BD28,IF($AM$1=8,AW28,IF($AM$1=9,AW28,IF($AM$1=10,BQ28,IF($AM$1=11,BX28,IF($AM$1=12,CE28,IF($AM$1=13,CL28,IF($AM$1=14,CS28,IF($AM$1=15,CZ28,IF($AM$1=17,DY28,DG28))))))))))))))))</f>
        <v>0</v>
      </c>
      <c r="AJ28" s="252"/>
      <c r="AK28" s="165"/>
      <c r="AL28" s="569">
        <f>20*(LOG((AB28-(L$2-32))/0.7746))</f>
        <v>2.218450146998721</v>
      </c>
      <c r="AM28" s="543">
        <v>8</v>
      </c>
      <c r="AN28" s="544">
        <f>AM28*16</f>
        <v>128</v>
      </c>
      <c r="AO28" s="368">
        <v>6</v>
      </c>
      <c r="AQ28" s="656">
        <v>70</v>
      </c>
      <c r="AR28" s="657">
        <f>IF(((AQ28*(10^(8/20)))+AQ28)&gt;(IF(F28=4,110,109.5)*1.41),6,8)</f>
        <v>6</v>
      </c>
      <c r="AS28" s="656">
        <v>39</v>
      </c>
      <c r="AT28" s="658">
        <f>VLOOKUP($D28,Settings!$R$7:$U$16,(IF($C28="LF",2,IF($C28="MF",3,4))),FALSE)</f>
        <v>8</v>
      </c>
      <c r="AU28" s="658" t="str">
        <f>(IF($C28="LF","2.0X","4.0X"))</f>
        <v>2.0X</v>
      </c>
      <c r="AV28" s="368"/>
      <c r="AW28" s="95"/>
      <c r="AX28" s="368">
        <f>ROUNDDOWN((20*(LOG10(($AS28*1.333)/0.7754)))-$L$2,0)</f>
        <v>4</v>
      </c>
      <c r="AY28" s="657">
        <f>IF($C28="LF",6,8)</f>
        <v>6</v>
      </c>
      <c r="AZ28" s="656">
        <f>ROUNDDOWN(SQRT($E28*$F28)*0.75,0)</f>
        <v>42</v>
      </c>
      <c r="BA28" s="658">
        <f>VLOOKUP($D28,Settings!$R$7:$U$16,(IF($C28="LF",2,IF($C28="MF",3,4))),FALSE)</f>
        <v>8</v>
      </c>
      <c r="BB28" s="658" t="str">
        <f>(IF($C28="LF","2.0X","4.0X"))</f>
        <v>2.0X</v>
      </c>
      <c r="BC28" s="77"/>
      <c r="BD28" s="95"/>
      <c r="BE28" s="662"/>
      <c r="BF28" s="659">
        <f>AS28</f>
        <v>39</v>
      </c>
      <c r="BG28" s="660">
        <f>AT28</f>
        <v>8</v>
      </c>
      <c r="BH28" s="660">
        <f>BG28*2</f>
        <v>16</v>
      </c>
      <c r="BI28" s="661">
        <f>AQ28*1.41</f>
        <v>98.699999999999989</v>
      </c>
      <c r="BJ28" s="77"/>
      <c r="BK28" s="656">
        <f>IF((BM28*1.333)&gt;IF(F28=4,110,109.5),IF(F28=4,110,109.5),(BM28*1.333))</f>
        <v>55.985999999999997</v>
      </c>
      <c r="BL28" s="657">
        <f>IF(((BK28*(10^(8/20)))+BK28)&gt;(IF(F28=4,110,109.5)*1.41),6,8)</f>
        <v>6</v>
      </c>
      <c r="BM28" s="656">
        <f>IF((ROUNDDOWN(SQRT(E28*F28)*0.75,0))&gt;IF(F28=4,110,109.5),IF(F28=4,110,109.5),(ROUNDDOWN(SQRT(E28*F28)*0.75,0)))</f>
        <v>42</v>
      </c>
      <c r="BN28" s="658">
        <f>VLOOKUP($D28,Settings!$R$7:$U$16,(IF($C28="LF",2,IF($C28="MF",3,4))),FALSE)</f>
        <v>8</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55.985999999999997</v>
      </c>
      <c r="BS28" s="657">
        <f>IF(((BR28*(10^(8/20)))+BR28)&gt;(IF(F28=4,100,109.5)*1.41),6,8)</f>
        <v>6</v>
      </c>
      <c r="BT28" s="656">
        <f>IF((ROUNDDOWN(SQRT(E28*F28)*0.75,0))&gt;IF(F28=4,100,109.5),IF(F28=4,100,109.5),(ROUNDDOWN(SQRT(E28*F28)*0.75,0)))</f>
        <v>42</v>
      </c>
      <c r="BU28" s="658">
        <f>VLOOKUP($D28,Settings!$R$7:$U$16,(IF($C28="LF",2,IF($C28="MF",3,4))),FALSE)</f>
        <v>8</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55.985999999999997</v>
      </c>
      <c r="BZ28" s="657">
        <f>IF(((BY28*(10^(8/20)))+BY28)&gt;(IF(F28=4,77,109.5)*1.41),6,8)</f>
        <v>6</v>
      </c>
      <c r="CA28" s="656">
        <f>IF((ROUNDDOWN(SQRT(E28*F28)*0.75,0))&gt;IF(F28=4,77,109.5),IF(F28=4,77,109.5),(ROUNDDOWN(SQRT(E28*F28)*0.75,0)))</f>
        <v>42</v>
      </c>
      <c r="CB28" s="658">
        <f>VLOOKUP($D28,Settings!$R$7:$U$16,(IF($C28="LF",2,IF($C28="MF",3,4))),FALSE)</f>
        <v>8</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55.985999999999997</v>
      </c>
      <c r="CG28" s="657">
        <f>IF(((CF28*(10^(8/20)))+CF28)&gt;(IF(F28=4,100,109.5)*1.41),6,8)</f>
        <v>6</v>
      </c>
      <c r="CH28" s="656">
        <f>IF((ROUNDDOWN(SQRT(E28*F28)*0.75,0))&gt;IF(F28=4,100,109.5),IF(F28=4,100,109.5),(ROUNDDOWN(SQRT(E28*F28)*0.75,0)))</f>
        <v>42</v>
      </c>
      <c r="CI28" s="658">
        <f>VLOOKUP($D28,Settings!$R$7:$U$16,(IF($C28="LF",2,IF($C28="MF",3,4))),FALSE)</f>
        <v>8</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55.985999999999997</v>
      </c>
      <c r="CN28" s="657">
        <f>IF(((CM28*(10^(8/20)))+CM28)&gt;(IF(F28=4,71,100)*1.41),6,8)</f>
        <v>6</v>
      </c>
      <c r="CO28" s="656">
        <f>IF((ROUNDDOWN(SQRT(E28*F28)*0.75,0))&gt;IF(F28=4,71,100),IF(F28=4,71,100),(ROUNDDOWN(SQRT(E28*F28)*0.75,0)))</f>
        <v>42</v>
      </c>
      <c r="CP28" s="658">
        <f>VLOOKUP($D28,Settings!$R$7:$U$16,(IF($C28="LF",2,IF($C28="MF",3,4))),FALSE)</f>
        <v>8</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55.985999999999997</v>
      </c>
      <c r="CU28" s="657">
        <f>IF(((CT28*(10^(8/20)))+CT28)&gt;(IF(F28=4,55,77.5)*1.41),6,8)</f>
        <v>6</v>
      </c>
      <c r="CV28" s="656">
        <f>IF((ROUNDDOWN(SQRT(E28*F28)*0.75,0))&gt;IF(F28=4,55,77.5),IF(F28=4,55,77.5),(ROUNDDOWN(SQRT(E28*F28)*0.75,0)))</f>
        <v>42</v>
      </c>
      <c r="CW28" s="658">
        <f>VLOOKUP($D28,Settings!$R$7:$U$16,(IF($C28="LF",2,IF($C28="MF",3,4))),FALSE)</f>
        <v>8</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55.985999999999997</v>
      </c>
      <c r="DB28" s="657">
        <f>IF(((DA28*(10^(8/20)))+DA28)&gt;(IF(F28=4,40,56.6)*1.41),6,8)</f>
        <v>6</v>
      </c>
      <c r="DC28" s="656">
        <f>IF((ROUNDDOWN(SQRT(E28*F28)*0.75,0))&gt;IF(F28=4,40,56.6),IF(F28=4,40,56.6),(ROUNDDOWN(SQRT(E28*F28)*0.75,0)))</f>
        <v>42</v>
      </c>
      <c r="DD28" s="658">
        <f>VLOOKUP($D28,Settings!$R$7:$U$16,(IF($C28="LF",2,IF($C28="MF",3,4))),FALSE)</f>
        <v>8</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2"/>
      <c r="DI28" s="165"/>
      <c r="DJ28" s="252" t="str">
        <f>VLOOKUP(DP28,$DW$9:$DX$209,2,TRUE)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590">
        <f>IF(C28="LF",(E28*1.33),IF(C28="MID",(E28*1.26),E28*1.19))</f>
        <v>532</v>
      </c>
      <c r="DP28" s="594">
        <f>(SQRT(F28*DO28))-1</f>
        <v>64.238025721200358</v>
      </c>
      <c r="DS28" s="542">
        <f>(20*LOG10(AQ28/0.775))-$L$2</f>
        <v>7.1159267501589341</v>
      </c>
      <c r="DT28" s="795">
        <v>30</v>
      </c>
      <c r="DU28" s="795">
        <v>500</v>
      </c>
      <c r="DV28" s="368">
        <v>8</v>
      </c>
      <c r="DW28" s="586">
        <v>0.8</v>
      </c>
      <c r="DX28" s="147">
        <v>-37</v>
      </c>
    </row>
    <row r="29" spans="1:128" s="72" customFormat="1" ht="15">
      <c r="A29" s="138"/>
      <c r="B29" s="137"/>
      <c r="C29" s="131"/>
      <c r="D29" s="217"/>
      <c r="E29" s="203"/>
      <c r="F29" s="204"/>
      <c r="G29" s="98"/>
      <c r="H29" s="101"/>
      <c r="I29" s="81"/>
      <c r="J29" s="118"/>
      <c r="K29" s="81"/>
      <c r="L29" s="120"/>
      <c r="M29" s="81"/>
      <c r="N29" s="120" t="s">
        <v>158</v>
      </c>
      <c r="O29" s="110">
        <f>IF(Settings!K$4=1,Q29,IF(Settings!K$4=2,P29,IF(Settings!K$4=3,Q29,IF(Settings!K$4=4,W29,IF(Settings!K$4=5,Q29,IF(Settings!K$4=7,W29,IF(Settings!K$4=8,Q29,IF(Settings!K$4=9,W29,W29))))))))</f>
        <v>2.5</v>
      </c>
      <c r="P29" s="78">
        <v>0.56999999999999995</v>
      </c>
      <c r="Q29" s="72">
        <v>2.5</v>
      </c>
      <c r="R29" s="72">
        <f t="shared" si="2"/>
        <v>0.57329847374906295</v>
      </c>
      <c r="S29" s="72">
        <f t="shared" si="3"/>
        <v>0.45811647267533739</v>
      </c>
      <c r="T29" s="72">
        <f t="shared" si="4"/>
        <v>5</v>
      </c>
      <c r="U29" s="72">
        <f t="shared" si="5"/>
        <v>0.79266499999999995</v>
      </c>
      <c r="V29" s="72">
        <f t="shared" si="6"/>
        <v>1.2093218429815902</v>
      </c>
      <c r="W29" s="200">
        <f t="shared" si="7"/>
        <v>3.1359961970698058</v>
      </c>
      <c r="X29" s="149">
        <v>-5</v>
      </c>
      <c r="Y29" s="184"/>
      <c r="Z29" s="185"/>
      <c r="AA29" s="191"/>
      <c r="AB29" s="191"/>
      <c r="AC29" s="674"/>
      <c r="AD29" s="668"/>
      <c r="AE29" s="691"/>
      <c r="AF29" s="665"/>
      <c r="AG29" s="380"/>
      <c r="AH29" s="735"/>
      <c r="AI29" s="684"/>
      <c r="AJ29" s="252"/>
      <c r="AK29" s="165"/>
      <c r="AL29" s="539"/>
      <c r="AM29" s="555"/>
      <c r="AN29" s="521"/>
      <c r="AO29" s="556"/>
      <c r="AQ29" s="656"/>
      <c r="AR29" s="657"/>
      <c r="AS29" s="656"/>
      <c r="AT29" s="658"/>
      <c r="AU29" s="658"/>
      <c r="AV29" s="368"/>
      <c r="AW29" s="158"/>
      <c r="AX29" s="368"/>
      <c r="AY29" s="657"/>
      <c r="AZ29" s="656"/>
      <c r="BA29" s="658"/>
      <c r="BB29" s="658"/>
      <c r="BC29" s="77"/>
      <c r="BD29" s="95"/>
      <c r="BE29" s="662"/>
      <c r="BF29" s="659"/>
      <c r="BG29" s="660"/>
      <c r="BH29" s="660"/>
      <c r="BI29" s="661"/>
      <c r="BK29" s="659"/>
      <c r="BL29" s="660"/>
      <c r="BM29" s="660"/>
      <c r="BN29" s="661"/>
      <c r="BR29" s="659"/>
      <c r="BS29" s="660"/>
      <c r="BT29" s="660"/>
      <c r="BU29" s="661"/>
      <c r="BX29" s="684"/>
      <c r="BY29" s="659"/>
      <c r="BZ29" s="660"/>
      <c r="CA29" s="660"/>
      <c r="CB29" s="661"/>
      <c r="CE29" s="684"/>
      <c r="CL29" s="684"/>
      <c r="CS29" s="684"/>
      <c r="CZ29" s="684"/>
      <c r="DH29" s="252"/>
      <c r="DI29" s="165"/>
      <c r="DJ29" s="252"/>
      <c r="DK29" s="166"/>
      <c r="DL29" s="166"/>
      <c r="DN29" s="368"/>
      <c r="DO29" s="590"/>
      <c r="DP29" s="594"/>
      <c r="DW29" s="586">
        <v>0.9</v>
      </c>
      <c r="DX29" s="147">
        <v>-35.200000000000003</v>
      </c>
    </row>
    <row r="30" spans="1:128" s="72" customFormat="1" ht="15">
      <c r="A30" s="138"/>
      <c r="B30" s="137"/>
      <c r="C30" s="131"/>
      <c r="D30" s="217"/>
      <c r="E30" s="203"/>
      <c r="F30" s="204"/>
      <c r="G30" s="98"/>
      <c r="H30" s="101"/>
      <c r="I30" s="81"/>
      <c r="J30" s="118"/>
      <c r="K30" s="81"/>
      <c r="L30" s="120"/>
      <c r="M30" s="81"/>
      <c r="N30" s="120" t="s">
        <v>159</v>
      </c>
      <c r="O30" s="110">
        <f>IF(Settings!K$4=1,Q30,IF(Settings!K$4=2,P30,IF(Settings!K$4=3,Q30,IF(Settings!K$4=4,W30,IF(Settings!K$4=5,Q30,IF(Settings!K$4=7,W30,IF(Settings!K$4=8,Q30,IF(Settings!K$4=9,W30,W30))))))))</f>
        <v>8</v>
      </c>
      <c r="P30" s="78">
        <v>0.18</v>
      </c>
      <c r="Q30" s="72">
        <v>8</v>
      </c>
      <c r="R30" s="72">
        <f t="shared" si="2"/>
        <v>0.18021967918872236</v>
      </c>
      <c r="S30" s="72">
        <f t="shared" si="3"/>
        <v>0.12622034815347424</v>
      </c>
      <c r="T30" s="72">
        <f t="shared" si="4"/>
        <v>1.5</v>
      </c>
      <c r="U30" s="72">
        <f t="shared" si="5"/>
        <v>0.69803549999999992</v>
      </c>
      <c r="V30" s="72">
        <f t="shared" si="6"/>
        <v>1.2036108899766149</v>
      </c>
      <c r="W30" s="200">
        <f t="shared" si="7"/>
        <v>11.426327392726945</v>
      </c>
      <c r="X30" s="149">
        <v>-1.5</v>
      </c>
      <c r="Y30" s="184"/>
      <c r="Z30" s="185"/>
      <c r="AA30" s="191"/>
      <c r="AB30" s="191"/>
      <c r="AC30" s="674"/>
      <c r="AD30" s="668"/>
      <c r="AE30" s="691"/>
      <c r="AF30" s="665"/>
      <c r="AG30" s="380"/>
      <c r="AH30" s="735"/>
      <c r="AI30" s="684"/>
      <c r="AJ30" s="252"/>
      <c r="AK30" s="165"/>
      <c r="AL30" s="539"/>
      <c r="AM30" s="555"/>
      <c r="AN30" s="521"/>
      <c r="AO30" s="556"/>
      <c r="AQ30" s="656"/>
      <c r="AR30" s="657"/>
      <c r="AS30" s="656"/>
      <c r="AT30" s="658"/>
      <c r="AU30" s="658"/>
      <c r="AV30" s="368"/>
      <c r="AW30" s="158"/>
      <c r="AX30" s="368"/>
      <c r="AY30" s="657"/>
      <c r="AZ30" s="656"/>
      <c r="BA30" s="658"/>
      <c r="BB30" s="658"/>
      <c r="BC30" s="77"/>
      <c r="BD30" s="95"/>
      <c r="BE30" s="662"/>
      <c r="BF30" s="659"/>
      <c r="BG30" s="660"/>
      <c r="BH30" s="660"/>
      <c r="BI30" s="661"/>
      <c r="BK30" s="659"/>
      <c r="BL30" s="660"/>
      <c r="BM30" s="660"/>
      <c r="BN30" s="661"/>
      <c r="BR30" s="659"/>
      <c r="BS30" s="660"/>
      <c r="BT30" s="660"/>
      <c r="BU30" s="661"/>
      <c r="BX30" s="684"/>
      <c r="BY30" s="659"/>
      <c r="BZ30" s="660"/>
      <c r="CA30" s="660"/>
      <c r="CB30" s="661"/>
      <c r="CE30" s="684"/>
      <c r="CL30" s="684"/>
      <c r="CS30" s="684"/>
      <c r="CZ30" s="684"/>
      <c r="DH30" s="252"/>
      <c r="DI30" s="165"/>
      <c r="DJ30" s="252"/>
      <c r="DK30" s="166"/>
      <c r="DL30" s="166"/>
      <c r="DN30" s="368"/>
      <c r="DO30" s="590"/>
      <c r="DP30" s="594"/>
      <c r="DW30" s="586">
        <v>0.9</v>
      </c>
      <c r="DX30" s="147">
        <v>-35.4</v>
      </c>
    </row>
    <row r="31" spans="1:128" s="72" customFormat="1" ht="15">
      <c r="A31" s="138"/>
      <c r="B31" s="137"/>
      <c r="C31" s="131"/>
      <c r="D31" s="217"/>
      <c r="E31" s="203"/>
      <c r="F31" s="204"/>
      <c r="G31" s="98"/>
      <c r="H31" s="101"/>
      <c r="I31" s="81"/>
      <c r="J31" s="120"/>
      <c r="K31" s="81"/>
      <c r="L31" s="120"/>
      <c r="M31" s="81"/>
      <c r="N31" s="120"/>
      <c r="O31" s="110"/>
      <c r="P31" s="78"/>
      <c r="W31" s="200"/>
      <c r="X31" s="149"/>
      <c r="Y31" s="198"/>
      <c r="Z31" s="131"/>
      <c r="AA31" s="131"/>
      <c r="AB31" s="191"/>
      <c r="AC31" s="674"/>
      <c r="AD31" s="668"/>
      <c r="AE31" s="691"/>
      <c r="AF31" s="665"/>
      <c r="AG31" s="380"/>
      <c r="AH31" s="735"/>
      <c r="AI31" s="684"/>
      <c r="AJ31" s="252"/>
      <c r="AK31" s="165"/>
      <c r="AL31" s="158"/>
      <c r="AM31" s="158"/>
      <c r="AN31" s="158"/>
      <c r="AO31" s="158"/>
      <c r="AQ31" s="656"/>
      <c r="AR31" s="657"/>
      <c r="AS31" s="656"/>
      <c r="AT31" s="658"/>
      <c r="AU31" s="658"/>
      <c r="AV31" s="368"/>
      <c r="AW31" s="158"/>
      <c r="AX31" s="368"/>
      <c r="AY31" s="657"/>
      <c r="AZ31" s="656"/>
      <c r="BA31" s="658"/>
      <c r="BB31" s="658"/>
      <c r="BC31" s="77"/>
      <c r="BD31" s="95"/>
      <c r="BE31" s="662"/>
      <c r="BF31" s="659"/>
      <c r="BG31" s="660"/>
      <c r="BH31" s="660"/>
      <c r="BI31" s="661"/>
      <c r="BK31" s="659"/>
      <c r="BL31" s="660"/>
      <c r="BM31" s="660"/>
      <c r="BN31" s="661"/>
      <c r="BR31" s="659"/>
      <c r="BS31" s="660"/>
      <c r="BT31" s="660"/>
      <c r="BU31" s="661"/>
      <c r="BX31" s="684"/>
      <c r="BY31" s="659"/>
      <c r="BZ31" s="660"/>
      <c r="CA31" s="660"/>
      <c r="CB31" s="661"/>
      <c r="CE31" s="684"/>
      <c r="CL31" s="684"/>
      <c r="CS31" s="684"/>
      <c r="CZ31" s="684"/>
      <c r="DH31" s="252"/>
      <c r="DI31" s="165"/>
      <c r="DJ31" s="252"/>
      <c r="DK31" s="166"/>
      <c r="DL31" s="166"/>
      <c r="DN31" s="368"/>
      <c r="DO31" s="590"/>
      <c r="DP31" s="594"/>
      <c r="DW31" s="586">
        <v>0.9</v>
      </c>
      <c r="DX31" s="147">
        <v>-35.6</v>
      </c>
    </row>
    <row r="32" spans="1:128" s="72" customFormat="1" ht="15">
      <c r="A32" s="138"/>
      <c r="B32" s="781" t="s">
        <v>160</v>
      </c>
      <c r="C32" s="765" t="s">
        <v>191</v>
      </c>
      <c r="D32" s="766">
        <v>1.4</v>
      </c>
      <c r="E32" s="767">
        <v>100</v>
      </c>
      <c r="F32" s="768">
        <v>8</v>
      </c>
      <c r="G32" s="769" t="s">
        <v>21</v>
      </c>
      <c r="H32" s="770" t="s">
        <v>5</v>
      </c>
      <c r="I32" s="448" t="s">
        <v>4</v>
      </c>
      <c r="J32" s="782">
        <v>1.2</v>
      </c>
      <c r="K32" s="448" t="s">
        <v>6</v>
      </c>
      <c r="L32" s="772" t="str">
        <f>IF($AM$1&lt;3,"&gt;32kHz",IF($AM$1=5,"25.585kHz",IF($AM$1=8,"25.585kHz","OUT")))</f>
        <v>25.585kHz</v>
      </c>
      <c r="M32" s="448" t="s">
        <v>6</v>
      </c>
      <c r="N32" s="772" t="s">
        <v>161</v>
      </c>
      <c r="O32" s="316">
        <f>IF(Settings!K$4=1,Q32,IF(Settings!K$4=2,P32,IF(Settings!K$4=3,Q32,IF(Settings!K$4=4,W32,IF(Settings!K$4=5,Q32,IF(Settings!K$4=7,W32,IF(Settings!K$4=8,Q32,IF(Settings!K$4=9,W32,W32))))))))</f>
        <v>4</v>
      </c>
      <c r="P32" s="317">
        <v>0.36</v>
      </c>
      <c r="Q32" s="244">
        <v>4</v>
      </c>
      <c r="R32" s="244">
        <f t="shared" si="2"/>
        <v>0.35974104899546738</v>
      </c>
      <c r="S32" s="244">
        <f t="shared" si="3"/>
        <v>0.30485072715924738</v>
      </c>
      <c r="T32" s="244">
        <f t="shared" si="4"/>
        <v>6.5</v>
      </c>
      <c r="U32" s="244">
        <f t="shared" si="5"/>
        <v>0.84144050000000004</v>
      </c>
      <c r="V32" s="244">
        <f t="shared" si="6"/>
        <v>1.2081205845636986</v>
      </c>
      <c r="W32" s="318">
        <f t="shared" si="7"/>
        <v>4.723670851786558</v>
      </c>
      <c r="X32" s="319">
        <v>-6.5</v>
      </c>
      <c r="Y32" s="245"/>
      <c r="Z32" s="246"/>
      <c r="AA32" s="247"/>
      <c r="AB32" s="247">
        <v>0.55000000000000004</v>
      </c>
      <c r="AC32" s="695">
        <f t="shared" ref="AC32:AH32" si="11">IF($AM$1=1,AJ32,IF($AM$1=2,AJ32,IF($AM$1=3,BD32,IF($AM$1=4,DH32,IF($AM$1=5,AX32,IF($AM$1=6,AX32,IF($AM$1=7,AX32,IF($AM$1=8,AQ32,IF($AM$1=9,AQ32,IF($AM$1=10,BK32,IF($AM$1=11,BR32,IF($AM$1=12,BY32,IF($AM$1=13,CF32,IF($AM$1=14,CM32,IF($AM$1=15,CT32,IF($AM$1=17,DQ32,DA32))))))))))))))))</f>
        <v>37</v>
      </c>
      <c r="AD32" s="696">
        <f t="shared" si="11"/>
        <v>8</v>
      </c>
      <c r="AE32" s="697">
        <f t="shared" si="11"/>
        <v>21</v>
      </c>
      <c r="AF32" s="698">
        <f t="shared" si="11"/>
        <v>0.75</v>
      </c>
      <c r="AG32" s="442" t="str">
        <f t="shared" si="11"/>
        <v>2.0X</v>
      </c>
      <c r="AH32" s="737">
        <f t="shared" si="11"/>
        <v>0</v>
      </c>
      <c r="AI32" s="684">
        <f>IF($AM$1=1,AP32,IF($AM$1=2,AP32,IF($AM$1=3,BJ32,IF($AM$1=4,DN32,IF($AM$1=5,BD32,IF($AM$1=6,BD32,IF($AM$1=7,BD32,IF($AM$1=8,AW32,IF($AM$1=9,AW32,IF($AM$1=10,BQ32,IF($AM$1=11,BX32,IF($AM$1=12,CE32,IF($AM$1=13,CL32,IF($AM$1=14,CS32,IF($AM$1=15,CZ32,IF($AM$1=17,DY32,DG32))))))))))))))))</f>
        <v>0</v>
      </c>
      <c r="AJ32" s="252"/>
      <c r="AK32" s="165"/>
      <c r="AL32" s="569">
        <f>20*(LOG((AB32-(L$2-32))/0.7746))</f>
        <v>-2.9742960631164008</v>
      </c>
      <c r="AM32" s="543">
        <v>8</v>
      </c>
      <c r="AN32" s="544">
        <f>AM32*16</f>
        <v>128</v>
      </c>
      <c r="AO32" s="368">
        <v>6</v>
      </c>
      <c r="AQ32" s="656">
        <v>37</v>
      </c>
      <c r="AR32" s="657">
        <f>IF(((AQ32*(10^(8/20)))+AQ32)&gt;(IF(F32=4,110,109.5)*1.41),6,8)</f>
        <v>8</v>
      </c>
      <c r="AS32" s="656">
        <f>IF((ROUNDDOWN(SQRT(E32*F32)*0.75,0))&gt;IF(F32=4,110,109.5),IF(F32=4,110,109.5),(ROUNDDOWN(SQRT(E32*F32)*0.75,0)))</f>
        <v>21</v>
      </c>
      <c r="AT32" s="658">
        <f>VLOOKUP($D32,Settings!$R$7:$U$16,(IF($C32="LF",2,IF($C32="MF",3,4))),FALSE)</f>
        <v>0.75</v>
      </c>
      <c r="AU32" s="658" t="s">
        <v>402</v>
      </c>
      <c r="AV32" s="368"/>
      <c r="AW32" s="95"/>
      <c r="AX32" s="368">
        <f>ROUNDDOWN((20*(LOG10(($AS32*1.333)/0.7754)))-$L$2,0)</f>
        <v>0</v>
      </c>
      <c r="AY32" s="657">
        <f>IF($C32="LF",6,8)</f>
        <v>8</v>
      </c>
      <c r="AZ32" s="656">
        <f>ROUNDDOWN(SQRT($E32*$F32)*0.75,0)</f>
        <v>21</v>
      </c>
      <c r="BA32" s="658">
        <f>VLOOKUP($D32,Settings!$R$7:$U$16,(IF($C32="LF",2,IF($C32="MF",3,4))),FALSE)</f>
        <v>0.75</v>
      </c>
      <c r="BB32" s="658" t="str">
        <f>(IF($C32="LF","2.0X","4.0X"))</f>
        <v>4.0X</v>
      </c>
      <c r="BC32" s="77"/>
      <c r="BD32" s="95"/>
      <c r="BE32" s="662"/>
      <c r="BF32" s="659">
        <f>AS32</f>
        <v>21</v>
      </c>
      <c r="BG32" s="660">
        <f>AT32</f>
        <v>0.75</v>
      </c>
      <c r="BH32" s="660">
        <f>BG32*2</f>
        <v>1.5</v>
      </c>
      <c r="BI32" s="661">
        <f>AQ32*1.41</f>
        <v>52.169999999999995</v>
      </c>
      <c r="BJ32" s="77"/>
      <c r="BK32" s="656">
        <f>IF((BM32*1.333)&gt;IF(F32=4,110,109.5),IF(F32=4,110,109.5),(BM32*1.333))</f>
        <v>27.992999999999999</v>
      </c>
      <c r="BL32" s="657">
        <f>IF(((BK32*(10^(8/20)))+BK32)&gt;(IF(F32=4,110,109.5)*1.41),6,8)</f>
        <v>8</v>
      </c>
      <c r="BM32" s="656">
        <f>IF((ROUNDDOWN(SQRT(E32*F32)*0.75,0))&gt;IF(F32=4,110,109.5),IF(F32=4,110,109.5),(ROUNDDOWN(SQRT(E32*F32)*0.75,0)))</f>
        <v>21</v>
      </c>
      <c r="BN32" s="658">
        <f>VLOOKUP($D32,Settings!$R$7:$U$16,(IF($C32="LF",2,IF($C32="MF",3,4))),FALSE)</f>
        <v>0.75</v>
      </c>
      <c r="BO32" s="658" t="str">
        <f>(IF($C32="LF","2.0X","4.0X"))</f>
        <v>4.0X</v>
      </c>
      <c r="BP32" s="77"/>
      <c r="BQ32" s="655"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27.992999999999999</v>
      </c>
      <c r="BS32" s="657">
        <f>IF(((BR32*(10^(8/20)))+BR32)&gt;(IF(F32=4,100,109.5)*1.41),6,8)</f>
        <v>8</v>
      </c>
      <c r="BT32" s="656">
        <f>IF((ROUNDDOWN(SQRT(E32*F32)*0.75,0))&gt;IF(F32=4,100,109.5),IF(F32=4,100,109.5),(ROUNDDOWN(SQRT(E32*F32)*0.75,0)))</f>
        <v>21</v>
      </c>
      <c r="BU32" s="658">
        <f>VLOOKUP($D32,Settings!$R$7:$U$16,(IF($C32="LF",2,IF($C32="MF",3,4))),FALSE)</f>
        <v>0.75</v>
      </c>
      <c r="BV32" s="658" t="str">
        <f>(IF($C32="LF","2.0X","4.0X"))</f>
        <v>4.0X</v>
      </c>
      <c r="BW32" s="77"/>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27.992999999999999</v>
      </c>
      <c r="BZ32" s="657">
        <f>IF(((BY32*(10^(8/20)))+BY32)&gt;(IF(F32=4,77,109.5)*1.41),6,8)</f>
        <v>8</v>
      </c>
      <c r="CA32" s="656">
        <f>IF((ROUNDDOWN(SQRT(E32*F32)*0.75,0))&gt;IF(F32=4,77,109.5),IF(F32=4,77,109.5),(ROUNDDOWN(SQRT(E32*F32)*0.75,0)))</f>
        <v>21</v>
      </c>
      <c r="CB32" s="658">
        <f>VLOOKUP($D32,Settings!$R$7:$U$16,(IF($C32="LF",2,IF($C32="MF",3,4))),FALSE)</f>
        <v>0.75</v>
      </c>
      <c r="CC32" s="658" t="str">
        <f>(IF($C32="LF","2.0X","4.0X"))</f>
        <v>4.0X</v>
      </c>
      <c r="CD32" s="77"/>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27.992999999999999</v>
      </c>
      <c r="CG32" s="657">
        <f>IF(((CF32*(10^(8/20)))+CF32)&gt;(IF(F32=4,100,109.5)*1.41),6,8)</f>
        <v>8</v>
      </c>
      <c r="CH32" s="656">
        <f>IF((ROUNDDOWN(SQRT(E32*F32)*0.75,0))&gt;IF(F32=4,100,109.5),IF(F32=4,100,109.5),(ROUNDDOWN(SQRT(E32*F32)*0.75,0)))</f>
        <v>21</v>
      </c>
      <c r="CI32" s="658">
        <f>VLOOKUP($D32,Settings!$R$7:$U$16,(IF($C32="LF",2,IF($C32="MF",3,4))),FALSE)</f>
        <v>0.75</v>
      </c>
      <c r="CJ32" s="658" t="str">
        <f>(IF($C32="LF","2.0X","4.0X"))</f>
        <v>4.0X</v>
      </c>
      <c r="CK32" s="77"/>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27.992999999999999</v>
      </c>
      <c r="CN32" s="657">
        <f>IF(((CM32*(10^(8/20)))+CM32)&gt;(IF(F32=4,71,100)*1.41),6,8)</f>
        <v>8</v>
      </c>
      <c r="CO32" s="656">
        <f>IF((ROUNDDOWN(SQRT(E32*F32)*0.75,0))&gt;IF(F32=4,71,100),IF(F32=4,71,100),(ROUNDDOWN(SQRT(E32*F32)*0.75,0)))</f>
        <v>21</v>
      </c>
      <c r="CP32" s="658">
        <f>VLOOKUP($D32,Settings!$R$7:$U$16,(IF($C32="LF",2,IF($C32="MF",3,4))),FALSE)</f>
        <v>0.75</v>
      </c>
      <c r="CQ32" s="658" t="str">
        <f>(IF($C32="LF","2.0X","4.0X"))</f>
        <v>4.0X</v>
      </c>
      <c r="CR32" s="77"/>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27.992999999999999</v>
      </c>
      <c r="CU32" s="657">
        <f>IF(((CT32*(10^(8/20)))+CT32)&gt;(IF(F32=4,55,77.5)*1.41),6,8)</f>
        <v>8</v>
      </c>
      <c r="CV32" s="656">
        <f>IF((ROUNDDOWN(SQRT(E32*F32)*0.75,0))&gt;IF(F32=4,55,77.5),IF(F32=4,55,77.5),(ROUNDDOWN(SQRT(E32*F32)*0.75,0)))</f>
        <v>21</v>
      </c>
      <c r="CW32" s="658">
        <f>VLOOKUP($D32,Settings!$R$7:$U$16,(IF($C32="LF",2,IF($C32="MF",3,4))),FALSE)</f>
        <v>0.75</v>
      </c>
      <c r="CX32" s="658" t="str">
        <f>(IF($C32="LF","2.0X","4.0X"))</f>
        <v>4.0X</v>
      </c>
      <c r="CY32" s="77"/>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27.992999999999999</v>
      </c>
      <c r="DB32" s="657">
        <f>IF(((DA32*(10^(8/20)))+DA32)&gt;(IF(F32=4,40,56.6)*1.41),6,8)</f>
        <v>6</v>
      </c>
      <c r="DC32" s="656">
        <f>IF((ROUNDDOWN(SQRT(E32*F32)*0.75,0))&gt;IF(F32=4,40,56.6),IF(F32=4,40,56.6),(ROUNDDOWN(SQRT(E32*F32)*0.75,0)))</f>
        <v>21</v>
      </c>
      <c r="DD32" s="658">
        <f>VLOOKUP($D32,Settings!$R$7:$U$16,(IF($C32="LF",2,IF($C32="MF",3,4))),FALSE)</f>
        <v>0.75</v>
      </c>
      <c r="DE32" s="658" t="str">
        <f>(IF($C32="LF","2.0X","4.0X"))</f>
        <v>4.0X</v>
      </c>
      <c r="DF32" s="77"/>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-5.2</v>
      </c>
      <c r="DK32" s="166"/>
      <c r="DL32" s="166"/>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119</v>
      </c>
      <c r="DP32" s="594">
        <f>(SQRT(F32*DO32))-1</f>
        <v>29.854497241083024</v>
      </c>
      <c r="DS32" s="542">
        <f>(20*LOG10(AQ32/0.775))-$L$2</f>
        <v>1.5780004312136953</v>
      </c>
      <c r="DT32" s="795">
        <v>30</v>
      </c>
      <c r="DU32" s="795">
        <v>500</v>
      </c>
      <c r="DV32" s="368">
        <v>8</v>
      </c>
      <c r="DW32" s="586">
        <v>0.9</v>
      </c>
      <c r="DX32" s="147">
        <v>-35.799999999999997</v>
      </c>
    </row>
    <row r="33" spans="1:128" s="72" customFormat="1" ht="15">
      <c r="A33" s="138"/>
      <c r="B33" s="137"/>
      <c r="C33" s="131"/>
      <c r="D33" s="217"/>
      <c r="E33" s="203"/>
      <c r="F33" s="204"/>
      <c r="G33" s="98"/>
      <c r="H33" s="101"/>
      <c r="I33" s="81"/>
      <c r="J33" s="118"/>
      <c r="K33" s="81"/>
      <c r="L33" s="120"/>
      <c r="M33" s="81"/>
      <c r="N33" s="130" t="s">
        <v>162</v>
      </c>
      <c r="O33" s="110">
        <f>IF(Settings!K$4=1,Q33,IF(Settings!K$4=2,P33,IF(Settings!K$4=3,Q33,IF(Settings!K$4=4,W33,IF(Settings!K$4=5,Q33,IF(Settings!K$4=7,W33,IF(Settings!K$4=8,Q33,IF(Settings!K$4=9,W33,W33))))))))</f>
        <v>10</v>
      </c>
      <c r="P33" s="80">
        <v>0.14000000000000001</v>
      </c>
      <c r="Q33" s="76">
        <v>10</v>
      </c>
      <c r="R33" s="76">
        <f t="shared" si="2"/>
        <v>0.14420945932139273</v>
      </c>
      <c r="S33" s="76">
        <f t="shared" si="3"/>
        <v>0.1008898909188217</v>
      </c>
      <c r="T33" s="76">
        <f t="shared" si="4"/>
        <v>1.5</v>
      </c>
      <c r="U33" s="76">
        <f t="shared" si="5"/>
        <v>0.69803549999999992</v>
      </c>
      <c r="V33" s="76">
        <f t="shared" si="6"/>
        <v>1.202300010480043</v>
      </c>
      <c r="W33" s="200">
        <f t="shared" si="7"/>
        <v>14.296785290093847</v>
      </c>
      <c r="X33" s="150">
        <v>-1.5</v>
      </c>
      <c r="Y33" s="184"/>
      <c r="Z33" s="185"/>
      <c r="AA33" s="191"/>
      <c r="AB33" s="191"/>
      <c r="AC33" s="677"/>
      <c r="AD33" s="671"/>
      <c r="AE33" s="691"/>
      <c r="AF33" s="665"/>
      <c r="AG33" s="380"/>
      <c r="AH33" s="735"/>
      <c r="AI33" s="684"/>
      <c r="AJ33" s="252"/>
      <c r="AK33" s="165"/>
      <c r="AL33" s="557"/>
      <c r="AM33" s="558"/>
      <c r="AN33" s="559"/>
      <c r="AO33" s="191"/>
      <c r="AQ33" s="252"/>
      <c r="AR33" s="165"/>
      <c r="AS33" s="252"/>
      <c r="AT33" s="166"/>
      <c r="AU33" s="166"/>
      <c r="AV33" s="368"/>
      <c r="AX33" s="252"/>
      <c r="AY33" s="165"/>
      <c r="AZ33" s="368"/>
      <c r="BA33" s="166"/>
      <c r="BB33" s="166"/>
      <c r="BC33" s="77"/>
      <c r="BD33" s="95"/>
      <c r="BE33" s="662"/>
      <c r="BF33" s="662"/>
      <c r="BG33" s="662"/>
      <c r="BH33" s="662"/>
      <c r="BI33" s="158"/>
      <c r="BX33" s="684"/>
      <c r="CE33" s="684"/>
      <c r="CL33" s="684"/>
      <c r="CS33" s="684"/>
      <c r="CZ33" s="684"/>
      <c r="DH33" s="252"/>
      <c r="DI33" s="165"/>
      <c r="DJ33" s="252"/>
      <c r="DK33" s="166"/>
      <c r="DL33" s="166"/>
      <c r="DM33" s="368"/>
      <c r="DN33" s="368"/>
      <c r="DO33" s="590"/>
      <c r="DP33" s="594"/>
      <c r="DW33" s="586">
        <v>0.9</v>
      </c>
      <c r="DX33" s="147">
        <v>-36</v>
      </c>
    </row>
    <row r="34" spans="1:128" s="72" customFormat="1" ht="15">
      <c r="A34" s="138"/>
      <c r="B34" s="137"/>
      <c r="C34" s="131"/>
      <c r="D34" s="217"/>
      <c r="E34" s="203"/>
      <c r="F34" s="204"/>
      <c r="G34" s="98"/>
      <c r="H34" s="101"/>
      <c r="I34" s="81"/>
      <c r="J34" s="118"/>
      <c r="K34" s="81"/>
      <c r="L34" s="120"/>
      <c r="M34" s="81"/>
      <c r="N34" s="120" t="s">
        <v>153</v>
      </c>
      <c r="O34" s="110">
        <f>IF(Settings!K$4=1,Q34,IF(Settings!K$4=2,P34,IF(Settings!K$4=3,Q34,IF(Settings!K$4=4,W34,IF(Settings!K$4=5,Q34,IF(Settings!K$4=7,W34,IF(Settings!K$4=8,Q34,IF(Settings!K$4=9,W34,W34))))))))</f>
        <v>14.2</v>
      </c>
      <c r="P34" s="78">
        <v>0.1</v>
      </c>
      <c r="Q34" s="72">
        <v>14.2</v>
      </c>
      <c r="R34" s="72">
        <f t="shared" si="2"/>
        <v>0.10157725987218294</v>
      </c>
      <c r="S34" s="72">
        <f t="shared" si="3"/>
        <v>7.7554540662374633E-2</v>
      </c>
      <c r="T34" s="72">
        <f t="shared" si="4"/>
        <v>4</v>
      </c>
      <c r="U34" s="72">
        <f t="shared" si="5"/>
        <v>0.76288800000000001</v>
      </c>
      <c r="V34" s="72">
        <f t="shared" si="6"/>
        <v>1.2005670234625274</v>
      </c>
      <c r="W34" s="200">
        <f t="shared" si="7"/>
        <v>18.600088810602632</v>
      </c>
      <c r="X34" s="149">
        <v>-4</v>
      </c>
      <c r="Y34" s="184"/>
      <c r="Z34" s="185"/>
      <c r="AA34" s="191"/>
      <c r="AB34" s="191"/>
      <c r="AC34" s="677"/>
      <c r="AD34" s="671"/>
      <c r="AE34" s="691"/>
      <c r="AF34" s="665"/>
      <c r="AG34" s="380"/>
      <c r="AH34" s="735"/>
      <c r="AI34" s="684"/>
      <c r="AJ34" s="252"/>
      <c r="AK34" s="165"/>
      <c r="AL34" s="557"/>
      <c r="AM34" s="558"/>
      <c r="AN34" s="559"/>
      <c r="AO34" s="191"/>
      <c r="AQ34" s="252"/>
      <c r="AR34" s="165"/>
      <c r="AS34" s="252"/>
      <c r="AT34" s="166"/>
      <c r="AU34" s="166"/>
      <c r="AV34" s="368"/>
      <c r="AX34" s="252"/>
      <c r="AY34" s="165"/>
      <c r="AZ34" s="368"/>
      <c r="BA34" s="166"/>
      <c r="BB34" s="166"/>
      <c r="BC34" s="77"/>
      <c r="BD34" s="77"/>
      <c r="BE34" s="194"/>
      <c r="BF34" s="194"/>
      <c r="BG34" s="194"/>
      <c r="BH34" s="194"/>
      <c r="BX34" s="684"/>
      <c r="CE34" s="684"/>
      <c r="CL34" s="684"/>
      <c r="CS34" s="684"/>
      <c r="CZ34" s="684"/>
      <c r="DH34" s="252"/>
      <c r="DI34" s="165"/>
      <c r="DJ34" s="252"/>
      <c r="DK34" s="166"/>
      <c r="DL34" s="166"/>
      <c r="DM34" s="368"/>
      <c r="DN34" s="368"/>
      <c r="DO34" s="590"/>
      <c r="DP34" s="594"/>
      <c r="DW34" s="586">
        <v>1</v>
      </c>
      <c r="DX34" s="147">
        <v>-34.4</v>
      </c>
    </row>
    <row r="35" spans="1:128" s="72" customFormat="1" ht="16" thickBot="1">
      <c r="A35" s="222"/>
      <c r="B35" s="139"/>
      <c r="C35" s="181"/>
      <c r="D35" s="322"/>
      <c r="E35" s="218"/>
      <c r="F35" s="323"/>
      <c r="G35" s="324"/>
      <c r="H35" s="325"/>
      <c r="I35" s="99"/>
      <c r="J35" s="327"/>
      <c r="K35" s="99"/>
      <c r="L35" s="327"/>
      <c r="M35" s="99"/>
      <c r="N35" s="327" t="s">
        <v>163</v>
      </c>
      <c r="O35" s="111">
        <f>IF(Settings!K$4=1,Q35,IF(Settings!K$4=2,P35,IF(Settings!K$4=3,Q35,IF(Settings!K$4=4,W35,IF(Settings!K$4=5,Q35,IF(Settings!K$4=7,W35,IF(Settings!K$4=8,Q35,IF(Settings!K$4=9,W35,W35))))))))</f>
        <v>1.5</v>
      </c>
      <c r="P35" s="105">
        <v>0.94</v>
      </c>
      <c r="Q35" s="74">
        <v>1.5</v>
      </c>
      <c r="R35" s="74">
        <f t="shared" si="2"/>
        <v>0.94482141577127754</v>
      </c>
      <c r="S35" s="74">
        <f t="shared" si="3"/>
        <v>0.75023511611888516</v>
      </c>
      <c r="T35" s="74">
        <f t="shared" si="4"/>
        <v>5</v>
      </c>
      <c r="U35" s="74">
        <f t="shared" si="5"/>
        <v>0.79266499999999995</v>
      </c>
      <c r="V35" s="74">
        <f t="shared" si="6"/>
        <v>1.2016954983356265</v>
      </c>
      <c r="W35" s="329">
        <f t="shared" si="7"/>
        <v>1.9014926041819928</v>
      </c>
      <c r="X35" s="151">
        <v>5</v>
      </c>
      <c r="Y35" s="757"/>
      <c r="Z35" s="181"/>
      <c r="AA35" s="181"/>
      <c r="AB35" s="193"/>
      <c r="AC35" s="678"/>
      <c r="AD35" s="672"/>
      <c r="AE35" s="693"/>
      <c r="AF35" s="666"/>
      <c r="AG35" s="381"/>
      <c r="AH35" s="736"/>
      <c r="AI35" s="684"/>
      <c r="AJ35" s="252"/>
      <c r="AK35" s="165"/>
      <c r="AL35" s="131"/>
      <c r="AM35" s="131"/>
      <c r="AN35" s="131"/>
      <c r="AO35" s="131"/>
      <c r="AQ35" s="252"/>
      <c r="AR35" s="165"/>
      <c r="AS35" s="252"/>
      <c r="AT35" s="166"/>
      <c r="AU35" s="166"/>
      <c r="AV35" s="368"/>
      <c r="AX35" s="252"/>
      <c r="AY35" s="165"/>
      <c r="AZ35" s="368"/>
      <c r="BA35" s="166"/>
      <c r="BB35" s="166"/>
      <c r="BC35" s="77"/>
      <c r="BD35" s="77"/>
      <c r="BE35" s="194"/>
      <c r="BF35" s="194"/>
      <c r="BG35" s="194"/>
      <c r="BH35" s="194"/>
      <c r="BX35" s="684"/>
      <c r="CE35" s="684"/>
      <c r="CL35" s="684"/>
      <c r="CS35" s="684"/>
      <c r="CZ35" s="684"/>
      <c r="DH35" s="252"/>
      <c r="DI35" s="165"/>
      <c r="DJ35" s="252"/>
      <c r="DK35" s="166"/>
      <c r="DL35" s="166"/>
      <c r="DM35" s="368"/>
      <c r="DN35" s="368"/>
      <c r="DO35" s="590"/>
      <c r="DP35" s="594"/>
      <c r="DW35" s="586">
        <v>1</v>
      </c>
      <c r="DX35" s="147">
        <v>-34.6</v>
      </c>
    </row>
    <row r="36" spans="1:128" s="72" customFormat="1" ht="16" thickBot="1">
      <c r="A36" s="229"/>
      <c r="B36" s="230"/>
      <c r="C36" s="180"/>
      <c r="D36" s="221"/>
      <c r="E36" s="201"/>
      <c r="F36" s="183"/>
      <c r="G36" s="103"/>
      <c r="H36" s="55"/>
      <c r="I36" s="55"/>
      <c r="J36" s="132"/>
      <c r="K36" s="55"/>
      <c r="L36" s="55"/>
      <c r="M36" s="55"/>
      <c r="N36" s="231"/>
      <c r="O36" s="114"/>
      <c r="P36" s="231"/>
      <c r="Q36" s="231"/>
      <c r="R36" s="231"/>
      <c r="S36" s="231"/>
      <c r="T36" s="231"/>
      <c r="U36" s="231"/>
      <c r="V36" s="231"/>
      <c r="W36" s="162"/>
      <c r="X36" s="232"/>
      <c r="Y36" s="211"/>
      <c r="Z36" s="212"/>
      <c r="AA36" s="215"/>
      <c r="AB36" s="215"/>
      <c r="AC36" s="377"/>
      <c r="AD36" s="374"/>
      <c r="AE36" s="369"/>
      <c r="AF36" s="366"/>
      <c r="AG36" s="366"/>
      <c r="AH36" s="389"/>
      <c r="AI36" s="684"/>
      <c r="AJ36" s="252"/>
      <c r="AK36" s="165"/>
      <c r="AL36" s="557"/>
      <c r="AM36" s="558"/>
      <c r="AN36" s="559"/>
      <c r="AO36" s="191"/>
      <c r="AQ36" s="252"/>
      <c r="AR36" s="165"/>
      <c r="AS36" s="252"/>
      <c r="AT36" s="166"/>
      <c r="AU36" s="166"/>
      <c r="AV36" s="368"/>
      <c r="AX36" s="252"/>
      <c r="AY36" s="165"/>
      <c r="AZ36" s="368"/>
      <c r="BA36" s="166"/>
      <c r="BB36" s="166"/>
      <c r="BC36" s="77"/>
      <c r="BD36" s="77"/>
      <c r="BE36" s="194"/>
      <c r="BF36" s="194"/>
      <c r="BG36" s="194"/>
      <c r="BH36" s="194"/>
      <c r="BX36" s="684"/>
      <c r="CE36" s="684"/>
      <c r="CL36" s="684"/>
      <c r="CS36" s="684"/>
      <c r="CZ36" s="684"/>
      <c r="DH36" s="252"/>
      <c r="DI36" s="165"/>
      <c r="DJ36" s="252"/>
      <c r="DK36" s="166"/>
      <c r="DL36" s="166"/>
      <c r="DM36" s="368"/>
      <c r="DN36" s="368"/>
      <c r="DO36" s="590"/>
      <c r="DP36" s="594"/>
      <c r="DW36" s="586">
        <v>1</v>
      </c>
      <c r="DX36" s="147">
        <v>-34.799999999999997</v>
      </c>
    </row>
    <row r="37" spans="1:128" s="72" customFormat="1" ht="30" customHeight="1">
      <c r="A37" s="454"/>
      <c r="B37" s="455"/>
      <c r="C37" s="131"/>
      <c r="D37" s="217"/>
      <c r="E37" s="203"/>
      <c r="F37" s="185"/>
      <c r="G37" s="75"/>
      <c r="J37" s="102"/>
      <c r="N37" s="76"/>
      <c r="O37" s="112"/>
      <c r="P37" s="76"/>
      <c r="Q37" s="76"/>
      <c r="R37" s="76"/>
      <c r="S37" s="76"/>
      <c r="T37" s="76"/>
      <c r="U37" s="76"/>
      <c r="V37" s="76"/>
      <c r="W37" s="160"/>
      <c r="X37" s="335"/>
      <c r="Y37" s="201"/>
      <c r="Z37" s="183"/>
      <c r="AA37" s="189"/>
      <c r="AB37" s="189"/>
      <c r="AC37" s="1128"/>
      <c r="AD37" s="1128"/>
      <c r="AE37" s="1128"/>
      <c r="AF37" s="1128"/>
      <c r="AG37" s="1128"/>
      <c r="AH37" s="1128"/>
      <c r="AI37" s="684"/>
      <c r="AL37" s="131"/>
      <c r="AM37" s="131"/>
      <c r="AN37" s="131"/>
      <c r="AO37" s="131"/>
      <c r="BC37" s="77"/>
      <c r="BD37" s="77"/>
      <c r="BE37" s="194"/>
      <c r="BF37" s="194"/>
      <c r="BG37" s="194"/>
      <c r="BH37" s="194"/>
      <c r="BX37" s="684"/>
      <c r="CE37" s="684"/>
      <c r="CL37" s="684"/>
      <c r="CS37" s="684"/>
      <c r="CZ37" s="684"/>
      <c r="DO37" s="587"/>
      <c r="DP37" s="591"/>
      <c r="DW37" s="586">
        <v>1</v>
      </c>
      <c r="DX37" s="147">
        <v>-35</v>
      </c>
    </row>
    <row r="38" spans="1:128" s="72" customFormat="1">
      <c r="A38" s="77"/>
      <c r="C38" s="131"/>
      <c r="D38" s="217"/>
      <c r="E38" s="203"/>
      <c r="F38" s="185"/>
      <c r="W38" s="160"/>
      <c r="Y38" s="131"/>
      <c r="Z38" s="131"/>
      <c r="AA38" s="131"/>
      <c r="AB38" s="131"/>
      <c r="AI38" s="684"/>
      <c r="AL38" s="131"/>
      <c r="AM38" s="131"/>
      <c r="AN38" s="131"/>
      <c r="AO38" s="131"/>
      <c r="BC38" s="77"/>
      <c r="BD38" s="77"/>
      <c r="BE38" s="194"/>
      <c r="BF38" s="194"/>
      <c r="BG38" s="194"/>
      <c r="BH38" s="194"/>
      <c r="BX38" s="684"/>
      <c r="CE38" s="684"/>
      <c r="CL38" s="684"/>
      <c r="CS38" s="684"/>
      <c r="CZ38" s="684"/>
      <c r="DO38" s="587"/>
      <c r="DP38" s="591"/>
      <c r="DW38" s="586">
        <v>1.1000000000000001</v>
      </c>
      <c r="DX38" s="147">
        <v>-33.6</v>
      </c>
    </row>
    <row r="39" spans="1:128" s="72" customFormat="1">
      <c r="A39" s="77"/>
      <c r="C39" s="131"/>
      <c r="D39" s="217"/>
      <c r="E39" s="203"/>
      <c r="F39" s="185"/>
      <c r="W39" s="160"/>
      <c r="Y39" s="131"/>
      <c r="Z39" s="131"/>
      <c r="AA39" s="131"/>
      <c r="AB39" s="131"/>
      <c r="AI39" s="684"/>
      <c r="AL39" s="131"/>
      <c r="AM39" s="131"/>
      <c r="AN39" s="131"/>
      <c r="AO39" s="131"/>
      <c r="BC39" s="77"/>
      <c r="BD39" s="77"/>
      <c r="BE39" s="194"/>
      <c r="BF39" s="194"/>
      <c r="BG39" s="194"/>
      <c r="BH39" s="194"/>
      <c r="BX39" s="684"/>
      <c r="CE39" s="684"/>
      <c r="CL39" s="684"/>
      <c r="CS39" s="684"/>
      <c r="CZ39" s="684"/>
      <c r="DO39" s="587"/>
      <c r="DP39" s="591"/>
      <c r="DW39" s="586">
        <v>1.1000000000000001</v>
      </c>
      <c r="DX39" s="147">
        <v>-33.799999999999997</v>
      </c>
    </row>
    <row r="40" spans="1:128" s="72" customFormat="1">
      <c r="A40" s="77"/>
      <c r="C40" s="131"/>
      <c r="D40" s="217"/>
      <c r="E40" s="203"/>
      <c r="F40" s="185"/>
      <c r="W40" s="160"/>
      <c r="Y40" s="131"/>
      <c r="Z40" s="131"/>
      <c r="AA40" s="131"/>
      <c r="AB40" s="131"/>
      <c r="AI40" s="684"/>
      <c r="AL40" s="131"/>
      <c r="AM40" s="131"/>
      <c r="AN40" s="131"/>
      <c r="AO40" s="131"/>
      <c r="BC40" s="77"/>
      <c r="BD40" s="77"/>
      <c r="BE40" s="194"/>
      <c r="BF40" s="194"/>
      <c r="BG40" s="194"/>
      <c r="BH40" s="194"/>
      <c r="BX40" s="684"/>
      <c r="CE40" s="684"/>
      <c r="CL40" s="684"/>
      <c r="CS40" s="684"/>
      <c r="CZ40" s="684"/>
      <c r="DO40" s="587"/>
      <c r="DP40" s="591"/>
      <c r="DW40" s="586">
        <v>1.1000000000000001</v>
      </c>
      <c r="DX40" s="147">
        <v>-34</v>
      </c>
    </row>
    <row r="41" spans="1:128" s="72" customFormat="1">
      <c r="A41" s="77"/>
      <c r="C41" s="131"/>
      <c r="D41" s="217"/>
      <c r="E41" s="203"/>
      <c r="F41" s="185"/>
      <c r="W41" s="160"/>
      <c r="Y41" s="131"/>
      <c r="Z41" s="131"/>
      <c r="AA41" s="131"/>
      <c r="AB41" s="131"/>
      <c r="AI41" s="684"/>
      <c r="AL41" s="131"/>
      <c r="AM41" s="131"/>
      <c r="AN41" s="131"/>
      <c r="AO41" s="131"/>
      <c r="BC41" s="77"/>
      <c r="BD41" s="77"/>
      <c r="BE41" s="194"/>
      <c r="BF41" s="194"/>
      <c r="BG41" s="194"/>
      <c r="BH41" s="194"/>
      <c r="BX41" s="684"/>
      <c r="CE41" s="684"/>
      <c r="CL41" s="684"/>
      <c r="CS41" s="684"/>
      <c r="CZ41" s="684"/>
      <c r="DO41" s="587"/>
      <c r="DP41" s="591"/>
      <c r="DW41" s="586">
        <v>1.1000000000000001</v>
      </c>
      <c r="DX41" s="147">
        <v>-34.200000000000003</v>
      </c>
    </row>
    <row r="42" spans="1:128" s="72" customFormat="1">
      <c r="A42" s="77"/>
      <c r="C42" s="131"/>
      <c r="D42" s="217"/>
      <c r="E42" s="203"/>
      <c r="F42" s="185"/>
      <c r="W42" s="160"/>
      <c r="Y42" s="131"/>
      <c r="Z42" s="131"/>
      <c r="AA42" s="131"/>
      <c r="AB42" s="131"/>
      <c r="AI42" s="684"/>
      <c r="AL42" s="131"/>
      <c r="AM42" s="131"/>
      <c r="AN42" s="131"/>
      <c r="AO42" s="131"/>
      <c r="BC42" s="77"/>
      <c r="BD42" s="77"/>
      <c r="BE42" s="194"/>
      <c r="BF42" s="194"/>
      <c r="BG42" s="194"/>
      <c r="BH42" s="194"/>
      <c r="BX42" s="684"/>
      <c r="CE42" s="684"/>
      <c r="CL42" s="684"/>
      <c r="CS42" s="684"/>
      <c r="CZ42" s="684"/>
      <c r="DO42" s="587"/>
      <c r="DP42" s="591"/>
      <c r="DW42" s="586">
        <v>1.2</v>
      </c>
      <c r="DX42" s="147">
        <v>-32.799999999999997</v>
      </c>
    </row>
    <row r="43" spans="1:128" s="72" customFormat="1">
      <c r="A43" s="77"/>
      <c r="C43" s="131"/>
      <c r="D43" s="217"/>
      <c r="E43" s="203"/>
      <c r="F43" s="185"/>
      <c r="W43" s="160"/>
      <c r="Y43" s="131"/>
      <c r="Z43" s="131"/>
      <c r="AA43" s="131"/>
      <c r="AB43" s="131"/>
      <c r="AI43" s="684"/>
      <c r="AL43" s="131"/>
      <c r="AM43" s="131"/>
      <c r="AN43" s="131"/>
      <c r="AO43" s="131"/>
      <c r="BC43" s="77"/>
      <c r="BD43" s="77"/>
      <c r="BE43" s="194"/>
      <c r="BF43" s="194"/>
      <c r="BG43" s="194"/>
      <c r="BH43" s="194"/>
      <c r="BX43" s="684"/>
      <c r="CE43" s="684"/>
      <c r="CL43" s="684"/>
      <c r="CS43" s="684"/>
      <c r="CZ43" s="684"/>
      <c r="DO43" s="587"/>
      <c r="DP43" s="591"/>
      <c r="DW43" s="586">
        <v>1.2</v>
      </c>
      <c r="DX43" s="147">
        <v>-33</v>
      </c>
    </row>
    <row r="44" spans="1:128" s="72" customFormat="1">
      <c r="A44" s="77"/>
      <c r="C44" s="131"/>
      <c r="D44" s="217"/>
      <c r="E44" s="203"/>
      <c r="F44" s="185"/>
      <c r="W44" s="160"/>
      <c r="Y44" s="131"/>
      <c r="Z44" s="131"/>
      <c r="AA44" s="131"/>
      <c r="AB44" s="131"/>
      <c r="AI44" s="684"/>
      <c r="AL44" s="131"/>
      <c r="AM44" s="131"/>
      <c r="AN44" s="131"/>
      <c r="AO44" s="131"/>
      <c r="BC44" s="77"/>
      <c r="BD44" s="77"/>
      <c r="BE44" s="194"/>
      <c r="BF44" s="194"/>
      <c r="BG44" s="194"/>
      <c r="BH44" s="194"/>
      <c r="BX44" s="684"/>
      <c r="CE44" s="684"/>
      <c r="CL44" s="684"/>
      <c r="CS44" s="684"/>
      <c r="CZ44" s="684"/>
      <c r="DO44" s="587"/>
      <c r="DP44" s="591"/>
      <c r="DW44" s="586">
        <v>1.2</v>
      </c>
      <c r="DX44" s="147">
        <v>-33.200000000000003</v>
      </c>
    </row>
    <row r="45" spans="1:128" s="72" customFormat="1">
      <c r="A45" s="77"/>
      <c r="C45" s="131"/>
      <c r="D45" s="217"/>
      <c r="E45" s="203"/>
      <c r="F45" s="185"/>
      <c r="W45" s="160"/>
      <c r="Y45" s="131"/>
      <c r="Z45" s="131"/>
      <c r="AA45" s="131"/>
      <c r="AB45" s="131"/>
      <c r="AI45" s="684"/>
      <c r="AL45" s="131"/>
      <c r="AM45" s="131"/>
      <c r="AN45" s="131"/>
      <c r="AO45" s="131"/>
      <c r="BC45" s="77"/>
      <c r="BD45" s="77"/>
      <c r="BE45" s="194"/>
      <c r="BF45" s="194"/>
      <c r="BG45" s="194"/>
      <c r="BH45" s="194"/>
      <c r="BX45" s="684"/>
      <c r="CE45" s="684"/>
      <c r="CL45" s="684"/>
      <c r="CS45" s="684"/>
      <c r="CZ45" s="684"/>
      <c r="DO45" s="587"/>
      <c r="DP45" s="591"/>
      <c r="DW45" s="586">
        <v>1.2</v>
      </c>
      <c r="DX45" s="147">
        <v>-33.4</v>
      </c>
    </row>
    <row r="46" spans="1:128" s="72" customFormat="1">
      <c r="A46" s="77"/>
      <c r="C46" s="131"/>
      <c r="D46" s="217"/>
      <c r="E46" s="203"/>
      <c r="F46" s="185"/>
      <c r="W46" s="160"/>
      <c r="Y46" s="131"/>
      <c r="Z46" s="131"/>
      <c r="AA46" s="131"/>
      <c r="AB46" s="131"/>
      <c r="AI46" s="684"/>
      <c r="AL46" s="131"/>
      <c r="AM46" s="131"/>
      <c r="AN46" s="131"/>
      <c r="AO46" s="131"/>
      <c r="BC46" s="77"/>
      <c r="BD46" s="77"/>
      <c r="BE46" s="194"/>
      <c r="BF46" s="194"/>
      <c r="BG46" s="194"/>
      <c r="BH46" s="194"/>
      <c r="BX46" s="684"/>
      <c r="CE46" s="684"/>
      <c r="CL46" s="684"/>
      <c r="CS46" s="684"/>
      <c r="CZ46" s="684"/>
      <c r="DO46" s="587"/>
      <c r="DP46" s="591"/>
      <c r="DW46" s="586">
        <v>1.3</v>
      </c>
      <c r="DX46" s="147">
        <v>-32.200000000000003</v>
      </c>
    </row>
    <row r="47" spans="1:128" s="72" customFormat="1">
      <c r="A47" s="77"/>
      <c r="C47" s="131"/>
      <c r="D47" s="217"/>
      <c r="E47" s="203"/>
      <c r="F47" s="185"/>
      <c r="W47" s="160"/>
      <c r="Y47" s="131"/>
      <c r="Z47" s="131"/>
      <c r="AA47" s="131"/>
      <c r="AB47" s="131"/>
      <c r="AI47" s="684"/>
      <c r="AL47" s="131"/>
      <c r="AM47" s="131"/>
      <c r="AN47" s="131"/>
      <c r="AO47" s="131"/>
      <c r="BC47" s="77"/>
      <c r="BD47" s="77"/>
      <c r="BE47" s="194"/>
      <c r="BF47" s="194"/>
      <c r="BG47" s="194"/>
      <c r="BH47" s="194"/>
      <c r="BX47" s="684"/>
      <c r="CE47" s="684"/>
      <c r="CL47" s="684"/>
      <c r="CS47" s="684"/>
      <c r="CZ47" s="684"/>
      <c r="DO47" s="587"/>
      <c r="DP47" s="591"/>
      <c r="DW47" s="586">
        <v>1.3</v>
      </c>
      <c r="DX47" s="147">
        <v>-32.4</v>
      </c>
    </row>
    <row r="48" spans="1:128" s="72" customFormat="1">
      <c r="A48" s="77"/>
      <c r="C48" s="131"/>
      <c r="D48" s="217"/>
      <c r="E48" s="203"/>
      <c r="F48" s="185"/>
      <c r="W48" s="160"/>
      <c r="Y48" s="131"/>
      <c r="Z48" s="131"/>
      <c r="AA48" s="131"/>
      <c r="AB48" s="131"/>
      <c r="AI48" s="684"/>
      <c r="AL48" s="131"/>
      <c r="AM48" s="131"/>
      <c r="AN48" s="131"/>
      <c r="AO48" s="131"/>
      <c r="BC48" s="77"/>
      <c r="BD48" s="77"/>
      <c r="BE48" s="194"/>
      <c r="BF48" s="194"/>
      <c r="BG48" s="194"/>
      <c r="BH48" s="194"/>
      <c r="BX48" s="684"/>
      <c r="CE48" s="684"/>
      <c r="CL48" s="684"/>
      <c r="CS48" s="684"/>
      <c r="CZ48" s="684"/>
      <c r="DO48" s="587"/>
      <c r="DP48" s="591"/>
      <c r="DW48" s="586">
        <v>1.3</v>
      </c>
      <c r="DX48" s="147">
        <v>-32.6</v>
      </c>
    </row>
    <row r="49" spans="1:128" s="72" customFormat="1">
      <c r="A49" s="77"/>
      <c r="C49" s="131"/>
      <c r="D49" s="217"/>
      <c r="E49" s="203"/>
      <c r="F49" s="185"/>
      <c r="W49" s="160"/>
      <c r="Y49" s="131"/>
      <c r="Z49" s="131"/>
      <c r="AA49" s="131"/>
      <c r="AB49" s="131"/>
      <c r="AI49" s="684"/>
      <c r="AL49" s="131"/>
      <c r="AM49" s="131"/>
      <c r="AN49" s="131"/>
      <c r="AO49" s="131"/>
      <c r="BC49" s="77"/>
      <c r="BD49" s="77"/>
      <c r="BE49" s="194"/>
      <c r="BF49" s="194"/>
      <c r="BG49" s="194"/>
      <c r="BH49" s="194"/>
      <c r="BX49" s="684"/>
      <c r="CE49" s="684"/>
      <c r="CL49" s="684"/>
      <c r="CS49" s="684"/>
      <c r="CZ49" s="684"/>
      <c r="DO49" s="587"/>
      <c r="DP49" s="591"/>
      <c r="DW49" s="586">
        <v>1.4</v>
      </c>
      <c r="DX49" s="147">
        <v>-31.6</v>
      </c>
    </row>
    <row r="50" spans="1:128" s="72" customFormat="1">
      <c r="A50" s="77"/>
      <c r="C50" s="131"/>
      <c r="D50" s="217"/>
      <c r="E50" s="203"/>
      <c r="F50" s="185"/>
      <c r="W50" s="160"/>
      <c r="Y50" s="131"/>
      <c r="Z50" s="131"/>
      <c r="AA50" s="131"/>
      <c r="AB50" s="131"/>
      <c r="AI50" s="684"/>
      <c r="AL50" s="131"/>
      <c r="AM50" s="131"/>
      <c r="AN50" s="131"/>
      <c r="AO50" s="131"/>
      <c r="BC50" s="77"/>
      <c r="BD50" s="77"/>
      <c r="BE50" s="194"/>
      <c r="BF50" s="194"/>
      <c r="BG50" s="194"/>
      <c r="BH50" s="194"/>
      <c r="BX50" s="684"/>
      <c r="CE50" s="684"/>
      <c r="CL50" s="684"/>
      <c r="CS50" s="684"/>
      <c r="CZ50" s="684"/>
      <c r="DO50" s="587"/>
      <c r="DP50" s="591"/>
      <c r="DW50" s="586">
        <v>1.4</v>
      </c>
      <c r="DX50" s="147">
        <v>-31.8</v>
      </c>
    </row>
    <row r="51" spans="1:128" s="72" customFormat="1">
      <c r="A51" s="77"/>
      <c r="C51" s="131"/>
      <c r="D51" s="217"/>
      <c r="E51" s="203"/>
      <c r="F51" s="185"/>
      <c r="W51" s="160"/>
      <c r="Y51" s="131"/>
      <c r="Z51" s="131"/>
      <c r="AA51" s="131"/>
      <c r="AB51" s="131"/>
      <c r="AI51" s="684"/>
      <c r="AL51" s="131"/>
      <c r="AM51" s="131"/>
      <c r="AN51" s="131"/>
      <c r="AO51" s="131"/>
      <c r="BC51" s="77"/>
      <c r="BD51" s="77"/>
      <c r="BE51" s="194"/>
      <c r="BF51" s="194"/>
      <c r="BG51" s="194"/>
      <c r="BH51" s="194"/>
      <c r="BX51" s="684"/>
      <c r="CE51" s="684"/>
      <c r="CL51" s="684"/>
      <c r="CS51" s="684"/>
      <c r="CZ51" s="684"/>
      <c r="DO51" s="587"/>
      <c r="DP51" s="591"/>
      <c r="DW51" s="586">
        <v>1.4</v>
      </c>
      <c r="DX51" s="147">
        <v>-32</v>
      </c>
    </row>
    <row r="52" spans="1:128" s="72" customFormat="1">
      <c r="A52" s="77"/>
      <c r="C52" s="131"/>
      <c r="D52" s="217"/>
      <c r="E52" s="203"/>
      <c r="F52" s="185"/>
      <c r="W52" s="160"/>
      <c r="Y52" s="131"/>
      <c r="Z52" s="131"/>
      <c r="AA52" s="131"/>
      <c r="AB52" s="131"/>
      <c r="AI52" s="684"/>
      <c r="AL52" s="131"/>
      <c r="AM52" s="131"/>
      <c r="AN52" s="131"/>
      <c r="AO52" s="131"/>
      <c r="BC52" s="77"/>
      <c r="BD52" s="77"/>
      <c r="BE52" s="194"/>
      <c r="BF52" s="194"/>
      <c r="BG52" s="194"/>
      <c r="BH52" s="194"/>
      <c r="BX52" s="684"/>
      <c r="CE52" s="684"/>
      <c r="CL52" s="684"/>
      <c r="CS52" s="684"/>
      <c r="CZ52" s="684"/>
      <c r="DO52" s="587"/>
      <c r="DP52" s="591"/>
      <c r="DW52" s="586">
        <v>1.5</v>
      </c>
      <c r="DX52" s="147">
        <v>-31</v>
      </c>
    </row>
    <row r="53" spans="1:128" s="72" customFormat="1">
      <c r="A53" s="77"/>
      <c r="C53" s="131"/>
      <c r="D53" s="217"/>
      <c r="E53" s="203"/>
      <c r="F53" s="185"/>
      <c r="W53" s="160"/>
      <c r="Y53" s="131"/>
      <c r="Z53" s="131"/>
      <c r="AA53" s="131"/>
      <c r="AB53" s="131"/>
      <c r="AI53" s="684"/>
      <c r="AL53" s="131"/>
      <c r="AM53" s="131"/>
      <c r="AN53" s="131"/>
      <c r="AO53" s="131"/>
      <c r="BC53" s="77"/>
      <c r="BD53" s="77"/>
      <c r="BE53" s="194"/>
      <c r="BF53" s="194"/>
      <c r="BG53" s="194"/>
      <c r="BH53" s="194"/>
      <c r="BX53" s="684"/>
      <c r="CE53" s="684"/>
      <c r="CL53" s="684"/>
      <c r="CS53" s="684"/>
      <c r="CZ53" s="684"/>
      <c r="DO53" s="587"/>
      <c r="DP53" s="591"/>
      <c r="DW53" s="586">
        <v>1.5</v>
      </c>
      <c r="DX53" s="147">
        <v>-31.2</v>
      </c>
    </row>
    <row r="54" spans="1:128" s="72" customFormat="1">
      <c r="A54" s="77"/>
      <c r="C54" s="131"/>
      <c r="D54" s="217"/>
      <c r="E54" s="203"/>
      <c r="F54" s="185"/>
      <c r="W54" s="160"/>
      <c r="Y54" s="131"/>
      <c r="Z54" s="131"/>
      <c r="AA54" s="131"/>
      <c r="AB54" s="131"/>
      <c r="AI54" s="684"/>
      <c r="AL54" s="131"/>
      <c r="AM54" s="131"/>
      <c r="AN54" s="131"/>
      <c r="AO54" s="131"/>
      <c r="BC54" s="77"/>
      <c r="BD54" s="77"/>
      <c r="BE54" s="194"/>
      <c r="BF54" s="194"/>
      <c r="BG54" s="194"/>
      <c r="BH54" s="194"/>
      <c r="BX54" s="684"/>
      <c r="CE54" s="684"/>
      <c r="CL54" s="684"/>
      <c r="CS54" s="684"/>
      <c r="CZ54" s="684"/>
      <c r="DO54" s="587"/>
      <c r="DP54" s="591"/>
      <c r="DW54" s="586">
        <v>1.5</v>
      </c>
      <c r="DX54" s="147">
        <v>-31.4</v>
      </c>
    </row>
    <row r="55" spans="1:128" s="72" customFormat="1">
      <c r="A55" s="77"/>
      <c r="C55" s="131"/>
      <c r="D55" s="217"/>
      <c r="E55" s="203"/>
      <c r="F55" s="185"/>
      <c r="W55" s="160"/>
      <c r="Y55" s="131"/>
      <c r="Z55" s="131"/>
      <c r="AA55" s="131"/>
      <c r="AB55" s="131"/>
      <c r="AI55" s="684"/>
      <c r="AL55" s="131"/>
      <c r="AM55" s="131"/>
      <c r="AN55" s="131"/>
      <c r="AO55" s="131"/>
      <c r="BC55" s="77"/>
      <c r="BD55" s="77"/>
      <c r="BE55" s="194"/>
      <c r="BF55" s="194"/>
      <c r="BG55" s="194"/>
      <c r="BH55" s="194"/>
      <c r="BX55" s="684"/>
      <c r="CE55" s="684"/>
      <c r="CL55" s="684"/>
      <c r="CS55" s="684"/>
      <c r="CZ55" s="684"/>
      <c r="DO55" s="587"/>
      <c r="DP55" s="591"/>
      <c r="DW55" s="586">
        <v>1.6</v>
      </c>
      <c r="DX55" s="147">
        <v>-30.4</v>
      </c>
    </row>
    <row r="56" spans="1:128" s="72" customFormat="1">
      <c r="A56" s="77"/>
      <c r="C56" s="131"/>
      <c r="D56" s="217"/>
      <c r="E56" s="203"/>
      <c r="F56" s="185"/>
      <c r="W56" s="160"/>
      <c r="Y56" s="131"/>
      <c r="Z56" s="131"/>
      <c r="AA56" s="131"/>
      <c r="AB56" s="131"/>
      <c r="AI56" s="684"/>
      <c r="AL56" s="131"/>
      <c r="AM56" s="131"/>
      <c r="AN56" s="131"/>
      <c r="AO56" s="131"/>
      <c r="BC56" s="77"/>
      <c r="BD56" s="77"/>
      <c r="BE56" s="194"/>
      <c r="BF56" s="194"/>
      <c r="BG56" s="194"/>
      <c r="BH56" s="194"/>
      <c r="BX56" s="684"/>
      <c r="CE56" s="684"/>
      <c r="CL56" s="684"/>
      <c r="CS56" s="684"/>
      <c r="CZ56" s="684"/>
      <c r="DO56" s="587"/>
      <c r="DP56" s="591"/>
      <c r="DW56" s="586">
        <v>1.6</v>
      </c>
      <c r="DX56" s="147">
        <v>-30.6</v>
      </c>
    </row>
    <row r="57" spans="1:128" s="72" customFormat="1">
      <c r="A57" s="77"/>
      <c r="C57" s="131"/>
      <c r="D57" s="217"/>
      <c r="E57" s="203"/>
      <c r="F57" s="185"/>
      <c r="W57" s="160"/>
      <c r="Y57" s="131"/>
      <c r="Z57" s="131"/>
      <c r="AA57" s="131"/>
      <c r="AB57" s="131"/>
      <c r="AI57" s="684"/>
      <c r="AL57" s="131"/>
      <c r="AM57" s="131"/>
      <c r="AN57" s="131"/>
      <c r="AO57" s="131"/>
      <c r="BC57" s="77"/>
      <c r="BD57" s="77"/>
      <c r="BE57" s="194"/>
      <c r="BF57" s="194"/>
      <c r="BG57" s="194"/>
      <c r="BH57" s="194"/>
      <c r="BX57" s="684"/>
      <c r="CE57" s="684"/>
      <c r="CL57" s="684"/>
      <c r="CS57" s="684"/>
      <c r="CZ57" s="684"/>
      <c r="DO57" s="587"/>
      <c r="DP57" s="591"/>
      <c r="DW57" s="586">
        <v>1.6</v>
      </c>
      <c r="DX57" s="147">
        <v>-30.8</v>
      </c>
    </row>
    <row r="58" spans="1:128" s="72" customFormat="1">
      <c r="A58" s="77"/>
      <c r="C58" s="131"/>
      <c r="D58" s="217"/>
      <c r="E58" s="203"/>
      <c r="F58" s="185"/>
      <c r="W58" s="160"/>
      <c r="Y58" s="131"/>
      <c r="Z58" s="131"/>
      <c r="AA58" s="131"/>
      <c r="AB58" s="131"/>
      <c r="AI58" s="684"/>
      <c r="AL58" s="131"/>
      <c r="AM58" s="131"/>
      <c r="AN58" s="131"/>
      <c r="AO58" s="131"/>
      <c r="BC58" s="77"/>
      <c r="BD58" s="77"/>
      <c r="BE58" s="194"/>
      <c r="BF58" s="194"/>
      <c r="BG58" s="194"/>
      <c r="BH58" s="194"/>
      <c r="BX58" s="684"/>
      <c r="CE58" s="684"/>
      <c r="CL58" s="684"/>
      <c r="CS58" s="684"/>
      <c r="CZ58" s="684"/>
      <c r="DO58" s="587"/>
      <c r="DP58" s="591"/>
      <c r="DW58" s="586">
        <v>1.7</v>
      </c>
      <c r="DX58" s="147">
        <v>-29.8</v>
      </c>
    </row>
    <row r="59" spans="1:128" s="72" customFormat="1">
      <c r="A59" s="77"/>
      <c r="C59" s="131"/>
      <c r="D59" s="217"/>
      <c r="E59" s="203"/>
      <c r="F59" s="185"/>
      <c r="W59" s="160"/>
      <c r="Y59" s="131"/>
      <c r="Z59" s="131"/>
      <c r="AA59" s="131"/>
      <c r="AB59" s="131"/>
      <c r="AI59" s="684"/>
      <c r="AL59" s="131"/>
      <c r="AM59" s="131"/>
      <c r="AN59" s="131"/>
      <c r="AO59" s="131"/>
      <c r="BC59" s="77"/>
      <c r="BD59" s="77"/>
      <c r="BE59" s="194"/>
      <c r="BF59" s="194"/>
      <c r="BG59" s="194"/>
      <c r="BH59" s="194"/>
      <c r="BX59" s="684"/>
      <c r="CE59" s="684"/>
      <c r="CL59" s="684"/>
      <c r="CS59" s="684"/>
      <c r="CZ59" s="684"/>
      <c r="DO59" s="587"/>
      <c r="DP59" s="591"/>
      <c r="DW59" s="586">
        <v>1.7</v>
      </c>
      <c r="DX59" s="147">
        <v>-30</v>
      </c>
    </row>
    <row r="60" spans="1:128" s="72" customFormat="1">
      <c r="A60" s="77"/>
      <c r="C60" s="131"/>
      <c r="D60" s="217"/>
      <c r="E60" s="203"/>
      <c r="F60" s="185"/>
      <c r="W60" s="160"/>
      <c r="Y60" s="131"/>
      <c r="Z60" s="131"/>
      <c r="AA60" s="131"/>
      <c r="AB60" s="131"/>
      <c r="AI60" s="684"/>
      <c r="AL60" s="131"/>
      <c r="AM60" s="131"/>
      <c r="AN60" s="131"/>
      <c r="AO60" s="131"/>
      <c r="BC60" s="77"/>
      <c r="BD60" s="77"/>
      <c r="BE60" s="194"/>
      <c r="BF60" s="194"/>
      <c r="BG60" s="194"/>
      <c r="BH60" s="194"/>
      <c r="BX60" s="684"/>
      <c r="CE60" s="684"/>
      <c r="CL60" s="684"/>
      <c r="CS60" s="684"/>
      <c r="CZ60" s="684"/>
      <c r="DO60" s="587"/>
      <c r="DP60" s="591"/>
      <c r="DW60" s="586">
        <v>1.7</v>
      </c>
      <c r="DX60" s="147">
        <v>-30.2</v>
      </c>
    </row>
    <row r="61" spans="1:128" s="72" customFormat="1">
      <c r="A61" s="77"/>
      <c r="C61" s="131"/>
      <c r="D61" s="217"/>
      <c r="E61" s="203"/>
      <c r="F61" s="185"/>
      <c r="W61" s="160"/>
      <c r="Y61" s="131"/>
      <c r="Z61" s="131"/>
      <c r="AA61" s="131"/>
      <c r="AB61" s="131"/>
      <c r="AI61" s="684"/>
      <c r="AL61" s="131"/>
      <c r="AM61" s="131"/>
      <c r="AN61" s="131"/>
      <c r="AO61" s="131"/>
      <c r="BC61" s="77"/>
      <c r="BD61" s="77"/>
      <c r="BE61" s="194"/>
      <c r="BF61" s="194"/>
      <c r="BG61" s="194"/>
      <c r="BH61" s="194"/>
      <c r="BX61" s="684"/>
      <c r="CE61" s="684"/>
      <c r="CL61" s="684"/>
      <c r="CS61" s="684"/>
      <c r="CZ61" s="684"/>
      <c r="DO61" s="587"/>
      <c r="DP61" s="591"/>
      <c r="DW61" s="586">
        <v>1.8</v>
      </c>
      <c r="DX61" s="147">
        <v>-29.4</v>
      </c>
    </row>
    <row r="62" spans="1:128" s="72" customFormat="1">
      <c r="A62" s="77"/>
      <c r="C62" s="131"/>
      <c r="D62" s="217"/>
      <c r="E62" s="203"/>
      <c r="F62" s="185"/>
      <c r="W62" s="160"/>
      <c r="Y62" s="131"/>
      <c r="Z62" s="131"/>
      <c r="AA62" s="131"/>
      <c r="AB62" s="131"/>
      <c r="AI62" s="684"/>
      <c r="AL62" s="131"/>
      <c r="AM62" s="131"/>
      <c r="AN62" s="131"/>
      <c r="AO62" s="131"/>
      <c r="BC62" s="77"/>
      <c r="BD62" s="77"/>
      <c r="BE62" s="194"/>
      <c r="BF62" s="194"/>
      <c r="BG62" s="194"/>
      <c r="BH62" s="194"/>
      <c r="BX62" s="684"/>
      <c r="CE62" s="684"/>
      <c r="CL62" s="684"/>
      <c r="CS62" s="684"/>
      <c r="CZ62" s="684"/>
      <c r="DO62" s="587"/>
      <c r="DP62" s="591"/>
      <c r="DW62" s="586">
        <v>1.8</v>
      </c>
      <c r="DX62" s="147">
        <v>-29.6</v>
      </c>
    </row>
    <row r="63" spans="1:128" s="72" customFormat="1">
      <c r="A63" s="77"/>
      <c r="C63" s="131"/>
      <c r="D63" s="217"/>
      <c r="E63" s="203"/>
      <c r="F63" s="185"/>
      <c r="W63" s="160"/>
      <c r="Y63" s="131"/>
      <c r="Z63" s="131"/>
      <c r="AA63" s="131"/>
      <c r="AB63" s="131"/>
      <c r="AI63" s="684"/>
      <c r="AL63" s="131"/>
      <c r="AM63" s="131"/>
      <c r="AN63" s="131"/>
      <c r="AO63" s="131"/>
      <c r="BC63" s="77"/>
      <c r="BD63" s="77"/>
      <c r="BE63" s="194"/>
      <c r="BF63" s="194"/>
      <c r="BG63" s="194"/>
      <c r="BH63" s="194"/>
      <c r="BX63" s="684"/>
      <c r="CE63" s="684"/>
      <c r="CL63" s="684"/>
      <c r="CS63" s="684"/>
      <c r="CZ63" s="684"/>
      <c r="DO63" s="587"/>
      <c r="DP63" s="591"/>
      <c r="DW63" s="586">
        <v>1.9</v>
      </c>
      <c r="DX63" s="147">
        <v>-29</v>
      </c>
    </row>
    <row r="64" spans="1:128" s="72" customFormat="1">
      <c r="A64" s="77"/>
      <c r="C64" s="131"/>
      <c r="D64" s="217"/>
      <c r="E64" s="203"/>
      <c r="F64" s="185"/>
      <c r="W64" s="160"/>
      <c r="Y64" s="131"/>
      <c r="Z64" s="131"/>
      <c r="AA64" s="131"/>
      <c r="AB64" s="131"/>
      <c r="AI64" s="684"/>
      <c r="AL64" s="131"/>
      <c r="AM64" s="131"/>
      <c r="AN64" s="131"/>
      <c r="AO64" s="131"/>
      <c r="BC64" s="77"/>
      <c r="BD64" s="77"/>
      <c r="BE64" s="194"/>
      <c r="BF64" s="194"/>
      <c r="BG64" s="194"/>
      <c r="BH64" s="194"/>
      <c r="BX64" s="684"/>
      <c r="CE64" s="684"/>
      <c r="CL64" s="684"/>
      <c r="CS64" s="684"/>
      <c r="CZ64" s="684"/>
      <c r="DO64" s="587"/>
      <c r="DP64" s="591"/>
      <c r="DW64" s="586">
        <v>1.9</v>
      </c>
      <c r="DX64" s="147">
        <v>-29.2</v>
      </c>
    </row>
    <row r="65" spans="1:128" s="72" customFormat="1">
      <c r="A65" s="77"/>
      <c r="C65" s="131"/>
      <c r="D65" s="217"/>
      <c r="E65" s="203"/>
      <c r="F65" s="185"/>
      <c r="W65" s="160"/>
      <c r="Y65" s="131"/>
      <c r="Z65" s="131"/>
      <c r="AA65" s="131"/>
      <c r="AB65" s="131"/>
      <c r="AI65" s="684"/>
      <c r="AL65" s="131"/>
      <c r="AM65" s="131"/>
      <c r="AN65" s="131"/>
      <c r="AO65" s="131"/>
      <c r="BC65" s="77"/>
      <c r="BD65" s="77"/>
      <c r="BE65" s="194"/>
      <c r="BF65" s="194"/>
      <c r="BG65" s="194"/>
      <c r="BH65" s="194"/>
      <c r="BX65" s="684"/>
      <c r="CE65" s="684"/>
      <c r="CL65" s="684"/>
      <c r="CS65" s="684"/>
      <c r="CZ65" s="684"/>
      <c r="DO65" s="587"/>
      <c r="DP65" s="591"/>
      <c r="DW65" s="586">
        <v>2</v>
      </c>
      <c r="DX65" s="147">
        <v>-28.6</v>
      </c>
    </row>
    <row r="66" spans="1:128" s="72" customFormat="1">
      <c r="A66" s="77"/>
      <c r="C66" s="131"/>
      <c r="D66" s="217"/>
      <c r="E66" s="203"/>
      <c r="F66" s="185"/>
      <c r="W66" s="160"/>
      <c r="Y66" s="131"/>
      <c r="Z66" s="131"/>
      <c r="AA66" s="131"/>
      <c r="AB66" s="131"/>
      <c r="AI66" s="684"/>
      <c r="AL66" s="131"/>
      <c r="AM66" s="131"/>
      <c r="AN66" s="131"/>
      <c r="AO66" s="131"/>
      <c r="BC66" s="77"/>
      <c r="BD66" s="77"/>
      <c r="BE66" s="194"/>
      <c r="BF66" s="194"/>
      <c r="BG66" s="194"/>
      <c r="BH66" s="194"/>
      <c r="BX66" s="684"/>
      <c r="CE66" s="684"/>
      <c r="CL66" s="684"/>
      <c r="CS66" s="684"/>
      <c r="CZ66" s="684"/>
      <c r="DO66" s="587"/>
      <c r="DP66" s="591"/>
      <c r="DW66" s="586">
        <v>2</v>
      </c>
      <c r="DX66" s="147">
        <v>-28.8</v>
      </c>
    </row>
    <row r="67" spans="1:128" s="72" customFormat="1">
      <c r="A67" s="77"/>
      <c r="C67" s="131"/>
      <c r="D67" s="217"/>
      <c r="E67" s="203"/>
      <c r="F67" s="185"/>
      <c r="W67" s="160"/>
      <c r="Y67" s="131"/>
      <c r="Z67" s="131"/>
      <c r="AA67" s="131"/>
      <c r="AB67" s="131"/>
      <c r="AI67" s="684"/>
      <c r="AL67" s="131"/>
      <c r="AM67" s="131"/>
      <c r="AN67" s="131"/>
      <c r="AO67" s="131"/>
      <c r="BC67" s="77"/>
      <c r="BD67" s="77"/>
      <c r="BE67" s="194"/>
      <c r="BF67" s="194"/>
      <c r="BG67" s="194"/>
      <c r="BH67" s="194"/>
      <c r="BX67" s="684"/>
      <c r="CE67" s="684"/>
      <c r="CL67" s="684"/>
      <c r="CS67" s="684"/>
      <c r="CZ67" s="684"/>
      <c r="DO67" s="587"/>
      <c r="DP67" s="591"/>
      <c r="DW67" s="586">
        <v>2.1</v>
      </c>
      <c r="DX67" s="147">
        <v>-28</v>
      </c>
    </row>
    <row r="68" spans="1:128" s="72" customFormat="1">
      <c r="A68" s="77"/>
      <c r="C68" s="131"/>
      <c r="D68" s="217"/>
      <c r="E68" s="203"/>
      <c r="F68" s="185"/>
      <c r="W68" s="160"/>
      <c r="Y68" s="131"/>
      <c r="Z68" s="131"/>
      <c r="AA68" s="131"/>
      <c r="AB68" s="131"/>
      <c r="AI68" s="684"/>
      <c r="AL68" s="131"/>
      <c r="AM68" s="131"/>
      <c r="AN68" s="131"/>
      <c r="AO68" s="131"/>
      <c r="BC68" s="77"/>
      <c r="BD68" s="77"/>
      <c r="BE68" s="194"/>
      <c r="BF68" s="194"/>
      <c r="BG68" s="194"/>
      <c r="BH68" s="194"/>
      <c r="BX68" s="684"/>
      <c r="CE68" s="684"/>
      <c r="CL68" s="684"/>
      <c r="CS68" s="684"/>
      <c r="CZ68" s="684"/>
      <c r="DO68" s="587"/>
      <c r="DP68" s="591"/>
      <c r="DW68" s="586">
        <v>2.1</v>
      </c>
      <c r="DX68" s="147">
        <v>-28.2</v>
      </c>
    </row>
    <row r="69" spans="1:128" s="72" customFormat="1">
      <c r="A69" s="77"/>
      <c r="C69" s="131"/>
      <c r="D69" s="217"/>
      <c r="E69" s="203"/>
      <c r="F69" s="185"/>
      <c r="W69" s="160"/>
      <c r="Y69" s="131"/>
      <c r="Z69" s="131"/>
      <c r="AA69" s="131"/>
      <c r="AB69" s="131"/>
      <c r="AI69" s="684"/>
      <c r="AL69" s="131"/>
      <c r="AM69" s="131"/>
      <c r="AN69" s="131"/>
      <c r="AO69" s="131"/>
      <c r="BC69" s="77"/>
      <c r="BD69" s="77"/>
      <c r="BE69" s="194"/>
      <c r="BF69" s="194"/>
      <c r="BG69" s="194"/>
      <c r="BH69" s="194"/>
      <c r="BX69" s="684"/>
      <c r="CE69" s="684"/>
      <c r="CL69" s="684"/>
      <c r="CS69" s="684"/>
      <c r="CZ69" s="684"/>
      <c r="DO69" s="587"/>
      <c r="DP69" s="591"/>
      <c r="DW69" s="586">
        <v>2.1</v>
      </c>
      <c r="DX69" s="147">
        <v>-28.4</v>
      </c>
    </row>
    <row r="70" spans="1:128" s="72" customFormat="1">
      <c r="A70" s="77"/>
      <c r="C70" s="131"/>
      <c r="D70" s="217"/>
      <c r="E70" s="203"/>
      <c r="F70" s="185"/>
      <c r="W70" s="160"/>
      <c r="Y70" s="131"/>
      <c r="Z70" s="131"/>
      <c r="AA70" s="131"/>
      <c r="AB70" s="131"/>
      <c r="AI70" s="684"/>
      <c r="AL70" s="131"/>
      <c r="AM70" s="131"/>
      <c r="AN70" s="131"/>
      <c r="AO70" s="131"/>
      <c r="BC70" s="77"/>
      <c r="BD70" s="77"/>
      <c r="BE70" s="194"/>
      <c r="BF70" s="194"/>
      <c r="BG70" s="194"/>
      <c r="BH70" s="194"/>
      <c r="BX70" s="684"/>
      <c r="CE70" s="684"/>
      <c r="CL70" s="684"/>
      <c r="CS70" s="684"/>
      <c r="CZ70" s="684"/>
      <c r="DO70" s="587"/>
      <c r="DP70" s="591"/>
      <c r="DW70" s="586">
        <v>2.2000000000000002</v>
      </c>
      <c r="DX70" s="147">
        <v>-27.6</v>
      </c>
    </row>
    <row r="71" spans="1:128" s="72" customFormat="1">
      <c r="A71" s="77"/>
      <c r="C71" s="131"/>
      <c r="D71" s="217"/>
      <c r="E71" s="203"/>
      <c r="F71" s="185"/>
      <c r="W71" s="160"/>
      <c r="Y71" s="131"/>
      <c r="Z71" s="131"/>
      <c r="AA71" s="131"/>
      <c r="AB71" s="131"/>
      <c r="AI71" s="684"/>
      <c r="AL71" s="131"/>
      <c r="AM71" s="131"/>
      <c r="AN71" s="131"/>
      <c r="AO71" s="131"/>
      <c r="BC71" s="77"/>
      <c r="BD71" s="77"/>
      <c r="BE71" s="194"/>
      <c r="BF71" s="194"/>
      <c r="BG71" s="194"/>
      <c r="BH71" s="194"/>
      <c r="BX71" s="684"/>
      <c r="CE71" s="684"/>
      <c r="CL71" s="684"/>
      <c r="CS71" s="684"/>
      <c r="CZ71" s="684"/>
      <c r="DO71" s="587"/>
      <c r="DP71" s="591"/>
      <c r="DW71" s="586">
        <v>2.2000000000000002</v>
      </c>
      <c r="DX71" s="147">
        <v>-27.8</v>
      </c>
    </row>
    <row r="72" spans="1:128" s="72" customFormat="1">
      <c r="A72" s="77"/>
      <c r="C72" s="131"/>
      <c r="D72" s="217"/>
      <c r="E72" s="203"/>
      <c r="F72" s="185"/>
      <c r="W72" s="160"/>
      <c r="Y72" s="131"/>
      <c r="Z72" s="131"/>
      <c r="AA72" s="131"/>
      <c r="AB72" s="131"/>
      <c r="AI72" s="684"/>
      <c r="AL72" s="131"/>
      <c r="AM72" s="131"/>
      <c r="AN72" s="131"/>
      <c r="AO72" s="131"/>
      <c r="BC72" s="77"/>
      <c r="BD72" s="77"/>
      <c r="BE72" s="194"/>
      <c r="BF72" s="194"/>
      <c r="BG72" s="194"/>
      <c r="BH72" s="194"/>
      <c r="BX72" s="684"/>
      <c r="CE72" s="684"/>
      <c r="CL72" s="684"/>
      <c r="CS72" s="684"/>
      <c r="CZ72" s="684"/>
      <c r="DO72" s="587"/>
      <c r="DP72" s="591"/>
      <c r="DW72" s="586">
        <v>2.2999999999999998</v>
      </c>
      <c r="DX72" s="147">
        <v>-27.4</v>
      </c>
    </row>
    <row r="73" spans="1:128" s="72" customFormat="1">
      <c r="A73" s="77"/>
      <c r="C73" s="131"/>
      <c r="D73" s="217"/>
      <c r="E73" s="203"/>
      <c r="F73" s="185"/>
      <c r="W73" s="160"/>
      <c r="Y73" s="131"/>
      <c r="Z73" s="131"/>
      <c r="AA73" s="131"/>
      <c r="AB73" s="131"/>
      <c r="AI73" s="684"/>
      <c r="AL73" s="131"/>
      <c r="AM73" s="131"/>
      <c r="AN73" s="131"/>
      <c r="AO73" s="131"/>
      <c r="BC73" s="77"/>
      <c r="BD73" s="77"/>
      <c r="BE73" s="194"/>
      <c r="BF73" s="194"/>
      <c r="BG73" s="194"/>
      <c r="BH73" s="194"/>
      <c r="BX73" s="684"/>
      <c r="CE73" s="684"/>
      <c r="CL73" s="684"/>
      <c r="CS73" s="684"/>
      <c r="CZ73" s="684"/>
      <c r="DO73" s="587"/>
      <c r="DP73" s="591"/>
      <c r="DW73" s="586">
        <v>2.4</v>
      </c>
      <c r="DX73" s="147">
        <v>-27</v>
      </c>
    </row>
    <row r="74" spans="1:128" s="72" customFormat="1">
      <c r="A74" s="77"/>
      <c r="C74" s="131"/>
      <c r="D74" s="217"/>
      <c r="E74" s="203"/>
      <c r="F74" s="185"/>
      <c r="W74" s="160"/>
      <c r="Y74" s="131"/>
      <c r="Z74" s="131"/>
      <c r="AA74" s="131"/>
      <c r="AB74" s="131"/>
      <c r="AI74" s="684"/>
      <c r="AL74" s="131"/>
      <c r="AM74" s="131"/>
      <c r="AN74" s="131"/>
      <c r="AO74" s="131"/>
      <c r="BC74" s="77"/>
      <c r="BD74" s="77"/>
      <c r="BE74" s="194"/>
      <c r="BF74" s="194"/>
      <c r="BG74" s="194"/>
      <c r="BH74" s="194"/>
      <c r="BX74" s="684"/>
      <c r="CE74" s="684"/>
      <c r="CL74" s="684"/>
      <c r="CS74" s="684"/>
      <c r="CZ74" s="684"/>
      <c r="DO74" s="587"/>
      <c r="DP74" s="591"/>
      <c r="DW74" s="586">
        <v>2.4</v>
      </c>
      <c r="DX74" s="147">
        <v>-27.2</v>
      </c>
    </row>
    <row r="75" spans="1:128" s="72" customFormat="1">
      <c r="A75" s="77"/>
      <c r="C75" s="131"/>
      <c r="D75" s="217"/>
      <c r="E75" s="203"/>
      <c r="F75" s="185"/>
      <c r="W75" s="160"/>
      <c r="Y75" s="131"/>
      <c r="Z75" s="131"/>
      <c r="AA75" s="131"/>
      <c r="AB75" s="131"/>
      <c r="AI75" s="684"/>
      <c r="AL75" s="131"/>
      <c r="AM75" s="131"/>
      <c r="AN75" s="131"/>
      <c r="AO75" s="131"/>
      <c r="BC75" s="77"/>
      <c r="BD75" s="77"/>
      <c r="BE75" s="194"/>
      <c r="BF75" s="194"/>
      <c r="BG75" s="194"/>
      <c r="BH75" s="194"/>
      <c r="BX75" s="684"/>
      <c r="CE75" s="684"/>
      <c r="CL75" s="684"/>
      <c r="CS75" s="684"/>
      <c r="CZ75" s="684"/>
      <c r="DO75" s="587"/>
      <c r="DP75" s="591"/>
      <c r="DW75" s="586">
        <v>2.5</v>
      </c>
      <c r="DX75" s="147">
        <v>-26.6</v>
      </c>
    </row>
    <row r="76" spans="1:128" s="72" customFormat="1">
      <c r="A76" s="77"/>
      <c r="C76" s="131"/>
      <c r="D76" s="217"/>
      <c r="E76" s="203"/>
      <c r="F76" s="185"/>
      <c r="W76" s="160"/>
      <c r="Y76" s="131"/>
      <c r="Z76" s="131"/>
      <c r="AA76" s="131"/>
      <c r="AB76" s="131"/>
      <c r="AI76" s="684"/>
      <c r="AL76" s="131"/>
      <c r="AM76" s="131"/>
      <c r="AN76" s="131"/>
      <c r="AO76" s="131"/>
      <c r="BC76" s="77"/>
      <c r="BD76" s="77"/>
      <c r="BE76" s="194"/>
      <c r="BF76" s="194"/>
      <c r="BG76" s="194"/>
      <c r="BH76" s="194"/>
      <c r="BX76" s="684"/>
      <c r="CE76" s="684"/>
      <c r="CL76" s="684"/>
      <c r="CS76" s="684"/>
      <c r="CZ76" s="684"/>
      <c r="DO76" s="587"/>
      <c r="DP76" s="591"/>
      <c r="DW76" s="586">
        <v>2.5</v>
      </c>
      <c r="DX76" s="147">
        <v>-26.8</v>
      </c>
    </row>
    <row r="77" spans="1:128" s="72" customFormat="1">
      <c r="A77" s="77"/>
      <c r="C77" s="131"/>
      <c r="D77" s="217"/>
      <c r="E77" s="203"/>
      <c r="F77" s="185"/>
      <c r="W77" s="160"/>
      <c r="Y77" s="131"/>
      <c r="Z77" s="131"/>
      <c r="AA77" s="131"/>
      <c r="AB77" s="131"/>
      <c r="AI77" s="684"/>
      <c r="AL77" s="131"/>
      <c r="AM77" s="131"/>
      <c r="AN77" s="131"/>
      <c r="AO77" s="131"/>
      <c r="BC77" s="77"/>
      <c r="BD77" s="77"/>
      <c r="BE77" s="194"/>
      <c r="BF77" s="194"/>
      <c r="BG77" s="194"/>
      <c r="BH77" s="194"/>
      <c r="BX77" s="684"/>
      <c r="CE77" s="684"/>
      <c r="CL77" s="684"/>
      <c r="CS77" s="684"/>
      <c r="CZ77" s="684"/>
      <c r="DO77" s="587"/>
      <c r="DP77" s="591"/>
      <c r="DW77" s="586">
        <v>2.6</v>
      </c>
      <c r="DX77" s="147">
        <v>-26.2</v>
      </c>
    </row>
    <row r="78" spans="1:128" s="72" customFormat="1">
      <c r="A78" s="77"/>
      <c r="C78" s="131"/>
      <c r="D78" s="217"/>
      <c r="E78" s="203"/>
      <c r="F78" s="185"/>
      <c r="W78" s="160"/>
      <c r="Y78" s="131"/>
      <c r="Z78" s="131"/>
      <c r="AA78" s="131"/>
      <c r="AB78" s="131"/>
      <c r="AI78" s="684"/>
      <c r="AL78" s="131"/>
      <c r="AM78" s="131"/>
      <c r="AN78" s="131"/>
      <c r="AO78" s="131"/>
      <c r="BC78" s="77"/>
      <c r="BD78" s="77"/>
      <c r="BE78" s="194"/>
      <c r="BF78" s="194"/>
      <c r="BG78" s="194"/>
      <c r="BH78" s="194"/>
      <c r="BX78" s="684"/>
      <c r="CE78" s="684"/>
      <c r="CL78" s="684"/>
      <c r="CS78" s="684"/>
      <c r="CZ78" s="684"/>
      <c r="DO78" s="587"/>
      <c r="DP78" s="591"/>
      <c r="DW78" s="586">
        <v>2.6</v>
      </c>
      <c r="DX78" s="147">
        <v>-26.4</v>
      </c>
    </row>
    <row r="79" spans="1:128" s="72" customFormat="1">
      <c r="A79" s="77"/>
      <c r="C79" s="131"/>
      <c r="D79" s="217"/>
      <c r="E79" s="203"/>
      <c r="F79" s="185"/>
      <c r="W79" s="160"/>
      <c r="Y79" s="131"/>
      <c r="Z79" s="131"/>
      <c r="AA79" s="131"/>
      <c r="AB79" s="131"/>
      <c r="AI79" s="684"/>
      <c r="AL79" s="131"/>
      <c r="AM79" s="131"/>
      <c r="AN79" s="131"/>
      <c r="AO79" s="131"/>
      <c r="BC79" s="77"/>
      <c r="BD79" s="77"/>
      <c r="BE79" s="194"/>
      <c r="BF79" s="194"/>
      <c r="BG79" s="194"/>
      <c r="BH79" s="194"/>
      <c r="BX79" s="684"/>
      <c r="CE79" s="684"/>
      <c r="CL79" s="684"/>
      <c r="CS79" s="684"/>
      <c r="CZ79" s="684"/>
      <c r="DO79" s="587"/>
      <c r="DP79" s="591"/>
      <c r="DW79" s="586">
        <v>2.7</v>
      </c>
      <c r="DX79" s="147">
        <v>-26</v>
      </c>
    </row>
    <row r="80" spans="1:128" s="72" customFormat="1">
      <c r="A80" s="77"/>
      <c r="C80" s="131"/>
      <c r="D80" s="217"/>
      <c r="E80" s="203"/>
      <c r="F80" s="185"/>
      <c r="W80" s="160"/>
      <c r="Y80" s="131"/>
      <c r="Z80" s="131"/>
      <c r="AA80" s="131"/>
      <c r="AB80" s="131"/>
      <c r="AI80" s="684"/>
      <c r="AL80" s="131"/>
      <c r="AM80" s="131"/>
      <c r="AN80" s="131"/>
      <c r="AO80" s="131"/>
      <c r="BC80" s="77"/>
      <c r="BD80" s="77"/>
      <c r="BE80" s="194"/>
      <c r="BF80" s="194"/>
      <c r="BG80" s="194"/>
      <c r="BH80" s="194"/>
      <c r="BX80" s="684"/>
      <c r="CE80" s="684"/>
      <c r="CL80" s="684"/>
      <c r="CS80" s="684"/>
      <c r="CZ80" s="684"/>
      <c r="DO80" s="587"/>
      <c r="DP80" s="591"/>
      <c r="DW80" s="586">
        <v>2.8</v>
      </c>
      <c r="DX80" s="147">
        <v>-25.6</v>
      </c>
    </row>
    <row r="81" spans="1:128" s="72" customFormat="1">
      <c r="A81" s="77"/>
      <c r="C81" s="131"/>
      <c r="D81" s="217"/>
      <c r="E81" s="203"/>
      <c r="F81" s="185"/>
      <c r="W81" s="160"/>
      <c r="Y81" s="131"/>
      <c r="Z81" s="131"/>
      <c r="AA81" s="131"/>
      <c r="AB81" s="131"/>
      <c r="AI81" s="684"/>
      <c r="AL81" s="131"/>
      <c r="AM81" s="131"/>
      <c r="AN81" s="131"/>
      <c r="AO81" s="131"/>
      <c r="BC81" s="77"/>
      <c r="BD81" s="77"/>
      <c r="BE81" s="194"/>
      <c r="BF81" s="194"/>
      <c r="BG81" s="194"/>
      <c r="BH81" s="194"/>
      <c r="BX81" s="684"/>
      <c r="CE81" s="684"/>
      <c r="CL81" s="684"/>
      <c r="CS81" s="684"/>
      <c r="CZ81" s="684"/>
      <c r="DO81" s="587"/>
      <c r="DP81" s="591"/>
      <c r="DW81" s="586">
        <v>2.8</v>
      </c>
      <c r="DX81" s="147">
        <v>-25.8</v>
      </c>
    </row>
    <row r="82" spans="1:128" s="72" customFormat="1">
      <c r="A82" s="77"/>
      <c r="C82" s="131"/>
      <c r="D82" s="217"/>
      <c r="E82" s="203"/>
      <c r="F82" s="185"/>
      <c r="W82" s="160"/>
      <c r="Y82" s="131"/>
      <c r="Z82" s="131"/>
      <c r="AA82" s="131"/>
      <c r="AB82" s="131"/>
      <c r="AI82" s="684"/>
      <c r="AL82" s="131"/>
      <c r="AM82" s="131"/>
      <c r="AN82" s="131"/>
      <c r="AO82" s="131"/>
      <c r="BC82" s="77"/>
      <c r="BD82" s="77"/>
      <c r="BE82" s="194"/>
      <c r="BF82" s="194"/>
      <c r="BG82" s="194"/>
      <c r="BH82" s="194"/>
      <c r="BX82" s="684"/>
      <c r="CE82" s="684"/>
      <c r="CL82" s="684"/>
      <c r="CS82" s="684"/>
      <c r="CZ82" s="684"/>
      <c r="DO82" s="587"/>
      <c r="DP82" s="591"/>
      <c r="DW82" s="586">
        <v>2.9</v>
      </c>
      <c r="DX82" s="147">
        <v>-25.4</v>
      </c>
    </row>
    <row r="83" spans="1:128" s="72" customFormat="1">
      <c r="A83" s="77"/>
      <c r="C83" s="131"/>
      <c r="D83" s="217"/>
      <c r="E83" s="203"/>
      <c r="F83" s="185"/>
      <c r="W83" s="160"/>
      <c r="Y83" s="131"/>
      <c r="Z83" s="131"/>
      <c r="AA83" s="131"/>
      <c r="AB83" s="131"/>
      <c r="AI83" s="684"/>
      <c r="AL83" s="131"/>
      <c r="AM83" s="131"/>
      <c r="AN83" s="131"/>
      <c r="AO83" s="131"/>
      <c r="BC83" s="77"/>
      <c r="BD83" s="77"/>
      <c r="BE83" s="194"/>
      <c r="BF83" s="194"/>
      <c r="BG83" s="194"/>
      <c r="BH83" s="194"/>
      <c r="BX83" s="684"/>
      <c r="CE83" s="684"/>
      <c r="CL83" s="684"/>
      <c r="CS83" s="684"/>
      <c r="CZ83" s="684"/>
      <c r="DO83" s="587"/>
      <c r="DP83" s="591"/>
      <c r="DW83" s="586">
        <v>3</v>
      </c>
      <c r="DX83" s="147">
        <v>-25</v>
      </c>
    </row>
    <row r="84" spans="1:128" s="72" customFormat="1">
      <c r="A84" s="77"/>
      <c r="C84" s="131"/>
      <c r="D84" s="217"/>
      <c r="E84" s="203"/>
      <c r="F84" s="185"/>
      <c r="W84" s="160"/>
      <c r="Y84" s="131"/>
      <c r="Z84" s="131"/>
      <c r="AA84" s="131"/>
      <c r="AB84" s="131"/>
      <c r="AI84" s="684"/>
      <c r="AL84" s="131"/>
      <c r="AM84" s="131"/>
      <c r="AN84" s="131"/>
      <c r="AO84" s="131"/>
      <c r="BC84" s="77"/>
      <c r="BD84" s="77"/>
      <c r="BE84" s="194"/>
      <c r="BF84" s="194"/>
      <c r="BG84" s="194"/>
      <c r="BH84" s="194"/>
      <c r="BX84" s="684"/>
      <c r="CE84" s="684"/>
      <c r="CL84" s="684"/>
      <c r="CS84" s="684"/>
      <c r="CZ84" s="684"/>
      <c r="DO84" s="587"/>
      <c r="DP84" s="591"/>
      <c r="DW84" s="586">
        <v>3</v>
      </c>
      <c r="DX84" s="147">
        <v>-25.2</v>
      </c>
    </row>
    <row r="85" spans="1:128" s="72" customFormat="1">
      <c r="A85" s="77"/>
      <c r="C85" s="131"/>
      <c r="D85" s="217"/>
      <c r="E85" s="203"/>
      <c r="F85" s="185"/>
      <c r="W85" s="160"/>
      <c r="Y85" s="131"/>
      <c r="Z85" s="131"/>
      <c r="AA85" s="131"/>
      <c r="AB85" s="131"/>
      <c r="AI85" s="684"/>
      <c r="AL85" s="131"/>
      <c r="AM85" s="131"/>
      <c r="AN85" s="131"/>
      <c r="AO85" s="131"/>
      <c r="BC85" s="77"/>
      <c r="BD85" s="77"/>
      <c r="BE85" s="194"/>
      <c r="BF85" s="194"/>
      <c r="BG85" s="194"/>
      <c r="BH85" s="194"/>
      <c r="BX85" s="684"/>
      <c r="CE85" s="684"/>
      <c r="CL85" s="684"/>
      <c r="CS85" s="684"/>
      <c r="CZ85" s="684"/>
      <c r="DO85" s="587"/>
      <c r="DP85" s="591"/>
      <c r="DW85" s="586">
        <v>3.1</v>
      </c>
      <c r="DX85" s="147">
        <v>-24.8</v>
      </c>
    </row>
    <row r="86" spans="1:128" s="72" customFormat="1">
      <c r="A86" s="77"/>
      <c r="C86" s="131"/>
      <c r="D86" s="217"/>
      <c r="E86" s="203"/>
      <c r="F86" s="185"/>
      <c r="W86" s="160"/>
      <c r="Y86" s="131"/>
      <c r="Z86" s="131"/>
      <c r="AA86" s="131"/>
      <c r="AB86" s="131"/>
      <c r="AI86" s="684"/>
      <c r="AL86" s="131"/>
      <c r="AM86" s="131"/>
      <c r="AN86" s="131"/>
      <c r="AO86" s="131"/>
      <c r="BC86" s="77"/>
      <c r="BD86" s="77"/>
      <c r="BE86" s="194"/>
      <c r="BF86" s="194"/>
      <c r="BG86" s="194"/>
      <c r="BH86" s="194"/>
      <c r="BX86" s="684"/>
      <c r="CE86" s="684"/>
      <c r="CL86" s="684"/>
      <c r="CS86" s="684"/>
      <c r="CZ86" s="684"/>
      <c r="DO86" s="587"/>
      <c r="DP86" s="591"/>
      <c r="DW86" s="586">
        <v>3.2</v>
      </c>
      <c r="DX86" s="147">
        <v>-24.4</v>
      </c>
    </row>
    <row r="87" spans="1:128" s="72" customFormat="1">
      <c r="A87" s="77"/>
      <c r="C87" s="131"/>
      <c r="D87" s="217"/>
      <c r="E87" s="203"/>
      <c r="F87" s="185"/>
      <c r="W87" s="160"/>
      <c r="Y87" s="131"/>
      <c r="Z87" s="131"/>
      <c r="AA87" s="131"/>
      <c r="AB87" s="131"/>
      <c r="AI87" s="684"/>
      <c r="AL87" s="131"/>
      <c r="AM87" s="131"/>
      <c r="AN87" s="131"/>
      <c r="AO87" s="131"/>
      <c r="BC87" s="77"/>
      <c r="BD87" s="77"/>
      <c r="BE87" s="194"/>
      <c r="BF87" s="194"/>
      <c r="BG87" s="194"/>
      <c r="BH87" s="194"/>
      <c r="BX87" s="684"/>
      <c r="CE87" s="684"/>
      <c r="CL87" s="684"/>
      <c r="CS87" s="684"/>
      <c r="CZ87" s="684"/>
      <c r="DO87" s="587"/>
      <c r="DP87" s="591"/>
      <c r="DW87" s="586">
        <v>3.2</v>
      </c>
      <c r="DX87" s="147">
        <v>-24.6</v>
      </c>
    </row>
    <row r="88" spans="1:128" s="72" customFormat="1">
      <c r="A88" s="77"/>
      <c r="C88" s="131"/>
      <c r="D88" s="217"/>
      <c r="E88" s="203"/>
      <c r="F88" s="185"/>
      <c r="W88" s="160"/>
      <c r="Y88" s="131"/>
      <c r="Z88" s="131"/>
      <c r="AA88" s="131"/>
      <c r="AB88" s="131"/>
      <c r="AI88" s="684"/>
      <c r="AL88" s="131"/>
      <c r="AM88" s="131"/>
      <c r="AN88" s="131"/>
      <c r="AO88" s="131"/>
      <c r="BC88" s="77"/>
      <c r="BD88" s="77"/>
      <c r="BE88" s="194"/>
      <c r="BF88" s="194"/>
      <c r="BG88" s="194"/>
      <c r="BH88" s="194"/>
      <c r="BX88" s="684"/>
      <c r="CE88" s="684"/>
      <c r="CL88" s="684"/>
      <c r="CS88" s="684"/>
      <c r="CZ88" s="684"/>
      <c r="DO88" s="587"/>
      <c r="DP88" s="591"/>
      <c r="DW88" s="586">
        <v>3.3</v>
      </c>
      <c r="DX88" s="147">
        <v>-24.2</v>
      </c>
    </row>
    <row r="89" spans="1:128" s="72" customFormat="1">
      <c r="A89" s="77"/>
      <c r="C89" s="131"/>
      <c r="D89" s="217"/>
      <c r="E89" s="203"/>
      <c r="F89" s="185"/>
      <c r="W89" s="160"/>
      <c r="Y89" s="131"/>
      <c r="Z89" s="131"/>
      <c r="AA89" s="131"/>
      <c r="AB89" s="131"/>
      <c r="AI89" s="684"/>
      <c r="AL89" s="131"/>
      <c r="AM89" s="131"/>
      <c r="AN89" s="131"/>
      <c r="AO89" s="131"/>
      <c r="BC89" s="77"/>
      <c r="BD89" s="77"/>
      <c r="BE89" s="194"/>
      <c r="BF89" s="194"/>
      <c r="BG89" s="194"/>
      <c r="BH89" s="194"/>
      <c r="BX89" s="684"/>
      <c r="CE89" s="684"/>
      <c r="CL89" s="684"/>
      <c r="CS89" s="684"/>
      <c r="CZ89" s="684"/>
      <c r="DO89" s="587"/>
      <c r="DP89" s="591"/>
      <c r="DW89" s="586">
        <v>3.4</v>
      </c>
      <c r="DX89" s="147">
        <v>-24</v>
      </c>
    </row>
    <row r="90" spans="1:128" s="72" customFormat="1">
      <c r="A90" s="77"/>
      <c r="C90" s="131"/>
      <c r="D90" s="217"/>
      <c r="E90" s="203"/>
      <c r="F90" s="185"/>
      <c r="W90" s="160"/>
      <c r="Y90" s="131"/>
      <c r="Z90" s="131"/>
      <c r="AA90" s="131"/>
      <c r="AB90" s="131"/>
      <c r="AI90" s="684"/>
      <c r="AL90" s="131"/>
      <c r="AM90" s="131"/>
      <c r="AN90" s="131"/>
      <c r="AO90" s="131"/>
      <c r="BC90" s="77"/>
      <c r="BD90" s="77"/>
      <c r="BE90" s="194"/>
      <c r="BF90" s="194"/>
      <c r="BG90" s="194"/>
      <c r="BH90" s="194"/>
      <c r="BX90" s="684"/>
      <c r="CE90" s="684"/>
      <c r="CL90" s="684"/>
      <c r="CS90" s="684"/>
      <c r="CZ90" s="684"/>
      <c r="DO90" s="587"/>
      <c r="DP90" s="591"/>
      <c r="DW90" s="586">
        <v>3.5</v>
      </c>
      <c r="DX90" s="147">
        <v>-23.8</v>
      </c>
    </row>
    <row r="91" spans="1:128" s="72" customFormat="1">
      <c r="A91" s="77"/>
      <c r="C91" s="131"/>
      <c r="D91" s="217"/>
      <c r="E91" s="203"/>
      <c r="F91" s="185"/>
      <c r="W91" s="160"/>
      <c r="Y91" s="131"/>
      <c r="Z91" s="131"/>
      <c r="AA91" s="131"/>
      <c r="AB91" s="131"/>
      <c r="AI91" s="684"/>
      <c r="AL91" s="131"/>
      <c r="AM91" s="131"/>
      <c r="AN91" s="131"/>
      <c r="AO91" s="131"/>
      <c r="BC91" s="77"/>
      <c r="BD91" s="77"/>
      <c r="BE91" s="194"/>
      <c r="BF91" s="194"/>
      <c r="BG91" s="194"/>
      <c r="BH91" s="194"/>
      <c r="BX91" s="684"/>
      <c r="CE91" s="684"/>
      <c r="CL91" s="684"/>
      <c r="CS91" s="684"/>
      <c r="CZ91" s="684"/>
      <c r="DO91" s="587"/>
      <c r="DP91" s="591"/>
      <c r="DW91" s="586">
        <v>3.6</v>
      </c>
      <c r="DX91" s="147">
        <v>-23.4</v>
      </c>
    </row>
    <row r="92" spans="1:128" s="72" customFormat="1">
      <c r="A92" s="77"/>
      <c r="C92" s="131"/>
      <c r="D92" s="217"/>
      <c r="E92" s="203"/>
      <c r="F92" s="185"/>
      <c r="W92" s="160"/>
      <c r="Y92" s="131"/>
      <c r="Z92" s="131"/>
      <c r="AA92" s="131"/>
      <c r="AB92" s="131"/>
      <c r="AI92" s="684"/>
      <c r="AL92" s="131"/>
      <c r="AM92" s="131"/>
      <c r="AN92" s="131"/>
      <c r="AO92" s="131"/>
      <c r="BC92" s="77"/>
      <c r="BD92" s="77"/>
      <c r="BE92" s="194"/>
      <c r="BF92" s="194"/>
      <c r="BG92" s="194"/>
      <c r="BH92" s="194"/>
      <c r="BX92" s="684"/>
      <c r="CE92" s="684"/>
      <c r="CL92" s="684"/>
      <c r="CS92" s="684"/>
      <c r="CZ92" s="684"/>
      <c r="DO92" s="587"/>
      <c r="DP92" s="591"/>
      <c r="DW92" s="586">
        <v>3.6</v>
      </c>
      <c r="DX92" s="147">
        <v>-23.6</v>
      </c>
    </row>
    <row r="93" spans="1:128" s="72" customFormat="1">
      <c r="A93" s="77"/>
      <c r="C93" s="131"/>
      <c r="D93" s="217"/>
      <c r="E93" s="203"/>
      <c r="F93" s="185"/>
      <c r="W93" s="160"/>
      <c r="Y93" s="131"/>
      <c r="Z93" s="131"/>
      <c r="AA93" s="131"/>
      <c r="AB93" s="131"/>
      <c r="AI93" s="684"/>
      <c r="AL93" s="131"/>
      <c r="AM93" s="131"/>
      <c r="AN93" s="131"/>
      <c r="AO93" s="131"/>
      <c r="BC93" s="77"/>
      <c r="BD93" s="77"/>
      <c r="BE93" s="194"/>
      <c r="BF93" s="194"/>
      <c r="BG93" s="194"/>
      <c r="BH93" s="194"/>
      <c r="BX93" s="684"/>
      <c r="CE93" s="684"/>
      <c r="CL93" s="684"/>
      <c r="CS93" s="684"/>
      <c r="CZ93" s="684"/>
      <c r="DO93" s="587"/>
      <c r="DP93" s="591"/>
      <c r="DW93" s="586">
        <v>3.7</v>
      </c>
      <c r="DX93" s="147">
        <v>-23.2</v>
      </c>
    </row>
    <row r="94" spans="1:128" s="72" customFormat="1">
      <c r="A94" s="77"/>
      <c r="C94" s="131"/>
      <c r="D94" s="217"/>
      <c r="E94" s="203"/>
      <c r="F94" s="185"/>
      <c r="W94" s="160"/>
      <c r="Y94" s="131"/>
      <c r="Z94" s="131"/>
      <c r="AA94" s="131"/>
      <c r="AB94" s="131"/>
      <c r="AI94" s="684"/>
      <c r="AL94" s="131"/>
      <c r="AM94" s="131"/>
      <c r="AN94" s="131"/>
      <c r="AO94" s="131"/>
      <c r="BC94" s="77"/>
      <c r="BD94" s="77"/>
      <c r="BE94" s="194"/>
      <c r="BF94" s="194"/>
      <c r="BG94" s="194"/>
      <c r="BH94" s="194"/>
      <c r="BX94" s="684"/>
      <c r="CE94" s="684"/>
      <c r="CL94" s="684"/>
      <c r="CS94" s="684"/>
      <c r="CZ94" s="684"/>
      <c r="DO94" s="587"/>
      <c r="DP94" s="591"/>
      <c r="DW94" s="586">
        <v>3.8</v>
      </c>
      <c r="DX94" s="147">
        <v>-23</v>
      </c>
    </row>
    <row r="95" spans="1:128" s="72" customFormat="1">
      <c r="A95" s="77"/>
      <c r="C95" s="131"/>
      <c r="D95" s="217"/>
      <c r="E95" s="203"/>
      <c r="F95" s="185"/>
      <c r="W95" s="160"/>
      <c r="Y95" s="131"/>
      <c r="Z95" s="131"/>
      <c r="AA95" s="131"/>
      <c r="AB95" s="131"/>
      <c r="AI95" s="684"/>
      <c r="AL95" s="131"/>
      <c r="AM95" s="131"/>
      <c r="AN95" s="131"/>
      <c r="AO95" s="131"/>
      <c r="BC95" s="77"/>
      <c r="BD95" s="77"/>
      <c r="BE95" s="194"/>
      <c r="BF95" s="194"/>
      <c r="BG95" s="194"/>
      <c r="BH95" s="194"/>
      <c r="BX95" s="684"/>
      <c r="CE95" s="684"/>
      <c r="CL95" s="684"/>
      <c r="CS95" s="684"/>
      <c r="CZ95" s="684"/>
      <c r="DO95" s="587"/>
      <c r="DP95" s="591"/>
      <c r="DW95" s="586">
        <v>3.9</v>
      </c>
      <c r="DX95" s="147">
        <v>-22.8</v>
      </c>
    </row>
    <row r="96" spans="1:128" s="72" customFormat="1">
      <c r="A96" s="77"/>
      <c r="C96" s="131"/>
      <c r="D96" s="217"/>
      <c r="E96" s="203"/>
      <c r="F96" s="185"/>
      <c r="W96" s="160"/>
      <c r="Y96" s="131"/>
      <c r="Z96" s="131"/>
      <c r="AA96" s="131"/>
      <c r="AB96" s="131"/>
      <c r="AI96" s="684"/>
      <c r="AL96" s="131"/>
      <c r="AM96" s="131"/>
      <c r="AN96" s="131"/>
      <c r="AO96" s="131"/>
      <c r="BC96" s="77"/>
      <c r="BD96" s="77"/>
      <c r="BE96" s="194"/>
      <c r="BF96" s="194"/>
      <c r="BG96" s="194"/>
      <c r="BH96" s="194"/>
      <c r="BX96" s="684"/>
      <c r="CE96" s="684"/>
      <c r="CL96" s="684"/>
      <c r="CS96" s="684"/>
      <c r="CZ96" s="684"/>
      <c r="DO96" s="587"/>
      <c r="DP96" s="591"/>
      <c r="DW96" s="586">
        <v>4</v>
      </c>
      <c r="DX96" s="147">
        <v>-22.6</v>
      </c>
    </row>
    <row r="97" spans="1:128" s="72" customFormat="1">
      <c r="A97" s="77"/>
      <c r="C97" s="131"/>
      <c r="D97" s="217"/>
      <c r="E97" s="203"/>
      <c r="F97" s="185"/>
      <c r="W97" s="160"/>
      <c r="Y97" s="131"/>
      <c r="Z97" s="131"/>
      <c r="AA97" s="131"/>
      <c r="AB97" s="131"/>
      <c r="AI97" s="684"/>
      <c r="AL97" s="131"/>
      <c r="AM97" s="131"/>
      <c r="AN97" s="131"/>
      <c r="AO97" s="131"/>
      <c r="BC97" s="77"/>
      <c r="BD97" s="77"/>
      <c r="BE97" s="194"/>
      <c r="BF97" s="194"/>
      <c r="BG97" s="194"/>
      <c r="BH97" s="194"/>
      <c r="BX97" s="684"/>
      <c r="CE97" s="684"/>
      <c r="CL97" s="684"/>
      <c r="CS97" s="684"/>
      <c r="CZ97" s="684"/>
      <c r="DO97" s="587"/>
      <c r="DP97" s="591"/>
      <c r="DW97" s="586">
        <v>4.0999999999999996</v>
      </c>
      <c r="DX97" s="147">
        <v>-22.4</v>
      </c>
    </row>
    <row r="98" spans="1:128" s="72" customFormat="1">
      <c r="A98" s="77"/>
      <c r="C98" s="131"/>
      <c r="D98" s="217"/>
      <c r="E98" s="203"/>
      <c r="F98" s="185"/>
      <c r="W98" s="160"/>
      <c r="Y98" s="131"/>
      <c r="Z98" s="131"/>
      <c r="AA98" s="131"/>
      <c r="AB98" s="131"/>
      <c r="AI98" s="684"/>
      <c r="AL98" s="131"/>
      <c r="AM98" s="131"/>
      <c r="AN98" s="131"/>
      <c r="AO98" s="131"/>
      <c r="BC98" s="77"/>
      <c r="BD98" s="77"/>
      <c r="BE98" s="194"/>
      <c r="BF98" s="194"/>
      <c r="BG98" s="194"/>
      <c r="BH98" s="194"/>
      <c r="BX98" s="684"/>
      <c r="CE98" s="684"/>
      <c r="CL98" s="684"/>
      <c r="CS98" s="684"/>
      <c r="CZ98" s="684"/>
      <c r="DO98" s="587"/>
      <c r="DP98" s="591"/>
      <c r="DW98" s="586">
        <v>4.2</v>
      </c>
      <c r="DX98" s="147">
        <v>-22.2</v>
      </c>
    </row>
    <row r="99" spans="1:128" s="72" customFormat="1">
      <c r="A99" s="77"/>
      <c r="C99" s="131"/>
      <c r="D99" s="217"/>
      <c r="E99" s="203"/>
      <c r="F99" s="185"/>
      <c r="W99" s="160"/>
      <c r="Y99" s="131"/>
      <c r="Z99" s="131"/>
      <c r="AA99" s="131"/>
      <c r="AB99" s="131"/>
      <c r="AI99" s="684"/>
      <c r="AL99" s="131"/>
      <c r="AM99" s="131"/>
      <c r="AN99" s="131"/>
      <c r="AO99" s="131"/>
      <c r="BC99" s="77"/>
      <c r="BD99" s="77"/>
      <c r="BE99" s="194"/>
      <c r="BF99" s="194"/>
      <c r="BG99" s="194"/>
      <c r="BH99" s="194"/>
      <c r="BX99" s="684"/>
      <c r="CE99" s="684"/>
      <c r="CL99" s="684"/>
      <c r="CS99" s="684"/>
      <c r="CZ99" s="684"/>
      <c r="DO99" s="587"/>
      <c r="DP99" s="591"/>
      <c r="DW99" s="586">
        <v>4.3</v>
      </c>
      <c r="DX99" s="147">
        <v>-22</v>
      </c>
    </row>
    <row r="100" spans="1:128" s="72" customForma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X100" s="684"/>
      <c r="CE100" s="684"/>
      <c r="CL100" s="684"/>
      <c r="CS100" s="684"/>
      <c r="CZ100" s="684"/>
      <c r="DO100" s="587"/>
      <c r="DP100" s="591"/>
      <c r="DW100" s="586">
        <v>4.4000000000000004</v>
      </c>
      <c r="DX100" s="147">
        <v>-21.8</v>
      </c>
    </row>
    <row r="101" spans="1:128" s="72" customForma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X101" s="684"/>
      <c r="CE101" s="684"/>
      <c r="CL101" s="684"/>
      <c r="CS101" s="684"/>
      <c r="CZ101" s="684"/>
      <c r="DO101" s="587"/>
      <c r="DP101" s="591"/>
      <c r="DW101" s="586">
        <v>4.5</v>
      </c>
      <c r="DX101" s="147">
        <v>-21.6</v>
      </c>
    </row>
    <row r="102" spans="1:128" s="72" customForma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X102" s="684"/>
      <c r="CE102" s="684"/>
      <c r="CL102" s="684"/>
      <c r="CS102" s="684"/>
      <c r="CZ102" s="684"/>
      <c r="DO102" s="587"/>
      <c r="DP102" s="591"/>
      <c r="DW102" s="586">
        <v>4.5999999999999996</v>
      </c>
      <c r="DX102" s="147">
        <v>-21.4</v>
      </c>
    </row>
    <row r="103" spans="1:128" s="72" customForma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X103" s="684"/>
      <c r="CE103" s="684"/>
      <c r="CL103" s="684"/>
      <c r="CS103" s="684"/>
      <c r="CZ103" s="684"/>
      <c r="DO103" s="587"/>
      <c r="DP103" s="591"/>
      <c r="DW103" s="586">
        <v>4.7</v>
      </c>
      <c r="DX103" s="147">
        <v>-21.2</v>
      </c>
    </row>
    <row r="104" spans="1:128" s="72" customForma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X104" s="684"/>
      <c r="CE104" s="684"/>
      <c r="CL104" s="684"/>
      <c r="CS104" s="684"/>
      <c r="CZ104" s="684"/>
      <c r="DO104" s="587"/>
      <c r="DP104" s="591"/>
      <c r="DW104" s="586">
        <v>4.8</v>
      </c>
      <c r="DX104" s="147">
        <v>-21</v>
      </c>
    </row>
    <row r="105" spans="1:128" s="72" customForma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X105" s="684"/>
      <c r="CE105" s="684"/>
      <c r="CL105" s="684"/>
      <c r="CS105" s="684"/>
      <c r="CZ105" s="684"/>
      <c r="DO105" s="587"/>
      <c r="DP105" s="591"/>
      <c r="DW105" s="586">
        <v>4.9000000000000004</v>
      </c>
      <c r="DX105" s="147">
        <v>-20.8</v>
      </c>
    </row>
    <row r="106" spans="1:128" s="72" customForma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X106" s="684"/>
      <c r="CE106" s="684"/>
      <c r="CL106" s="684"/>
      <c r="CS106" s="684"/>
      <c r="CZ106" s="684"/>
      <c r="DO106" s="587"/>
      <c r="DP106" s="591"/>
      <c r="DW106" s="586">
        <v>5</v>
      </c>
      <c r="DX106" s="147">
        <v>-20.6</v>
      </c>
    </row>
    <row r="107" spans="1:128" s="72" customForma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X107" s="684"/>
      <c r="CE107" s="684"/>
      <c r="CL107" s="684"/>
      <c r="CS107" s="684"/>
      <c r="CZ107" s="684"/>
      <c r="DO107" s="587"/>
      <c r="DP107" s="591"/>
      <c r="DW107" s="586">
        <v>5.0999999999999996</v>
      </c>
      <c r="DX107" s="147">
        <v>-20.399999999999999</v>
      </c>
    </row>
    <row r="108" spans="1:128" s="72" customForma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X108" s="684"/>
      <c r="CE108" s="684"/>
      <c r="CL108" s="684"/>
      <c r="CS108" s="684"/>
      <c r="CZ108" s="684"/>
      <c r="DO108" s="587"/>
      <c r="DP108" s="591"/>
      <c r="DW108" s="586">
        <v>5.3</v>
      </c>
      <c r="DX108" s="147">
        <v>-20.2</v>
      </c>
    </row>
    <row r="109" spans="1:128" s="72" customForma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X109" s="684"/>
      <c r="CE109" s="684"/>
      <c r="CL109" s="684"/>
      <c r="CS109" s="684"/>
      <c r="CZ109" s="684"/>
      <c r="DO109" s="587"/>
      <c r="DP109" s="591"/>
      <c r="DW109" s="586">
        <v>5.4</v>
      </c>
      <c r="DX109" s="147">
        <v>-20</v>
      </c>
    </row>
    <row r="110" spans="1:128" s="72" customForma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X110" s="684"/>
      <c r="CE110" s="684"/>
      <c r="CL110" s="684"/>
      <c r="CS110" s="684"/>
      <c r="CZ110" s="684"/>
      <c r="DO110" s="587"/>
      <c r="DP110" s="591"/>
      <c r="DW110" s="586">
        <v>5.5</v>
      </c>
      <c r="DX110" s="147">
        <v>-19.8</v>
      </c>
    </row>
    <row r="111" spans="1:128" s="72" customForma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X111" s="684"/>
      <c r="CE111" s="684"/>
      <c r="CL111" s="684"/>
      <c r="CS111" s="684"/>
      <c r="CZ111" s="684"/>
      <c r="DO111" s="587"/>
      <c r="DP111" s="591"/>
      <c r="DW111" s="586">
        <v>5.6</v>
      </c>
      <c r="DX111" s="147">
        <v>-19.600000000000001</v>
      </c>
    </row>
    <row r="112" spans="1:128" s="72" customForma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X112" s="684"/>
      <c r="CE112" s="684"/>
      <c r="CL112" s="684"/>
      <c r="CS112" s="684"/>
      <c r="CZ112" s="684"/>
      <c r="DO112" s="587"/>
      <c r="DP112" s="591"/>
      <c r="DW112" s="586">
        <v>5.8</v>
      </c>
      <c r="DX112" s="147">
        <v>-19.399999999999999</v>
      </c>
    </row>
    <row r="113" spans="1:128" s="72" customForma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X113" s="684"/>
      <c r="CE113" s="684"/>
      <c r="CL113" s="684"/>
      <c r="CS113" s="684"/>
      <c r="CZ113" s="684"/>
      <c r="DO113" s="587"/>
      <c r="DP113" s="591"/>
      <c r="DW113" s="586">
        <v>5.9</v>
      </c>
      <c r="DX113" s="147">
        <v>-19.2</v>
      </c>
    </row>
    <row r="114" spans="1:128" s="72" customForma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X114" s="684"/>
      <c r="CE114" s="684"/>
      <c r="CL114" s="684"/>
      <c r="CS114" s="684"/>
      <c r="CZ114" s="684"/>
      <c r="DO114" s="587"/>
      <c r="DP114" s="591"/>
      <c r="DW114" s="586">
        <v>6</v>
      </c>
      <c r="DX114" s="147">
        <v>-19</v>
      </c>
    </row>
    <row r="115" spans="1:128" s="72" customForma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X115" s="684"/>
      <c r="CE115" s="684"/>
      <c r="CL115" s="684"/>
      <c r="CS115" s="684"/>
      <c r="CZ115" s="684"/>
      <c r="DO115" s="587"/>
      <c r="DP115" s="591"/>
      <c r="DW115" s="586">
        <v>6.2</v>
      </c>
      <c r="DX115" s="147">
        <v>-18.8</v>
      </c>
    </row>
    <row r="116" spans="1:128" s="72" customForma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X116" s="684"/>
      <c r="CE116" s="684"/>
      <c r="CL116" s="684"/>
      <c r="CS116" s="684"/>
      <c r="CZ116" s="684"/>
      <c r="DO116" s="587"/>
      <c r="DP116" s="591"/>
      <c r="DW116" s="586">
        <v>6.3</v>
      </c>
      <c r="DX116" s="147">
        <v>-18.600000000000001</v>
      </c>
    </row>
    <row r="117" spans="1:128" s="72" customForma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X117" s="684"/>
      <c r="CE117" s="684"/>
      <c r="CL117" s="684"/>
      <c r="CS117" s="684"/>
      <c r="CZ117" s="684"/>
      <c r="DO117" s="587"/>
      <c r="DP117" s="591"/>
      <c r="DW117" s="586">
        <v>6.5</v>
      </c>
      <c r="DX117" s="147">
        <v>-18.399999999999999</v>
      </c>
    </row>
    <row r="118" spans="1:128" s="72" customForma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X118" s="684"/>
      <c r="CE118" s="684"/>
      <c r="CL118" s="684"/>
      <c r="CS118" s="684"/>
      <c r="CZ118" s="684"/>
      <c r="DO118" s="587"/>
      <c r="DP118" s="591"/>
      <c r="DW118" s="586">
        <v>6.6</v>
      </c>
      <c r="DX118" s="147">
        <v>-18.2</v>
      </c>
    </row>
    <row r="119" spans="1:128" s="72" customForma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X119" s="684"/>
      <c r="CE119" s="684"/>
      <c r="CL119" s="684"/>
      <c r="CS119" s="684"/>
      <c r="CZ119" s="684"/>
      <c r="DO119" s="587"/>
      <c r="DP119" s="591"/>
      <c r="DW119" s="586">
        <v>6.8</v>
      </c>
      <c r="DX119" s="147">
        <v>-18</v>
      </c>
    </row>
    <row r="120" spans="1:128" s="72" customForma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X120" s="684"/>
      <c r="CE120" s="684"/>
      <c r="CL120" s="684"/>
      <c r="CS120" s="684"/>
      <c r="CZ120" s="684"/>
      <c r="DO120" s="587"/>
      <c r="DP120" s="591"/>
      <c r="DW120" s="586">
        <v>6.9</v>
      </c>
      <c r="DX120" s="147">
        <v>-17.8</v>
      </c>
    </row>
    <row r="121" spans="1:128" s="72" customForma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X121" s="684"/>
      <c r="CE121" s="684"/>
      <c r="CL121" s="684"/>
      <c r="CS121" s="684"/>
      <c r="CZ121" s="684"/>
      <c r="DO121" s="587"/>
      <c r="DP121" s="591"/>
      <c r="DW121" s="586">
        <v>7.1</v>
      </c>
      <c r="DX121" s="147">
        <v>-17.600000000000001</v>
      </c>
    </row>
    <row r="122" spans="1:128" s="72" customForma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X122" s="684"/>
      <c r="CE122" s="684"/>
      <c r="CL122" s="684"/>
      <c r="CS122" s="684"/>
      <c r="CZ122" s="684"/>
      <c r="DO122" s="587"/>
      <c r="DP122" s="591"/>
      <c r="DW122" s="586">
        <v>7.3</v>
      </c>
      <c r="DX122" s="147">
        <v>-17.399999999999999</v>
      </c>
    </row>
    <row r="123" spans="1:128" s="72" customForma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X123" s="684"/>
      <c r="CE123" s="684"/>
      <c r="CL123" s="684"/>
      <c r="CS123" s="684"/>
      <c r="CZ123" s="684"/>
      <c r="DO123" s="587"/>
      <c r="DP123" s="591"/>
      <c r="DW123" s="586">
        <v>7.4</v>
      </c>
      <c r="DX123" s="147">
        <v>-17.2</v>
      </c>
    </row>
    <row r="124" spans="1:128" s="72" customForma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X124" s="684"/>
      <c r="CE124" s="684"/>
      <c r="CL124" s="684"/>
      <c r="CS124" s="684"/>
      <c r="CZ124" s="684"/>
      <c r="DO124" s="587"/>
      <c r="DP124" s="591"/>
      <c r="DW124" s="586">
        <v>7.6</v>
      </c>
      <c r="DX124" s="147">
        <v>-17</v>
      </c>
    </row>
    <row r="125" spans="1:128" s="72" customForma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X125" s="684"/>
      <c r="CE125" s="684"/>
      <c r="CL125" s="684"/>
      <c r="CS125" s="684"/>
      <c r="CZ125" s="684"/>
      <c r="DO125" s="587"/>
      <c r="DP125" s="591"/>
      <c r="DW125" s="586">
        <v>7.8</v>
      </c>
      <c r="DX125" s="147">
        <v>-16.8</v>
      </c>
    </row>
    <row r="126" spans="1:128" s="72" customForma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X126" s="684"/>
      <c r="CE126" s="684"/>
      <c r="CL126" s="684"/>
      <c r="CS126" s="684"/>
      <c r="CZ126" s="684"/>
      <c r="DO126" s="587"/>
      <c r="DP126" s="591"/>
      <c r="DW126" s="586">
        <v>8</v>
      </c>
      <c r="DX126" s="147">
        <v>-16.600000000000001</v>
      </c>
    </row>
    <row r="127" spans="1:128" s="72" customForma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X127" s="684"/>
      <c r="CE127" s="684"/>
      <c r="CL127" s="684"/>
      <c r="CS127" s="684"/>
      <c r="CZ127" s="684"/>
      <c r="DO127" s="587"/>
      <c r="DP127" s="591"/>
      <c r="DW127" s="586">
        <v>8.1999999999999993</v>
      </c>
      <c r="DX127" s="147">
        <v>-16.399999999999999</v>
      </c>
    </row>
    <row r="128" spans="1:128" s="72" customForma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X128" s="684"/>
      <c r="CE128" s="684"/>
      <c r="CL128" s="684"/>
      <c r="CS128" s="684"/>
      <c r="CZ128" s="684"/>
      <c r="DO128" s="587"/>
      <c r="DP128" s="591"/>
      <c r="DW128" s="586">
        <v>8.3000000000000007</v>
      </c>
      <c r="DX128" s="147">
        <v>-16.2</v>
      </c>
    </row>
    <row r="129" spans="1:128" s="72" customForma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X129" s="684"/>
      <c r="CE129" s="684"/>
      <c r="CL129" s="684"/>
      <c r="CS129" s="684"/>
      <c r="CZ129" s="684"/>
      <c r="DO129" s="587"/>
      <c r="DP129" s="591"/>
      <c r="DW129" s="586">
        <v>8.5</v>
      </c>
      <c r="DX129" s="147">
        <v>-16</v>
      </c>
    </row>
    <row r="130" spans="1:128" s="72" customForma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X130" s="684"/>
      <c r="CE130" s="684"/>
      <c r="CL130" s="684"/>
      <c r="CS130" s="684"/>
      <c r="CZ130" s="684"/>
      <c r="DO130" s="587"/>
      <c r="DP130" s="591"/>
      <c r="DW130" s="586">
        <v>8.6999999999999993</v>
      </c>
      <c r="DX130" s="147">
        <v>-15.8</v>
      </c>
    </row>
    <row r="131" spans="1:128" s="72" customForma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X131" s="684"/>
      <c r="CE131" s="684"/>
      <c r="CL131" s="684"/>
      <c r="CS131" s="684"/>
      <c r="CZ131" s="684"/>
      <c r="DO131" s="587"/>
      <c r="DP131" s="591"/>
      <c r="DW131" s="586">
        <v>8.9</v>
      </c>
      <c r="DX131" s="147">
        <v>-15.6</v>
      </c>
    </row>
    <row r="132" spans="1:128" s="72" customForma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X132" s="684"/>
      <c r="CE132" s="684"/>
      <c r="CL132" s="684"/>
      <c r="CS132" s="684"/>
      <c r="CZ132" s="684"/>
      <c r="DO132" s="587"/>
      <c r="DP132" s="591"/>
      <c r="DW132" s="586">
        <v>9.1</v>
      </c>
      <c r="DX132" s="147">
        <v>-15.4</v>
      </c>
    </row>
    <row r="133" spans="1:128" s="72" customForma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X133" s="684"/>
      <c r="CE133" s="684"/>
      <c r="CL133" s="684"/>
      <c r="CS133" s="684"/>
      <c r="CZ133" s="684"/>
      <c r="DO133" s="587"/>
      <c r="DP133" s="591"/>
      <c r="DW133" s="586">
        <v>9.4</v>
      </c>
      <c r="DX133" s="147">
        <v>-15.2</v>
      </c>
    </row>
    <row r="134" spans="1:128" s="72" customForma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X134" s="684"/>
      <c r="CE134" s="684"/>
      <c r="CL134" s="684"/>
      <c r="CS134" s="684"/>
      <c r="CZ134" s="684"/>
      <c r="DO134" s="587"/>
      <c r="DP134" s="591"/>
      <c r="DW134" s="586">
        <v>9.6</v>
      </c>
      <c r="DX134" s="147">
        <v>-15</v>
      </c>
    </row>
    <row r="135" spans="1:128" s="72" customForma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X135" s="684"/>
      <c r="CE135" s="684"/>
      <c r="CL135" s="684"/>
      <c r="CS135" s="684"/>
      <c r="CZ135" s="684"/>
      <c r="DO135" s="587"/>
      <c r="DP135" s="591"/>
      <c r="DW135" s="586">
        <v>9.8000000000000007</v>
      </c>
      <c r="DX135" s="147">
        <v>-14.8</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X136" s="684"/>
      <c r="CE136" s="684"/>
      <c r="CL136" s="684"/>
      <c r="CS136" s="684"/>
      <c r="CZ136" s="684"/>
      <c r="DO136" s="587"/>
      <c r="DP136" s="591"/>
      <c r="DW136" s="586">
        <v>10</v>
      </c>
      <c r="DX136" s="147">
        <v>-14.6</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X137" s="684"/>
      <c r="CE137" s="684"/>
      <c r="CL137" s="684"/>
      <c r="CS137" s="684"/>
      <c r="CZ137" s="684"/>
      <c r="DO137" s="587"/>
      <c r="DP137" s="591"/>
      <c r="DW137" s="586">
        <v>10.3</v>
      </c>
      <c r="DX137" s="147">
        <v>-14.4</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X138" s="684"/>
      <c r="CE138" s="684"/>
      <c r="CL138" s="684"/>
      <c r="CS138" s="684"/>
      <c r="CZ138" s="684"/>
      <c r="DO138" s="587"/>
      <c r="DP138" s="591"/>
      <c r="DW138" s="586">
        <v>10.5</v>
      </c>
      <c r="DX138" s="147">
        <v>-14.2</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X139" s="684"/>
      <c r="CE139" s="684"/>
      <c r="CL139" s="684"/>
      <c r="CS139" s="684"/>
      <c r="CZ139" s="684"/>
      <c r="DO139" s="587"/>
      <c r="DP139" s="591"/>
      <c r="DW139" s="586">
        <v>10.7</v>
      </c>
      <c r="DX139" s="147">
        <v>-14</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X140" s="684"/>
      <c r="CE140" s="684"/>
      <c r="CL140" s="684"/>
      <c r="CS140" s="684"/>
      <c r="CZ140" s="684"/>
      <c r="DO140" s="587"/>
      <c r="DP140" s="591"/>
      <c r="DW140" s="586">
        <v>11</v>
      </c>
      <c r="DX140" s="147">
        <v>-13.8</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X141" s="684"/>
      <c r="CE141" s="684"/>
      <c r="CL141" s="684"/>
      <c r="CS141" s="684"/>
      <c r="CZ141" s="684"/>
      <c r="DO141" s="587"/>
      <c r="DP141" s="591"/>
      <c r="DW141" s="586">
        <v>11.3</v>
      </c>
      <c r="DX141" s="147">
        <v>-13.6</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X142" s="684"/>
      <c r="CE142" s="684"/>
      <c r="CL142" s="684"/>
      <c r="CS142" s="684"/>
      <c r="CZ142" s="684"/>
      <c r="DO142" s="587"/>
      <c r="DP142" s="591"/>
      <c r="DW142" s="586">
        <v>11.5</v>
      </c>
      <c r="DX142" s="147">
        <v>-13.4</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X143" s="684"/>
      <c r="CE143" s="684"/>
      <c r="CL143" s="684"/>
      <c r="CS143" s="684"/>
      <c r="CZ143" s="684"/>
      <c r="DO143" s="587"/>
      <c r="DP143" s="591"/>
      <c r="DW143" s="586">
        <v>11.8</v>
      </c>
      <c r="DX143" s="147">
        <v>-13.2</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X144" s="684"/>
      <c r="CE144" s="684"/>
      <c r="CL144" s="684"/>
      <c r="CS144" s="684"/>
      <c r="CZ144" s="684"/>
      <c r="DO144" s="587"/>
      <c r="DP144" s="591"/>
      <c r="DW144" s="586">
        <v>12.1</v>
      </c>
      <c r="DX144" s="147">
        <v>-13</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X145" s="684"/>
      <c r="CE145" s="684"/>
      <c r="CL145" s="684"/>
      <c r="CS145" s="684"/>
      <c r="CZ145" s="684"/>
      <c r="DO145" s="587"/>
      <c r="DP145" s="591"/>
      <c r="DW145" s="586">
        <v>12.3</v>
      </c>
      <c r="DX145" s="147">
        <v>-12.8</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X146" s="684"/>
      <c r="CE146" s="684"/>
      <c r="CL146" s="684"/>
      <c r="CS146" s="684"/>
      <c r="CZ146" s="684"/>
      <c r="DO146" s="587"/>
      <c r="DP146" s="591"/>
      <c r="DW146" s="586">
        <v>12.6</v>
      </c>
      <c r="DX146" s="147">
        <v>-12.6</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X147" s="684"/>
      <c r="CE147" s="684"/>
      <c r="CL147" s="684"/>
      <c r="CS147" s="684"/>
      <c r="CZ147" s="684"/>
      <c r="DO147" s="587"/>
      <c r="DP147" s="591"/>
      <c r="DW147" s="586">
        <v>12.9</v>
      </c>
      <c r="DX147" s="147">
        <v>-12.4</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X148" s="684"/>
      <c r="CE148" s="684"/>
      <c r="CL148" s="684"/>
      <c r="CS148" s="684"/>
      <c r="CZ148" s="684"/>
      <c r="DO148" s="587"/>
      <c r="DP148" s="591"/>
      <c r="DW148" s="586">
        <v>13.2</v>
      </c>
      <c r="DX148" s="147">
        <v>-12.2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X149" s="684"/>
      <c r="CE149" s="684"/>
      <c r="CL149" s="684"/>
      <c r="CS149" s="684"/>
      <c r="CZ149" s="684"/>
      <c r="DO149" s="587"/>
      <c r="DP149" s="591"/>
      <c r="DW149" s="586">
        <v>13.5</v>
      </c>
      <c r="DX149" s="147">
        <v>-12</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X150" s="684"/>
      <c r="CE150" s="684"/>
      <c r="CL150" s="684"/>
      <c r="CS150" s="684"/>
      <c r="CZ150" s="684"/>
      <c r="DO150" s="587"/>
      <c r="DP150" s="591"/>
      <c r="DW150" s="586">
        <v>13.8</v>
      </c>
      <c r="DX150" s="147">
        <v>-11.8</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X151" s="684"/>
      <c r="CE151" s="684"/>
      <c r="CL151" s="684"/>
      <c r="CS151" s="684"/>
      <c r="CZ151" s="684"/>
      <c r="DO151" s="587"/>
      <c r="DP151" s="591"/>
      <c r="DW151" s="586">
        <v>14.2</v>
      </c>
      <c r="DX151" s="147">
        <v>-11.6</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X152" s="684"/>
      <c r="CE152" s="684"/>
      <c r="CL152" s="684"/>
      <c r="CS152" s="684"/>
      <c r="CZ152" s="684"/>
      <c r="DO152" s="587"/>
      <c r="DP152" s="591"/>
      <c r="DW152" s="586">
        <v>14.5</v>
      </c>
      <c r="DX152" s="147">
        <v>-11.4</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X153" s="684"/>
      <c r="CE153" s="684"/>
      <c r="CL153" s="684"/>
      <c r="CS153" s="684"/>
      <c r="CZ153" s="684"/>
      <c r="DO153" s="587"/>
      <c r="DP153" s="591"/>
      <c r="DW153" s="586">
        <v>14.8</v>
      </c>
      <c r="DX153" s="147">
        <v>-11.2</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X154" s="684"/>
      <c r="CE154" s="684"/>
      <c r="CL154" s="684"/>
      <c r="CS154" s="684"/>
      <c r="CZ154" s="684"/>
      <c r="DO154" s="587"/>
      <c r="DP154" s="591"/>
      <c r="DW154" s="586">
        <v>15.2</v>
      </c>
      <c r="DX154" s="147">
        <v>-11</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X155" s="684"/>
      <c r="CE155" s="684"/>
      <c r="CL155" s="684"/>
      <c r="CS155" s="684"/>
      <c r="CZ155" s="684"/>
      <c r="DO155" s="587"/>
      <c r="DP155" s="591"/>
      <c r="DW155" s="586">
        <v>15.5</v>
      </c>
      <c r="DX155" s="147">
        <v>-10.8</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X156" s="684"/>
      <c r="CE156" s="684"/>
      <c r="CL156" s="684"/>
      <c r="CS156" s="684"/>
      <c r="CZ156" s="684"/>
      <c r="DO156" s="587"/>
      <c r="DP156" s="591"/>
      <c r="DW156" s="586">
        <v>15.9</v>
      </c>
      <c r="DX156" s="147">
        <v>-10.6</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X157" s="684"/>
      <c r="CE157" s="684"/>
      <c r="CL157" s="684"/>
      <c r="CS157" s="684"/>
      <c r="CZ157" s="684"/>
      <c r="DO157" s="587"/>
      <c r="DP157" s="591"/>
      <c r="DW157" s="586">
        <v>16.3</v>
      </c>
      <c r="DX157" s="147">
        <v>-10.4</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X158" s="684"/>
      <c r="CE158" s="684"/>
      <c r="CL158" s="684"/>
      <c r="CS158" s="684"/>
      <c r="CZ158" s="684"/>
      <c r="DO158" s="587"/>
      <c r="DP158" s="591"/>
      <c r="DW158" s="586">
        <v>16.600000000000001</v>
      </c>
      <c r="DX158" s="147">
        <v>-10.199999999999999</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X159" s="684"/>
      <c r="CE159" s="684"/>
      <c r="CL159" s="684"/>
      <c r="CS159" s="684"/>
      <c r="CZ159" s="684"/>
      <c r="DO159" s="587"/>
      <c r="DP159" s="591"/>
      <c r="DW159" s="586">
        <v>17</v>
      </c>
      <c r="DX159" s="147">
        <v>-10</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X160" s="684"/>
      <c r="CE160" s="684"/>
      <c r="CL160" s="684"/>
      <c r="CS160" s="684"/>
      <c r="CZ160" s="684"/>
      <c r="DO160" s="587"/>
      <c r="DP160" s="591"/>
      <c r="DW160" s="586">
        <v>17.399999999999999</v>
      </c>
      <c r="DX160" s="147">
        <v>-9.8000000000000096</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X161" s="684"/>
      <c r="CE161" s="684"/>
      <c r="CL161" s="684"/>
      <c r="CS161" s="684"/>
      <c r="CZ161" s="684"/>
      <c r="DO161" s="587"/>
      <c r="DP161" s="591"/>
      <c r="DW161" s="586">
        <v>17.8</v>
      </c>
      <c r="DX161" s="147">
        <v>-9.6000000000000103</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X162" s="684"/>
      <c r="CE162" s="684"/>
      <c r="CL162" s="684"/>
      <c r="CS162" s="684"/>
      <c r="CZ162" s="684"/>
      <c r="DO162" s="587"/>
      <c r="DP162" s="591"/>
      <c r="DW162" s="586">
        <v>18.3</v>
      </c>
      <c r="DX162" s="147">
        <v>-9.4</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X163" s="684"/>
      <c r="CE163" s="684"/>
      <c r="CL163" s="684"/>
      <c r="CS163" s="684"/>
      <c r="CZ163" s="684"/>
      <c r="DO163" s="587"/>
      <c r="DP163" s="591"/>
      <c r="DW163" s="586">
        <v>18.7</v>
      </c>
      <c r="DX163" s="147">
        <v>-9.1999999999999993</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X164" s="684"/>
      <c r="CE164" s="684"/>
      <c r="CL164" s="684"/>
      <c r="CS164" s="684"/>
      <c r="CZ164" s="684"/>
      <c r="DO164" s="587"/>
      <c r="DP164" s="591"/>
      <c r="DW164" s="586">
        <v>19.100000000000001</v>
      </c>
      <c r="DX164" s="147">
        <v>-9</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X165" s="684"/>
      <c r="CE165" s="684"/>
      <c r="CL165" s="684"/>
      <c r="CS165" s="684"/>
      <c r="CZ165" s="684"/>
      <c r="DO165" s="587"/>
      <c r="DP165" s="591"/>
      <c r="DW165" s="586">
        <v>19.600000000000001</v>
      </c>
      <c r="DX165" s="147">
        <v>-8.8000000000000007</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X166" s="684"/>
      <c r="CE166" s="684"/>
      <c r="CL166" s="684"/>
      <c r="CS166" s="684"/>
      <c r="CZ166" s="684"/>
      <c r="DO166" s="587"/>
      <c r="DP166" s="591"/>
      <c r="DW166" s="586">
        <v>20</v>
      </c>
      <c r="DX166" s="147">
        <v>-8.6</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X167" s="684"/>
      <c r="CE167" s="684"/>
      <c r="CL167" s="684"/>
      <c r="CS167" s="684"/>
      <c r="CZ167" s="684"/>
      <c r="DO167" s="587"/>
      <c r="DP167" s="591"/>
      <c r="DW167" s="586">
        <v>20.5</v>
      </c>
      <c r="DX167" s="147">
        <v>-8.4</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X168" s="684"/>
      <c r="CE168" s="684"/>
      <c r="CL168" s="684"/>
      <c r="CS168" s="684"/>
      <c r="CZ168" s="684"/>
      <c r="DO168" s="587"/>
      <c r="DP168" s="591"/>
      <c r="DW168" s="586">
        <v>21</v>
      </c>
      <c r="DX168" s="147">
        <v>-8.1999999999999993</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X169" s="684"/>
      <c r="CE169" s="684"/>
      <c r="CL169" s="684"/>
      <c r="CS169" s="684"/>
      <c r="CZ169" s="684"/>
      <c r="DO169" s="587"/>
      <c r="DP169" s="591"/>
      <c r="DW169" s="586">
        <v>21.4</v>
      </c>
      <c r="DX169" s="147">
        <v>-8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X170" s="684"/>
      <c r="CE170" s="684"/>
      <c r="CL170" s="684"/>
      <c r="CS170" s="684"/>
      <c r="CZ170" s="684"/>
      <c r="DO170" s="587"/>
      <c r="DP170" s="591"/>
      <c r="DW170" s="586">
        <v>21.9</v>
      </c>
      <c r="DX170" s="147">
        <v>-7.8</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X171" s="684"/>
      <c r="CE171" s="684"/>
      <c r="CL171" s="684"/>
      <c r="CS171" s="684"/>
      <c r="CZ171" s="684"/>
      <c r="DO171" s="587"/>
      <c r="DP171" s="591"/>
      <c r="DW171" s="586">
        <v>22.5</v>
      </c>
      <c r="DX171" s="147">
        <v>-7.6</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X172" s="684"/>
      <c r="CE172" s="684"/>
      <c r="CL172" s="684"/>
      <c r="CS172" s="684"/>
      <c r="CZ172" s="684"/>
      <c r="DO172" s="587"/>
      <c r="DP172" s="591"/>
      <c r="DW172" s="586">
        <v>23</v>
      </c>
      <c r="DX172" s="147">
        <v>-7.4</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X173" s="684"/>
      <c r="CE173" s="684"/>
      <c r="CL173" s="684"/>
      <c r="CS173" s="684"/>
      <c r="CZ173" s="684"/>
      <c r="DO173" s="587"/>
      <c r="DP173" s="591"/>
      <c r="DW173" s="586">
        <v>23.5</v>
      </c>
      <c r="DX173" s="147">
        <v>-7.2</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X174" s="684"/>
      <c r="CE174" s="684"/>
      <c r="CL174" s="684"/>
      <c r="CS174" s="684"/>
      <c r="CZ174" s="684"/>
      <c r="DO174" s="587"/>
      <c r="DP174" s="591"/>
      <c r="DW174" s="586">
        <v>24.1</v>
      </c>
      <c r="DX174" s="147">
        <v>-7</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X175" s="684"/>
      <c r="CE175" s="684"/>
      <c r="CL175" s="684"/>
      <c r="CS175" s="684"/>
      <c r="CZ175" s="684"/>
      <c r="DO175" s="587"/>
      <c r="DP175" s="591"/>
      <c r="DW175" s="586">
        <v>24.6</v>
      </c>
      <c r="DX175" s="147">
        <v>-6.8</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X176" s="684"/>
      <c r="CE176" s="684"/>
      <c r="CL176" s="684"/>
      <c r="CS176" s="684"/>
      <c r="CZ176" s="684"/>
      <c r="DO176" s="587"/>
      <c r="DP176" s="591"/>
      <c r="DW176" s="586">
        <v>25.21</v>
      </c>
      <c r="DX176" s="147">
        <v>-6.6</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X177" s="684"/>
      <c r="CE177" s="684"/>
      <c r="CL177" s="684"/>
      <c r="CS177" s="684"/>
      <c r="CZ177" s="684"/>
      <c r="DO177" s="587"/>
      <c r="DP177" s="591"/>
      <c r="DW177" s="586">
        <v>25.8</v>
      </c>
      <c r="DX177" s="147">
        <v>-6.4</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X178" s="684"/>
      <c r="CE178" s="684"/>
      <c r="CL178" s="684"/>
      <c r="CS178" s="684"/>
      <c r="CZ178" s="684"/>
      <c r="DO178" s="587"/>
      <c r="DP178" s="591"/>
      <c r="DW178" s="586">
        <v>26.4</v>
      </c>
      <c r="DX178" s="147">
        <v>-6.2</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X179" s="684"/>
      <c r="CE179" s="684"/>
      <c r="CL179" s="684"/>
      <c r="CS179" s="684"/>
      <c r="CZ179" s="684"/>
      <c r="DO179" s="587"/>
      <c r="DP179" s="591"/>
      <c r="DW179" s="586">
        <v>27</v>
      </c>
      <c r="DX179" s="147">
        <v>-6</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X180" s="684"/>
      <c r="CE180" s="684"/>
      <c r="CL180" s="684"/>
      <c r="CS180" s="684"/>
      <c r="CZ180" s="684"/>
      <c r="DO180" s="587"/>
      <c r="DP180" s="591"/>
      <c r="DW180" s="586">
        <v>27.6</v>
      </c>
      <c r="DX180" s="147">
        <v>-5.8</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X181" s="684"/>
      <c r="CE181" s="684"/>
      <c r="CL181" s="684"/>
      <c r="CS181" s="684"/>
      <c r="CZ181" s="684"/>
      <c r="DO181" s="587"/>
      <c r="DP181" s="591"/>
      <c r="DW181" s="586">
        <v>28.3</v>
      </c>
      <c r="DX181" s="147">
        <v>-5.6</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X182" s="684"/>
      <c r="CE182" s="684"/>
      <c r="CL182" s="684"/>
      <c r="CS182" s="684"/>
      <c r="CZ182" s="684"/>
      <c r="DO182" s="587"/>
      <c r="DP182" s="591"/>
      <c r="DW182" s="586">
        <v>28.9</v>
      </c>
      <c r="DX182" s="147">
        <v>-5.4</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X183" s="684"/>
      <c r="CE183" s="684"/>
      <c r="CL183" s="684"/>
      <c r="CS183" s="684"/>
      <c r="CZ183" s="684"/>
      <c r="DO183" s="587"/>
      <c r="DP183" s="591"/>
      <c r="DW183" s="586">
        <v>29.6</v>
      </c>
      <c r="DX183" s="147">
        <v>-5.2</v>
      </c>
    </row>
    <row r="184" spans="1:128" s="72" customFormat="1">
      <c r="A184" s="77"/>
      <c r="C184" s="131"/>
      <c r="D184" s="217"/>
      <c r="E184" s="203"/>
      <c r="F184" s="185"/>
      <c r="W184" s="160"/>
      <c r="Y184" s="131"/>
      <c r="Z184" s="131"/>
      <c r="AA184" s="131"/>
      <c r="AB184" s="131"/>
      <c r="AI184" s="684"/>
      <c r="AL184" s="131"/>
      <c r="AM184" s="131"/>
      <c r="AN184" s="131"/>
      <c r="AO184" s="131"/>
      <c r="BC184" s="77"/>
      <c r="BD184" s="77"/>
      <c r="BE184" s="194"/>
      <c r="BF184" s="194"/>
      <c r="BG184" s="194"/>
      <c r="BH184" s="194"/>
      <c r="BX184" s="684"/>
      <c r="CE184" s="684"/>
      <c r="CL184" s="684"/>
      <c r="CS184" s="684"/>
      <c r="CZ184" s="684"/>
      <c r="DO184" s="587"/>
      <c r="DP184" s="591"/>
      <c r="DW184" s="586">
        <v>30.3</v>
      </c>
      <c r="DX184" s="147">
        <v>-5</v>
      </c>
    </row>
    <row r="185" spans="1:128" s="72" customFormat="1">
      <c r="A185" s="77"/>
      <c r="C185" s="131"/>
      <c r="D185" s="217"/>
      <c r="E185" s="203"/>
      <c r="F185" s="185"/>
      <c r="W185" s="160"/>
      <c r="Y185" s="131"/>
      <c r="Z185" s="131"/>
      <c r="AA185" s="131"/>
      <c r="AB185" s="131"/>
      <c r="AI185" s="684"/>
      <c r="AL185" s="131"/>
      <c r="AM185" s="131"/>
      <c r="AN185" s="131"/>
      <c r="AO185" s="131"/>
      <c r="BC185" s="77"/>
      <c r="BD185" s="77"/>
      <c r="BE185" s="194"/>
      <c r="BF185" s="194"/>
      <c r="BG185" s="194"/>
      <c r="BH185" s="194"/>
      <c r="BX185" s="684"/>
      <c r="CE185" s="684"/>
      <c r="CL185" s="684"/>
      <c r="CS185" s="684"/>
      <c r="CZ185" s="684"/>
      <c r="DO185" s="587"/>
      <c r="DP185" s="591"/>
      <c r="DW185" s="586">
        <v>31</v>
      </c>
      <c r="DX185" s="147">
        <v>-4.8</v>
      </c>
    </row>
    <row r="186" spans="1:128" s="72" customFormat="1">
      <c r="A186" s="77"/>
      <c r="C186" s="131"/>
      <c r="D186" s="217"/>
      <c r="E186" s="203"/>
      <c r="F186" s="185"/>
      <c r="W186" s="160"/>
      <c r="Y186" s="131"/>
      <c r="Z186" s="131"/>
      <c r="AA186" s="131"/>
      <c r="AB186" s="131"/>
      <c r="AI186" s="684"/>
      <c r="AL186" s="131"/>
      <c r="AM186" s="131"/>
      <c r="AN186" s="131"/>
      <c r="AO186" s="131"/>
      <c r="BC186" s="77"/>
      <c r="BD186" s="77"/>
      <c r="BE186" s="194"/>
      <c r="BF186" s="194"/>
      <c r="BG186" s="194"/>
      <c r="BH186" s="194"/>
      <c r="BX186" s="684"/>
      <c r="CE186" s="684"/>
      <c r="CL186" s="684"/>
      <c r="CS186" s="684"/>
      <c r="CZ186" s="684"/>
      <c r="DO186" s="587"/>
      <c r="DP186" s="591"/>
      <c r="DW186" s="586">
        <v>31.7</v>
      </c>
      <c r="DX186" s="147">
        <v>-4.5999999999999996</v>
      </c>
    </row>
    <row r="187" spans="1:128" s="72" customFormat="1">
      <c r="A187" s="77"/>
      <c r="C187" s="131"/>
      <c r="D187" s="217"/>
      <c r="E187" s="203"/>
      <c r="F187" s="185"/>
      <c r="W187" s="160"/>
      <c r="Y187" s="131"/>
      <c r="Z187" s="131"/>
      <c r="AA187" s="131"/>
      <c r="AB187" s="131"/>
      <c r="AI187" s="684"/>
      <c r="AL187" s="131"/>
      <c r="AM187" s="131"/>
      <c r="AN187" s="131"/>
      <c r="AO187" s="131"/>
      <c r="BC187" s="77"/>
      <c r="BD187" s="77"/>
      <c r="BE187" s="194"/>
      <c r="BF187" s="194"/>
      <c r="BG187" s="194"/>
      <c r="BH187" s="194"/>
      <c r="BX187" s="684"/>
      <c r="CE187" s="684"/>
      <c r="CL187" s="684"/>
      <c r="CS187" s="684"/>
      <c r="CZ187" s="684"/>
      <c r="DO187" s="587"/>
      <c r="DP187" s="591"/>
      <c r="DW187" s="586">
        <v>32.5</v>
      </c>
      <c r="DX187" s="147">
        <v>-4.4000000000000004</v>
      </c>
    </row>
    <row r="188" spans="1:128" s="72" customFormat="1">
      <c r="A188" s="77"/>
      <c r="C188" s="131"/>
      <c r="D188" s="217"/>
      <c r="E188" s="203"/>
      <c r="F188" s="185"/>
      <c r="W188" s="160"/>
      <c r="Y188" s="131"/>
      <c r="Z188" s="131"/>
      <c r="AA188" s="131"/>
      <c r="AB188" s="131"/>
      <c r="AI188" s="684"/>
      <c r="AL188" s="131"/>
      <c r="AM188" s="131"/>
      <c r="AN188" s="131"/>
      <c r="AO188" s="131"/>
      <c r="BC188" s="77"/>
      <c r="BD188" s="77"/>
      <c r="BE188" s="194"/>
      <c r="BF188" s="194"/>
      <c r="BG188" s="194"/>
      <c r="BH188" s="194"/>
      <c r="BX188" s="684"/>
      <c r="CE188" s="684"/>
      <c r="CL188" s="684"/>
      <c r="CS188" s="684"/>
      <c r="CZ188" s="684"/>
      <c r="DO188" s="587"/>
      <c r="DP188" s="591"/>
      <c r="DW188" s="586">
        <v>33.200000000000003</v>
      </c>
      <c r="DX188" s="147">
        <v>-4.2</v>
      </c>
    </row>
    <row r="189" spans="1:128" s="72" customFormat="1">
      <c r="A189" s="77"/>
      <c r="C189" s="131"/>
      <c r="D189" s="217"/>
      <c r="E189" s="203"/>
      <c r="F189" s="185"/>
      <c r="W189" s="160"/>
      <c r="Y189" s="131"/>
      <c r="Z189" s="131"/>
      <c r="AA189" s="131"/>
      <c r="AB189" s="131"/>
      <c r="AI189" s="684"/>
      <c r="AL189" s="131"/>
      <c r="AM189" s="131"/>
      <c r="AN189" s="131"/>
      <c r="AO189" s="131"/>
      <c r="BC189" s="77"/>
      <c r="BD189" s="77"/>
      <c r="BE189" s="194"/>
      <c r="BF189" s="194"/>
      <c r="BG189" s="194"/>
      <c r="BH189" s="194"/>
      <c r="BX189" s="684"/>
      <c r="CE189" s="684"/>
      <c r="CL189" s="684"/>
      <c r="CS189" s="684"/>
      <c r="CZ189" s="684"/>
      <c r="DO189" s="587"/>
      <c r="DP189" s="591"/>
      <c r="DW189" s="586">
        <v>34</v>
      </c>
      <c r="DX189" s="147">
        <v>-4</v>
      </c>
    </row>
    <row r="190" spans="1:128" s="72" customFormat="1">
      <c r="A190" s="77"/>
      <c r="C190" s="131"/>
      <c r="D190" s="217"/>
      <c r="E190" s="203"/>
      <c r="F190" s="185"/>
      <c r="W190" s="160"/>
      <c r="Y190" s="131"/>
      <c r="Z190" s="131"/>
      <c r="AA190" s="131"/>
      <c r="AB190" s="131"/>
      <c r="AI190" s="684"/>
      <c r="AL190" s="131"/>
      <c r="AM190" s="131"/>
      <c r="AN190" s="131"/>
      <c r="AO190" s="131"/>
      <c r="BC190" s="77"/>
      <c r="BD190" s="77"/>
      <c r="BE190" s="194"/>
      <c r="BF190" s="194"/>
      <c r="BG190" s="194"/>
      <c r="BH190" s="194"/>
      <c r="BX190" s="684"/>
      <c r="CE190" s="684"/>
      <c r="CL190" s="684"/>
      <c r="CS190" s="684"/>
      <c r="CZ190" s="684"/>
      <c r="DO190" s="587"/>
      <c r="DP190" s="591"/>
      <c r="DW190" s="586">
        <v>34.799999999999997</v>
      </c>
      <c r="DX190" s="147">
        <v>-3.8</v>
      </c>
    </row>
    <row r="191" spans="1:128" s="72" customFormat="1">
      <c r="A191" s="77"/>
      <c r="C191" s="131"/>
      <c r="D191" s="217"/>
      <c r="E191" s="203"/>
      <c r="F191" s="185"/>
      <c r="W191" s="160"/>
      <c r="Y191" s="131"/>
      <c r="Z191" s="131"/>
      <c r="AA191" s="131"/>
      <c r="AB191" s="131"/>
      <c r="AI191" s="684"/>
      <c r="AL191" s="131"/>
      <c r="AM191" s="131"/>
      <c r="AN191" s="131"/>
      <c r="AO191" s="131"/>
      <c r="BC191" s="77"/>
      <c r="BD191" s="77"/>
      <c r="BE191" s="194"/>
      <c r="BF191" s="194"/>
      <c r="BG191" s="194"/>
      <c r="BH191" s="194"/>
      <c r="BX191" s="684"/>
      <c r="CE191" s="684"/>
      <c r="CL191" s="684"/>
      <c r="CS191" s="684"/>
      <c r="CZ191" s="684"/>
      <c r="DO191" s="587"/>
      <c r="DP191" s="591"/>
      <c r="DW191" s="586">
        <v>35.6</v>
      </c>
      <c r="DX191" s="147">
        <v>-3.6</v>
      </c>
    </row>
    <row r="192" spans="1:128" s="72" customFormat="1">
      <c r="A192" s="77"/>
      <c r="C192" s="131"/>
      <c r="D192" s="217"/>
      <c r="E192" s="203"/>
      <c r="F192" s="185"/>
      <c r="W192" s="160"/>
      <c r="Y192" s="131"/>
      <c r="Z192" s="131"/>
      <c r="AA192" s="131"/>
      <c r="AB192" s="131"/>
      <c r="AI192" s="684"/>
      <c r="AL192" s="131"/>
      <c r="AM192" s="131"/>
      <c r="AN192" s="131"/>
      <c r="AO192" s="131"/>
      <c r="BC192" s="77"/>
      <c r="BD192" s="77"/>
      <c r="BE192" s="194"/>
      <c r="BF192" s="194"/>
      <c r="BG192" s="194"/>
      <c r="BH192" s="194"/>
      <c r="BX192" s="684"/>
      <c r="CE192" s="684"/>
      <c r="CL192" s="684"/>
      <c r="CS192" s="684"/>
      <c r="CZ192" s="684"/>
      <c r="DO192" s="587"/>
      <c r="DP192" s="591"/>
      <c r="DW192" s="586">
        <v>36.4</v>
      </c>
      <c r="DX192" s="147">
        <v>-3.4</v>
      </c>
    </row>
    <row r="193" spans="1:128" s="72" customFormat="1">
      <c r="A193" s="77"/>
      <c r="C193" s="131"/>
      <c r="D193" s="217"/>
      <c r="E193" s="203"/>
      <c r="F193" s="185"/>
      <c r="W193" s="160"/>
      <c r="Y193" s="131"/>
      <c r="Z193" s="131"/>
      <c r="AA193" s="131"/>
      <c r="AB193" s="131"/>
      <c r="AI193" s="684"/>
      <c r="AL193" s="131"/>
      <c r="AM193" s="131"/>
      <c r="AN193" s="131"/>
      <c r="AO193" s="131"/>
      <c r="BC193" s="77"/>
      <c r="BD193" s="77"/>
      <c r="BE193" s="194"/>
      <c r="BF193" s="194"/>
      <c r="BG193" s="194"/>
      <c r="BH193" s="194"/>
      <c r="BX193" s="684"/>
      <c r="CE193" s="684"/>
      <c r="CL193" s="684"/>
      <c r="CS193" s="684"/>
      <c r="CZ193" s="684"/>
      <c r="DO193" s="587"/>
      <c r="DP193" s="591"/>
      <c r="DW193" s="586">
        <v>37.299999999999997</v>
      </c>
      <c r="DX193" s="147">
        <v>-3.2</v>
      </c>
    </row>
    <row r="194" spans="1:128" s="72" customFormat="1">
      <c r="A194" s="77"/>
      <c r="C194" s="131"/>
      <c r="D194" s="217"/>
      <c r="E194" s="203"/>
      <c r="F194" s="185"/>
      <c r="W194" s="160"/>
      <c r="Y194" s="131"/>
      <c r="Z194" s="131"/>
      <c r="AA194" s="131"/>
      <c r="AB194" s="131"/>
      <c r="AI194" s="684"/>
      <c r="AL194" s="131"/>
      <c r="AM194" s="131"/>
      <c r="AN194" s="131"/>
      <c r="AO194" s="131"/>
      <c r="BC194" s="77"/>
      <c r="BD194" s="77"/>
      <c r="BE194" s="194"/>
      <c r="BF194" s="194"/>
      <c r="BG194" s="194"/>
      <c r="BH194" s="194"/>
      <c r="BX194" s="684"/>
      <c r="CE194" s="684"/>
      <c r="CL194" s="684"/>
      <c r="CS194" s="684"/>
      <c r="CZ194" s="684"/>
      <c r="DO194" s="587"/>
      <c r="DP194" s="591"/>
      <c r="DW194" s="586">
        <v>38.1</v>
      </c>
      <c r="DX194" s="147">
        <v>-3</v>
      </c>
    </row>
    <row r="195" spans="1:128" s="72" customFormat="1">
      <c r="A195" s="77"/>
      <c r="C195" s="131"/>
      <c r="D195" s="217"/>
      <c r="E195" s="203"/>
      <c r="F195" s="185"/>
      <c r="W195" s="160"/>
      <c r="Y195" s="131"/>
      <c r="Z195" s="131"/>
      <c r="AA195" s="131"/>
      <c r="AB195" s="131"/>
      <c r="AI195" s="684"/>
      <c r="AL195" s="131"/>
      <c r="AM195" s="131"/>
      <c r="AN195" s="131"/>
      <c r="AO195" s="131"/>
      <c r="BC195" s="77"/>
      <c r="BD195" s="77"/>
      <c r="BE195" s="194"/>
      <c r="BF195" s="194"/>
      <c r="BG195" s="194"/>
      <c r="BH195" s="194"/>
      <c r="BX195" s="684"/>
      <c r="CE195" s="684"/>
      <c r="CL195" s="684"/>
      <c r="CS195" s="684"/>
      <c r="CZ195" s="684"/>
      <c r="DO195" s="587"/>
      <c r="DP195" s="591"/>
      <c r="DW195" s="586">
        <v>39</v>
      </c>
      <c r="DX195" s="147">
        <v>-2.8</v>
      </c>
    </row>
    <row r="196" spans="1:128" s="72" customFormat="1">
      <c r="A196" s="77"/>
      <c r="C196" s="131"/>
      <c r="D196" s="217"/>
      <c r="E196" s="203"/>
      <c r="F196" s="185"/>
      <c r="W196" s="160"/>
      <c r="Y196" s="131"/>
      <c r="Z196" s="131"/>
      <c r="AA196" s="131"/>
      <c r="AB196" s="131"/>
      <c r="AI196" s="684"/>
      <c r="AL196" s="131"/>
      <c r="AM196" s="131"/>
      <c r="AN196" s="131"/>
      <c r="AO196" s="131"/>
      <c r="BC196" s="77"/>
      <c r="BD196" s="77"/>
      <c r="BE196" s="194"/>
      <c r="BF196" s="194"/>
      <c r="BG196" s="194"/>
      <c r="BH196" s="194"/>
      <c r="BX196" s="684"/>
      <c r="CE196" s="684"/>
      <c r="CL196" s="684"/>
      <c r="CS196" s="684"/>
      <c r="CZ196" s="684"/>
      <c r="DO196" s="587"/>
      <c r="DP196" s="591"/>
      <c r="DW196" s="586">
        <v>39.9</v>
      </c>
      <c r="DX196" s="147">
        <v>-2.6</v>
      </c>
    </row>
    <row r="197" spans="1:128" s="72" customFormat="1">
      <c r="A197" s="77"/>
      <c r="C197" s="131"/>
      <c r="D197" s="131"/>
      <c r="E197" s="131"/>
      <c r="F197" s="131"/>
      <c r="W197" s="160"/>
      <c r="Y197" s="131"/>
      <c r="Z197" s="131"/>
      <c r="AA197" s="131"/>
      <c r="AB197" s="131"/>
      <c r="AI197" s="684"/>
      <c r="AL197" s="131"/>
      <c r="AM197" s="131"/>
      <c r="AN197" s="131"/>
      <c r="AO197" s="131"/>
      <c r="BC197" s="77"/>
      <c r="BD197" s="77"/>
      <c r="BE197" s="194"/>
      <c r="BF197" s="194"/>
      <c r="BG197" s="194"/>
      <c r="BH197" s="194"/>
      <c r="BX197" s="684"/>
      <c r="CE197" s="684"/>
      <c r="CL197" s="684"/>
      <c r="CS197" s="684"/>
      <c r="CZ197" s="684"/>
      <c r="DO197" s="587"/>
      <c r="DP197" s="591"/>
      <c r="DW197" s="586">
        <v>40.9</v>
      </c>
      <c r="DX197" s="147">
        <v>-2.4</v>
      </c>
    </row>
    <row r="198" spans="1:128" s="72" customFormat="1">
      <c r="A198" s="77"/>
      <c r="C198" s="131"/>
      <c r="D198" s="131"/>
      <c r="E198" s="131"/>
      <c r="F198" s="131"/>
      <c r="W198" s="160"/>
      <c r="Y198" s="131"/>
      <c r="Z198" s="131"/>
      <c r="AA198" s="131"/>
      <c r="AB198" s="131"/>
      <c r="AI198" s="684"/>
      <c r="AL198" s="131"/>
      <c r="AM198" s="131"/>
      <c r="AN198" s="131"/>
      <c r="AO198" s="131"/>
      <c r="BC198" s="77"/>
      <c r="BD198" s="77"/>
      <c r="BE198" s="194"/>
      <c r="BF198" s="194"/>
      <c r="BG198" s="194"/>
      <c r="BH198" s="194"/>
      <c r="BX198" s="684"/>
      <c r="CE198" s="684"/>
      <c r="CL198" s="684"/>
      <c r="CS198" s="684"/>
      <c r="CZ198" s="684"/>
      <c r="DO198" s="587"/>
      <c r="DP198" s="591"/>
      <c r="DW198" s="586">
        <v>41.8</v>
      </c>
      <c r="DX198" s="147">
        <v>-2.2000000000000002</v>
      </c>
    </row>
    <row r="199" spans="1:128" s="72" customFormat="1">
      <c r="A199" s="77"/>
      <c r="C199" s="131"/>
      <c r="D199" s="131"/>
      <c r="E199" s="131"/>
      <c r="F199" s="131"/>
      <c r="W199" s="160"/>
      <c r="Y199" s="131"/>
      <c r="Z199" s="131"/>
      <c r="AA199" s="131"/>
      <c r="AB199" s="131"/>
      <c r="AI199" s="684"/>
      <c r="AL199" s="131"/>
      <c r="AM199" s="131"/>
      <c r="AN199" s="131"/>
      <c r="AO199" s="131"/>
      <c r="BC199" s="77"/>
      <c r="BD199" s="77"/>
      <c r="BE199" s="194"/>
      <c r="BF199" s="194"/>
      <c r="BG199" s="194"/>
      <c r="BH199" s="194"/>
      <c r="BX199" s="684"/>
      <c r="CE199" s="684"/>
      <c r="CL199" s="684"/>
      <c r="CS199" s="684"/>
      <c r="CZ199" s="684"/>
      <c r="DO199" s="587"/>
      <c r="DP199" s="591"/>
      <c r="DW199" s="586">
        <v>42.8</v>
      </c>
      <c r="DX199" s="147">
        <v>-2</v>
      </c>
    </row>
    <row r="200" spans="1:128" s="72" customFormat="1">
      <c r="A200" s="77"/>
      <c r="C200" s="131"/>
      <c r="D200" s="131"/>
      <c r="E200" s="131"/>
      <c r="F200" s="131"/>
      <c r="W200" s="160"/>
      <c r="Y200" s="131"/>
      <c r="Z200" s="131"/>
      <c r="AA200" s="131"/>
      <c r="AB200" s="131"/>
      <c r="AI200" s="684"/>
      <c r="AL200" s="131"/>
      <c r="AM200" s="131"/>
      <c r="AN200" s="131"/>
      <c r="AO200" s="131"/>
      <c r="BC200" s="77"/>
      <c r="BD200" s="77"/>
      <c r="BE200" s="194"/>
      <c r="BF200" s="194"/>
      <c r="BG200" s="194"/>
      <c r="BH200" s="194"/>
      <c r="BX200" s="684"/>
      <c r="CE200" s="684"/>
      <c r="CL200" s="684"/>
      <c r="CS200" s="684"/>
      <c r="CZ200" s="684"/>
      <c r="DO200" s="587"/>
      <c r="DP200" s="591"/>
      <c r="DW200" s="586">
        <v>43.8</v>
      </c>
      <c r="DX200" s="147">
        <v>-1.8</v>
      </c>
    </row>
    <row r="201" spans="1:128" s="72" customFormat="1">
      <c r="C201" s="131"/>
      <c r="D201" s="131"/>
      <c r="E201" s="131"/>
      <c r="F201" s="131"/>
      <c r="W201" s="160"/>
      <c r="Y201" s="131"/>
      <c r="Z201" s="131"/>
      <c r="AA201" s="131"/>
      <c r="AB201" s="131"/>
      <c r="AI201" s="684"/>
      <c r="AL201" s="131"/>
      <c r="AM201" s="131"/>
      <c r="AN201" s="131"/>
      <c r="AO201" s="131"/>
      <c r="BC201" s="77"/>
      <c r="BD201" s="77"/>
      <c r="BE201" s="194"/>
      <c r="BF201" s="194"/>
      <c r="BG201" s="194"/>
      <c r="BH201" s="194"/>
      <c r="BX201" s="684"/>
      <c r="CE201" s="684"/>
      <c r="CL201" s="684"/>
      <c r="CS201" s="684"/>
      <c r="CZ201" s="684"/>
      <c r="DO201" s="587"/>
      <c r="DP201" s="591"/>
      <c r="DW201" s="586">
        <v>44.8</v>
      </c>
      <c r="DX201" s="147">
        <v>-1.6</v>
      </c>
    </row>
    <row r="202" spans="1:128">
      <c r="DW202" s="586">
        <v>45.8</v>
      </c>
      <c r="DX202" s="147">
        <v>-1.4</v>
      </c>
    </row>
    <row r="203" spans="1:128">
      <c r="DW203" s="586">
        <v>46.9</v>
      </c>
      <c r="DX203" s="147">
        <v>-1.2</v>
      </c>
    </row>
    <row r="204" spans="1:128">
      <c r="DW204" s="586">
        <v>48</v>
      </c>
      <c r="DX204" s="147">
        <v>-1</v>
      </c>
    </row>
    <row r="205" spans="1:128">
      <c r="DW205" s="586">
        <v>49.1</v>
      </c>
      <c r="DX205" s="147">
        <v>-0.8</v>
      </c>
    </row>
    <row r="206" spans="1:128">
      <c r="DW206" s="586">
        <v>50.3</v>
      </c>
      <c r="DX206" s="147">
        <v>-0.6</v>
      </c>
    </row>
    <row r="207" spans="1:128">
      <c r="DW207" s="586">
        <v>51.4</v>
      </c>
      <c r="DX207" s="147">
        <v>-0.4</v>
      </c>
    </row>
    <row r="208" spans="1:128">
      <c r="DW208" s="586">
        <v>52.6</v>
      </c>
      <c r="DX208" s="147">
        <v>-0.2</v>
      </c>
    </row>
    <row r="209" spans="127:128">
      <c r="DW209" s="586">
        <v>53.9</v>
      </c>
      <c r="DX209" s="147" t="s">
        <v>9</v>
      </c>
    </row>
  </sheetData>
  <mergeCells count="20">
    <mergeCell ref="Z5:Z6"/>
    <mergeCell ref="AA5:AA6"/>
    <mergeCell ref="AB5:AB6"/>
    <mergeCell ref="Y5:Y6"/>
    <mergeCell ref="AC37:AH37"/>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2048" priority="350">
      <formula>$L$2=32</formula>
    </cfRule>
  </conditionalFormatting>
  <conditionalFormatting sqref="AC4">
    <cfRule type="expression" dxfId="2047" priority="251">
      <formula>$AM$1&lt;5</formula>
    </cfRule>
  </conditionalFormatting>
  <conditionalFormatting sqref="AC8:AC35">
    <cfRule type="expression" dxfId="2046" priority="26">
      <formula>$AM$1=7</formula>
    </cfRule>
    <cfRule type="expression" dxfId="2045" priority="27">
      <formula>$AM$1=6</formula>
    </cfRule>
    <cfRule type="expression" dxfId="2044" priority="28">
      <formula>$AM$1=5</formula>
    </cfRule>
  </conditionalFormatting>
  <conditionalFormatting sqref="AC5:AD6">
    <cfRule type="expression" dxfId="2043" priority="20">
      <formula>$AM$1&lt;5</formula>
    </cfRule>
  </conditionalFormatting>
  <conditionalFormatting sqref="AC8:AD8">
    <cfRule type="expression" dxfId="2042" priority="93">
      <formula>$AM$1=17</formula>
    </cfRule>
  </conditionalFormatting>
  <conditionalFormatting sqref="AC8:AD35">
    <cfRule type="expression" dxfId="2041" priority="36">
      <formula>$AM$1&lt;5</formula>
    </cfRule>
  </conditionalFormatting>
  <conditionalFormatting sqref="AC16:AD16">
    <cfRule type="expression" dxfId="2040" priority="76">
      <formula>$AM$1=17</formula>
    </cfRule>
  </conditionalFormatting>
  <conditionalFormatting sqref="AC21:AD21">
    <cfRule type="expression" dxfId="2039" priority="59">
      <formula>$AM$1=17</formula>
    </cfRule>
  </conditionalFormatting>
  <conditionalFormatting sqref="AC28:AD28">
    <cfRule type="expression" dxfId="2038" priority="42">
      <formula>$AM$1=17</formula>
    </cfRule>
  </conditionalFormatting>
  <conditionalFormatting sqref="AC32:AD32">
    <cfRule type="expression" dxfId="2037" priority="25">
      <formula>$AM$1=17</formula>
    </cfRule>
  </conditionalFormatting>
  <conditionalFormatting sqref="AE8">
    <cfRule type="expression" dxfId="2036" priority="91">
      <formula>$AM$1=17</formula>
    </cfRule>
  </conditionalFormatting>
  <conditionalFormatting sqref="AE8:AE15">
    <cfRule type="expression" dxfId="2035" priority="98">
      <formula>$AM$1=4</formula>
    </cfRule>
    <cfRule type="expression" dxfId="2034" priority="105">
      <formula>$AM$1&lt;3</formula>
    </cfRule>
  </conditionalFormatting>
  <conditionalFormatting sqref="AE16">
    <cfRule type="expression" dxfId="2033" priority="74">
      <formula>$AM$1=17</formula>
    </cfRule>
  </conditionalFormatting>
  <conditionalFormatting sqref="AE16:AE20">
    <cfRule type="expression" dxfId="2032" priority="81">
      <formula>$AM$1=4</formula>
    </cfRule>
    <cfRule type="expression" dxfId="2031" priority="88">
      <formula>$AM$1&lt;3</formula>
    </cfRule>
  </conditionalFormatting>
  <conditionalFormatting sqref="AE21">
    <cfRule type="expression" dxfId="2030" priority="57">
      <formula>$AM$1=17</formula>
    </cfRule>
  </conditionalFormatting>
  <conditionalFormatting sqref="AE21:AE27">
    <cfRule type="expression" dxfId="2029" priority="64">
      <formula>$AM$1=4</formula>
    </cfRule>
    <cfRule type="expression" dxfId="2028" priority="71">
      <formula>$AM$1&lt;3</formula>
    </cfRule>
  </conditionalFormatting>
  <conditionalFormatting sqref="AE28">
    <cfRule type="expression" dxfId="2027" priority="40">
      <formula>$AM$1=17</formula>
    </cfRule>
  </conditionalFormatting>
  <conditionalFormatting sqref="AE28:AE31">
    <cfRule type="expression" dxfId="2026" priority="47">
      <formula>$AM$1=4</formula>
    </cfRule>
    <cfRule type="expression" dxfId="2025" priority="54">
      <formula>$AM$1&lt;3</formula>
    </cfRule>
  </conditionalFormatting>
  <conditionalFormatting sqref="AE32">
    <cfRule type="expression" dxfId="2024" priority="23">
      <formula>$AM$1=17</formula>
    </cfRule>
  </conditionalFormatting>
  <conditionalFormatting sqref="AE32:AE35">
    <cfRule type="expression" dxfId="2023" priority="30">
      <formula>$AM$1=4</formula>
    </cfRule>
    <cfRule type="expression" dxfId="2022" priority="37">
      <formula>$AM$1&lt;3</formula>
    </cfRule>
  </conditionalFormatting>
  <conditionalFormatting sqref="AF8">
    <cfRule type="expression" dxfId="2021" priority="90">
      <formula>$AM$1=17</formula>
    </cfRule>
  </conditionalFormatting>
  <conditionalFormatting sqref="AF8:AF15">
    <cfRule type="expression" dxfId="2020" priority="101">
      <formula>$AM$1&lt;3</formula>
    </cfRule>
  </conditionalFormatting>
  <conditionalFormatting sqref="AF16">
    <cfRule type="expression" dxfId="2019" priority="73">
      <formula>$AM$1=17</formula>
    </cfRule>
  </conditionalFormatting>
  <conditionalFormatting sqref="AF16:AF20">
    <cfRule type="expression" dxfId="2018" priority="84">
      <formula>$AM$1&lt;3</formula>
    </cfRule>
  </conditionalFormatting>
  <conditionalFormatting sqref="AF21">
    <cfRule type="expression" dxfId="2017" priority="56">
      <formula>$AM$1=17</formula>
    </cfRule>
  </conditionalFormatting>
  <conditionalFormatting sqref="AF21:AF27">
    <cfRule type="expression" dxfId="2016" priority="67">
      <formula>$AM$1&lt;3</formula>
    </cfRule>
  </conditionalFormatting>
  <conditionalFormatting sqref="AF28">
    <cfRule type="expression" dxfId="2015" priority="39">
      <formula>$AM$1=17</formula>
    </cfRule>
  </conditionalFormatting>
  <conditionalFormatting sqref="AF28:AF31">
    <cfRule type="expression" dxfId="2014" priority="50">
      <formula>$AM$1&lt;3</formula>
    </cfRule>
  </conditionalFormatting>
  <conditionalFormatting sqref="AF32">
    <cfRule type="expression" dxfId="2013" priority="22">
      <formula>$AM$1=17</formula>
    </cfRule>
  </conditionalFormatting>
  <conditionalFormatting sqref="AF32:AF35">
    <cfRule type="expression" dxfId="2012" priority="33">
      <formula>$AM$1&lt;3</formula>
    </cfRule>
  </conditionalFormatting>
  <conditionalFormatting sqref="AF36">
    <cfRule type="expression" dxfId="2011" priority="261">
      <formula>$AM$1&gt;2</formula>
    </cfRule>
  </conditionalFormatting>
  <conditionalFormatting sqref="AF5:AG5 AC5:AD6">
    <cfRule type="expression" dxfId="2010" priority="15">
      <formula>$AM$1=17</formula>
    </cfRule>
  </conditionalFormatting>
  <conditionalFormatting sqref="AF6:AG6">
    <cfRule type="expression" dxfId="2009" priority="18">
      <formula>$AM$1=4</formula>
    </cfRule>
  </conditionalFormatting>
  <conditionalFormatting sqref="AF8:AG15">
    <cfRule type="expression" dxfId="2008" priority="103">
      <formula>$AM$1=4</formula>
    </cfRule>
  </conditionalFormatting>
  <conditionalFormatting sqref="AF16:AG20">
    <cfRule type="expression" dxfId="2007" priority="86">
      <formula>$AM$1=4</formula>
    </cfRule>
  </conditionalFormatting>
  <conditionalFormatting sqref="AF21:AG27">
    <cfRule type="expression" dxfId="2006" priority="69">
      <formula>$AM$1=4</formula>
    </cfRule>
  </conditionalFormatting>
  <conditionalFormatting sqref="AF28:AG31">
    <cfRule type="expression" dxfId="2005" priority="52">
      <formula>$AM$1=4</formula>
    </cfRule>
  </conditionalFormatting>
  <conditionalFormatting sqref="AF32:AG35">
    <cfRule type="expression" dxfId="2004" priority="35">
      <formula>$AM$1=4</formula>
    </cfRule>
  </conditionalFormatting>
  <conditionalFormatting sqref="AG8:AG35">
    <cfRule type="expression" dxfId="2003" priority="32">
      <formula>$AM$1=3</formula>
    </cfRule>
  </conditionalFormatting>
  <conditionalFormatting sqref="AH5">
    <cfRule type="expression" dxfId="2002" priority="17">
      <formula>$AM$1&gt;2</formula>
    </cfRule>
  </conditionalFormatting>
  <conditionalFormatting sqref="AH5:AH6">
    <cfRule type="expression" dxfId="2001" priority="16">
      <formula>$AM$1=17</formula>
    </cfRule>
  </conditionalFormatting>
  <conditionalFormatting sqref="AH6">
    <cfRule type="expression" dxfId="2000" priority="19">
      <formula>$AM$1&gt;3</formula>
    </cfRule>
  </conditionalFormatting>
  <conditionalFormatting sqref="AH8">
    <cfRule type="expression" dxfId="1999" priority="89">
      <formula>$AM$1=17</formula>
    </cfRule>
  </conditionalFormatting>
  <conditionalFormatting sqref="AH8:AH15">
    <cfRule type="expression" dxfId="1998" priority="99">
      <formula>$AM$1=3</formula>
    </cfRule>
    <cfRule type="expression" dxfId="1997" priority="102">
      <formula>$AM$1&gt;3</formula>
    </cfRule>
  </conditionalFormatting>
  <conditionalFormatting sqref="AH8:AH35">
    <cfRule type="expression" dxfId="1996" priority="29">
      <formula>$AM$1&lt;3</formula>
    </cfRule>
  </conditionalFormatting>
  <conditionalFormatting sqref="AH16">
    <cfRule type="expression" dxfId="1995" priority="72">
      <formula>$AM$1=17</formula>
    </cfRule>
  </conditionalFormatting>
  <conditionalFormatting sqref="AH16:AH20">
    <cfRule type="expression" dxfId="1994" priority="82">
      <formula>$AM$1=3</formula>
    </cfRule>
    <cfRule type="expression" dxfId="1993" priority="85">
      <formula>$AM$1&gt;3</formula>
    </cfRule>
  </conditionalFormatting>
  <conditionalFormatting sqref="AH21">
    <cfRule type="expression" dxfId="1992" priority="55">
      <formula>$AM$1=17</formula>
    </cfRule>
  </conditionalFormatting>
  <conditionalFormatting sqref="AH21:AH27">
    <cfRule type="expression" dxfId="1991" priority="65">
      <formula>$AM$1=3</formula>
    </cfRule>
    <cfRule type="expression" dxfId="1990" priority="68">
      <formula>$AM$1&gt;3</formula>
    </cfRule>
  </conditionalFormatting>
  <conditionalFormatting sqref="AH28">
    <cfRule type="expression" dxfId="1989" priority="38">
      <formula>$AM$1=17</formula>
    </cfRule>
  </conditionalFormatting>
  <conditionalFormatting sqref="AH28:AH31">
    <cfRule type="expression" dxfId="1988" priority="48">
      <formula>$AM$1=3</formula>
    </cfRule>
    <cfRule type="expression" dxfId="1987" priority="51">
      <formula>$AM$1&gt;3</formula>
    </cfRule>
  </conditionalFormatting>
  <conditionalFormatting sqref="AH32">
    <cfRule type="expression" dxfId="1986" priority="21">
      <formula>$AM$1=17</formula>
    </cfRule>
  </conditionalFormatting>
  <conditionalFormatting sqref="AH32:AH35">
    <cfRule type="expression" dxfId="1985" priority="31">
      <formula>$AM$1=3</formula>
    </cfRule>
    <cfRule type="expression" dxfId="1984" priority="34">
      <formula>$AM$1&gt;3</formula>
    </cfRule>
  </conditionalFormatting>
  <conditionalFormatting sqref="AH36">
    <cfRule type="expression" dxfId="1983" priority="264">
      <formula>$AM$1&gt;2</formula>
    </cfRule>
  </conditionalFormatting>
  <conditionalFormatting sqref="AI8:AI32">
    <cfRule type="expression" dxfId="1982" priority="1">
      <formula>$AM$1=4</formula>
    </cfRule>
    <cfRule type="expression" dxfId="1981" priority="2">
      <formula>$AM$1&lt;10</formula>
    </cfRule>
    <cfRule type="expression" dxfId="1980" priority="3">
      <formula>$AM$1=17</formula>
    </cfRule>
  </conditionalFormatting>
  <hyperlinks>
    <hyperlink ref="J1:K1" location="Settings!D11" display="Select Processor" xr:uid="{00000000-0004-0000-0500-000000000000}"/>
    <hyperlink ref="L1:M1" location="Settings!F20" display="Select Amplifier Gain" xr:uid="{00000000-0004-0000-05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ignoredErrors>
    <ignoredError sqref="L1" unlocked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theme="1" tint="0.34998626667073579"/>
    <pageSetUpPr fitToPage="1"/>
  </sheetPr>
  <dimension ref="A1:GI261"/>
  <sheetViews>
    <sheetView showRowColHeaders="0" zoomScale="90" zoomScaleNormal="90" workbookViewId="0">
      <pane xSplit="1" ySplit="6" topLeftCell="B2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2.664062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6.164062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205</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20"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36" t="s">
        <v>302</v>
      </c>
      <c r="B8" s="240" t="s">
        <v>224</v>
      </c>
      <c r="C8" s="494" t="s">
        <v>28</v>
      </c>
      <c r="D8" s="495">
        <v>4.5</v>
      </c>
      <c r="E8" s="496">
        <v>1000</v>
      </c>
      <c r="F8" s="497">
        <v>8</v>
      </c>
      <c r="G8" s="343">
        <v>0</v>
      </c>
      <c r="H8" s="100" t="s">
        <v>5</v>
      </c>
      <c r="I8" s="341">
        <v>0</v>
      </c>
      <c r="J8" s="242">
        <v>29</v>
      </c>
      <c r="K8" s="144" t="s">
        <v>251</v>
      </c>
      <c r="L8" s="242">
        <v>80</v>
      </c>
      <c r="M8" s="144" t="s">
        <v>251</v>
      </c>
      <c r="N8" s="271">
        <v>46</v>
      </c>
      <c r="O8" s="109">
        <f>IF(Settings!K$4=1,Q8,IF(Settings!K$4=2,P8,IF(Settings!K$4=3,Q8,IF(Settings!K$4=4,W8,IF(Settings!K$4=5,Q8,IF(Settings!K$4=7,W8,IF(Settings!K$4=8,Q8,IF(Settings!K$4=9,W8,W8))))))))</f>
        <v>6</v>
      </c>
      <c r="P8" s="79">
        <v>0.24</v>
      </c>
      <c r="Q8" s="55">
        <v>6</v>
      </c>
      <c r="R8" s="55">
        <f t="shared" ref="R8" si="1">2/LOG10(2)*LOG10(0.5*((1/Q8)+(SQRT((1/Q8^2) + 4))))</f>
        <v>0.24017174192916646</v>
      </c>
      <c r="S8" s="55">
        <f t="shared" ref="S8" si="2">R8*U8*V8/1.1996</f>
        <v>0.1774657683898099</v>
      </c>
      <c r="T8" s="55">
        <f t="shared" ref="T8" si="3">ABS(X8)</f>
        <v>3</v>
      </c>
      <c r="U8" s="55">
        <f t="shared" ref="U8" si="4">T8*T8*0.001096+T8*0.019913+0.6657</f>
        <v>0.73530299999999993</v>
      </c>
      <c r="V8" s="55">
        <f t="shared" ref="V8" si="5">R8*R8*R8*0.006407-R8*R8*0.05673+R8*0.0543+1.19563</f>
        <v>1.2054877599567266</v>
      </c>
      <c r="W8" s="332">
        <f t="shared" ref="W8" si="6">SQRT(2^S8)/((2^S8)-1)</f>
        <v>8.1243040277319363</v>
      </c>
      <c r="X8" s="148">
        <v>3</v>
      </c>
      <c r="Y8" s="182"/>
      <c r="Z8" s="183"/>
      <c r="AA8" s="189"/>
      <c r="AB8" s="385">
        <v>9</v>
      </c>
      <c r="AC8" s="673">
        <f t="shared" ref="AC8:AH9" si="7">IF($AM$1=1,AJ8,IF($AM$1=2,AJ8,IF($AM$1=3,BD8,IF($AM$1=4,DH8,IF($AM$1=5,AX8,IF($AM$1=6,AX8,IF($AM$1=7,AX8,IF($AM$1=8,AQ8,IF($AM$1=9,AQ8,IF($AM$1=10,BK8,IF($AM$1=11,BR8,IF($AM$1=12,BY8,IF($AM$1=13,CF8,IF($AM$1=14,CM8,IF($AM$1=15,CT8,IF($AM$1=17,DQ8,DA8))))))))))))))))</f>
        <v>90</v>
      </c>
      <c r="AD8" s="667">
        <f t="shared" si="7"/>
        <v>6</v>
      </c>
      <c r="AE8" s="690">
        <f t="shared" si="7"/>
        <v>67</v>
      </c>
      <c r="AF8" s="664">
        <f t="shared" si="7"/>
        <v>20</v>
      </c>
      <c r="AG8" s="379" t="str">
        <f t="shared" si="7"/>
        <v>4X</v>
      </c>
      <c r="AH8" s="734">
        <f t="shared" si="7"/>
        <v>0</v>
      </c>
      <c r="AI8" s="684">
        <f>IF($AM$1=1,AP8,IF($AM$1=2,AP8,IF($AM$1=3,BJ8,IF($AM$1=4,DN8,IF($AM$1=5,BD8,IF($AM$1=6,BD8,IF($AM$1=7,BD8,IF($AM$1=8,AW8,IF($AM$1=9,AW8,IF($AM$1=10,BQ8,IF($AM$1=11,BX8,IF($AM$1=12,CE8,IF($AM$1=13,CL8,IF($AM$1=14,CS8,IF($AM$1=15,CZ8,IF($AM$1=17,DY8,DG8))))))))))))))))</f>
        <v>0</v>
      </c>
      <c r="AJ8" s="252"/>
      <c r="AK8" s="165"/>
      <c r="AL8" s="542">
        <f>AB8-(L$2-32)</f>
        <v>9</v>
      </c>
      <c r="AM8" s="543">
        <v>8</v>
      </c>
      <c r="AN8" s="544">
        <f>AM8*16</f>
        <v>128</v>
      </c>
      <c r="AO8" s="368">
        <v>6</v>
      </c>
      <c r="AP8" s="95"/>
      <c r="AQ8" s="656">
        <v>90</v>
      </c>
      <c r="AR8" s="657">
        <f>IF(((AQ8*(10^(8/20)))+AQ8)&gt;(IF(F8=4,110,109.5)*1.41),6,8)</f>
        <v>6</v>
      </c>
      <c r="AS8" s="656">
        <v>67</v>
      </c>
      <c r="AT8" s="658">
        <v>20</v>
      </c>
      <c r="AU8" s="658" t="s">
        <v>418</v>
      </c>
      <c r="AV8" s="655"/>
      <c r="AW8" s="95"/>
      <c r="AX8" s="368">
        <f>ROUNDDOWN((20*(LOG10(($AS8*1.333)/0.7754)))-$L$2,0)</f>
        <v>9</v>
      </c>
      <c r="AY8" s="657">
        <f>IF($C8="LF",6,8)</f>
        <v>6</v>
      </c>
      <c r="AZ8" s="656">
        <f>ROUNDDOWN(SQRT($E8*$F8)*0.75,0)</f>
        <v>67</v>
      </c>
      <c r="BA8" s="658">
        <f>VLOOKUP($D8,Settings!$R$7:$U$16,(IF($C8="LF",2,IF($C8="MF",3,4))),FALSE)</f>
        <v>14</v>
      </c>
      <c r="BB8" s="658" t="str">
        <f>(IF($C8="LF","2.0X","4.0X"))</f>
        <v>2.0X</v>
      </c>
      <c r="BD8" s="95"/>
      <c r="BE8" s="551"/>
      <c r="BF8" s="659">
        <f>AS8</f>
        <v>67</v>
      </c>
      <c r="BG8" s="660">
        <f>AT8</f>
        <v>20</v>
      </c>
      <c r="BH8" s="660">
        <f>BG8*2</f>
        <v>40</v>
      </c>
      <c r="BI8" s="661">
        <f>AQ8*1.41</f>
        <v>126.89999999999999</v>
      </c>
      <c r="BK8" s="656">
        <f>IF((BM8*1.333)&gt;IF(F8=4,110,109.5),IF(F8=4,110,109.5),(BM8*1.333))</f>
        <v>89.310999999999993</v>
      </c>
      <c r="BL8" s="657">
        <f>IF(((BK8*(10^(8/20)))+BK8)&gt;(IF(F8=4,110,109.5)*1.41),6,8)</f>
        <v>6</v>
      </c>
      <c r="BM8" s="656">
        <f>IF((ROUNDDOWN(SQRT(E8*F8)*0.75,0))&gt;IF(F8=4,110,109.5),IF(F8=4,110,109.5),(ROUNDDOWN(SQRT(E8*F8)*0.75,0)))</f>
        <v>67</v>
      </c>
      <c r="BN8" s="658">
        <f>VLOOKUP($D8,Settings!$R$7:$U$16,(IF($C8="LF",2,IF($C8="MF",3,4))),FALSE)</f>
        <v>14</v>
      </c>
      <c r="BO8" s="658" t="str">
        <f>(IF($C8="LF","2.0X","4.0X"))</f>
        <v>2.0X</v>
      </c>
      <c r="BQ8" s="748"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89.310999999999993</v>
      </c>
      <c r="BS8" s="657">
        <f>IF(((BR8*(10^(8/20)))+BR8)&gt;(IF(F8=4,100,109.5)*1.41),6,8)</f>
        <v>6</v>
      </c>
      <c r="BT8" s="656">
        <f>IF((ROUNDDOWN(SQRT(E8*F8)*0.75,0))&gt;IF(F8=4,100,109.5),IF(F8=4,100,109.5),(ROUNDDOWN(SQRT(E8*F8)*0.75,0)))</f>
        <v>67</v>
      </c>
      <c r="BU8" s="658">
        <f>VLOOKUP($D8,Settings!$R$7:$U$16,(IF($C8="LF",2,IF($C8="MF",3,4))),FALSE)</f>
        <v>14</v>
      </c>
      <c r="BV8" s="658" t="str">
        <f>(IF($C8="LF","2.0X","4.0X"))</f>
        <v>2.0X</v>
      </c>
      <c r="BX8" s="663"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89.310999999999993</v>
      </c>
      <c r="BZ8" s="657">
        <f>IF(((BY8*(10^(8/20)))+BY8)&gt;(IF(F8=4,77,109.5)*1.41),6,8)</f>
        <v>6</v>
      </c>
      <c r="CA8" s="656">
        <f>IF((ROUNDDOWN(SQRT(E8*F8)*0.75,0))&gt;IF(F8=4,77,109.5),IF(F8=4,77,109.5),(ROUNDDOWN(SQRT(E8*F8)*0.75,0)))</f>
        <v>67</v>
      </c>
      <c r="CB8" s="658">
        <f>VLOOKUP($D8,Settings!$R$7:$U$16,(IF($C8="LF",2,IF($C8="MF",3,4))),FALSE)</f>
        <v>14</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89.310999999999993</v>
      </c>
      <c r="CG8" s="657">
        <f>IF(((CF8*(10^(8/20)))+CF8)&gt;(IF(F8=4,100,109.5)*1.41),6,8)</f>
        <v>6</v>
      </c>
      <c r="CH8" s="656">
        <f>IF((ROUNDDOWN(SQRT(E8*F8)*0.75,0))&gt;IF(F8=4,100,109.5),IF(F8=4,100,109.5),(ROUNDDOWN(SQRT(E8*F8)*0.75,0)))</f>
        <v>67</v>
      </c>
      <c r="CI8" s="658">
        <f>VLOOKUP($D8,Settings!$R$7:$U$16,(IF($C8="LF",2,IF($C8="MF",3,4))),FALSE)</f>
        <v>14</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89.310999999999993</v>
      </c>
      <c r="CN8" s="657">
        <f>IF(((CM8*(10^(8/20)))+CM8)&gt;(IF(F8=4,71,100)*1.41),6,8)</f>
        <v>6</v>
      </c>
      <c r="CO8" s="656">
        <f>IF((ROUNDDOWN(SQRT(E8*F8)*0.75,0))&gt;IF(F8=4,71,100),IF(F8=4,71,100),(ROUNDDOWN(SQRT(E8*F8)*0.75,0)))</f>
        <v>67</v>
      </c>
      <c r="CP8" s="658">
        <f>VLOOKUP($D8,Settings!$R$7:$U$16,(IF($C8="LF",2,IF($C8="MF",3,4))),FALSE)</f>
        <v>14</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67</v>
      </c>
      <c r="CW8" s="658">
        <f>VLOOKUP($D8,Settings!$R$7:$U$16,(IF($C8="LF",2,IF($C8="MF",3,4))),FALSE)</f>
        <v>14</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14</v>
      </c>
      <c r="DE8" s="658" t="str">
        <f>(IF($C8="LF","2.0X","4.0X"))</f>
        <v>2.0X</v>
      </c>
      <c r="DG8" s="685"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VLOOKUP(DP8,$DW$9:$DX$217,2,TRUE)</f>
        <v>Out</v>
      </c>
      <c r="DK8" s="166"/>
      <c r="DL8" s="166"/>
      <c r="DM8" s="72"/>
      <c r="DN8" s="685"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1330</v>
      </c>
      <c r="DP8" s="594">
        <f>(SQRT(F8*DO8))-1</f>
        <v>102.15037566582102</v>
      </c>
      <c r="DQ8" s="594"/>
      <c r="DR8" s="594"/>
      <c r="DS8" s="542">
        <f>(20*LOG10(AQ8/0.775))-$L$2</f>
        <v>9.2988161386602926</v>
      </c>
      <c r="DT8" s="795">
        <v>42</v>
      </c>
      <c r="DU8" s="795">
        <v>670</v>
      </c>
      <c r="DV8" s="368">
        <v>8</v>
      </c>
      <c r="DW8" s="586"/>
      <c r="DX8" s="147"/>
    </row>
    <row r="9" spans="1:128" ht="15">
      <c r="A9" s="233" t="s">
        <v>249</v>
      </c>
      <c r="B9" s="82" t="s">
        <v>250</v>
      </c>
      <c r="C9" s="336" t="s">
        <v>28</v>
      </c>
      <c r="D9" s="498">
        <v>3.5</v>
      </c>
      <c r="E9" s="313">
        <v>800</v>
      </c>
      <c r="F9" s="499">
        <v>8</v>
      </c>
      <c r="G9" s="251">
        <v>-2</v>
      </c>
      <c r="H9" s="432" t="s">
        <v>9</v>
      </c>
      <c r="I9" s="342">
        <v>3.5</v>
      </c>
      <c r="J9" s="118">
        <v>29</v>
      </c>
      <c r="K9" s="143" t="s">
        <v>251</v>
      </c>
      <c r="L9" s="118">
        <v>80</v>
      </c>
      <c r="M9" s="143" t="s">
        <v>251</v>
      </c>
      <c r="N9" s="118">
        <v>46</v>
      </c>
      <c r="O9" s="110">
        <f>IF(Settings!K$4=1,Q9,IF(Settings!K$4=2,P9,IF(Settings!K$4=3,Q9,IF(Settings!K$4=4,W9,IF(Settings!K$4=5,Q9,IF(Settings!K$4=7,W9,IF(Settings!K$4=8,Q9,IF(Settings!K$4=9,W9,W9))))))))</f>
        <v>3</v>
      </c>
      <c r="P9" s="78">
        <v>0.48</v>
      </c>
      <c r="Q9" s="72">
        <v>3</v>
      </c>
      <c r="R9" s="72">
        <f t="shared" ref="R9" si="8">2/LOG10(2)*LOG10(0.5*((1/Q9)+(SQRT((1/Q9^2) + 4))))</f>
        <v>0.47869934386886892</v>
      </c>
      <c r="S9" s="72">
        <f t="shared" ref="S9" si="9">R9*U9*V9/1.1996</f>
        <v>0.33574406604758938</v>
      </c>
      <c r="T9" s="72">
        <f t="shared" ref="T9" si="10">ABS(X9)</f>
        <v>1.4</v>
      </c>
      <c r="U9" s="72">
        <f t="shared" ref="U9" si="11">T9*T9*0.001096+T9*0.019913+0.6657</f>
        <v>0.69572635999999999</v>
      </c>
      <c r="V9" s="72">
        <f t="shared" ref="V9" si="12">R9*R9*R9*0.006407-R9*R9*0.05673+R9*0.0543+1.19563</f>
        <v>1.2093263397331155</v>
      </c>
      <c r="W9" s="200">
        <f t="shared" ref="W9" si="13">SQRT(2^S9)/((2^S9)-1)</f>
        <v>4.2873269335808084</v>
      </c>
      <c r="X9" s="149">
        <v>1.4</v>
      </c>
      <c r="Y9" s="184"/>
      <c r="Z9" s="185"/>
      <c r="AA9" s="191"/>
      <c r="AB9" s="191">
        <v>6</v>
      </c>
      <c r="AC9" s="674">
        <f t="shared" si="7"/>
        <v>79</v>
      </c>
      <c r="AD9" s="668">
        <f t="shared" si="7"/>
        <v>6</v>
      </c>
      <c r="AE9" s="691">
        <f t="shared" si="7"/>
        <v>56</v>
      </c>
      <c r="AF9" s="665">
        <f t="shared" si="7"/>
        <v>10</v>
      </c>
      <c r="AG9" s="380" t="str">
        <f t="shared" si="7"/>
        <v>4X</v>
      </c>
      <c r="AH9" s="735">
        <f t="shared" si="7"/>
        <v>0</v>
      </c>
      <c r="AI9" s="684">
        <f>IF($AM$1=1,AP9,IF($AM$1=2,AP9,IF($AM$1=3,BJ9,IF($AM$1=4,DN9,IF($AM$1=5,BD9,IF($AM$1=6,BD9,IF($AM$1=7,BD9,IF($AM$1=8,AW9,IF($AM$1=9,AW9,IF($AM$1=10,BQ9,IF($AM$1=11,BX9,IF($AM$1=12,CE9,IF($AM$1=13,CL9,IF($AM$1=14,CS9,IF($AM$1=15,CZ9,IF($AM$1=17,DY9,DG9))))))))))))))))</f>
        <v>0</v>
      </c>
      <c r="AJ9" s="252"/>
      <c r="AK9" s="165"/>
      <c r="AL9" s="542">
        <f>AB9-(L$2-32)</f>
        <v>6</v>
      </c>
      <c r="AM9" s="543">
        <v>8</v>
      </c>
      <c r="AN9" s="544">
        <f>AM9*16</f>
        <v>128</v>
      </c>
      <c r="AO9" s="368">
        <v>6</v>
      </c>
      <c r="AP9" s="662"/>
      <c r="AQ9" s="656">
        <v>79</v>
      </c>
      <c r="AR9" s="657">
        <f>IF(((AQ9*(10^(8/20)))+AQ9)&gt;(IF(F9=4,110,109.5)*1.41),6,8)</f>
        <v>6</v>
      </c>
      <c r="AS9" s="656">
        <v>56</v>
      </c>
      <c r="AT9" s="658">
        <f>VLOOKUP($D9,Settings!$R$7:$U$16,(IF($C9="LF",2,IF($C9="MF",3,4))),FALSE)</f>
        <v>10</v>
      </c>
      <c r="AU9" s="658" t="s">
        <v>418</v>
      </c>
      <c r="AV9" s="368"/>
      <c r="AX9" s="368">
        <f>ROUNDDOWN((20*(LOG10(($AS9*1.333)/0.7754)))-$L$2,0)</f>
        <v>7</v>
      </c>
      <c r="AY9" s="165">
        <f>IF($C9="LF",6,8)</f>
        <v>6</v>
      </c>
      <c r="AZ9" s="252">
        <f>ROUNDDOWN(SQRT($E9*$F9)*0.75,0)</f>
        <v>60</v>
      </c>
      <c r="BA9" s="166">
        <f>VLOOKUP($D9,Settings!$R$7:$U$16,(IF($C9="LF",2,IF($C9="MF",3,4))),FALSE)</f>
        <v>10</v>
      </c>
      <c r="BB9" s="166" t="str">
        <f>(IF($C9="LF","2.0X","4.0X"))</f>
        <v>2.0X</v>
      </c>
      <c r="BC9" s="550"/>
      <c r="BD9" s="550"/>
      <c r="BE9" s="551"/>
      <c r="BF9" s="476">
        <f>AS9</f>
        <v>56</v>
      </c>
      <c r="BG9" s="477">
        <f>AT9</f>
        <v>10</v>
      </c>
      <c r="BH9" s="477">
        <f>BG9*2</f>
        <v>20</v>
      </c>
      <c r="BI9" s="262">
        <f>AQ9*1.41</f>
        <v>111.39</v>
      </c>
      <c r="BJ9" s="262"/>
      <c r="BK9" s="656">
        <f>IF((BM9*1.333)&gt;IF(F9=4,110,109.5),IF(F9=4,110,109.5),(BM9*1.333))</f>
        <v>79.98</v>
      </c>
      <c r="BL9" s="657">
        <f>IF(((BK9*(10^(8/20)))+BK9)&gt;(IF(F9=4,110,109.5)*1.41),6,8)</f>
        <v>6</v>
      </c>
      <c r="BM9" s="656">
        <f>IF((ROUNDDOWN(SQRT(E9*F9)*0.75,0))&gt;IF(F9=4,110,109.5),IF(F9=4,110,109.5),(ROUNDDOWN(SQRT(E9*F9)*0.75,0)))</f>
        <v>60</v>
      </c>
      <c r="BN9" s="658">
        <f>VLOOKUP($D9,Settings!$R$7:$U$16,(IF($C9="LF",2,IF($C9="MF",3,4))),FALSE)</f>
        <v>10</v>
      </c>
      <c r="BO9" s="658" t="str">
        <f>(IF($C9="LF","2.0X","4.0X"))</f>
        <v>2.0X</v>
      </c>
      <c r="BQ9" s="748"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 s="656">
        <f>IF((BT9*1.333)&gt;IF(F9=4,100,109.5),IF(F9=4,100,109.5),(BT9*1.333))</f>
        <v>79.98</v>
      </c>
      <c r="BS9" s="657">
        <f>IF(((BR9*(10^(8/20)))+BR9)&gt;(IF(F9=4,100,109.5)*1.41),6,8)</f>
        <v>6</v>
      </c>
      <c r="BT9" s="656">
        <f>IF((ROUNDDOWN(SQRT(E9*F9)*0.75,0))&gt;IF(F9=4,100,109.5),IF(F9=4,100,109.5),(ROUNDDOWN(SQRT(E9*F9)*0.75,0)))</f>
        <v>60</v>
      </c>
      <c r="BU9" s="658">
        <f>VLOOKUP($D9,Settings!$R$7:$U$16,(IF($C9="LF",2,IF($C9="MF",3,4))),FALSE)</f>
        <v>10</v>
      </c>
      <c r="BV9" s="658" t="str">
        <f>(IF($C9="LF","2.0X","4.0X"))</f>
        <v>2.0X</v>
      </c>
      <c r="BX9" s="663"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 s="656">
        <f>IF((CA9*1.333)&gt;IF(F9=4,77,109.5),IF(F9=4,77,109.5),(CA9*1.333))</f>
        <v>79.98</v>
      </c>
      <c r="BZ9" s="657">
        <f>IF(((BY9*(10^(8/20)))+BY9)&gt;(IF(F9=4,77,109.5)*1.41),6,8)</f>
        <v>6</v>
      </c>
      <c r="CA9" s="656">
        <f>IF((ROUNDDOWN(SQRT(E9*F9)*0.75,0))&gt;IF(F9=4,77,109.5),IF(F9=4,77,109.5),(ROUNDDOWN(SQRT(E9*F9)*0.75,0)))</f>
        <v>60</v>
      </c>
      <c r="CB9" s="658">
        <f>VLOOKUP($D9,Settings!$R$7:$U$16,(IF($C9="LF",2,IF($C9="MF",3,4))),FALSE)</f>
        <v>10</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 s="656">
        <f>IF((CH9*1.333)&gt;IF(F9=4,100,109.5),IF(F9=4,100,109.5),(CH9*1.333))</f>
        <v>79.98</v>
      </c>
      <c r="CG9" s="657">
        <f>IF(((CF9*(10^(8/20)))+CF9)&gt;(IF(F9=4,100,109.5)*1.41),6,8)</f>
        <v>6</v>
      </c>
      <c r="CH9" s="656">
        <f>IF((ROUNDDOWN(SQRT(E9*F9)*0.75,0))&gt;IF(F9=4,100,109.5),IF(F9=4,100,109.5),(ROUNDDOWN(SQRT(E9*F9)*0.75,0)))</f>
        <v>60</v>
      </c>
      <c r="CI9" s="658">
        <f>VLOOKUP($D9,Settings!$R$7:$U$16,(IF($C9="LF",2,IF($C9="MF",3,4))),FALSE)</f>
        <v>10</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 s="656">
        <f>IF((CO9*1.333)&gt;IF(F9=4,71,100),IF(F9=4,71,100),(CO9*1.333))</f>
        <v>79.98</v>
      </c>
      <c r="CN9" s="657">
        <f>IF(((CM9*(10^(8/20)))+CM9)&gt;(IF(F9=4,71,100)*1.41),6,8)</f>
        <v>6</v>
      </c>
      <c r="CO9" s="656">
        <f>IF((ROUNDDOWN(SQRT(E9*F9)*0.75,0))&gt;IF(F9=4,71,100),IF(F9=4,71,100),(ROUNDDOWN(SQRT(E9*F9)*0.75,0)))</f>
        <v>60</v>
      </c>
      <c r="CP9" s="658">
        <f>VLOOKUP($D9,Settings!$R$7:$U$16,(IF($C9="LF",2,IF($C9="MF",3,4))),FALSE)</f>
        <v>10</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 s="656">
        <f>IF((CV9*1.333)&gt;IF(F9=4,55,77.5),IF(F9=4,55,77.5),(CV9*1.333))</f>
        <v>77.5</v>
      </c>
      <c r="CU9" s="657">
        <f>IF(((CT9*(10^(8/20)))+CT9)&gt;(IF(F9=4,55,77.5)*1.41),6,8)</f>
        <v>6</v>
      </c>
      <c r="CV9" s="656">
        <f>IF((ROUNDDOWN(SQRT(E9*F9)*0.75,0))&gt;IF(F9=4,55,77.5),IF(F9=4,55,77.5),(ROUNDDOWN(SQRT(E9*F9)*0.75,0)))</f>
        <v>60</v>
      </c>
      <c r="CW9" s="658">
        <f>VLOOKUP($D9,Settings!$R$7:$U$16,(IF($C9="LF",2,IF($C9="MF",3,4))),FALSE)</f>
        <v>10</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 s="656">
        <f>IF((DC9*1.333)&gt;IF(F9=4,40,56.6),IF(F9=4,40,56.6),(DC9*1.333))</f>
        <v>56.6</v>
      </c>
      <c r="DB9" s="657">
        <f>IF(((DA9*(10^(8/20)))+DA9)&gt;(IF(F9=4,40,56.6)*1.41),6,8)</f>
        <v>6</v>
      </c>
      <c r="DC9" s="656">
        <f>IF((ROUNDDOWN(SQRT(E9*F9)*0.75,0))&gt;IF(F9=4,40,56.6),IF(F9=4,40,56.6),(ROUNDDOWN(SQRT(E9*F9)*0.75,0)))</f>
        <v>56.6</v>
      </c>
      <c r="DD9" s="658">
        <f>VLOOKUP($D9,Settings!$R$7:$U$16,(IF($C9="LF",2,IF($C9="MF",3,4))),FALSE)</f>
        <v>10</v>
      </c>
      <c r="DE9" s="658" t="str">
        <f>(IF($C9="LF","2.0X","4.0X"))</f>
        <v>2.0X</v>
      </c>
      <c r="DG9" s="685"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 s="252"/>
      <c r="DI9" s="165"/>
      <c r="DJ9" s="252" t="str">
        <f>VLOOKUP(DP9,$DW$9:$DX$217,2,TRUE)</f>
        <v>Out</v>
      </c>
      <c r="DK9" s="166"/>
      <c r="DL9" s="166"/>
      <c r="DM9" s="72"/>
      <c r="DN9" s="685"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The XiB4 cannot deliver the AES output of the speaker so should only be used in applications where lower output is acceptable</v>
      </c>
      <c r="DO9" s="590">
        <f>IF(C9="LF",(E9*1.33),IF(C9="MID",(E9*1.26),E9*1.19))</f>
        <v>1064</v>
      </c>
      <c r="DP9" s="594">
        <f>(SQRT(F9*DO9))-1</f>
        <v>91.260500757366373</v>
      </c>
      <c r="DQ9" s="594"/>
      <c r="DR9" s="594"/>
      <c r="DS9" s="542">
        <f>(20*LOG10(AQ9/0.775))-$L$2</f>
        <v>8.166507775682625</v>
      </c>
      <c r="DT9" s="795">
        <v>42</v>
      </c>
      <c r="DU9" s="795">
        <v>670</v>
      </c>
      <c r="DV9" s="368">
        <v>8</v>
      </c>
      <c r="DW9" s="586">
        <v>0.5</v>
      </c>
      <c r="DX9" s="147">
        <v>-40</v>
      </c>
    </row>
    <row r="10" spans="1:128" ht="15">
      <c r="A10" s="233"/>
      <c r="B10" s="82"/>
      <c r="C10" s="336"/>
      <c r="D10" s="498"/>
      <c r="E10" s="313"/>
      <c r="F10" s="499"/>
      <c r="G10" s="251"/>
      <c r="H10" s="101"/>
      <c r="I10" s="342"/>
      <c r="J10" s="118"/>
      <c r="K10" s="143"/>
      <c r="L10" s="118"/>
      <c r="M10" s="143"/>
      <c r="N10" s="102">
        <v>100</v>
      </c>
      <c r="O10" s="350" t="str">
        <f>IF(Settings!K$4=1,Q10,IF(Settings!K$4=2,P10,IF(Settings!K$4=3,Q10,IF(Settings!K$4=4,W10,IF(Settings!K$4=5,Q10,IF(Settings!K$4=7,W10,IF(Settings!K$4=8,Q10,IF(Settings!K$4=9,W10,W10))))))))</f>
        <v>Lo Shelf 2nd Order</v>
      </c>
      <c r="P10" s="145" t="s">
        <v>267</v>
      </c>
      <c r="Q10" s="145" t="s">
        <v>267</v>
      </c>
      <c r="R10" s="72" t="e">
        <f t="shared" ref="R10:R11" si="14">2/LOG10(2)*LOG10(0.5*((1/Q10)+(SQRT((1/Q10^2) + 4))))</f>
        <v>#VALUE!</v>
      </c>
      <c r="S10" s="72" t="e">
        <f t="shared" ref="S10:S11" si="15">R10*U10*V10/1.1996</f>
        <v>#VALUE!</v>
      </c>
      <c r="T10" s="72">
        <f t="shared" ref="T10:T11" si="16">ABS(X10)</f>
        <v>2</v>
      </c>
      <c r="U10" s="72">
        <f t="shared" ref="U10:U11" si="17">T10*T10*0.001096+T10*0.019913+0.6657</f>
        <v>0.70990999999999993</v>
      </c>
      <c r="V10" s="72" t="e">
        <f t="shared" ref="V10:V11" si="18">R10*R10*R10*0.006407-R10*R10*0.05673+R10*0.0543+1.19563</f>
        <v>#VALUE!</v>
      </c>
      <c r="W10" s="145" t="s">
        <v>267</v>
      </c>
      <c r="X10" s="149">
        <v>2</v>
      </c>
      <c r="Y10" s="184"/>
      <c r="Z10" s="185"/>
      <c r="AA10" s="191"/>
      <c r="AB10" s="191"/>
      <c r="AC10" s="375"/>
      <c r="AD10" s="374"/>
      <c r="AE10" s="382"/>
      <c r="AF10" s="521"/>
      <c r="AG10" s="534"/>
      <c r="AH10" s="535"/>
      <c r="AJ10" s="252"/>
      <c r="AK10" s="165"/>
      <c r="AL10" s="542"/>
      <c r="AM10" s="543"/>
      <c r="AN10" s="544"/>
      <c r="AO10" s="368"/>
      <c r="AP10" s="662"/>
      <c r="AQ10" s="656"/>
      <c r="AR10" s="657"/>
      <c r="AS10" s="656"/>
      <c r="AT10" s="658"/>
      <c r="AU10" s="658"/>
      <c r="AV10" s="545"/>
      <c r="AW10" s="550"/>
      <c r="AX10" s="545"/>
      <c r="AY10" s="165"/>
      <c r="AZ10" s="252"/>
      <c r="BA10" s="166"/>
      <c r="BB10" s="166"/>
      <c r="BC10" s="550"/>
      <c r="BD10" s="550"/>
      <c r="BE10" s="551"/>
      <c r="BF10" s="476"/>
      <c r="BG10" s="477"/>
      <c r="BH10" s="477"/>
      <c r="BI10" s="262"/>
      <c r="BJ10" s="262"/>
      <c r="BK10" s="656"/>
      <c r="BL10" s="657"/>
      <c r="BM10" s="656"/>
      <c r="BN10" s="658"/>
      <c r="BO10" s="658"/>
      <c r="BP10" s="655"/>
      <c r="BQ10" s="340"/>
      <c r="BR10" s="656"/>
      <c r="BS10" s="657"/>
      <c r="BT10" s="656"/>
      <c r="BU10" s="658"/>
      <c r="BV10" s="658"/>
      <c r="BW10" s="663"/>
      <c r="BX10" s="340"/>
      <c r="BY10" s="656"/>
      <c r="BZ10" s="657"/>
      <c r="CA10" s="656"/>
      <c r="CB10" s="658"/>
      <c r="CC10" s="658"/>
      <c r="CD10" s="663"/>
      <c r="CE10" s="689"/>
      <c r="CF10" s="656"/>
      <c r="CG10" s="657"/>
      <c r="CH10" s="656"/>
      <c r="CI10" s="658"/>
      <c r="CJ10" s="658"/>
      <c r="CK10" s="655"/>
      <c r="CL10" s="715"/>
      <c r="CM10" s="656"/>
      <c r="CN10" s="657"/>
      <c r="CO10" s="656"/>
      <c r="CP10" s="658"/>
      <c r="CQ10" s="658"/>
      <c r="CR10" s="655"/>
      <c r="CS10" s="714"/>
      <c r="CT10" s="656"/>
      <c r="CU10" s="657"/>
      <c r="CV10" s="656"/>
      <c r="CW10" s="658"/>
      <c r="CX10" s="658"/>
      <c r="CY10" s="663"/>
      <c r="CZ10" s="689"/>
      <c r="DA10" s="656"/>
      <c r="DB10" s="657"/>
      <c r="DC10" s="656"/>
      <c r="DD10" s="658"/>
      <c r="DE10" s="658"/>
      <c r="DF10" s="663"/>
      <c r="DG10" s="689"/>
      <c r="DH10" s="252"/>
      <c r="DI10" s="165"/>
      <c r="DJ10" s="252"/>
      <c r="DK10" s="166"/>
      <c r="DL10" s="166"/>
      <c r="DM10" s="663"/>
      <c r="DN10" s="685"/>
      <c r="DO10" s="590"/>
      <c r="DP10" s="594"/>
      <c r="DQ10" s="594"/>
      <c r="DR10" s="594"/>
      <c r="DS10" s="594"/>
      <c r="DT10" s="594"/>
      <c r="DU10" s="594"/>
      <c r="DV10" s="594"/>
      <c r="DW10" s="586">
        <v>0.6</v>
      </c>
      <c r="DX10" s="147">
        <v>-38.6</v>
      </c>
    </row>
    <row r="11" spans="1:128" ht="15">
      <c r="A11" s="233"/>
      <c r="B11" s="82"/>
      <c r="C11" s="336"/>
      <c r="D11" s="498"/>
      <c r="E11" s="313"/>
      <c r="F11" s="499"/>
      <c r="G11" s="251"/>
      <c r="H11" s="101"/>
      <c r="I11" s="342"/>
      <c r="J11" s="118"/>
      <c r="K11" s="143"/>
      <c r="L11" s="118"/>
      <c r="M11" s="143"/>
      <c r="N11" s="102">
        <v>80</v>
      </c>
      <c r="O11" s="350" t="str">
        <f>IF(Settings!K$4=1,Q11,IF(Settings!K$4=2,P11,IF(Settings!K$4=3,Q11,IF(Settings!K$4=4,W11,IF(Settings!K$4=5,Q11,IF(Settings!K$4=7,W11,IF(Settings!K$4=8,Q11,IF(Settings!K$4=9,W11,W11))))))))</f>
        <v>HiShelf 2nd Order</v>
      </c>
      <c r="P11" s="145" t="s">
        <v>271</v>
      </c>
      <c r="Q11" s="145" t="s">
        <v>272</v>
      </c>
      <c r="R11" s="72" t="e">
        <f t="shared" si="14"/>
        <v>#VALUE!</v>
      </c>
      <c r="S11" s="72" t="e">
        <f t="shared" si="15"/>
        <v>#VALUE!</v>
      </c>
      <c r="T11" s="72">
        <f t="shared" si="16"/>
        <v>8</v>
      </c>
      <c r="U11" s="72">
        <f t="shared" si="17"/>
        <v>0.89514799999999994</v>
      </c>
      <c r="V11" s="72" t="e">
        <f t="shared" si="18"/>
        <v>#VALUE!</v>
      </c>
      <c r="W11" s="145" t="s">
        <v>271</v>
      </c>
      <c r="X11" s="149">
        <v>-8</v>
      </c>
      <c r="Y11" s="184"/>
      <c r="Z11" s="185"/>
      <c r="AA11" s="191"/>
      <c r="AB11" s="191"/>
      <c r="AC11" s="375"/>
      <c r="AD11" s="374"/>
      <c r="AE11" s="382"/>
      <c r="AF11" s="521"/>
      <c r="AG11" s="534"/>
      <c r="AH11" s="535"/>
      <c r="AJ11" s="252"/>
      <c r="AK11" s="165"/>
      <c r="AL11" s="542"/>
      <c r="AM11" s="543"/>
      <c r="AN11" s="544"/>
      <c r="AO11" s="368"/>
      <c r="AP11" s="662"/>
      <c r="AQ11" s="656"/>
      <c r="AR11" s="657"/>
      <c r="AS11" s="656"/>
      <c r="AT11" s="658"/>
      <c r="AU11" s="658"/>
      <c r="AV11" s="545"/>
      <c r="AW11" s="550"/>
      <c r="AX11" s="545"/>
      <c r="AY11" s="165"/>
      <c r="AZ11" s="252"/>
      <c r="BA11" s="166"/>
      <c r="BB11" s="166"/>
      <c r="BC11" s="550"/>
      <c r="BD11" s="550"/>
      <c r="BE11" s="551"/>
      <c r="BF11" s="476"/>
      <c r="BG11" s="477"/>
      <c r="BH11" s="477"/>
      <c r="BI11" s="262"/>
      <c r="BJ11" s="262"/>
      <c r="BK11" s="262"/>
      <c r="BL11" s="262"/>
      <c r="BM11" s="262"/>
      <c r="BN11" s="262"/>
      <c r="BO11" s="262"/>
      <c r="DH11" s="252"/>
      <c r="DI11" s="165"/>
      <c r="DJ11" s="165"/>
      <c r="DK11" s="166"/>
      <c r="DL11" s="166"/>
      <c r="DM11" s="368"/>
      <c r="DN11" s="752"/>
      <c r="DO11" s="590"/>
      <c r="DP11" s="594"/>
      <c r="DQ11" s="594"/>
      <c r="DR11" s="594"/>
      <c r="DS11" s="594"/>
      <c r="DT11" s="594"/>
      <c r="DU11" s="594"/>
      <c r="DV11" s="594"/>
      <c r="DW11" s="586">
        <v>0.6</v>
      </c>
      <c r="DX11" s="147">
        <v>-38.799999999999997</v>
      </c>
    </row>
    <row r="12" spans="1:128" ht="16" thickBot="1">
      <c r="A12" s="249"/>
      <c r="B12" s="321"/>
      <c r="C12" s="500"/>
      <c r="D12" s="501"/>
      <c r="E12" s="502"/>
      <c r="F12" s="503"/>
      <c r="G12" s="344"/>
      <c r="H12" s="325"/>
      <c r="I12" s="345"/>
      <c r="J12" s="327"/>
      <c r="K12" s="99"/>
      <c r="L12" s="327"/>
      <c r="M12" s="99"/>
      <c r="N12" s="74"/>
      <c r="O12" s="111"/>
      <c r="P12" s="105"/>
      <c r="Q12" s="74"/>
      <c r="R12" s="74"/>
      <c r="S12" s="74"/>
      <c r="T12" s="74"/>
      <c r="U12" s="74"/>
      <c r="V12" s="74"/>
      <c r="W12" s="329"/>
      <c r="X12" s="151"/>
      <c r="Y12" s="186"/>
      <c r="Z12" s="187"/>
      <c r="AA12" s="193"/>
      <c r="AB12" s="386"/>
      <c r="AC12" s="376"/>
      <c r="AD12" s="378"/>
      <c r="AE12" s="384"/>
      <c r="AF12" s="536"/>
      <c r="AG12" s="537"/>
      <c r="AH12" s="538"/>
      <c r="AJ12" s="252"/>
      <c r="AK12" s="165"/>
      <c r="AL12" s="542"/>
      <c r="AM12" s="543"/>
      <c r="AN12" s="544"/>
      <c r="AO12" s="368"/>
      <c r="AP12" s="662"/>
      <c r="AQ12" s="656"/>
      <c r="AR12" s="657"/>
      <c r="AS12" s="656"/>
      <c r="AT12" s="658"/>
      <c r="AU12" s="658"/>
      <c r="AV12" s="545"/>
      <c r="AW12" s="550"/>
      <c r="AX12" s="545"/>
      <c r="AY12" s="165"/>
      <c r="AZ12" s="252"/>
      <c r="BA12" s="166"/>
      <c r="BB12" s="166"/>
      <c r="BC12" s="550"/>
      <c r="BD12" s="550"/>
      <c r="BE12" s="551"/>
      <c r="BF12" s="476"/>
      <c r="BG12" s="477"/>
      <c r="BH12" s="477"/>
      <c r="BI12" s="262"/>
      <c r="BJ12" s="262"/>
      <c r="BK12" s="262"/>
      <c r="BL12" s="262"/>
      <c r="BM12" s="262"/>
      <c r="BN12" s="262"/>
      <c r="BO12" s="262"/>
      <c r="DH12" s="252"/>
      <c r="DI12" s="165"/>
      <c r="DJ12" s="165"/>
      <c r="DK12" s="166"/>
      <c r="DL12" s="166"/>
      <c r="DM12" s="368"/>
      <c r="DN12" s="752"/>
      <c r="DO12" s="590"/>
      <c r="DP12" s="594"/>
      <c r="DQ12" s="594"/>
      <c r="DR12" s="594"/>
      <c r="DS12" s="594"/>
      <c r="DT12" s="594"/>
      <c r="DU12" s="594"/>
      <c r="DV12" s="594"/>
      <c r="DW12" s="586">
        <v>0.6</v>
      </c>
      <c r="DX12" s="147">
        <v>-39</v>
      </c>
    </row>
    <row r="13" spans="1:128" ht="16" thickBot="1">
      <c r="A13" s="486"/>
      <c r="B13" s="76"/>
      <c r="C13" s="336"/>
      <c r="D13" s="498"/>
      <c r="E13" s="313"/>
      <c r="F13" s="308"/>
      <c r="G13" s="389"/>
      <c r="I13" s="427"/>
      <c r="O13" s="112"/>
      <c r="X13" s="147"/>
      <c r="Y13" s="203"/>
      <c r="Z13" s="185"/>
      <c r="AA13" s="191"/>
      <c r="AB13" s="383"/>
      <c r="AC13" s="377"/>
      <c r="AD13" s="374"/>
      <c r="AE13" s="539"/>
      <c r="AF13" s="521"/>
      <c r="AG13" s="521"/>
      <c r="AH13" s="540"/>
      <c r="AJ13" s="252"/>
      <c r="AK13" s="165"/>
      <c r="AL13" s="542"/>
      <c r="AM13" s="543"/>
      <c r="AN13" s="544"/>
      <c r="AO13" s="368"/>
      <c r="AP13" s="662"/>
      <c r="AQ13" s="656"/>
      <c r="AR13" s="657"/>
      <c r="AS13" s="656"/>
      <c r="AT13" s="658"/>
      <c r="AU13" s="658"/>
      <c r="AV13" s="545"/>
      <c r="AW13" s="550"/>
      <c r="AX13" s="545"/>
      <c r="AY13" s="165"/>
      <c r="AZ13" s="252"/>
      <c r="BA13" s="166"/>
      <c r="BB13" s="166"/>
      <c r="BC13" s="550"/>
      <c r="BD13" s="550"/>
      <c r="BE13" s="551"/>
      <c r="BF13" s="476"/>
      <c r="BG13" s="477"/>
      <c r="BH13" s="477"/>
      <c r="BI13" s="262"/>
      <c r="BJ13" s="262"/>
      <c r="BK13" s="262"/>
      <c r="BL13" s="262"/>
      <c r="BM13" s="262"/>
      <c r="BN13" s="262"/>
      <c r="BO13" s="262"/>
      <c r="DH13" s="252"/>
      <c r="DI13" s="165"/>
      <c r="DJ13" s="165"/>
      <c r="DK13" s="166"/>
      <c r="DL13" s="166"/>
      <c r="DM13" s="368"/>
      <c r="DN13" s="752"/>
      <c r="DO13" s="590"/>
      <c r="DP13" s="594"/>
      <c r="DQ13" s="594"/>
      <c r="DR13" s="594"/>
      <c r="DS13" s="594"/>
      <c r="DT13" s="594"/>
      <c r="DU13" s="594"/>
      <c r="DV13" s="594"/>
      <c r="DW13" s="586">
        <v>0.6</v>
      </c>
      <c r="DX13" s="147">
        <v>-39.200000000000003</v>
      </c>
    </row>
    <row r="14" spans="1:128" ht="16" thickBot="1">
      <c r="A14" s="236" t="s">
        <v>345</v>
      </c>
      <c r="B14" s="240" t="s">
        <v>347</v>
      </c>
      <c r="C14" s="494" t="s">
        <v>28</v>
      </c>
      <c r="D14" s="495">
        <v>4</v>
      </c>
      <c r="E14" s="496">
        <v>1000</v>
      </c>
      <c r="F14" s="497">
        <v>8</v>
      </c>
      <c r="G14" s="343">
        <v>0</v>
      </c>
      <c r="H14" s="100" t="s">
        <v>5</v>
      </c>
      <c r="I14" s="341">
        <v>0</v>
      </c>
      <c r="J14" s="242">
        <v>29</v>
      </c>
      <c r="K14" s="144" t="s">
        <v>251</v>
      </c>
      <c r="L14" s="242">
        <v>100</v>
      </c>
      <c r="M14" s="144" t="s">
        <v>251</v>
      </c>
      <c r="N14" s="271">
        <v>70</v>
      </c>
      <c r="O14" s="109">
        <f>IF(Settings!K$4=1,Q14,IF(Settings!K$4=2,P14,IF(Settings!K$4=3,Q14,IF(Settings!K$4=4,W14,IF(Settings!K$4=5,Q14,IF(Settings!K$4=7,W14,IF(Settings!K$4=8,Q14,IF(Settings!K$4=9,W14,W14))))))))</f>
        <v>4</v>
      </c>
      <c r="P14" s="79">
        <v>0.35970000000000002</v>
      </c>
      <c r="Q14" s="55">
        <v>4</v>
      </c>
      <c r="R14" s="55">
        <f t="shared" ref="R14:R16" si="19">2/LOG10(2)*LOG10(0.5*((1/Q14)+(SQRT((1/Q14^2) + 4))))</f>
        <v>0.35974104899546738</v>
      </c>
      <c r="S14" s="55">
        <f t="shared" ref="S14:S16" si="20">R14*U14*V14/1.1996</f>
        <v>0.25719772190383194</v>
      </c>
      <c r="T14" s="55">
        <f t="shared" ref="T14:T16" si="21">ABS(X14)</f>
        <v>2</v>
      </c>
      <c r="U14" s="55">
        <f t="shared" ref="U14:U16" si="22">T14*T14*0.001096+T14*0.019913+0.6657</f>
        <v>0.70990999999999993</v>
      </c>
      <c r="V14" s="55">
        <f t="shared" ref="V14:V16" si="23">R14*R14*R14*0.006407-R14*R14*0.05673+R14*0.0543+1.19563</f>
        <v>1.2081205845636986</v>
      </c>
      <c r="W14" s="332">
        <f t="shared" ref="W14:W15" si="24">SQRT(2^S14)/((2^S14)-1)</f>
        <v>5.6018626196823869</v>
      </c>
      <c r="X14" s="148">
        <v>2</v>
      </c>
      <c r="Y14" s="182"/>
      <c r="Z14" s="183"/>
      <c r="AA14" s="189"/>
      <c r="AB14" s="385">
        <v>9</v>
      </c>
      <c r="AC14" s="673">
        <f t="shared" ref="AC14:AH15" si="25">IF($AM$1=1,AJ14,IF($AM$1=2,AJ14,IF($AM$1=3,BD14,IF($AM$1=4,DH14,IF($AM$1=5,AX14,IF($AM$1=6,AX14,IF($AM$1=7,AX14,IF($AM$1=8,AQ14,IF($AM$1=9,AQ14,IF($AM$1=10,BK14,IF($AM$1=11,BR14,IF($AM$1=12,BY14,IF($AM$1=13,CF14,IF($AM$1=14,CM14,IF($AM$1=15,CT14,IF($AM$1=17,DQ14,DA14))))))))))))))))</f>
        <v>95</v>
      </c>
      <c r="AD14" s="667">
        <f t="shared" si="25"/>
        <v>6</v>
      </c>
      <c r="AE14" s="690">
        <f t="shared" si="25"/>
        <v>67</v>
      </c>
      <c r="AF14" s="664">
        <f t="shared" si="25"/>
        <v>12</v>
      </c>
      <c r="AG14" s="379" t="str">
        <f t="shared" si="25"/>
        <v>4X</v>
      </c>
      <c r="AH14" s="734">
        <f t="shared" si="25"/>
        <v>0</v>
      </c>
      <c r="AI14" s="684">
        <f>IF($AM$1=1,AP14,IF($AM$1=2,AP14,IF($AM$1=3,BJ14,IF($AM$1=4,DN14,IF($AM$1=5,BD14,IF($AM$1=6,BD14,IF($AM$1=7,BD14,IF($AM$1=8,AW14,IF($AM$1=9,AW14,IF($AM$1=10,BQ14,IF($AM$1=11,BX14,IF($AM$1=12,CE14,IF($AM$1=13,CL14,IF($AM$1=14,CS14,IF($AM$1=15,CZ14,IF($AM$1=17,DY14,DG14))))))))))))))))</f>
        <v>0</v>
      </c>
      <c r="AJ14" s="252"/>
      <c r="AK14" s="165"/>
      <c r="AL14" s="542">
        <f>AB14-(L$2-32)</f>
        <v>9</v>
      </c>
      <c r="AM14" s="543">
        <v>8</v>
      </c>
      <c r="AN14" s="544">
        <f>AM14*16</f>
        <v>128</v>
      </c>
      <c r="AO14" s="368">
        <v>6</v>
      </c>
      <c r="AP14" s="662"/>
      <c r="AQ14" s="656">
        <v>95</v>
      </c>
      <c r="AR14" s="657">
        <f>IF(((AQ14*(10^(8/20)))+AQ14)&gt;(IF(F14=4,110,109.5)*1.41),6,8)</f>
        <v>6</v>
      </c>
      <c r="AS14" s="656">
        <f>IF((ROUNDDOWN(SQRT(E14*F14)*0.75,0))&gt;IF(F14=4,110,109.5),IF(F14=4,110,109.5),(ROUNDDOWN(SQRT(E14*F14)*0.75,0)))</f>
        <v>67</v>
      </c>
      <c r="AT14" s="658">
        <f>VLOOKUP($D14,Settings!$R$7:$U$16,(IF($C14="LF",2,IF($C14="MF",3,4))),FALSE)</f>
        <v>12</v>
      </c>
      <c r="AU14" s="658" t="s">
        <v>418</v>
      </c>
      <c r="AV14" s="368"/>
      <c r="AX14" s="368">
        <f>ROUNDDOWN((20*(LOG10(($AS14*1.333)/0.7754)))-$L$2,0)</f>
        <v>9</v>
      </c>
      <c r="AY14" s="165">
        <f>IF($C14="LF",6,8)</f>
        <v>6</v>
      </c>
      <c r="AZ14" s="252">
        <f>ROUNDDOWN(SQRT($E14*$F14)*0.75,0)</f>
        <v>67</v>
      </c>
      <c r="BA14" s="166">
        <f>VLOOKUP($D14,Settings!$R$7:$U$16,(IF($C14="LF",2,IF($C14="MF",3,4))),FALSE)</f>
        <v>12</v>
      </c>
      <c r="BB14" s="166" t="str">
        <f>(IF($C14="LF","2.0X","4.0X"))</f>
        <v>2.0X</v>
      </c>
      <c r="BC14" s="550"/>
      <c r="BD14" s="550"/>
      <c r="BE14" s="551"/>
      <c r="BF14" s="476">
        <f>AS14</f>
        <v>67</v>
      </c>
      <c r="BG14" s="477">
        <f>AT14</f>
        <v>12</v>
      </c>
      <c r="BH14" s="477">
        <f>BG14*2</f>
        <v>24</v>
      </c>
      <c r="BI14" s="262">
        <f>AQ14*1.41</f>
        <v>133.94999999999999</v>
      </c>
      <c r="BJ14" s="262"/>
      <c r="BK14" s="656">
        <f>IF((BM14*1.333)&gt;IF(F14=4,110,109.5),IF(F14=4,110,109.5),(BM14*1.333))</f>
        <v>89.310999999999993</v>
      </c>
      <c r="BL14" s="657">
        <f>IF(((BK14*(10^(8/20)))+BK14)&gt;(IF(F14=4,110,109.5)*1.41),6,8)</f>
        <v>6</v>
      </c>
      <c r="BM14" s="656">
        <f>IF((ROUNDDOWN(SQRT(E14*F14)*0.75,0))&gt;IF(F14=4,110,109.5),IF(F14=4,110,109.5),(ROUNDDOWN(SQRT(E14*F14)*0.75,0)))</f>
        <v>67</v>
      </c>
      <c r="BN14" s="658">
        <f>VLOOKUP($D14,Settings!$R$7:$U$16,(IF($C14="LF",2,IF($C14="MF",3,4))),FALSE)</f>
        <v>12</v>
      </c>
      <c r="BO14" s="658" t="str">
        <f>(IF($C14="LF","2.0X","4.0X"))</f>
        <v>2.0X</v>
      </c>
      <c r="BQ14" s="748"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4" s="656">
        <f>IF((BT14*1.333)&gt;IF(F14=4,100,109.5),IF(F14=4,100,109.5),(BT14*1.333))</f>
        <v>89.310999999999993</v>
      </c>
      <c r="BS14" s="657">
        <f>IF(((BR14*(10^(8/20)))+BR14)&gt;(IF(F14=4,100,109.5)*1.41),6,8)</f>
        <v>6</v>
      </c>
      <c r="BT14" s="656">
        <f>IF((ROUNDDOWN(SQRT(E14*F14)*0.75,0))&gt;IF(F14=4,100,109.5),IF(F14=4,100,109.5),(ROUNDDOWN(SQRT(E14*F14)*0.75,0)))</f>
        <v>67</v>
      </c>
      <c r="BU14" s="658">
        <f>VLOOKUP($D14,Settings!$R$7:$U$16,(IF($C14="LF",2,IF($C14="MF",3,4))),FALSE)</f>
        <v>12</v>
      </c>
      <c r="BV14" s="658" t="str">
        <f>(IF($C14="LF","2.0X","4.0X"))</f>
        <v>2.0X</v>
      </c>
      <c r="BX14" s="663"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4" s="656">
        <f>IF((CA14*1.333)&gt;IF(F14=4,77,109.5),IF(F14=4,77,109.5),(CA14*1.333))</f>
        <v>89.310999999999993</v>
      </c>
      <c r="BZ14" s="657">
        <f>IF(((BY14*(10^(8/20)))+BY14)&gt;(IF(F14=4,77,109.5)*1.41),6,8)</f>
        <v>6</v>
      </c>
      <c r="CA14" s="656">
        <f>IF((ROUNDDOWN(SQRT(E14*F14)*0.75,0))&gt;IF(F14=4,77,109.5),IF(F14=4,77,109.5),(ROUNDDOWN(SQRT(E14*F14)*0.75,0)))</f>
        <v>67</v>
      </c>
      <c r="CB14" s="658">
        <f>VLOOKUP($D14,Settings!$R$7:$U$16,(IF($C14="LF",2,IF($C14="MF",3,4))),FALSE)</f>
        <v>12</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4" s="656">
        <f>IF((CH14*1.333)&gt;IF(F14=4,100,109.5),IF(F14=4,100,109.5),(CH14*1.333))</f>
        <v>89.310999999999993</v>
      </c>
      <c r="CG14" s="657">
        <f>IF(((CF14*(10^(8/20)))+CF14)&gt;(IF(F14=4,100,109.5)*1.41),6,8)</f>
        <v>6</v>
      </c>
      <c r="CH14" s="656">
        <f>IF((ROUNDDOWN(SQRT(E14*F14)*0.75,0))&gt;IF(F14=4,100,109.5),IF(F14=4,100,109.5),(ROUNDDOWN(SQRT(E14*F14)*0.75,0)))</f>
        <v>67</v>
      </c>
      <c r="CI14" s="658">
        <f>VLOOKUP($D14,Settings!$R$7:$U$16,(IF($C14="LF",2,IF($C14="MF",3,4))),FALSE)</f>
        <v>12</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4" s="656">
        <f>IF((CO14*1.333)&gt;IF(F14=4,71,100),IF(F14=4,71,100),(CO14*1.333))</f>
        <v>89.310999999999993</v>
      </c>
      <c r="CN14" s="657">
        <f>IF(((CM14*(10^(8/20)))+CM14)&gt;(IF(F14=4,71,100)*1.41),6,8)</f>
        <v>6</v>
      </c>
      <c r="CO14" s="656">
        <f>IF((ROUNDDOWN(SQRT(E14*F14)*0.75,0))&gt;IF(F14=4,71,100),IF(F14=4,71,100),(ROUNDDOWN(SQRT(E14*F14)*0.75,0)))</f>
        <v>67</v>
      </c>
      <c r="CP14" s="658">
        <f>VLOOKUP($D14,Settings!$R$7:$U$16,(IF($C14="LF",2,IF($C14="MF",3,4))),FALSE)</f>
        <v>12</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4" s="656">
        <f>IF((CV14*1.333)&gt;IF(F14=4,55,77.5),IF(F14=4,55,77.5),(CV14*1.333))</f>
        <v>77.5</v>
      </c>
      <c r="CU14" s="657">
        <f>IF(((CT14*(10^(8/20)))+CT14)&gt;(IF(F14=4,55,77.5)*1.41),6,8)</f>
        <v>6</v>
      </c>
      <c r="CV14" s="656">
        <f>IF((ROUNDDOWN(SQRT(E14*F14)*0.75,0))&gt;IF(F14=4,55,77.5),IF(F14=4,55,77.5),(ROUNDDOWN(SQRT(E14*F14)*0.75,0)))</f>
        <v>67</v>
      </c>
      <c r="CW14" s="658">
        <f>VLOOKUP($D14,Settings!$R$7:$U$16,(IF($C14="LF",2,IF($C14="MF",3,4))),FALSE)</f>
        <v>12</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4" s="656">
        <f>IF((DC14*1.333)&gt;IF(F14=4,40,56.6),IF(F14=4,40,56.6),(DC14*1.333))</f>
        <v>56.6</v>
      </c>
      <c r="DB14" s="657">
        <f>IF(((DA14*(10^(8/20)))+DA14)&gt;(IF(F14=4,40,56.6)*1.41),6,8)</f>
        <v>6</v>
      </c>
      <c r="DC14" s="656">
        <f>IF((ROUNDDOWN(SQRT(E14*F14)*0.75,0))&gt;IF(F14=4,40,56.6),IF(F14=4,40,56.6),(ROUNDDOWN(SQRT(E14*F14)*0.75,0)))</f>
        <v>56.6</v>
      </c>
      <c r="DD14" s="658">
        <f>VLOOKUP($D14,Settings!$R$7:$U$16,(IF($C14="LF",2,IF($C14="MF",3,4))),FALSE)</f>
        <v>12</v>
      </c>
      <c r="DE14" s="658" t="str">
        <f>(IF($C14="LF","2.0X","4.0X"))</f>
        <v>2.0X</v>
      </c>
      <c r="DG14" s="685"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4" s="252"/>
      <c r="DI14" s="165"/>
      <c r="DJ14" s="252" t="str">
        <f>VLOOKUP(DP14,$DW$9:$DX$217,2,TRUE)</f>
        <v>Out</v>
      </c>
      <c r="DK14" s="166"/>
      <c r="DL14" s="166"/>
      <c r="DM14" s="72"/>
      <c r="DN14" s="685"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cannot deliver the AES output of the speaker so should only be used in applications where lower output is acceptable</v>
      </c>
      <c r="DO14" s="590">
        <f>IF(C14="LF",(E14*1.33),IF(C14="MID",(E14*1.26),E14*1.19))</f>
        <v>1330</v>
      </c>
      <c r="DP14" s="594">
        <f>(SQRT(F14*DO14))-1</f>
        <v>102.15037566582102</v>
      </c>
      <c r="DQ14" s="594"/>
      <c r="DR14" s="594"/>
      <c r="DS14" s="542">
        <f t="shared" ref="DS14:DS15" si="26">(20*LOG10(AQ14/0.775))-$L$2</f>
        <v>9.7684380556507477</v>
      </c>
      <c r="DT14" s="795">
        <v>42</v>
      </c>
      <c r="DU14" s="795">
        <v>670</v>
      </c>
      <c r="DV14" s="368">
        <v>8</v>
      </c>
      <c r="DW14" s="586">
        <v>0.6</v>
      </c>
      <c r="DX14" s="147">
        <v>-39.4</v>
      </c>
    </row>
    <row r="15" spans="1:128" ht="15">
      <c r="A15" s="233" t="s">
        <v>346</v>
      </c>
      <c r="B15" s="82" t="s">
        <v>348</v>
      </c>
      <c r="C15" s="336" t="s">
        <v>28</v>
      </c>
      <c r="D15" s="498">
        <v>4</v>
      </c>
      <c r="E15" s="313">
        <v>800</v>
      </c>
      <c r="F15" s="499">
        <v>8</v>
      </c>
      <c r="G15" s="704">
        <v>-2.5</v>
      </c>
      <c r="H15" s="432" t="s">
        <v>9</v>
      </c>
      <c r="I15" s="342">
        <v>3.5</v>
      </c>
      <c r="J15" s="118">
        <v>29</v>
      </c>
      <c r="K15" s="143" t="s">
        <v>251</v>
      </c>
      <c r="L15" s="118">
        <v>100</v>
      </c>
      <c r="M15" s="143" t="s">
        <v>251</v>
      </c>
      <c r="N15" s="118">
        <v>70</v>
      </c>
      <c r="O15" s="110">
        <f>IF(Settings!K$4=1,Q15,IF(Settings!K$4=2,P15,IF(Settings!K$4=3,Q15,IF(Settings!K$4=4,W15,IF(Settings!K$4=5,Q15,IF(Settings!K$4=7,W15,IF(Settings!K$4=8,Q15,IF(Settings!K$4=9,W15,W15))))))))</f>
        <v>4</v>
      </c>
      <c r="P15" s="79">
        <v>0.35970000000000002</v>
      </c>
      <c r="Q15" s="72">
        <v>4</v>
      </c>
      <c r="R15" s="72">
        <f t="shared" si="19"/>
        <v>0.35974104899546738</v>
      </c>
      <c r="S15" s="72">
        <f t="shared" si="20"/>
        <v>0.25719772190383194</v>
      </c>
      <c r="T15" s="72">
        <f t="shared" si="21"/>
        <v>2</v>
      </c>
      <c r="U15" s="72">
        <f t="shared" si="22"/>
        <v>0.70990999999999993</v>
      </c>
      <c r="V15" s="72">
        <f t="shared" si="23"/>
        <v>1.2081205845636986</v>
      </c>
      <c r="W15" s="200">
        <f t="shared" si="24"/>
        <v>5.6018626196823869</v>
      </c>
      <c r="X15" s="149">
        <v>2</v>
      </c>
      <c r="Y15" s="184"/>
      <c r="Z15" s="185"/>
      <c r="AA15" s="191"/>
      <c r="AB15" s="191">
        <v>6</v>
      </c>
      <c r="AC15" s="674">
        <f t="shared" si="25"/>
        <v>79</v>
      </c>
      <c r="AD15" s="668">
        <f t="shared" si="25"/>
        <v>6</v>
      </c>
      <c r="AE15" s="691">
        <f t="shared" si="25"/>
        <v>56</v>
      </c>
      <c r="AF15" s="665">
        <f t="shared" si="25"/>
        <v>12</v>
      </c>
      <c r="AG15" s="380" t="str">
        <f t="shared" si="25"/>
        <v>4X</v>
      </c>
      <c r="AH15" s="735">
        <f t="shared" si="25"/>
        <v>0</v>
      </c>
      <c r="AI15" s="684">
        <f>IF($AM$1=1,AP15,IF($AM$1=2,AP15,IF($AM$1=3,BJ15,IF($AM$1=4,DN15,IF($AM$1=5,BD15,IF($AM$1=6,BD15,IF($AM$1=7,BD15,IF($AM$1=8,AW15,IF($AM$1=9,AW15,IF($AM$1=10,BQ15,IF($AM$1=11,BX15,IF($AM$1=12,CE15,IF($AM$1=13,CL15,IF($AM$1=14,CS15,IF($AM$1=15,CZ15,IF($AM$1=17,DY15,DG15))))))))))))))))</f>
        <v>0</v>
      </c>
      <c r="AJ15" s="252"/>
      <c r="AK15" s="165"/>
      <c r="AL15" s="542">
        <f>AB15-(L$2-32)</f>
        <v>6</v>
      </c>
      <c r="AM15" s="543">
        <v>8</v>
      </c>
      <c r="AN15" s="544">
        <f>AM15*16</f>
        <v>128</v>
      </c>
      <c r="AO15" s="368">
        <v>6</v>
      </c>
      <c r="AP15" s="662"/>
      <c r="AQ15" s="656">
        <v>79</v>
      </c>
      <c r="AR15" s="657">
        <f>IF(((AQ15*(10^(8/20)))+AQ15)&gt;(IF(F15=4,110,109.5)*1.41),6,8)</f>
        <v>6</v>
      </c>
      <c r="AS15" s="656">
        <v>56</v>
      </c>
      <c r="AT15" s="658">
        <f>VLOOKUP($D15,Settings!$R$7:$U$16,(IF($C15="LF",2,IF($C15="MF",3,4))),FALSE)</f>
        <v>12</v>
      </c>
      <c r="AU15" s="658" t="s">
        <v>418</v>
      </c>
      <c r="AV15" s="368"/>
      <c r="AX15" s="368">
        <f>ROUNDDOWN((20*(LOG10(($AS15*1.333)/0.7754)))-$L$2,0)</f>
        <v>7</v>
      </c>
      <c r="AY15" s="165">
        <f>IF($C15="LF",6,8)</f>
        <v>6</v>
      </c>
      <c r="AZ15" s="252">
        <f>ROUNDDOWN(SQRT($E15*$F15)*0.75,0)</f>
        <v>60</v>
      </c>
      <c r="BA15" s="166">
        <f>VLOOKUP($D15,Settings!$R$7:$U$16,(IF($C15="LF",2,IF($C15="MF",3,4))),FALSE)</f>
        <v>12</v>
      </c>
      <c r="BB15" s="166" t="str">
        <f>(IF($C15="LF","2.0X","4.0X"))</f>
        <v>2.0X</v>
      </c>
      <c r="BC15" s="550"/>
      <c r="BD15" s="550"/>
      <c r="BE15" s="551"/>
      <c r="BF15" s="476">
        <f>AS15</f>
        <v>56</v>
      </c>
      <c r="BG15" s="477">
        <f>AT15</f>
        <v>12</v>
      </c>
      <c r="BH15" s="477">
        <f>BG15*2</f>
        <v>24</v>
      </c>
      <c r="BI15" s="262">
        <f>AQ15*1.41</f>
        <v>111.39</v>
      </c>
      <c r="BJ15" s="262"/>
      <c r="BK15" s="656">
        <f>IF((BM15*1.333)&gt;IF(F15=4,110,109.5),IF(F15=4,110,109.5),(BM15*1.333))</f>
        <v>79.98</v>
      </c>
      <c r="BL15" s="657">
        <f>IF(((BK15*(10^(8/20)))+BK15)&gt;(IF(F15=4,110,109.5)*1.41),6,8)</f>
        <v>6</v>
      </c>
      <c r="BM15" s="656">
        <f>IF((ROUNDDOWN(SQRT(E15*F15)*0.75,0))&gt;IF(F15=4,110,109.5),IF(F15=4,110,109.5),(ROUNDDOWN(SQRT(E15*F15)*0.75,0)))</f>
        <v>60</v>
      </c>
      <c r="BN15" s="658">
        <f>VLOOKUP($D15,Settings!$R$7:$U$16,(IF($C15="LF",2,IF($C15="MF",3,4))),FALSE)</f>
        <v>12</v>
      </c>
      <c r="BO15" s="658" t="str">
        <f>(IF($C15="LF","2.0X","4.0X"))</f>
        <v>2.0X</v>
      </c>
      <c r="BQ15" s="748"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5" s="656">
        <f>IF((BT15*1.333)&gt;IF(F15=4,100,109.5),IF(F15=4,100,109.5),(BT15*1.333))</f>
        <v>79.98</v>
      </c>
      <c r="BS15" s="657">
        <f>IF(((BR15*(10^(8/20)))+BR15)&gt;(IF(F15=4,100,109.5)*1.41),6,8)</f>
        <v>6</v>
      </c>
      <c r="BT15" s="656">
        <f>IF((ROUNDDOWN(SQRT(E15*F15)*0.75,0))&gt;IF(F15=4,100,109.5),IF(F15=4,100,109.5),(ROUNDDOWN(SQRT(E15*F15)*0.75,0)))</f>
        <v>60</v>
      </c>
      <c r="BU15" s="658">
        <f>VLOOKUP($D15,Settings!$R$7:$U$16,(IF($C15="LF",2,IF($C15="MF",3,4))),FALSE)</f>
        <v>12</v>
      </c>
      <c r="BV15" s="658" t="str">
        <f>(IF($C15="LF","2.0X","4.0X"))</f>
        <v>2.0X</v>
      </c>
      <c r="BX15" s="663"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5" s="656">
        <f>IF((CA15*1.333)&gt;IF(F15=4,77,109.5),IF(F15=4,77,109.5),(CA15*1.333))</f>
        <v>79.98</v>
      </c>
      <c r="BZ15" s="657">
        <f>IF(((BY15*(10^(8/20)))+BY15)&gt;(IF(F15=4,77,109.5)*1.41),6,8)</f>
        <v>6</v>
      </c>
      <c r="CA15" s="656">
        <f>IF((ROUNDDOWN(SQRT(E15*F15)*0.75,0))&gt;IF(F15=4,77,109.5),IF(F15=4,77,109.5),(ROUNDDOWN(SQRT(E15*F15)*0.75,0)))</f>
        <v>60</v>
      </c>
      <c r="CB15" s="658">
        <f>VLOOKUP($D15,Settings!$R$7:$U$16,(IF($C15="LF",2,IF($C15="MF",3,4))),FALSE)</f>
        <v>12</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5" s="656">
        <f>IF((CH15*1.333)&gt;IF(F15=4,100,109.5),IF(F15=4,100,109.5),(CH15*1.333))</f>
        <v>79.98</v>
      </c>
      <c r="CG15" s="657">
        <f>IF(((CF15*(10^(8/20)))+CF15)&gt;(IF(F15=4,100,109.5)*1.41),6,8)</f>
        <v>6</v>
      </c>
      <c r="CH15" s="656">
        <f>IF((ROUNDDOWN(SQRT(E15*F15)*0.75,0))&gt;IF(F15=4,100,109.5),IF(F15=4,100,109.5),(ROUNDDOWN(SQRT(E15*F15)*0.75,0)))</f>
        <v>60</v>
      </c>
      <c r="CI15" s="658">
        <f>VLOOKUP($D15,Settings!$R$7:$U$16,(IF($C15="LF",2,IF($C15="MF",3,4))),FALSE)</f>
        <v>12</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5" s="656">
        <f>IF((CO15*1.333)&gt;IF(F15=4,71,100),IF(F15=4,71,100),(CO15*1.333))</f>
        <v>79.98</v>
      </c>
      <c r="CN15" s="657">
        <f>IF(((CM15*(10^(8/20)))+CM15)&gt;(IF(F15=4,71,100)*1.41),6,8)</f>
        <v>6</v>
      </c>
      <c r="CO15" s="656">
        <f>IF((ROUNDDOWN(SQRT(E15*F15)*0.75,0))&gt;IF(F15=4,71,100),IF(F15=4,71,100),(ROUNDDOWN(SQRT(E15*F15)*0.75,0)))</f>
        <v>60</v>
      </c>
      <c r="CP15" s="658">
        <f>VLOOKUP($D15,Settings!$R$7:$U$16,(IF($C15="LF",2,IF($C15="MF",3,4))),FALSE)</f>
        <v>12</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5" s="656">
        <f>IF((CV15*1.333)&gt;IF(F15=4,55,77.5),IF(F15=4,55,77.5),(CV15*1.333))</f>
        <v>77.5</v>
      </c>
      <c r="CU15" s="657">
        <f>IF(((CT15*(10^(8/20)))+CT15)&gt;(IF(F15=4,55,77.5)*1.41),6,8)</f>
        <v>6</v>
      </c>
      <c r="CV15" s="656">
        <f>IF((ROUNDDOWN(SQRT(E15*F15)*0.75,0))&gt;IF(F15=4,55,77.5),IF(F15=4,55,77.5),(ROUNDDOWN(SQRT(E15*F15)*0.75,0)))</f>
        <v>60</v>
      </c>
      <c r="CW15" s="658">
        <f>VLOOKUP($D15,Settings!$R$7:$U$16,(IF($C15="LF",2,IF($C15="MF",3,4))),FALSE)</f>
        <v>12</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5" s="656">
        <f>IF((DC15*1.333)&gt;IF(F15=4,40,56.6),IF(F15=4,40,56.6),(DC15*1.333))</f>
        <v>56.6</v>
      </c>
      <c r="DB15" s="657">
        <f>IF(((DA15*(10^(8/20)))+DA15)&gt;(IF(F15=4,40,56.6)*1.41),6,8)</f>
        <v>6</v>
      </c>
      <c r="DC15" s="656">
        <f>IF((ROUNDDOWN(SQRT(E15*F15)*0.75,0))&gt;IF(F15=4,40,56.6),IF(F15=4,40,56.6),(ROUNDDOWN(SQRT(E15*F15)*0.75,0)))</f>
        <v>56.6</v>
      </c>
      <c r="DD15" s="658">
        <f>VLOOKUP($D15,Settings!$R$7:$U$16,(IF($C15="LF",2,IF($C15="MF",3,4))),FALSE)</f>
        <v>12</v>
      </c>
      <c r="DE15" s="658" t="str">
        <f>(IF($C15="LF","2.0X","4.0X"))</f>
        <v>2.0X</v>
      </c>
      <c r="DG15" s="685"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5" s="252"/>
      <c r="DI15" s="165"/>
      <c r="DJ15" s="252" t="str">
        <f>VLOOKUP(DP15,$DW$9:$DX$217,2,TRUE)</f>
        <v>Out</v>
      </c>
      <c r="DK15" s="166"/>
      <c r="DL15" s="166"/>
      <c r="DM15" s="72"/>
      <c r="DN15" s="685"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cannot deliver the AES output of the speaker so should only be used in applications where lower output is acceptable</v>
      </c>
      <c r="DO15" s="590">
        <f>IF(C15="LF",(E15*1.33),IF(C15="MID",(E15*1.26),E15*1.19))</f>
        <v>1064</v>
      </c>
      <c r="DP15" s="594">
        <f>(SQRT(F15*DO15))-1</f>
        <v>91.260500757366373</v>
      </c>
      <c r="DQ15" s="594"/>
      <c r="DR15" s="594"/>
      <c r="DS15" s="542">
        <f t="shared" si="26"/>
        <v>8.166507775682625</v>
      </c>
      <c r="DT15" s="795">
        <v>42</v>
      </c>
      <c r="DU15" s="795">
        <v>670</v>
      </c>
      <c r="DV15" s="368">
        <v>8</v>
      </c>
      <c r="DW15" s="586">
        <v>0.6</v>
      </c>
      <c r="DX15" s="147">
        <v>-39.6</v>
      </c>
    </row>
    <row r="16" spans="1:128" ht="15">
      <c r="A16" s="233"/>
      <c r="B16" s="82"/>
      <c r="C16" s="336"/>
      <c r="D16" s="498"/>
      <c r="E16" s="313"/>
      <c r="F16" s="499"/>
      <c r="G16" s="251"/>
      <c r="H16" s="101"/>
      <c r="I16" s="342"/>
      <c r="J16" s="118"/>
      <c r="K16" s="143"/>
      <c r="L16" s="118"/>
      <c r="M16" s="143"/>
      <c r="N16" s="102">
        <v>100</v>
      </c>
      <c r="O16" s="350" t="str">
        <f>IF(Settings!K$4=1,Q16,IF(Settings!K$4=2,P16,IF(Settings!K$4=3,Q16,IF(Settings!K$4=4,W16,IF(Settings!K$4=5,Q16,IF(Settings!K$4=7,W16,IF(Settings!K$4=8,Q16,IF(Settings!K$4=9,W16,W16))))))))</f>
        <v>HiShelf 2nd Order</v>
      </c>
      <c r="P16" s="145" t="s">
        <v>271</v>
      </c>
      <c r="Q16" s="145" t="s">
        <v>272</v>
      </c>
      <c r="R16" s="72" t="e">
        <f t="shared" si="19"/>
        <v>#VALUE!</v>
      </c>
      <c r="S16" s="72" t="e">
        <f t="shared" si="20"/>
        <v>#VALUE!</v>
      </c>
      <c r="T16" s="72">
        <f t="shared" si="21"/>
        <v>4.5</v>
      </c>
      <c r="U16" s="72">
        <f t="shared" si="22"/>
        <v>0.77750249999999999</v>
      </c>
      <c r="V16" s="72" t="e">
        <f t="shared" si="23"/>
        <v>#VALUE!</v>
      </c>
      <c r="W16" s="145" t="s">
        <v>271</v>
      </c>
      <c r="X16" s="149">
        <v>-4.5</v>
      </c>
      <c r="Y16" s="184"/>
      <c r="Z16" s="185"/>
      <c r="AA16" s="191"/>
      <c r="AB16" s="191"/>
      <c r="AC16" s="375"/>
      <c r="AD16" s="374"/>
      <c r="AE16" s="382"/>
      <c r="AF16" s="521"/>
      <c r="AG16" s="534"/>
      <c r="AH16" s="535"/>
      <c r="AJ16" s="252"/>
      <c r="AK16" s="165"/>
      <c r="AL16" s="542"/>
      <c r="AM16" s="543"/>
      <c r="AN16" s="544"/>
      <c r="AO16" s="368"/>
      <c r="AP16" s="662"/>
      <c r="AQ16" s="656"/>
      <c r="AR16" s="657"/>
      <c r="AS16" s="656"/>
      <c r="AT16" s="658"/>
      <c r="AU16" s="658"/>
      <c r="AV16" s="545"/>
      <c r="AW16" s="550"/>
      <c r="AX16" s="545"/>
      <c r="AY16" s="165"/>
      <c r="AZ16" s="252"/>
      <c r="BA16" s="166"/>
      <c r="BB16" s="166"/>
      <c r="BC16" s="550"/>
      <c r="BD16" s="550"/>
      <c r="BE16" s="551"/>
      <c r="BF16" s="476"/>
      <c r="BG16" s="477"/>
      <c r="BH16" s="477"/>
      <c r="BI16" s="262"/>
      <c r="BJ16" s="262"/>
      <c r="BK16" s="262"/>
      <c r="BL16" s="262"/>
      <c r="BM16" s="262"/>
      <c r="BN16" s="262"/>
      <c r="BO16" s="262"/>
      <c r="DH16" s="252"/>
      <c r="DI16" s="165"/>
      <c r="DJ16" s="165"/>
      <c r="DK16" s="166"/>
      <c r="DL16" s="166"/>
      <c r="DM16" s="368"/>
      <c r="DN16" s="752"/>
      <c r="DO16" s="590"/>
      <c r="DP16" s="594"/>
      <c r="DQ16" s="594"/>
      <c r="DR16" s="594"/>
      <c r="DS16" s="594"/>
      <c r="DT16" s="594"/>
      <c r="DU16" s="594"/>
      <c r="DV16" s="594"/>
      <c r="DW16" s="586">
        <v>0.6</v>
      </c>
      <c r="DX16" s="147">
        <v>-39.799999999999997</v>
      </c>
    </row>
    <row r="17" spans="1:191" ht="16" thickBot="1">
      <c r="A17" s="249"/>
      <c r="B17" s="321"/>
      <c r="C17" s="500"/>
      <c r="D17" s="501"/>
      <c r="E17" s="502"/>
      <c r="F17" s="503"/>
      <c r="G17" s="344"/>
      <c r="H17" s="325"/>
      <c r="I17" s="345"/>
      <c r="J17" s="327"/>
      <c r="K17" s="99"/>
      <c r="L17" s="327"/>
      <c r="M17" s="99"/>
      <c r="N17" s="74"/>
      <c r="O17" s="111"/>
      <c r="P17" s="105"/>
      <c r="Q17" s="74"/>
      <c r="R17" s="74"/>
      <c r="S17" s="74"/>
      <c r="T17" s="74"/>
      <c r="U17" s="74"/>
      <c r="V17" s="74"/>
      <c r="W17" s="329"/>
      <c r="X17" s="151"/>
      <c r="Y17" s="186"/>
      <c r="Z17" s="187"/>
      <c r="AA17" s="193"/>
      <c r="AB17" s="386"/>
      <c r="AC17" s="376"/>
      <c r="AD17" s="378"/>
      <c r="AE17" s="384"/>
      <c r="AF17" s="536"/>
      <c r="AG17" s="537"/>
      <c r="AH17" s="538"/>
      <c r="AJ17" s="252"/>
      <c r="AK17" s="165"/>
      <c r="AL17" s="542"/>
      <c r="AM17" s="543"/>
      <c r="AN17" s="544"/>
      <c r="AO17" s="368"/>
      <c r="AP17" s="662"/>
      <c r="AQ17" s="656"/>
      <c r="AR17" s="657"/>
      <c r="AS17" s="656"/>
      <c r="AT17" s="658"/>
      <c r="AU17" s="658"/>
      <c r="AV17" s="545"/>
      <c r="AW17" s="550"/>
      <c r="AX17" s="545"/>
      <c r="AY17" s="165"/>
      <c r="AZ17" s="252"/>
      <c r="BA17" s="166"/>
      <c r="BB17" s="166"/>
      <c r="BC17" s="550"/>
      <c r="BD17" s="550"/>
      <c r="BE17" s="551"/>
      <c r="BF17" s="476"/>
      <c r="BG17" s="477"/>
      <c r="BH17" s="477"/>
      <c r="BI17" s="262"/>
      <c r="BJ17" s="262"/>
      <c r="BK17" s="262"/>
      <c r="BL17" s="262"/>
      <c r="BM17" s="262"/>
      <c r="BN17" s="262"/>
      <c r="BO17" s="262"/>
      <c r="DH17" s="252"/>
      <c r="DI17" s="165"/>
      <c r="DJ17" s="165"/>
      <c r="DK17" s="166"/>
      <c r="DL17" s="166"/>
      <c r="DM17" s="368"/>
      <c r="DN17" s="752"/>
      <c r="DO17" s="590"/>
      <c r="DP17" s="594"/>
      <c r="DQ17" s="594"/>
      <c r="DR17" s="594"/>
      <c r="DS17" s="594"/>
      <c r="DT17" s="594"/>
      <c r="DU17" s="594"/>
      <c r="DV17" s="594"/>
      <c r="DW17" s="586">
        <v>0.7</v>
      </c>
      <c r="DX17" s="147">
        <v>-37.200000000000003</v>
      </c>
    </row>
    <row r="18" spans="1:191" ht="16" thickBot="1">
      <c r="C18" s="336"/>
      <c r="D18" s="336"/>
      <c r="E18" s="336"/>
      <c r="F18" s="336"/>
      <c r="G18" s="75"/>
      <c r="AC18" s="377"/>
      <c r="AD18" s="374"/>
      <c r="AE18" s="539"/>
      <c r="AF18" s="521"/>
      <c r="AG18" s="521"/>
      <c r="AH18" s="540"/>
      <c r="AJ18" s="252"/>
      <c r="AK18" s="165"/>
      <c r="AL18" s="542"/>
      <c r="AM18" s="543"/>
      <c r="AN18" s="544"/>
      <c r="AO18" s="368"/>
      <c r="AP18" s="662"/>
      <c r="AQ18" s="656"/>
      <c r="AR18" s="657"/>
      <c r="AS18" s="656"/>
      <c r="AT18" s="658"/>
      <c r="AU18" s="658"/>
      <c r="AV18" s="545"/>
      <c r="AW18" s="550"/>
      <c r="AX18" s="545"/>
      <c r="AY18" s="165"/>
      <c r="AZ18" s="252"/>
      <c r="BA18" s="166"/>
      <c r="BB18" s="166"/>
      <c r="BC18" s="550"/>
      <c r="BD18" s="550"/>
      <c r="BE18" s="551"/>
      <c r="BF18" s="476"/>
      <c r="BG18" s="477"/>
      <c r="BH18" s="477"/>
      <c r="BI18" s="262"/>
      <c r="BJ18" s="262"/>
      <c r="BK18" s="262"/>
      <c r="BL18" s="262"/>
      <c r="BM18" s="262"/>
      <c r="BN18" s="262"/>
      <c r="BO18" s="262"/>
      <c r="DH18" s="252"/>
      <c r="DI18" s="165"/>
      <c r="DJ18" s="165"/>
      <c r="DK18" s="166"/>
      <c r="DL18" s="166"/>
      <c r="DM18" s="368"/>
      <c r="DN18" s="752"/>
      <c r="DO18" s="590"/>
      <c r="DP18" s="594"/>
      <c r="DQ18" s="594"/>
      <c r="DR18" s="594"/>
      <c r="DS18" s="594"/>
      <c r="DT18" s="594"/>
      <c r="DU18" s="594"/>
      <c r="DV18" s="594"/>
      <c r="DW18" s="586">
        <v>0.7</v>
      </c>
      <c r="DX18" s="147">
        <v>-37.4</v>
      </c>
    </row>
    <row r="19" spans="1:191" ht="15">
      <c r="A19" s="236" t="s">
        <v>301</v>
      </c>
      <c r="B19" s="240" t="s">
        <v>225</v>
      </c>
      <c r="C19" s="494" t="s">
        <v>28</v>
      </c>
      <c r="D19" s="495">
        <v>4.5</v>
      </c>
      <c r="E19" s="496">
        <v>3000</v>
      </c>
      <c r="F19" s="497">
        <v>3.2</v>
      </c>
      <c r="G19" s="343">
        <v>0</v>
      </c>
      <c r="H19" s="100" t="s">
        <v>5</v>
      </c>
      <c r="I19" s="341">
        <v>0</v>
      </c>
      <c r="J19" s="242">
        <v>28</v>
      </c>
      <c r="K19" s="144" t="s">
        <v>251</v>
      </c>
      <c r="L19" s="242">
        <v>80</v>
      </c>
      <c r="M19" s="144" t="s">
        <v>251</v>
      </c>
      <c r="N19" s="271">
        <v>32</v>
      </c>
      <c r="O19" s="109">
        <f>IF(Settings!K$4=1,Q19,IF(Settings!K$4=2,P19,IF(Settings!K$4=3,Q19,IF(Settings!K$4=4,W19,IF(Settings!K$4=5,Q19,IF(Settings!K$4=7,W19,IF(Settings!K$4=8,Q19,IF(Settings!K$4=9,W19,W19))))))))</f>
        <v>2.2000000000000002</v>
      </c>
      <c r="P19" s="79">
        <v>0.65</v>
      </c>
      <c r="Q19" s="55">
        <v>2.2000000000000002</v>
      </c>
      <c r="R19" s="55">
        <f t="shared" ref="R19" si="27">2/LOG10(2)*LOG10(0.5*((1/Q19)+(SQRT((1/Q19^2) + 4))))</f>
        <v>0.65025238903946903</v>
      </c>
      <c r="S19" s="55">
        <f t="shared" ref="S19" si="28">R19*U19*V19/1.1996</f>
        <v>0.58649406647084423</v>
      </c>
      <c r="T19" s="55">
        <f t="shared" ref="T19" si="29">ABS(X19)</f>
        <v>8</v>
      </c>
      <c r="U19" s="55">
        <f t="shared" ref="U19" si="30">T19*T19*0.001096+T19*0.019913+0.6657</f>
        <v>0.89514799999999994</v>
      </c>
      <c r="V19" s="55">
        <f t="shared" ref="V19" si="31">R19*R19*R19*0.006407-R19*R19*0.05673+R19*0.0543+1.19563</f>
        <v>1.2087132354620187</v>
      </c>
      <c r="W19" s="332">
        <f t="shared" ref="W19" si="32">SQRT(2^S19)/((2^S19)-1)</f>
        <v>2.4430056583651609</v>
      </c>
      <c r="X19" s="148">
        <v>8</v>
      </c>
      <c r="Y19" s="182"/>
      <c r="Z19" s="183"/>
      <c r="AA19" s="189"/>
      <c r="AB19" s="385">
        <v>9</v>
      </c>
      <c r="AC19" s="673">
        <f t="shared" ref="AC19:AH19" si="33">IF($AM$1=1,AJ19,IF($AM$1=2,AJ19,IF($AM$1=3,BD19,IF($AM$1=4,DH19,IF($AM$1=5,AX19,IF($AM$1=6,AX19,IF($AM$1=7,AX19,IF($AM$1=8,AQ19,IF($AM$1=9,AQ19,IF($AM$1=10,BK19,IF($AM$1=11,BR19,IF($AM$1=12,BY19,IF($AM$1=13,CF19,IF($AM$1=14,CM19,IF($AM$1=15,CT19,IF($AM$1=17,DQ19,DA19))))))))))))))))</f>
        <v>95</v>
      </c>
      <c r="AD19" s="667">
        <f t="shared" si="33"/>
        <v>3</v>
      </c>
      <c r="AE19" s="690">
        <f t="shared" si="33"/>
        <v>90</v>
      </c>
      <c r="AF19" s="664">
        <f t="shared" si="33"/>
        <v>25</v>
      </c>
      <c r="AG19" s="379" t="str">
        <f t="shared" si="33"/>
        <v>4X</v>
      </c>
      <c r="AH19" s="734">
        <f t="shared" si="33"/>
        <v>0</v>
      </c>
      <c r="AI19" s="684">
        <f>IF($AM$1=1,AP19,IF($AM$1=2,AP19,IF($AM$1=3,BJ19,IF($AM$1=4,DN19,IF($AM$1=5,BD19,IF($AM$1=6,BD19,IF($AM$1=7,BD19,IF($AM$1=8,AW19,IF($AM$1=9,AW19,IF($AM$1=10,BQ19,IF($AM$1=11,BX19,IF($AM$1=12,CE19,IF($AM$1=13,CL19,IF($AM$1=14,CS19,IF($AM$1=15,CZ19,IF($AM$1=17,DY19,DG19))))))))))))))))</f>
        <v>0</v>
      </c>
      <c r="AJ19" s="252"/>
      <c r="AK19" s="165"/>
      <c r="AL19" s="542">
        <f>AB19-(L$2-32)</f>
        <v>9</v>
      </c>
      <c r="AM19" s="543">
        <v>8</v>
      </c>
      <c r="AN19" s="544">
        <f>AM19*16</f>
        <v>128</v>
      </c>
      <c r="AO19" s="368">
        <v>6</v>
      </c>
      <c r="AP19" s="662"/>
      <c r="AQ19" s="656">
        <v>95</v>
      </c>
      <c r="AR19" s="657">
        <v>3</v>
      </c>
      <c r="AS19" s="656">
        <v>90</v>
      </c>
      <c r="AT19" s="658">
        <v>25</v>
      </c>
      <c r="AU19" s="658" t="s">
        <v>418</v>
      </c>
      <c r="AV19" s="368"/>
      <c r="AX19" s="368">
        <f>ROUNDDOWN((20*(LOG10(($AS19*1.333)/0.7754)))-$L$2,0)</f>
        <v>11</v>
      </c>
      <c r="AY19" s="165">
        <f>IF($C19="LF",6,8)</f>
        <v>6</v>
      </c>
      <c r="AZ19" s="252">
        <f>ROUNDDOWN(SQRT($E19*$F19)*0.75,0)</f>
        <v>73</v>
      </c>
      <c r="BA19" s="166">
        <f>VLOOKUP($D19,Settings!$R$7:$U$16,(IF($C19="LF",2,IF($C19="MF",3,4))),FALSE)</f>
        <v>14</v>
      </c>
      <c r="BB19" s="166" t="str">
        <f>(IF($C19="LF","2.0X","4.0X"))</f>
        <v>2.0X</v>
      </c>
      <c r="BC19" s="550"/>
      <c r="BD19" s="550"/>
      <c r="BE19" s="551"/>
      <c r="BF19" s="476">
        <f>AS19</f>
        <v>90</v>
      </c>
      <c r="BG19" s="477">
        <f>AT19</f>
        <v>25</v>
      </c>
      <c r="BH19" s="477">
        <f>BG19*2</f>
        <v>50</v>
      </c>
      <c r="BI19" s="262">
        <f>AQ19*1.41</f>
        <v>133.94999999999999</v>
      </c>
      <c r="BJ19" s="262"/>
      <c r="BK19" s="656">
        <f>IF((BM19*1.333)&gt;IF(F19=4,110,109.5),IF(F19=4,110,109.5),(BM19*1.333))</f>
        <v>97.308999999999997</v>
      </c>
      <c r="BL19" s="657">
        <f>IF(((BK19*(10^(8/20)))+BK19)&gt;(IF(F19=4,110,109.5)*1.41),6,8)</f>
        <v>6</v>
      </c>
      <c r="BM19" s="656">
        <f>IF((ROUNDDOWN(SQRT(E19*F19)*0.75,0))&gt;IF(F19=4,110,109.5),IF(F19=4,110,109.5),(ROUNDDOWN(SQRT(E19*F19)*0.75,0)))</f>
        <v>73</v>
      </c>
      <c r="BN19" s="658">
        <f>VLOOKUP($D19,Settings!$R$7:$U$16,(IF($C19="LF",2,IF($C19="MF",3,4))),FALSE)</f>
        <v>14</v>
      </c>
      <c r="BO19" s="658" t="str">
        <f>(IF($C19="LF","2.0X","4.0X"))</f>
        <v>2.0X</v>
      </c>
      <c r="BQ19" s="748"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9" s="656">
        <f>IF((BT19*1.333)&gt;IF(F19=4,100,109.5),IF(F19=4,100,109.5),(BT19*1.333))</f>
        <v>97.308999999999997</v>
      </c>
      <c r="BS19" s="657">
        <f>IF(((BR19*(10^(8/20)))+BR19)&gt;(IF(F19=4,100,109.5)*1.41),6,8)</f>
        <v>6</v>
      </c>
      <c r="BT19" s="656">
        <f>IF((ROUNDDOWN(SQRT(E19*F19)*0.75,0))&gt;IF(F19=4,100,109.5),IF(F19=4,100,109.5),(ROUNDDOWN(SQRT(E19*F19)*0.75,0)))</f>
        <v>73</v>
      </c>
      <c r="BU19" s="658">
        <f>VLOOKUP($D19,Settings!$R$7:$U$16,(IF($C19="LF",2,IF($C19="MF",3,4))),FALSE)</f>
        <v>14</v>
      </c>
      <c r="BV19" s="658" t="str">
        <f>(IF($C19="LF","2.0X","4.0X"))</f>
        <v>2.0X</v>
      </c>
      <c r="BX19" s="663"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19" s="656">
        <f>IF((CA19*1.333)&gt;IF(F19=4,77,109.5),IF(F19=4,77,109.5),(CA19*1.333))</f>
        <v>97.308999999999997</v>
      </c>
      <c r="BZ19" s="657">
        <f>IF(((BY19*(10^(8/20)))+BY19)&gt;(IF(F19=4,77,109.5)*1.41),6,8)</f>
        <v>6</v>
      </c>
      <c r="CA19" s="656">
        <f>IF((ROUNDDOWN(SQRT(E19*F19)*0.75,0))&gt;IF(F19=4,77,109.5),IF(F19=4,77,109.5),(ROUNDDOWN(SQRT(E19*F19)*0.75,0)))</f>
        <v>73</v>
      </c>
      <c r="CB19" s="658">
        <f>VLOOKUP($D19,Settings!$R$7:$U$16,(IF($C19="LF",2,IF($C19="MF",3,4))),FALSE)</f>
        <v>14</v>
      </c>
      <c r="CC19" s="658" t="str">
        <f>(IF($C19="LF","2.0X","4.0X"))</f>
        <v>2.0X</v>
      </c>
      <c r="CE19" s="685"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19" s="656">
        <f>IF((CH19*1.333)&gt;IF(F19=4,100,109.5),IF(F19=4,100,109.5),(CH19*1.333))</f>
        <v>97.308999999999997</v>
      </c>
      <c r="CG19" s="657">
        <f>IF(((CF19*(10^(8/20)))+CF19)&gt;(IF(F19=4,100,109.5)*1.41),6,8)</f>
        <v>6</v>
      </c>
      <c r="CH19" s="656">
        <f>IF((ROUNDDOWN(SQRT(E19*F19)*0.75,0))&gt;IF(F19=4,100,109.5),IF(F19=4,100,109.5),(ROUNDDOWN(SQRT(E19*F19)*0.75,0)))</f>
        <v>73</v>
      </c>
      <c r="CI19" s="658">
        <f>VLOOKUP($D19,Settings!$R$7:$U$16,(IF($C19="LF",2,IF($C19="MF",3,4))),FALSE)</f>
        <v>14</v>
      </c>
      <c r="CJ19" s="658" t="str">
        <f>(IF($C19="LF","2.0X","4.0X"))</f>
        <v>2.0X</v>
      </c>
      <c r="CL19" s="683"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19" s="656">
        <f>IF((CO19*1.333)&gt;IF(F19=4,71,100),IF(F19=4,71,100),(CO19*1.333))</f>
        <v>97.308999999999997</v>
      </c>
      <c r="CN19" s="657">
        <f>IF(((CM19*(10^(8/20)))+CM19)&gt;(IF(F19=4,71,100)*1.41),6,8)</f>
        <v>6</v>
      </c>
      <c r="CO19" s="656">
        <f>IF((ROUNDDOWN(SQRT(E19*F19)*0.75,0))&gt;IF(F19=4,71,100),IF(F19=4,71,100),(ROUNDDOWN(SQRT(E19*F19)*0.75,0)))</f>
        <v>73</v>
      </c>
      <c r="CP19" s="658">
        <f>VLOOKUP($D19,Settings!$R$7:$U$16,(IF($C19="LF",2,IF($C19="MF",3,4))),FALSE)</f>
        <v>14</v>
      </c>
      <c r="CQ19" s="658" t="str">
        <f>(IF($C19="LF","2.0X","4.0X"))</f>
        <v>2.0X</v>
      </c>
      <c r="CS19" s="683"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19" s="656">
        <f>IF((CV19*1.333)&gt;IF(F19=4,55,77.5),IF(F19=4,55,77.5),(CV19*1.333))</f>
        <v>77.5</v>
      </c>
      <c r="CU19" s="657">
        <f>IF(((CT19*(10^(8/20)))+CT19)&gt;(IF(F19=4,55,77.5)*1.41),6,8)</f>
        <v>6</v>
      </c>
      <c r="CV19" s="656">
        <f>IF((ROUNDDOWN(SQRT(E19*F19)*0.75,0))&gt;IF(F19=4,55,77.5),IF(F19=4,55,77.5),(ROUNDDOWN(SQRT(E19*F19)*0.75,0)))</f>
        <v>73</v>
      </c>
      <c r="CW19" s="658">
        <f>VLOOKUP($D19,Settings!$R$7:$U$16,(IF($C19="LF",2,IF($C19="MF",3,4))),FALSE)</f>
        <v>14</v>
      </c>
      <c r="CX19" s="658" t="str">
        <f>(IF($C19="LF","2.0X","4.0X"))</f>
        <v>2.0X</v>
      </c>
      <c r="CZ19" s="683"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9" s="656">
        <f>IF((DC19*1.333)&gt;IF(F19=4,40,56.6),IF(F19=4,40,56.6),(DC19*1.333))</f>
        <v>56.6</v>
      </c>
      <c r="DB19" s="657">
        <f>IF(((DA19*(10^(8/20)))+DA19)&gt;(IF(F19=4,40,56.6)*1.41),6,8)</f>
        <v>6</v>
      </c>
      <c r="DC19" s="656">
        <f>IF((ROUNDDOWN(SQRT(E19*F19)*0.75,0))&gt;IF(F19=4,40,56.6),IF(F19=4,40,56.6),(ROUNDDOWN(SQRT(E19*F19)*0.75,0)))</f>
        <v>56.6</v>
      </c>
      <c r="DD19" s="658">
        <f>VLOOKUP($D19,Settings!$R$7:$U$16,(IF($C19="LF",2,IF($C19="MF",3,4))),FALSE)</f>
        <v>14</v>
      </c>
      <c r="DE19" s="658" t="str">
        <f>(IF($C19="LF","2.0X","4.0X"))</f>
        <v>2.0X</v>
      </c>
      <c r="DG19" s="685"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9" s="252"/>
      <c r="DI19" s="165"/>
      <c r="DJ19" s="252" t="str">
        <f>VLOOKUP(DP19,$DW$9:$DX$217,2,TRUE)</f>
        <v>Out</v>
      </c>
      <c r="DK19" s="166"/>
      <c r="DL19" s="166"/>
      <c r="DM19" s="72"/>
      <c r="DN19" s="685"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cannot deliver the AES output of the speaker so should only be used in applications where lower output is acceptable</v>
      </c>
      <c r="DO19" s="590">
        <f>IF(C19="LF",(E19*1.33),IF(C19="MID",(E19*1.26),E19*1.19))</f>
        <v>3990</v>
      </c>
      <c r="DP19" s="594">
        <f>(SQRT(F19*DO19))-1</f>
        <v>111.99557513460428</v>
      </c>
      <c r="DQ19" s="594"/>
      <c r="DR19" s="594"/>
      <c r="DS19" s="542">
        <f>(20*LOG10(AQ19/0.775))-$L$2</f>
        <v>9.7684380556507477</v>
      </c>
      <c r="DT19" s="795">
        <v>42</v>
      </c>
      <c r="DU19" s="795">
        <v>670</v>
      </c>
      <c r="DV19" s="368">
        <v>8</v>
      </c>
      <c r="DW19" s="586">
        <v>0.7</v>
      </c>
      <c r="DX19" s="147">
        <v>-37.6</v>
      </c>
    </row>
    <row r="20" spans="1:191" ht="15">
      <c r="A20" s="233" t="s">
        <v>242</v>
      </c>
      <c r="B20" s="130"/>
      <c r="C20" s="504"/>
      <c r="D20" s="505"/>
      <c r="E20" s="506"/>
      <c r="F20" s="507"/>
      <c r="G20" s="431"/>
      <c r="H20" s="101"/>
      <c r="I20" s="342"/>
      <c r="J20" s="120"/>
      <c r="K20" s="81"/>
      <c r="L20" s="120"/>
      <c r="M20" s="81"/>
      <c r="O20" s="110"/>
      <c r="P20" s="78"/>
      <c r="W20" s="200"/>
      <c r="X20" s="149"/>
      <c r="Y20" s="184"/>
      <c r="Z20" s="185"/>
      <c r="AA20" s="191"/>
      <c r="AB20" s="383"/>
      <c r="AC20" s="375"/>
      <c r="AD20" s="374"/>
      <c r="AE20" s="78"/>
      <c r="AF20" s="521"/>
      <c r="AG20" s="534"/>
      <c r="AH20" s="535"/>
      <c r="AJ20" s="252"/>
      <c r="AK20" s="165"/>
      <c r="AL20" s="542"/>
      <c r="AM20" s="543"/>
      <c r="AN20" s="544"/>
      <c r="AO20" s="368"/>
      <c r="AP20" s="662"/>
      <c r="AQ20" s="656"/>
      <c r="AR20" s="657"/>
      <c r="AS20" s="656"/>
      <c r="AT20" s="658"/>
      <c r="AU20" s="658"/>
      <c r="AV20" s="545"/>
      <c r="AW20" s="550"/>
      <c r="AX20" s="545"/>
      <c r="AY20" s="165"/>
      <c r="AZ20" s="252"/>
      <c r="BA20" s="166"/>
      <c r="BB20" s="166"/>
      <c r="BC20" s="550"/>
      <c r="BD20" s="550"/>
      <c r="BE20" s="551"/>
      <c r="BF20" s="476"/>
      <c r="BG20" s="477"/>
      <c r="BH20" s="477"/>
      <c r="BI20" s="262"/>
      <c r="BJ20" s="262"/>
      <c r="BK20" s="262"/>
      <c r="BL20" s="262"/>
      <c r="BM20" s="262"/>
      <c r="BN20" s="262"/>
      <c r="BO20" s="262"/>
      <c r="DH20" s="252"/>
      <c r="DI20" s="165"/>
      <c r="DJ20" s="165"/>
      <c r="DK20" s="166"/>
      <c r="DL20" s="166"/>
      <c r="DM20" s="368"/>
      <c r="DN20" s="752"/>
      <c r="DO20" s="590"/>
      <c r="DP20" s="594"/>
      <c r="DQ20" s="594"/>
      <c r="DR20" s="594"/>
      <c r="DS20" s="594"/>
      <c r="DT20" s="594"/>
      <c r="DU20" s="594"/>
      <c r="DV20" s="594"/>
      <c r="DW20" s="586">
        <v>0.7</v>
      </c>
      <c r="DX20" s="147">
        <v>-37.799999999999997</v>
      </c>
    </row>
    <row r="21" spans="1:191" s="443" customFormat="1" ht="15">
      <c r="A21" s="433" t="s">
        <v>303</v>
      </c>
      <c r="B21" s="434" t="s">
        <v>225</v>
      </c>
      <c r="C21" s="508" t="s">
        <v>28</v>
      </c>
      <c r="D21" s="509">
        <v>4.5</v>
      </c>
      <c r="E21" s="510">
        <v>3000</v>
      </c>
      <c r="F21" s="511">
        <v>3.2</v>
      </c>
      <c r="G21" s="435">
        <v>1.5</v>
      </c>
      <c r="H21" s="436" t="s">
        <v>9</v>
      </c>
      <c r="I21" s="437">
        <v>3.5</v>
      </c>
      <c r="J21" s="438">
        <v>28</v>
      </c>
      <c r="K21" s="439" t="s">
        <v>251</v>
      </c>
      <c r="L21" s="438">
        <v>80</v>
      </c>
      <c r="M21" s="439" t="s">
        <v>251</v>
      </c>
      <c r="N21" s="440">
        <v>32</v>
      </c>
      <c r="O21" s="316">
        <f>IF(Settings!K$4=1,Q21,IF(Settings!K$4=2,P21,IF(Settings!K$4=3,Q21,IF(Settings!K$4=4,W21,IF(Settings!K$4=5,Q21,IF(Settings!K$4=7,W21,IF(Settings!K$4=8,Q21,IF(Settings!K$4=9,W21,W21))))))))</f>
        <v>2.2000000000000002</v>
      </c>
      <c r="P21" s="317">
        <v>0.65</v>
      </c>
      <c r="Q21" s="244">
        <v>2.2000000000000002</v>
      </c>
      <c r="R21" s="244">
        <f t="shared" ref="R21" si="34">2/LOG10(2)*LOG10(0.5*((1/Q21)+(SQRT((1/Q21^2) + 4))))</f>
        <v>0.65025238903946903</v>
      </c>
      <c r="S21" s="244">
        <f t="shared" ref="S21" si="35">R21*U21*V21/1.1996</f>
        <v>0.58649406647084423</v>
      </c>
      <c r="T21" s="244">
        <f t="shared" ref="T21" si="36">ABS(X21)</f>
        <v>8</v>
      </c>
      <c r="U21" s="244">
        <f t="shared" ref="U21" si="37">T21*T21*0.001096+T21*0.019913+0.6657</f>
        <v>0.89514799999999994</v>
      </c>
      <c r="V21" s="244">
        <f t="shared" ref="V21" si="38">R21*R21*R21*0.006407-R21*R21*0.05673+R21*0.0543+1.19563</f>
        <v>1.2087132354620187</v>
      </c>
      <c r="W21" s="318">
        <f t="shared" ref="W21" si="39">SQRT(2^S21)/((2^S21)-1)</f>
        <v>2.4430056583651609</v>
      </c>
      <c r="X21" s="319">
        <v>8</v>
      </c>
      <c r="Y21" s="245"/>
      <c r="Z21" s="246"/>
      <c r="AA21" s="247"/>
      <c r="AB21" s="441">
        <v>9</v>
      </c>
      <c r="AC21" s="695">
        <f t="shared" ref="AC21:AH21" si="40">IF($AM$1=1,AJ21,IF($AM$1=2,AJ21,IF($AM$1=3,BD21,IF($AM$1=4,DH21,IF($AM$1=5,AX21,IF($AM$1=6,AX21,IF($AM$1=7,AX21,IF($AM$1=8,AQ21,IF($AM$1=9,AQ21,IF($AM$1=10,BK21,IF($AM$1=11,BR21,IF($AM$1=12,BY21,IF($AM$1=13,CF21,IF($AM$1=14,CM21,IF($AM$1=15,CT21,IF($AM$1=17,DQ21,DA21))))))))))))))))</f>
        <v>95</v>
      </c>
      <c r="AD21" s="696">
        <f t="shared" si="40"/>
        <v>3</v>
      </c>
      <c r="AE21" s="697">
        <f t="shared" si="40"/>
        <v>90</v>
      </c>
      <c r="AF21" s="698">
        <f t="shared" si="40"/>
        <v>25</v>
      </c>
      <c r="AG21" s="442" t="str">
        <f t="shared" si="40"/>
        <v>4X</v>
      </c>
      <c r="AH21" s="737">
        <f t="shared" si="40"/>
        <v>0</v>
      </c>
      <c r="AI21" s="684">
        <f>IF($AM$1=1,AP21,IF($AM$1=2,AP21,IF($AM$1=3,BJ21,IF($AM$1=4,DN21,IF($AM$1=5,BD21,IF($AM$1=6,BD21,IF($AM$1=7,BD21,IF($AM$1=8,AW21,IF($AM$1=9,AW21,IF($AM$1=10,BQ21,IF($AM$1=11,BX21,IF($AM$1=12,CE21,IF($AM$1=13,CL21,IF($AM$1=14,CS21,IF($AM$1=15,CZ21,IF($AM$1=17,DY21,DG21))))))))))))))))</f>
        <v>0</v>
      </c>
      <c r="AJ21" s="252"/>
      <c r="AK21" s="165"/>
      <c r="AL21" s="542">
        <f>AB21-(L$2-32)</f>
        <v>9</v>
      </c>
      <c r="AM21" s="543">
        <v>8</v>
      </c>
      <c r="AN21" s="544">
        <f>AM21*16</f>
        <v>128</v>
      </c>
      <c r="AO21" s="368">
        <v>6</v>
      </c>
      <c r="AP21" s="662"/>
      <c r="AQ21" s="656">
        <v>95</v>
      </c>
      <c r="AR21" s="657">
        <v>3</v>
      </c>
      <c r="AS21" s="656">
        <v>90</v>
      </c>
      <c r="AT21" s="658">
        <v>25</v>
      </c>
      <c r="AU21" s="658" t="s">
        <v>418</v>
      </c>
      <c r="AV21" s="368"/>
      <c r="AW21" s="77"/>
      <c r="AX21" s="368">
        <f>ROUNDDOWN((20*(LOG10(($AS21*1.333)/0.7754)))-$L$2,0)</f>
        <v>11</v>
      </c>
      <c r="AY21" s="165">
        <f>IF($C21="LF",6,8)</f>
        <v>6</v>
      </c>
      <c r="AZ21" s="252">
        <f>ROUNDDOWN(SQRT($E21*$F21)*0.75,0)</f>
        <v>73</v>
      </c>
      <c r="BA21" s="166">
        <f>VLOOKUP($D21,Settings!$R$7:$U$16,(IF($C21="LF",2,IF($C21="MF",3,4))),FALSE)</f>
        <v>14</v>
      </c>
      <c r="BB21" s="166" t="str">
        <f>(IF($C21="LF","2.0X","4.0X"))</f>
        <v>2.0X</v>
      </c>
      <c r="BC21" s="550"/>
      <c r="BD21" s="550"/>
      <c r="BE21" s="551"/>
      <c r="BF21" s="476">
        <f>AS21</f>
        <v>90</v>
      </c>
      <c r="BG21" s="477">
        <f>AT21</f>
        <v>25</v>
      </c>
      <c r="BH21" s="477">
        <f>BG21*2</f>
        <v>50</v>
      </c>
      <c r="BI21" s="262">
        <f>AQ21*1.41</f>
        <v>133.94999999999999</v>
      </c>
      <c r="BJ21" s="262"/>
      <c r="BK21" s="656">
        <f>IF((BM21*1.333)&gt;IF(F21=4,110,109.5),IF(F21=4,110,109.5),(BM21*1.333))</f>
        <v>97.308999999999997</v>
      </c>
      <c r="BL21" s="657">
        <f>IF(((BK21*(10^(8/20)))+BK21)&gt;(IF(F21=4,110,109.5)*1.41),6,8)</f>
        <v>6</v>
      </c>
      <c r="BM21" s="656">
        <f>IF((ROUNDDOWN(SQRT(E21*F21)*0.75,0))&gt;IF(F21=4,110,109.5),IF(F21=4,110,109.5),(ROUNDDOWN(SQRT(E21*F21)*0.75,0)))</f>
        <v>73</v>
      </c>
      <c r="BN21" s="658">
        <f>VLOOKUP($D21,Settings!$R$7:$U$16,(IF($C21="LF",2,IF($C21="MF",3,4))),FALSE)</f>
        <v>14</v>
      </c>
      <c r="BO21" s="658" t="str">
        <f>(IF($C21="LF","2.0X","4.0X"))</f>
        <v>2.0X</v>
      </c>
      <c r="BP21" s="77"/>
      <c r="BQ21" s="748"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97.308999999999997</v>
      </c>
      <c r="BS21" s="657">
        <f>IF(((BR21*(10^(8/20)))+BR21)&gt;(IF(F21=4,100,109.5)*1.41),6,8)</f>
        <v>6</v>
      </c>
      <c r="BT21" s="656">
        <f>IF((ROUNDDOWN(SQRT(E21*F21)*0.75,0))&gt;IF(F21=4,100,109.5),IF(F21=4,100,109.5),(ROUNDDOWN(SQRT(E21*F21)*0.75,0)))</f>
        <v>73</v>
      </c>
      <c r="BU21" s="658">
        <f>VLOOKUP($D21,Settings!$R$7:$U$16,(IF($C21="LF",2,IF($C21="MF",3,4))),FALSE)</f>
        <v>14</v>
      </c>
      <c r="BV21" s="658" t="str">
        <f>(IF($C21="LF","2.0X","4.0X"))</f>
        <v>2.0X</v>
      </c>
      <c r="BW21" s="77"/>
      <c r="BX21" s="663"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1" s="656">
        <f>IF((CA21*1.333)&gt;IF(F21=4,77,109.5),IF(F21=4,77,109.5),(CA21*1.333))</f>
        <v>97.308999999999997</v>
      </c>
      <c r="BZ21" s="657">
        <f>IF(((BY21*(10^(8/20)))+BY21)&gt;(IF(F21=4,77,109.5)*1.41),6,8)</f>
        <v>6</v>
      </c>
      <c r="CA21" s="656">
        <f>IF((ROUNDDOWN(SQRT(E21*F21)*0.75,0))&gt;IF(F21=4,77,109.5),IF(F21=4,77,109.5),(ROUNDDOWN(SQRT(E21*F21)*0.75,0)))</f>
        <v>73</v>
      </c>
      <c r="CB21" s="658">
        <f>VLOOKUP($D21,Settings!$R$7:$U$16,(IF($C21="LF",2,IF($C21="MF",3,4))),FALSE)</f>
        <v>14</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1" s="656">
        <f>IF((CH21*1.333)&gt;IF(F21=4,100,109.5),IF(F21=4,100,109.5),(CH21*1.333))</f>
        <v>97.308999999999997</v>
      </c>
      <c r="CG21" s="657">
        <f>IF(((CF21*(10^(8/20)))+CF21)&gt;(IF(F21=4,100,109.5)*1.41),6,8)</f>
        <v>6</v>
      </c>
      <c r="CH21" s="656">
        <f>IF((ROUNDDOWN(SQRT(E21*F21)*0.75,0))&gt;IF(F21=4,100,109.5),IF(F21=4,100,109.5),(ROUNDDOWN(SQRT(E21*F21)*0.75,0)))</f>
        <v>73</v>
      </c>
      <c r="CI21" s="658">
        <f>VLOOKUP($D21,Settings!$R$7:$U$16,(IF($C21="LF",2,IF($C21="MF",3,4))),FALSE)</f>
        <v>14</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1" s="656">
        <f>IF((CO21*1.333)&gt;IF(F21=4,71,100),IF(F21=4,71,100),(CO21*1.333))</f>
        <v>97.308999999999997</v>
      </c>
      <c r="CN21" s="657">
        <f>IF(((CM21*(10^(8/20)))+CM21)&gt;(IF(F21=4,71,100)*1.41),6,8)</f>
        <v>6</v>
      </c>
      <c r="CO21" s="656">
        <f>IF((ROUNDDOWN(SQRT(E21*F21)*0.75,0))&gt;IF(F21=4,71,100),IF(F21=4,71,100),(ROUNDDOWN(SQRT(E21*F21)*0.75,0)))</f>
        <v>73</v>
      </c>
      <c r="CP21" s="658">
        <f>VLOOKUP($D21,Settings!$R$7:$U$16,(IF($C21="LF",2,IF($C21="MF",3,4))),FALSE)</f>
        <v>14</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73</v>
      </c>
      <c r="CW21" s="658">
        <f>VLOOKUP($D21,Settings!$R$7:$U$16,(IF($C21="LF",2,IF($C21="MF",3,4))),FALSE)</f>
        <v>14</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14</v>
      </c>
      <c r="DE21" s="658" t="str">
        <f>(IF($C21="LF","2.0X","4.0X"))</f>
        <v>2.0X</v>
      </c>
      <c r="DF21" s="77"/>
      <c r="DG21" s="685"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VLOOKUP(DP21,$DW$9:$DX$217,2,TRUE)</f>
        <v>Out</v>
      </c>
      <c r="DK21" s="166"/>
      <c r="DL21" s="166"/>
      <c r="DM21" s="72"/>
      <c r="DN21" s="685"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3990</v>
      </c>
      <c r="DP21" s="594">
        <f>(SQRT(F21*DO21))-1</f>
        <v>111.99557513460428</v>
      </c>
      <c r="DQ21" s="594"/>
      <c r="DR21" s="594"/>
      <c r="DS21" s="542">
        <f>(20*LOG10(AQ21/0.775))-$L$2</f>
        <v>9.7684380556507477</v>
      </c>
      <c r="DT21" s="795">
        <v>42</v>
      </c>
      <c r="DU21" s="795">
        <v>670</v>
      </c>
      <c r="DV21" s="368">
        <v>8</v>
      </c>
      <c r="DW21" s="586">
        <v>0.7</v>
      </c>
      <c r="DX21" s="147">
        <v>-38</v>
      </c>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row>
    <row r="22" spans="1:191" ht="15">
      <c r="A22" s="237"/>
      <c r="B22" s="238"/>
      <c r="C22" s="504"/>
      <c r="D22" s="505"/>
      <c r="E22" s="506"/>
      <c r="F22" s="507"/>
      <c r="G22" s="428"/>
      <c r="H22" s="429"/>
      <c r="I22" s="342"/>
      <c r="J22" s="118"/>
      <c r="K22" s="143"/>
      <c r="L22" s="118"/>
      <c r="M22" s="143"/>
      <c r="N22" s="430">
        <v>40</v>
      </c>
      <c r="O22" s="110">
        <f>IF(Settings!K$4=1,Q22,IF(Settings!K$4=2,P22,IF(Settings!K$4=3,Q22,IF(Settings!K$4=4,W22,IF(Settings!K$4=5,Q22,IF(Settings!K$4=7,W22,IF(Settings!K$4=8,Q22,IF(Settings!K$4=9,W22,W22))))))))</f>
        <v>6</v>
      </c>
      <c r="P22" s="78">
        <v>0.24</v>
      </c>
      <c r="Q22" s="72">
        <v>6</v>
      </c>
      <c r="R22" s="72">
        <f t="shared" ref="R22:R23" si="41">2/LOG10(2)*LOG10(0.5*((1/Q22)+(SQRT((1/Q22^2) + 4))))</f>
        <v>0.24017174192916646</v>
      </c>
      <c r="S22" s="72">
        <f t="shared" ref="S22:S23" si="42">R22*U22*V22/1.1996</f>
        <v>0.19902585254019434</v>
      </c>
      <c r="T22" s="72">
        <f t="shared" ref="T22:T23" si="43">ABS(X22)</f>
        <v>6</v>
      </c>
      <c r="U22" s="72">
        <f t="shared" ref="U22:U23" si="44">T22*T22*0.001096+T22*0.019913+0.6657</f>
        <v>0.82463399999999998</v>
      </c>
      <c r="V22" s="72">
        <f t="shared" ref="V22:V23" si="45">R22*R22*R22*0.006407-R22*R22*0.05673+R22*0.0543+1.19563</f>
        <v>1.2054877599567266</v>
      </c>
      <c r="W22" s="200">
        <f t="shared" ref="W22" si="46">SQRT(2^S22)/((2^S22)-1)</f>
        <v>7.2430372149154119</v>
      </c>
      <c r="X22" s="149">
        <v>-6</v>
      </c>
      <c r="Y22" s="184"/>
      <c r="Z22" s="185"/>
      <c r="AA22" s="191"/>
      <c r="AB22" s="383"/>
      <c r="AC22" s="375"/>
      <c r="AD22" s="374"/>
      <c r="AE22" s="382"/>
      <c r="AF22" s="521"/>
      <c r="AG22" s="534"/>
      <c r="AH22" s="535"/>
      <c r="AJ22" s="252"/>
      <c r="AK22" s="165"/>
      <c r="AL22" s="542"/>
      <c r="AM22" s="543"/>
      <c r="AN22" s="544"/>
      <c r="AO22" s="368"/>
      <c r="AP22" s="662"/>
      <c r="AQ22" s="656"/>
      <c r="AR22" s="657"/>
      <c r="AS22" s="656"/>
      <c r="AT22" s="658"/>
      <c r="AU22" s="658"/>
      <c r="AV22" s="545"/>
      <c r="AW22" s="550"/>
      <c r="AX22" s="545"/>
      <c r="AY22" s="165"/>
      <c r="AZ22" s="252"/>
      <c r="BA22" s="166"/>
      <c r="BB22" s="166"/>
      <c r="BC22" s="550"/>
      <c r="BD22" s="550"/>
      <c r="BE22" s="551"/>
      <c r="BF22" s="476"/>
      <c r="BG22" s="477"/>
      <c r="BH22" s="477"/>
      <c r="BI22" s="262"/>
      <c r="BJ22" s="262"/>
      <c r="BK22" s="262"/>
      <c r="BL22" s="262"/>
      <c r="BM22" s="262"/>
      <c r="BN22" s="262"/>
      <c r="BO22" s="262"/>
      <c r="DH22" s="252"/>
      <c r="DI22" s="165"/>
      <c r="DJ22" s="165"/>
      <c r="DK22" s="166"/>
      <c r="DL22" s="166"/>
      <c r="DM22" s="368"/>
      <c r="DN22" s="752"/>
      <c r="DO22" s="590"/>
      <c r="DP22" s="594"/>
      <c r="DQ22" s="594"/>
      <c r="DR22" s="594"/>
      <c r="DS22" s="594"/>
      <c r="DT22" s="594"/>
      <c r="DU22" s="594"/>
      <c r="DV22" s="594"/>
      <c r="DW22" s="586">
        <v>0.7</v>
      </c>
      <c r="DX22" s="147">
        <v>-38.200000000000003</v>
      </c>
    </row>
    <row r="23" spans="1:191" ht="15">
      <c r="A23" s="237"/>
      <c r="B23" s="238"/>
      <c r="C23" s="504"/>
      <c r="D23" s="505"/>
      <c r="E23" s="506"/>
      <c r="F23" s="507"/>
      <c r="G23" s="428"/>
      <c r="H23" s="429"/>
      <c r="I23" s="342"/>
      <c r="J23" s="118"/>
      <c r="K23" s="143"/>
      <c r="L23" s="118"/>
      <c r="M23" s="143"/>
      <c r="N23" s="430">
        <v>75</v>
      </c>
      <c r="O23" s="110" t="str">
        <f>IF(Settings!K$4=1,Q23,IF(Settings!K$4=2,P23,IF(Settings!K$4=3,Q23,IF(Settings!K$4=4,W23,IF(Settings!K$4=5,Q23,IF(Settings!K$4=7,W23,IF(Settings!K$4=8,Q23,IF(Settings!K$4=9,W23,W23))))))))</f>
        <v>Hi Shelf 2nd Order</v>
      </c>
      <c r="P23" s="78" t="s">
        <v>271</v>
      </c>
      <c r="Q23" s="72" t="s">
        <v>271</v>
      </c>
      <c r="R23" s="72" t="e">
        <f t="shared" si="41"/>
        <v>#VALUE!</v>
      </c>
      <c r="S23" s="72" t="e">
        <f t="shared" si="42"/>
        <v>#VALUE!</v>
      </c>
      <c r="T23" s="72">
        <f t="shared" si="43"/>
        <v>10</v>
      </c>
      <c r="U23" s="72">
        <f t="shared" si="44"/>
        <v>0.97442999999999991</v>
      </c>
      <c r="V23" s="72" t="e">
        <f t="shared" si="45"/>
        <v>#VALUE!</v>
      </c>
      <c r="W23" s="200" t="s">
        <v>271</v>
      </c>
      <c r="X23" s="149">
        <v>-10</v>
      </c>
      <c r="Y23" s="184"/>
      <c r="Z23" s="185"/>
      <c r="AA23" s="191"/>
      <c r="AB23" s="383"/>
      <c r="AC23" s="375"/>
      <c r="AD23" s="374"/>
      <c r="AE23" s="382"/>
      <c r="AF23" s="521"/>
      <c r="AG23" s="534"/>
      <c r="AH23" s="535"/>
      <c r="AJ23" s="252"/>
      <c r="AK23" s="165"/>
      <c r="AL23" s="542"/>
      <c r="AM23" s="543"/>
      <c r="AN23" s="544"/>
      <c r="AO23" s="368"/>
      <c r="AP23" s="662"/>
      <c r="AQ23" s="656"/>
      <c r="AR23" s="657"/>
      <c r="AS23" s="656"/>
      <c r="AT23" s="658"/>
      <c r="AU23" s="658"/>
      <c r="AV23" s="545"/>
      <c r="AW23" s="550"/>
      <c r="AX23" s="545"/>
      <c r="AY23" s="165"/>
      <c r="AZ23" s="252"/>
      <c r="BA23" s="166"/>
      <c r="BB23" s="166"/>
      <c r="BC23" s="550"/>
      <c r="BD23" s="550"/>
      <c r="BE23" s="551"/>
      <c r="BF23" s="476"/>
      <c r="BG23" s="477"/>
      <c r="BH23" s="477"/>
      <c r="BI23" s="262"/>
      <c r="BJ23" s="262"/>
      <c r="BK23" s="262"/>
      <c r="BL23" s="262"/>
      <c r="BM23" s="262"/>
      <c r="BN23" s="262"/>
      <c r="BO23" s="262"/>
      <c r="DH23" s="252"/>
      <c r="DI23" s="165"/>
      <c r="DJ23" s="165"/>
      <c r="DK23" s="166"/>
      <c r="DL23" s="166"/>
      <c r="DM23" s="368"/>
      <c r="DN23" s="752"/>
      <c r="DO23" s="590"/>
      <c r="DP23" s="594"/>
      <c r="DQ23" s="594"/>
      <c r="DR23" s="594"/>
      <c r="DS23" s="594"/>
      <c r="DT23" s="594"/>
      <c r="DU23" s="594"/>
      <c r="DV23" s="594"/>
      <c r="DW23" s="586">
        <v>0.7</v>
      </c>
      <c r="DX23" s="147">
        <v>-38.4</v>
      </c>
    </row>
    <row r="24" spans="1:191" ht="16" thickBot="1">
      <c r="A24" s="249"/>
      <c r="B24" s="321"/>
      <c r="C24" s="500"/>
      <c r="D24" s="501"/>
      <c r="E24" s="502"/>
      <c r="F24" s="503"/>
      <c r="G24" s="344"/>
      <c r="H24" s="325"/>
      <c r="I24" s="345"/>
      <c r="J24" s="327"/>
      <c r="K24" s="99"/>
      <c r="L24" s="327"/>
      <c r="M24" s="99"/>
      <c r="N24" s="74"/>
      <c r="O24" s="111"/>
      <c r="P24" s="105"/>
      <c r="Q24" s="74"/>
      <c r="R24" s="74"/>
      <c r="S24" s="74"/>
      <c r="T24" s="74"/>
      <c r="U24" s="74"/>
      <c r="V24" s="74"/>
      <c r="W24" s="329"/>
      <c r="X24" s="151"/>
      <c r="Y24" s="186"/>
      <c r="Z24" s="187"/>
      <c r="AA24" s="193"/>
      <c r="AB24" s="386"/>
      <c r="AC24" s="376"/>
      <c r="AD24" s="378"/>
      <c r="AE24" s="384"/>
      <c r="AF24" s="536"/>
      <c r="AG24" s="537"/>
      <c r="AH24" s="538"/>
      <c r="AJ24" s="252"/>
      <c r="AK24" s="165"/>
      <c r="AL24" s="542"/>
      <c r="AM24" s="543"/>
      <c r="AN24" s="544"/>
      <c r="AO24" s="368"/>
      <c r="AP24" s="662"/>
      <c r="AQ24" s="656"/>
      <c r="AR24" s="657"/>
      <c r="AS24" s="656"/>
      <c r="AT24" s="658"/>
      <c r="AU24" s="658"/>
      <c r="AV24" s="545"/>
      <c r="AW24" s="550"/>
      <c r="AX24" s="545"/>
      <c r="AY24" s="165"/>
      <c r="AZ24" s="252"/>
      <c r="BA24" s="166"/>
      <c r="BB24" s="166"/>
      <c r="BC24" s="550"/>
      <c r="BD24" s="550"/>
      <c r="BE24" s="551"/>
      <c r="BF24" s="476"/>
      <c r="BG24" s="477"/>
      <c r="BH24" s="477"/>
      <c r="BI24" s="262"/>
      <c r="BJ24" s="262"/>
      <c r="BK24" s="262"/>
      <c r="BL24" s="262"/>
      <c r="BM24" s="262"/>
      <c r="BN24" s="262"/>
      <c r="BO24" s="262"/>
      <c r="DH24" s="252"/>
      <c r="DI24" s="165"/>
      <c r="DJ24" s="165"/>
      <c r="DK24" s="166"/>
      <c r="DL24" s="166"/>
      <c r="DM24" s="368"/>
      <c r="DN24" s="752"/>
      <c r="DO24" s="590"/>
      <c r="DP24" s="594"/>
      <c r="DQ24" s="594"/>
      <c r="DR24" s="594"/>
      <c r="DS24" s="594"/>
      <c r="DT24" s="594"/>
      <c r="DU24" s="594"/>
      <c r="DV24" s="594"/>
      <c r="DW24" s="586">
        <v>0.8</v>
      </c>
      <c r="DX24" s="147">
        <v>-36.200000000000003</v>
      </c>
    </row>
    <row r="25" spans="1:191" ht="16" thickBot="1">
      <c r="C25" s="336"/>
      <c r="D25" s="336"/>
      <c r="E25" s="336"/>
      <c r="F25" s="336"/>
      <c r="G25" s="75"/>
      <c r="AC25" s="377"/>
      <c r="AD25" s="374"/>
      <c r="AE25" s="539"/>
      <c r="AF25" s="521"/>
      <c r="AG25" s="521"/>
      <c r="AH25" s="540"/>
      <c r="AJ25" s="252"/>
      <c r="AK25" s="165"/>
      <c r="AL25" s="542"/>
      <c r="AM25" s="543"/>
      <c r="AN25" s="544"/>
      <c r="AO25" s="368"/>
      <c r="AP25" s="662"/>
      <c r="AQ25" s="656"/>
      <c r="AR25" s="657"/>
      <c r="AS25" s="656"/>
      <c r="AT25" s="658"/>
      <c r="AU25" s="658"/>
      <c r="AV25" s="545"/>
      <c r="AW25" s="550"/>
      <c r="AX25" s="545"/>
      <c r="AY25" s="165"/>
      <c r="AZ25" s="252"/>
      <c r="BA25" s="166"/>
      <c r="BB25" s="166"/>
      <c r="BC25" s="550"/>
      <c r="BD25" s="550"/>
      <c r="BE25" s="551"/>
      <c r="BF25" s="476"/>
      <c r="BG25" s="477"/>
      <c r="BH25" s="477"/>
      <c r="BI25" s="262"/>
      <c r="BJ25" s="262"/>
      <c r="BK25" s="262"/>
      <c r="BL25" s="262"/>
      <c r="BM25" s="262"/>
      <c r="BN25" s="262"/>
      <c r="BO25" s="262"/>
      <c r="DH25" s="252"/>
      <c r="DI25" s="165"/>
      <c r="DJ25" s="165"/>
      <c r="DK25" s="166"/>
      <c r="DL25" s="166"/>
      <c r="DM25" s="368"/>
      <c r="DN25" s="752"/>
      <c r="DO25" s="590"/>
      <c r="DP25" s="594"/>
      <c r="DQ25" s="594"/>
      <c r="DR25" s="594"/>
      <c r="DS25" s="594"/>
      <c r="DT25" s="594"/>
      <c r="DU25" s="594"/>
      <c r="DV25" s="594"/>
      <c r="DW25" s="586">
        <v>0.8</v>
      </c>
      <c r="DX25" s="147">
        <v>-36.4</v>
      </c>
    </row>
    <row r="26" spans="1:191" ht="15">
      <c r="A26" s="236" t="s">
        <v>301</v>
      </c>
      <c r="B26" s="240" t="s">
        <v>225</v>
      </c>
      <c r="C26" s="494" t="s">
        <v>28</v>
      </c>
      <c r="D26" s="495">
        <v>4.5</v>
      </c>
      <c r="E26" s="496">
        <v>3000</v>
      </c>
      <c r="F26" s="497">
        <v>3.2</v>
      </c>
      <c r="G26" s="343">
        <v>0</v>
      </c>
      <c r="H26" s="100" t="s">
        <v>5</v>
      </c>
      <c r="I26" s="341">
        <v>0</v>
      </c>
      <c r="J26" s="242">
        <v>28</v>
      </c>
      <c r="K26" s="144" t="s">
        <v>251</v>
      </c>
      <c r="L26" s="242">
        <v>80</v>
      </c>
      <c r="M26" s="144" t="s">
        <v>251</v>
      </c>
      <c r="N26" s="271">
        <v>32</v>
      </c>
      <c r="O26" s="109">
        <f>IF(Settings!K$4=1,Q26,IF(Settings!K$4=2,P26,IF(Settings!K$4=3,Q26,IF(Settings!K$4=4,W26,IF(Settings!K$4=5,Q26,IF(Settings!K$4=7,W26,IF(Settings!K$4=8,Q26,IF(Settings!K$4=9,W26,W26))))))))</f>
        <v>2.2000000000000002</v>
      </c>
      <c r="P26" s="79">
        <v>0.65</v>
      </c>
      <c r="Q26" s="55">
        <v>2.2000000000000002</v>
      </c>
      <c r="R26" s="55">
        <f t="shared" ref="R26" si="47">2/LOG10(2)*LOG10(0.5*((1/Q26)+(SQRT((1/Q26^2) + 4))))</f>
        <v>0.65025238903946903</v>
      </c>
      <c r="S26" s="55">
        <f t="shared" ref="S26" si="48">R26*U26*V26/1.1996</f>
        <v>0.58649406647084423</v>
      </c>
      <c r="T26" s="55">
        <f t="shared" ref="T26" si="49">ABS(X26)</f>
        <v>8</v>
      </c>
      <c r="U26" s="55">
        <f t="shared" ref="U26" si="50">T26*T26*0.001096+T26*0.019913+0.6657</f>
        <v>0.89514799999999994</v>
      </c>
      <c r="V26" s="55">
        <f t="shared" ref="V26" si="51">R26*R26*R26*0.006407-R26*R26*0.05673+R26*0.0543+1.19563</f>
        <v>1.2087132354620187</v>
      </c>
      <c r="W26" s="332">
        <f t="shared" ref="W26" si="52">SQRT(2^S26)/((2^S26)-1)</f>
        <v>2.4430056583651609</v>
      </c>
      <c r="X26" s="148">
        <v>8</v>
      </c>
      <c r="Y26" s="182"/>
      <c r="Z26" s="183"/>
      <c r="AA26" s="189"/>
      <c r="AB26" s="385">
        <v>9</v>
      </c>
      <c r="AC26" s="673">
        <f t="shared" ref="AC26:AH26" si="53">IF($AM$1=1,AJ26,IF($AM$1=2,AJ26,IF($AM$1=3,BD26,IF($AM$1=4,DH26,IF($AM$1=5,AX26,IF($AM$1=6,AX26,IF($AM$1=7,AX26,IF($AM$1=8,AQ26,IF($AM$1=9,AQ26,IF($AM$1=10,BK26,IF($AM$1=11,BR26,IF($AM$1=12,BY26,IF($AM$1=13,CF26,IF($AM$1=14,CM26,IF($AM$1=15,CT26,IF($AM$1=17,DQ26,DA26))))))))))))))))</f>
        <v>145</v>
      </c>
      <c r="AD26" s="667">
        <f t="shared" si="53"/>
        <v>6</v>
      </c>
      <c r="AE26" s="690">
        <f t="shared" si="53"/>
        <v>110</v>
      </c>
      <c r="AF26" s="664">
        <f t="shared" si="53"/>
        <v>25</v>
      </c>
      <c r="AG26" s="379" t="str">
        <f t="shared" si="53"/>
        <v>4X</v>
      </c>
      <c r="AH26" s="734">
        <f t="shared" si="53"/>
        <v>0</v>
      </c>
      <c r="AI26" s="684">
        <f>IF($AM$1=1,AP26,IF($AM$1=2,AP26,IF($AM$1=3,BJ26,IF($AM$1=4,DN26,IF($AM$1=5,BD26,IF($AM$1=6,BD26,IF($AM$1=7,BD26,IF($AM$1=8,AW26,IF($AM$1=9,AW26,IF($AM$1=10,BQ26,IF($AM$1=11,BX26,IF($AM$1=12,CE26,IF($AM$1=13,CL26,IF($AM$1=14,CS26,IF($AM$1=15,CZ26,IF($AM$1=17,DY26,DG26))))))))))))))))</f>
        <v>0</v>
      </c>
      <c r="AJ26" s="252"/>
      <c r="AK26" s="165"/>
      <c r="AL26" s="542">
        <f>AB26-(L$2-32)</f>
        <v>9</v>
      </c>
      <c r="AM26" s="543">
        <v>8</v>
      </c>
      <c r="AN26" s="544">
        <f>AM26*16</f>
        <v>128</v>
      </c>
      <c r="AO26" s="368">
        <v>6</v>
      </c>
      <c r="AP26" s="662"/>
      <c r="AQ26" s="656">
        <v>145</v>
      </c>
      <c r="AR26" s="657">
        <f>IF(((AQ26*(10^(8/20)))+AQ26)&gt;(IF(F26=4,110,109.5)*1.41),6,8)</f>
        <v>6</v>
      </c>
      <c r="AS26" s="656">
        <v>110</v>
      </c>
      <c r="AT26" s="658">
        <v>25</v>
      </c>
      <c r="AU26" s="658" t="s">
        <v>418</v>
      </c>
      <c r="AV26" s="368"/>
      <c r="AX26" s="368">
        <f>ROUNDDOWN((20*(LOG10(($AS26*1.333)/0.7754)))-$L$2,0)</f>
        <v>13</v>
      </c>
      <c r="AY26" s="165">
        <f>IF($C26="LF",6,8)</f>
        <v>6</v>
      </c>
      <c r="AZ26" s="252">
        <f>ROUNDDOWN(SQRT($E26*$F26)*0.75,0)</f>
        <v>73</v>
      </c>
      <c r="BA26" s="166">
        <f>VLOOKUP($D26,Settings!$R$7:$U$16,(IF($C26="LF",2,IF($C26="MF",3,4))),FALSE)</f>
        <v>14</v>
      </c>
      <c r="BB26" s="166" t="str">
        <f>(IF($C26="LF","2.0X","4.0X"))</f>
        <v>2.0X</v>
      </c>
      <c r="BC26" s="550"/>
      <c r="BD26" s="550"/>
      <c r="BE26" s="551"/>
      <c r="BF26" s="476">
        <f>AS26</f>
        <v>110</v>
      </c>
      <c r="BG26" s="477">
        <f>AT26</f>
        <v>25</v>
      </c>
      <c r="BH26" s="477">
        <f>BG26*2</f>
        <v>50</v>
      </c>
      <c r="BI26" s="262">
        <f>AQ26*1.41</f>
        <v>204.45</v>
      </c>
      <c r="BJ26" s="262"/>
      <c r="BK26" s="656">
        <f>IF((BM26*1.333)&gt;IF(F26=4,110,109.5),IF(F26=4,110,109.5),(BM26*1.333))</f>
        <v>97.308999999999997</v>
      </c>
      <c r="BL26" s="657">
        <f>IF(((BK26*(10^(8/20)))+BK26)&gt;(IF(F26=4,110,109.5)*1.41),6,8)</f>
        <v>6</v>
      </c>
      <c r="BM26" s="656">
        <f>IF((ROUNDDOWN(SQRT(E26*F26)*0.75,0))&gt;IF(F26=4,110,109.5),IF(F26=4,110,109.5),(ROUNDDOWN(SQRT(E26*F26)*0.75,0)))</f>
        <v>73</v>
      </c>
      <c r="BN26" s="658">
        <f>VLOOKUP($D26,Settings!$R$7:$U$16,(IF($C26="LF",2,IF($C26="MF",3,4))),FALSE)</f>
        <v>14</v>
      </c>
      <c r="BO26" s="658" t="str">
        <f>(IF($C26="LF","2.0X","4.0X"))</f>
        <v>2.0X</v>
      </c>
      <c r="BQ26" s="748"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6" s="656">
        <f>IF((BT26*1.333)&gt;IF(F26=4,100,109.5),IF(F26=4,100,109.5),(BT26*1.333))</f>
        <v>97.308999999999997</v>
      </c>
      <c r="BS26" s="657">
        <f>IF(((BR26*(10^(8/20)))+BR26)&gt;(IF(F26=4,100,109.5)*1.41),6,8)</f>
        <v>6</v>
      </c>
      <c r="BT26" s="656">
        <f>IF((ROUNDDOWN(SQRT(E26*F26)*0.75,0))&gt;IF(F26=4,100,109.5),IF(F26=4,100,109.5),(ROUNDDOWN(SQRT(E26*F26)*0.75,0)))</f>
        <v>73</v>
      </c>
      <c r="BU26" s="658">
        <f>VLOOKUP($D26,Settings!$R$7:$U$16,(IF($C26="LF",2,IF($C26="MF",3,4))),FALSE)</f>
        <v>14</v>
      </c>
      <c r="BV26" s="658" t="str">
        <f>(IF($C26="LF","2.0X","4.0X"))</f>
        <v>2.0X</v>
      </c>
      <c r="BX26" s="663"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6" s="656">
        <f>IF((CA26*1.333)&gt;IF(F26=4,77,109.5),IF(F26=4,77,109.5),(CA26*1.333))</f>
        <v>97.308999999999997</v>
      </c>
      <c r="BZ26" s="657">
        <f>IF(((BY26*(10^(8/20)))+BY26)&gt;(IF(F26=4,77,109.5)*1.41),6,8)</f>
        <v>6</v>
      </c>
      <c r="CA26" s="656">
        <f>IF((ROUNDDOWN(SQRT(E26*F26)*0.75,0))&gt;IF(F26=4,77,109.5),IF(F26=4,77,109.5),(ROUNDDOWN(SQRT(E26*F26)*0.75,0)))</f>
        <v>73</v>
      </c>
      <c r="CB26" s="658">
        <f>VLOOKUP($D26,Settings!$R$7:$U$16,(IF($C26="LF",2,IF($C26="MF",3,4))),FALSE)</f>
        <v>14</v>
      </c>
      <c r="CC26" s="658" t="str">
        <f>(IF($C26="LF","2.0X","4.0X"))</f>
        <v>2.0X</v>
      </c>
      <c r="CE26" s="685"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6" s="656">
        <f>IF((CH26*1.333)&gt;IF(F26=4,100,109.5),IF(F26=4,100,109.5),(CH26*1.333))</f>
        <v>97.308999999999997</v>
      </c>
      <c r="CG26" s="657">
        <f>IF(((CF26*(10^(8/20)))+CF26)&gt;(IF(F26=4,100,109.5)*1.41),6,8)</f>
        <v>6</v>
      </c>
      <c r="CH26" s="656">
        <f>IF((ROUNDDOWN(SQRT(E26*F26)*0.75,0))&gt;IF(F26=4,100,109.5),IF(F26=4,100,109.5),(ROUNDDOWN(SQRT(E26*F26)*0.75,0)))</f>
        <v>73</v>
      </c>
      <c r="CI26" s="658">
        <f>VLOOKUP($D26,Settings!$R$7:$U$16,(IF($C26="LF",2,IF($C26="MF",3,4))),FALSE)</f>
        <v>14</v>
      </c>
      <c r="CJ26" s="658" t="str">
        <f>(IF($C26="LF","2.0X","4.0X"))</f>
        <v>2.0X</v>
      </c>
      <c r="CL26" s="683"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6" s="656">
        <f>IF((CO26*1.333)&gt;IF(F26=4,71,100),IF(F26=4,71,100),(CO26*1.333))</f>
        <v>97.308999999999997</v>
      </c>
      <c r="CN26" s="657">
        <f>IF(((CM26*(10^(8/20)))+CM26)&gt;(IF(F26=4,71,100)*1.41),6,8)</f>
        <v>6</v>
      </c>
      <c r="CO26" s="656">
        <f>IF((ROUNDDOWN(SQRT(E26*F26)*0.75,0))&gt;IF(F26=4,71,100),IF(F26=4,71,100),(ROUNDDOWN(SQRT(E26*F26)*0.75,0)))</f>
        <v>73</v>
      </c>
      <c r="CP26" s="658">
        <f>VLOOKUP($D26,Settings!$R$7:$U$16,(IF($C26="LF",2,IF($C26="MF",3,4))),FALSE)</f>
        <v>14</v>
      </c>
      <c r="CQ26" s="658" t="str">
        <f>(IF($C26="LF","2.0X","4.0X"))</f>
        <v>2.0X</v>
      </c>
      <c r="CS26" s="683"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6" s="656">
        <f>IF((CV26*1.333)&gt;IF(F26=4,55,77.5),IF(F26=4,55,77.5),(CV26*1.333))</f>
        <v>77.5</v>
      </c>
      <c r="CU26" s="657">
        <f>IF(((CT26*(10^(8/20)))+CT26)&gt;(IF(F26=4,55,77.5)*1.41),6,8)</f>
        <v>6</v>
      </c>
      <c r="CV26" s="656">
        <f>IF((ROUNDDOWN(SQRT(E26*F26)*0.75,0))&gt;IF(F26=4,55,77.5),IF(F26=4,55,77.5),(ROUNDDOWN(SQRT(E26*F26)*0.75,0)))</f>
        <v>73</v>
      </c>
      <c r="CW26" s="658">
        <f>VLOOKUP($D26,Settings!$R$7:$U$16,(IF($C26="LF",2,IF($C26="MF",3,4))),FALSE)</f>
        <v>14</v>
      </c>
      <c r="CX26" s="658" t="str">
        <f>(IF($C26="LF","2.0X","4.0X"))</f>
        <v>2.0X</v>
      </c>
      <c r="CZ26" s="683"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6" s="656">
        <f>IF((DC26*1.333)&gt;IF(F26=4,40,56.6),IF(F26=4,40,56.6),(DC26*1.333))</f>
        <v>56.6</v>
      </c>
      <c r="DB26" s="657">
        <f>IF(((DA26*(10^(8/20)))+DA26)&gt;(IF(F26=4,40,56.6)*1.41),6,8)</f>
        <v>6</v>
      </c>
      <c r="DC26" s="656">
        <f>IF((ROUNDDOWN(SQRT(E26*F26)*0.75,0))&gt;IF(F26=4,40,56.6),IF(F26=4,40,56.6),(ROUNDDOWN(SQRT(E26*F26)*0.75,0)))</f>
        <v>56.6</v>
      </c>
      <c r="DD26" s="658">
        <f>VLOOKUP($D26,Settings!$R$7:$U$16,(IF($C26="LF",2,IF($C26="MF",3,4))),FALSE)</f>
        <v>14</v>
      </c>
      <c r="DE26" s="658" t="str">
        <f>(IF($C26="LF","2.0X","4.0X"))</f>
        <v>2.0X</v>
      </c>
      <c r="DG26" s="685"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2"/>
      <c r="DI26" s="165"/>
      <c r="DJ26" s="252" t="str">
        <f>VLOOKUP(DP26,$DW$9:$DX$217,2,TRUE)</f>
        <v>Out</v>
      </c>
      <c r="DK26" s="166"/>
      <c r="DL26" s="166"/>
      <c r="DM26" s="72"/>
      <c r="DN26" s="685"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590">
        <f>IF(C26="LF",(E26*1.33),IF(C26="MID",(E26*1.26),E26*1.19))</f>
        <v>3990</v>
      </c>
      <c r="DP26" s="594">
        <f>(SQRT(F26*DO26))-1</f>
        <v>111.99557513460428</v>
      </c>
      <c r="DQ26" s="594"/>
      <c r="DR26" s="594"/>
      <c r="DS26" s="542">
        <f>(20*LOG10(AQ26/0.775))-$L$2</f>
        <v>13.44132599457329</v>
      </c>
      <c r="DT26" s="795">
        <v>42</v>
      </c>
      <c r="DU26" s="795">
        <v>670</v>
      </c>
      <c r="DV26" s="368">
        <v>8</v>
      </c>
      <c r="DW26" s="586">
        <v>0.8</v>
      </c>
      <c r="DX26" s="147">
        <v>-36.6</v>
      </c>
    </row>
    <row r="27" spans="1:191" ht="15">
      <c r="A27" s="233" t="s">
        <v>368</v>
      </c>
      <c r="B27" s="130"/>
      <c r="C27" s="504"/>
      <c r="D27" s="505"/>
      <c r="E27" s="506"/>
      <c r="F27" s="507"/>
      <c r="G27" s="431"/>
      <c r="H27" s="101"/>
      <c r="I27" s="342"/>
      <c r="J27" s="120"/>
      <c r="K27" s="81"/>
      <c r="L27" s="120"/>
      <c r="M27" s="81"/>
      <c r="O27" s="110"/>
      <c r="P27" s="78"/>
      <c r="W27" s="200"/>
      <c r="X27" s="149"/>
      <c r="Y27" s="184"/>
      <c r="Z27" s="185"/>
      <c r="AA27" s="191"/>
      <c r="AB27" s="383"/>
      <c r="AC27" s="375"/>
      <c r="AD27" s="374"/>
      <c r="AE27" s="78"/>
      <c r="AF27" s="521"/>
      <c r="AG27" s="534"/>
      <c r="AH27" s="535"/>
      <c r="AJ27" s="252"/>
      <c r="AK27" s="165"/>
      <c r="AL27" s="542"/>
      <c r="AM27" s="543"/>
      <c r="AN27" s="544"/>
      <c r="AO27" s="368"/>
      <c r="AP27" s="662"/>
      <c r="AQ27" s="656"/>
      <c r="AR27" s="657"/>
      <c r="AS27" s="656"/>
      <c r="AT27" s="658"/>
      <c r="AU27" s="658"/>
      <c r="AV27" s="545"/>
      <c r="AW27" s="550"/>
      <c r="AX27" s="545"/>
      <c r="AY27" s="165"/>
      <c r="AZ27" s="252"/>
      <c r="BA27" s="166"/>
      <c r="BB27" s="166"/>
      <c r="BC27" s="550"/>
      <c r="BD27" s="550"/>
      <c r="BE27" s="551"/>
      <c r="BF27" s="476"/>
      <c r="BG27" s="477"/>
      <c r="BH27" s="477"/>
      <c r="BI27" s="262"/>
      <c r="BJ27" s="262"/>
      <c r="BK27" s="262"/>
      <c r="BL27" s="262"/>
      <c r="BM27" s="262"/>
      <c r="BN27" s="262"/>
      <c r="BO27" s="262"/>
      <c r="DH27" s="252"/>
      <c r="DI27" s="165"/>
      <c r="DJ27" s="165"/>
      <c r="DK27" s="166"/>
      <c r="DL27" s="166"/>
      <c r="DM27" s="368"/>
      <c r="DN27" s="752"/>
      <c r="DO27" s="590"/>
      <c r="DP27" s="594"/>
      <c r="DQ27" s="594"/>
      <c r="DR27" s="594"/>
      <c r="DS27" s="594"/>
      <c r="DT27" s="594"/>
      <c r="DU27" s="594"/>
      <c r="DV27" s="594"/>
      <c r="DW27" s="586">
        <v>0.8</v>
      </c>
      <c r="DX27" s="147">
        <v>-36.799999999999997</v>
      </c>
    </row>
    <row r="28" spans="1:191" s="443" customFormat="1" ht="15">
      <c r="A28" s="433" t="s">
        <v>303</v>
      </c>
      <c r="B28" s="434" t="s">
        <v>225</v>
      </c>
      <c r="C28" s="508" t="s">
        <v>28</v>
      </c>
      <c r="D28" s="509">
        <v>4.5</v>
      </c>
      <c r="E28" s="510">
        <v>3000</v>
      </c>
      <c r="F28" s="511">
        <v>3.2</v>
      </c>
      <c r="G28" s="435">
        <v>1.5</v>
      </c>
      <c r="H28" s="436" t="s">
        <v>9</v>
      </c>
      <c r="I28" s="437">
        <v>3.5</v>
      </c>
      <c r="J28" s="438">
        <v>28</v>
      </c>
      <c r="K28" s="439" t="s">
        <v>251</v>
      </c>
      <c r="L28" s="438">
        <v>80</v>
      </c>
      <c r="M28" s="439" t="s">
        <v>251</v>
      </c>
      <c r="N28" s="440">
        <v>32</v>
      </c>
      <c r="O28" s="316">
        <f>IF(Settings!K$4=1,Q28,IF(Settings!K$4=2,P28,IF(Settings!K$4=3,Q28,IF(Settings!K$4=4,W28,IF(Settings!K$4=5,Q28,IF(Settings!K$4=7,W28,IF(Settings!K$4=8,Q28,IF(Settings!K$4=9,W28,W28))))))))</f>
        <v>2.2000000000000002</v>
      </c>
      <c r="P28" s="317">
        <v>0.65</v>
      </c>
      <c r="Q28" s="244">
        <v>2.2000000000000002</v>
      </c>
      <c r="R28" s="244">
        <f t="shared" ref="R28:R30" si="54">2/LOG10(2)*LOG10(0.5*((1/Q28)+(SQRT((1/Q28^2) + 4))))</f>
        <v>0.65025238903946903</v>
      </c>
      <c r="S28" s="244">
        <f t="shared" ref="S28:S30" si="55">R28*U28*V28/1.1996</f>
        <v>0.58649406647084423</v>
      </c>
      <c r="T28" s="244">
        <f t="shared" ref="T28:T30" si="56">ABS(X28)</f>
        <v>8</v>
      </c>
      <c r="U28" s="244">
        <f t="shared" ref="U28:U30" si="57">T28*T28*0.001096+T28*0.019913+0.6657</f>
        <v>0.89514799999999994</v>
      </c>
      <c r="V28" s="244">
        <f t="shared" ref="V28:V30" si="58">R28*R28*R28*0.006407-R28*R28*0.05673+R28*0.0543+1.19563</f>
        <v>1.2087132354620187</v>
      </c>
      <c r="W28" s="318">
        <f t="shared" ref="W28:W29" si="59">SQRT(2^S28)/((2^S28)-1)</f>
        <v>2.4430056583651609</v>
      </c>
      <c r="X28" s="319">
        <v>8</v>
      </c>
      <c r="Y28" s="245"/>
      <c r="Z28" s="246"/>
      <c r="AA28" s="247"/>
      <c r="AB28" s="441">
        <v>9</v>
      </c>
      <c r="AC28" s="695">
        <f t="shared" ref="AC28:AH28" si="60">IF($AM$1=1,AJ28,IF($AM$1=2,AJ28,IF($AM$1=3,BD28,IF($AM$1=4,DH28,IF($AM$1=5,AX28,IF($AM$1=6,AX28,IF($AM$1=7,AX28,IF($AM$1=8,AQ28,IF($AM$1=9,AQ28,IF($AM$1=10,BK28,IF($AM$1=11,BR28,IF($AM$1=12,BY28,IF($AM$1=13,CF28,IF($AM$1=14,CM28,IF($AM$1=15,CT28,IF($AM$1=17,DQ28,DA28))))))))))))))))</f>
        <v>145</v>
      </c>
      <c r="AD28" s="696">
        <f t="shared" si="60"/>
        <v>6</v>
      </c>
      <c r="AE28" s="697">
        <f t="shared" si="60"/>
        <v>110</v>
      </c>
      <c r="AF28" s="698">
        <f t="shared" si="60"/>
        <v>25</v>
      </c>
      <c r="AG28" s="442" t="str">
        <f t="shared" si="60"/>
        <v>4X</v>
      </c>
      <c r="AH28" s="737">
        <f t="shared" si="60"/>
        <v>0</v>
      </c>
      <c r="AI28" s="684">
        <f>IF($AM$1=1,AP28,IF($AM$1=2,AP28,IF($AM$1=3,BJ28,IF($AM$1=4,DN28,IF($AM$1=5,BD28,IF($AM$1=6,BD28,IF($AM$1=7,BD28,IF($AM$1=8,AW28,IF($AM$1=9,AW28,IF($AM$1=10,BQ28,IF($AM$1=11,BX28,IF($AM$1=12,CE28,IF($AM$1=13,CL28,IF($AM$1=14,CS28,IF($AM$1=15,CZ28,IF($AM$1=17,DY28,DG28))))))))))))))))</f>
        <v>0</v>
      </c>
      <c r="AJ28" s="252"/>
      <c r="AK28" s="165"/>
      <c r="AL28" s="542">
        <f>AB28-(L$2-32)</f>
        <v>9</v>
      </c>
      <c r="AM28" s="543">
        <v>8</v>
      </c>
      <c r="AN28" s="544">
        <f>AM28*16</f>
        <v>128</v>
      </c>
      <c r="AO28" s="368">
        <v>6</v>
      </c>
      <c r="AP28" s="662"/>
      <c r="AQ28" s="656">
        <v>145</v>
      </c>
      <c r="AR28" s="657">
        <f>IF(((AQ28*(10^(8/20)))+AQ28)&gt;(IF(F28=4,110,109.5)*1.41),6,8)</f>
        <v>6</v>
      </c>
      <c r="AS28" s="656">
        <v>110</v>
      </c>
      <c r="AT28" s="658">
        <v>25</v>
      </c>
      <c r="AU28" s="658" t="s">
        <v>418</v>
      </c>
      <c r="AV28" s="368"/>
      <c r="AW28" s="77"/>
      <c r="AX28" s="368">
        <f>ROUNDDOWN((20*(LOG10(($AS28*1.333)/0.7754)))-$L$2,0)</f>
        <v>13</v>
      </c>
      <c r="AY28" s="165">
        <f>IF($C28="LF",6,8)</f>
        <v>6</v>
      </c>
      <c r="AZ28" s="252">
        <f>ROUNDDOWN(SQRT($E28*$F28)*0.75,0)</f>
        <v>73</v>
      </c>
      <c r="BA28" s="166">
        <f>VLOOKUP($D28,Settings!$R$7:$U$16,(IF($C28="LF",2,IF($C28="MF",3,4))),FALSE)</f>
        <v>14</v>
      </c>
      <c r="BB28" s="166" t="str">
        <f>(IF($C28="LF","2.0X","4.0X"))</f>
        <v>2.0X</v>
      </c>
      <c r="BC28" s="550"/>
      <c r="BD28" s="550"/>
      <c r="BE28" s="551"/>
      <c r="BF28" s="476">
        <f>AS28</f>
        <v>110</v>
      </c>
      <c r="BG28" s="477">
        <f>AT28</f>
        <v>25</v>
      </c>
      <c r="BH28" s="477">
        <f>BG28*2</f>
        <v>50</v>
      </c>
      <c r="BI28" s="262">
        <f>AQ28*1.41</f>
        <v>204.45</v>
      </c>
      <c r="BJ28" s="262"/>
      <c r="BK28" s="656">
        <f>IF((BM28*1.333)&gt;IF(F28=4,110,109.5),IF(F28=4,110,109.5),(BM28*1.333))</f>
        <v>97.308999999999997</v>
      </c>
      <c r="BL28" s="657">
        <f>IF(((BK28*(10^(8/20)))+BK28)&gt;(IF(F28=4,110,109.5)*1.41),6,8)</f>
        <v>6</v>
      </c>
      <c r="BM28" s="656">
        <f>IF((ROUNDDOWN(SQRT(E28*F28)*0.75,0))&gt;IF(F28=4,110,109.5),IF(F28=4,110,109.5),(ROUNDDOWN(SQRT(E28*F28)*0.75,0)))</f>
        <v>73</v>
      </c>
      <c r="BN28" s="658">
        <f>VLOOKUP($D28,Settings!$R$7:$U$16,(IF($C28="LF",2,IF($C28="MF",3,4))),FALSE)</f>
        <v>14</v>
      </c>
      <c r="BO28" s="658" t="str">
        <f>(IF($C28="LF","2.0X","4.0X"))</f>
        <v>2.0X</v>
      </c>
      <c r="BP28" s="77"/>
      <c r="BQ28" s="748"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8" s="656">
        <f>IF((BT28*1.333)&gt;IF(F28=4,100,109.5),IF(F28=4,100,109.5),(BT28*1.333))</f>
        <v>97.308999999999997</v>
      </c>
      <c r="BS28" s="657">
        <f>IF(((BR28*(10^(8/20)))+BR28)&gt;(IF(F28=4,100,109.5)*1.41),6,8)</f>
        <v>6</v>
      </c>
      <c r="BT28" s="656">
        <f>IF((ROUNDDOWN(SQRT(E28*F28)*0.75,0))&gt;IF(F28=4,100,109.5),IF(F28=4,100,109.5),(ROUNDDOWN(SQRT(E28*F28)*0.75,0)))</f>
        <v>73</v>
      </c>
      <c r="BU28" s="658">
        <f>VLOOKUP($D28,Settings!$R$7:$U$16,(IF($C28="LF",2,IF($C28="MF",3,4))),FALSE)</f>
        <v>14</v>
      </c>
      <c r="BV28" s="658" t="str">
        <f>(IF($C28="LF","2.0X","4.0X"))</f>
        <v>2.0X</v>
      </c>
      <c r="BW28" s="77"/>
      <c r="BX28" s="663"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8" s="656">
        <f>IF((CA28*1.333)&gt;IF(F28=4,77,109.5),IF(F28=4,77,109.5),(CA28*1.333))</f>
        <v>97.308999999999997</v>
      </c>
      <c r="BZ28" s="657">
        <f>IF(((BY28*(10^(8/20)))+BY28)&gt;(IF(F28=4,77,109.5)*1.41),6,8)</f>
        <v>6</v>
      </c>
      <c r="CA28" s="656">
        <f>IF((ROUNDDOWN(SQRT(E28*F28)*0.75,0))&gt;IF(F28=4,77,109.5),IF(F28=4,77,109.5),(ROUNDDOWN(SQRT(E28*F28)*0.75,0)))</f>
        <v>73</v>
      </c>
      <c r="CB28" s="658">
        <f>VLOOKUP($D28,Settings!$R$7:$U$16,(IF($C28="LF",2,IF($C28="MF",3,4))),FALSE)</f>
        <v>14</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8" s="656">
        <f>IF((CH28*1.333)&gt;IF(F28=4,100,109.5),IF(F28=4,100,109.5),(CH28*1.333))</f>
        <v>97.308999999999997</v>
      </c>
      <c r="CG28" s="657">
        <f>IF(((CF28*(10^(8/20)))+CF28)&gt;(IF(F28=4,100,109.5)*1.41),6,8)</f>
        <v>6</v>
      </c>
      <c r="CH28" s="656">
        <f>IF((ROUNDDOWN(SQRT(E28*F28)*0.75,0))&gt;IF(F28=4,100,109.5),IF(F28=4,100,109.5),(ROUNDDOWN(SQRT(E28*F28)*0.75,0)))</f>
        <v>73</v>
      </c>
      <c r="CI28" s="658">
        <f>VLOOKUP($D28,Settings!$R$7:$U$16,(IF($C28="LF",2,IF($C28="MF",3,4))),FALSE)</f>
        <v>14</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8" s="656">
        <f>IF((CO28*1.333)&gt;IF(F28=4,71,100),IF(F28=4,71,100),(CO28*1.333))</f>
        <v>97.308999999999997</v>
      </c>
      <c r="CN28" s="657">
        <f>IF(((CM28*(10^(8/20)))+CM28)&gt;(IF(F28=4,71,100)*1.41),6,8)</f>
        <v>6</v>
      </c>
      <c r="CO28" s="656">
        <f>IF((ROUNDDOWN(SQRT(E28*F28)*0.75,0))&gt;IF(F28=4,71,100),IF(F28=4,71,100),(ROUNDDOWN(SQRT(E28*F28)*0.75,0)))</f>
        <v>73</v>
      </c>
      <c r="CP28" s="658">
        <f>VLOOKUP($D28,Settings!$R$7:$U$16,(IF($C28="LF",2,IF($C28="MF",3,4))),FALSE)</f>
        <v>14</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8" s="656">
        <f>IF((CV28*1.333)&gt;IF(F28=4,55,77.5),IF(F28=4,55,77.5),(CV28*1.333))</f>
        <v>77.5</v>
      </c>
      <c r="CU28" s="657">
        <f>IF(((CT28*(10^(8/20)))+CT28)&gt;(IF(F28=4,55,77.5)*1.41),6,8)</f>
        <v>6</v>
      </c>
      <c r="CV28" s="656">
        <f>IF((ROUNDDOWN(SQRT(E28*F28)*0.75,0))&gt;IF(F28=4,55,77.5),IF(F28=4,55,77.5),(ROUNDDOWN(SQRT(E28*F28)*0.75,0)))</f>
        <v>73</v>
      </c>
      <c r="CW28" s="658">
        <f>VLOOKUP($D28,Settings!$R$7:$U$16,(IF($C28="LF",2,IF($C28="MF",3,4))),FALSE)</f>
        <v>14</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14</v>
      </c>
      <c r="DE28" s="658" t="str">
        <f>(IF($C28="LF","2.0X","4.0X"))</f>
        <v>2.0X</v>
      </c>
      <c r="DF28" s="77"/>
      <c r="DG28" s="685"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VLOOKUP(DP28,$DW$9:$DX$217,2,TRUE)</f>
        <v>Out</v>
      </c>
      <c r="DK28" s="166"/>
      <c r="DL28" s="166"/>
      <c r="DM28" s="72"/>
      <c r="DN28" s="685"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3990</v>
      </c>
      <c r="DP28" s="594">
        <f>(SQRT(F28*DO28))-1</f>
        <v>111.99557513460428</v>
      </c>
      <c r="DQ28" s="594"/>
      <c r="DR28" s="594"/>
      <c r="DS28" s="542">
        <f>(20*LOG10(AQ28/0.775))-$L$2</f>
        <v>13.44132599457329</v>
      </c>
      <c r="DT28" s="795">
        <v>42</v>
      </c>
      <c r="DU28" s="795">
        <v>670</v>
      </c>
      <c r="DV28" s="368">
        <v>8</v>
      </c>
      <c r="DW28" s="586">
        <v>0.8</v>
      </c>
      <c r="DX28" s="147">
        <v>-37</v>
      </c>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row>
    <row r="29" spans="1:191" ht="15">
      <c r="A29" s="237"/>
      <c r="B29" s="238"/>
      <c r="C29" s="504"/>
      <c r="D29" s="505"/>
      <c r="E29" s="506"/>
      <c r="F29" s="507"/>
      <c r="G29" s="428"/>
      <c r="H29" s="429"/>
      <c r="I29" s="342"/>
      <c r="J29" s="118"/>
      <c r="K29" s="143"/>
      <c r="L29" s="118"/>
      <c r="M29" s="143"/>
      <c r="N29" s="430">
        <v>40</v>
      </c>
      <c r="O29" s="110">
        <f>IF(Settings!K$4=1,Q29,IF(Settings!K$4=2,P29,IF(Settings!K$4=3,Q29,IF(Settings!K$4=4,W29,IF(Settings!K$4=5,Q29,IF(Settings!K$4=7,W29,IF(Settings!K$4=8,Q29,IF(Settings!K$4=9,W29,W29))))))))</f>
        <v>6</v>
      </c>
      <c r="P29" s="78">
        <v>0.24</v>
      </c>
      <c r="Q29" s="72">
        <v>6</v>
      </c>
      <c r="R29" s="72">
        <f t="shared" si="54"/>
        <v>0.24017174192916646</v>
      </c>
      <c r="S29" s="72">
        <f t="shared" si="55"/>
        <v>0.19902585254019434</v>
      </c>
      <c r="T29" s="72">
        <f t="shared" si="56"/>
        <v>6</v>
      </c>
      <c r="U29" s="72">
        <f t="shared" si="57"/>
        <v>0.82463399999999998</v>
      </c>
      <c r="V29" s="72">
        <f t="shared" si="58"/>
        <v>1.2054877599567266</v>
      </c>
      <c r="W29" s="200">
        <f t="shared" si="59"/>
        <v>7.2430372149154119</v>
      </c>
      <c r="X29" s="149">
        <v>-6</v>
      </c>
      <c r="Y29" s="184"/>
      <c r="Z29" s="185"/>
      <c r="AA29" s="191"/>
      <c r="AB29" s="383"/>
      <c r="AC29" s="375"/>
      <c r="AD29" s="374"/>
      <c r="AE29" s="382"/>
      <c r="AF29" s="521"/>
      <c r="AG29" s="534"/>
      <c r="AH29" s="535"/>
      <c r="AJ29" s="252"/>
      <c r="AK29" s="165"/>
      <c r="AL29" s="542"/>
      <c r="AM29" s="543"/>
      <c r="AN29" s="544"/>
      <c r="AO29" s="368"/>
      <c r="AP29" s="662"/>
      <c r="AQ29" s="656"/>
      <c r="AR29" s="657"/>
      <c r="AS29" s="656"/>
      <c r="AT29" s="658"/>
      <c r="AU29" s="658"/>
      <c r="AV29" s="545"/>
      <c r="AW29" s="550"/>
      <c r="AX29" s="545"/>
      <c r="AY29" s="165"/>
      <c r="AZ29" s="252"/>
      <c r="BA29" s="166"/>
      <c r="BB29" s="166"/>
      <c r="BC29" s="550"/>
      <c r="BD29" s="550"/>
      <c r="BE29" s="551"/>
      <c r="BF29" s="476"/>
      <c r="BG29" s="477"/>
      <c r="BH29" s="477"/>
      <c r="BI29" s="262"/>
      <c r="BJ29" s="262"/>
      <c r="BK29" s="262"/>
      <c r="BL29" s="262"/>
      <c r="BM29" s="262"/>
      <c r="BN29" s="262"/>
      <c r="BO29" s="262"/>
      <c r="DH29" s="252"/>
      <c r="DI29" s="165"/>
      <c r="DJ29" s="165"/>
      <c r="DK29" s="166"/>
      <c r="DL29" s="166"/>
      <c r="DM29" s="368"/>
      <c r="DN29" s="752"/>
      <c r="DO29" s="590"/>
      <c r="DP29" s="594"/>
      <c r="DQ29" s="594"/>
      <c r="DR29" s="594"/>
      <c r="DS29" s="594"/>
      <c r="DT29" s="594"/>
      <c r="DU29" s="594"/>
      <c r="DV29" s="594"/>
      <c r="DW29" s="586">
        <v>0.9</v>
      </c>
      <c r="DX29" s="147">
        <v>-35.200000000000003</v>
      </c>
    </row>
    <row r="30" spans="1:191" ht="15">
      <c r="A30" s="237"/>
      <c r="B30" s="238"/>
      <c r="C30" s="504"/>
      <c r="D30" s="505"/>
      <c r="E30" s="506"/>
      <c r="F30" s="507"/>
      <c r="G30" s="428"/>
      <c r="H30" s="429"/>
      <c r="I30" s="342"/>
      <c r="J30" s="118"/>
      <c r="K30" s="143"/>
      <c r="L30" s="118"/>
      <c r="M30" s="143"/>
      <c r="N30" s="430">
        <v>75</v>
      </c>
      <c r="O30" s="110" t="str">
        <f>IF(Settings!K$4=1,Q30,IF(Settings!K$4=2,P30,IF(Settings!K$4=3,Q30,IF(Settings!K$4=4,W30,IF(Settings!K$4=5,Q30,IF(Settings!K$4=7,W30,IF(Settings!K$4=8,Q30,IF(Settings!K$4=9,W30,W30))))))))</f>
        <v>Hi Shelf 2nd Order</v>
      </c>
      <c r="P30" s="78" t="s">
        <v>271</v>
      </c>
      <c r="Q30" s="72" t="s">
        <v>271</v>
      </c>
      <c r="R30" s="72" t="e">
        <f t="shared" si="54"/>
        <v>#VALUE!</v>
      </c>
      <c r="S30" s="72" t="e">
        <f t="shared" si="55"/>
        <v>#VALUE!</v>
      </c>
      <c r="T30" s="72">
        <f t="shared" si="56"/>
        <v>10</v>
      </c>
      <c r="U30" s="72">
        <f t="shared" si="57"/>
        <v>0.97442999999999991</v>
      </c>
      <c r="V30" s="72" t="e">
        <f t="shared" si="58"/>
        <v>#VALUE!</v>
      </c>
      <c r="W30" s="200" t="s">
        <v>271</v>
      </c>
      <c r="X30" s="149">
        <v>-10</v>
      </c>
      <c r="Y30" s="184"/>
      <c r="Z30" s="185"/>
      <c r="AA30" s="191"/>
      <c r="AB30" s="383"/>
      <c r="AC30" s="375"/>
      <c r="AD30" s="374"/>
      <c r="AE30" s="382"/>
      <c r="AF30" s="521"/>
      <c r="AG30" s="534"/>
      <c r="AH30" s="535"/>
      <c r="AJ30" s="252"/>
      <c r="AK30" s="165"/>
      <c r="AL30" s="542"/>
      <c r="AM30" s="543"/>
      <c r="AN30" s="544"/>
      <c r="AO30" s="368"/>
      <c r="AP30" s="662"/>
      <c r="AQ30" s="656"/>
      <c r="AR30" s="657"/>
      <c r="AS30" s="656"/>
      <c r="AT30" s="658"/>
      <c r="AU30" s="658"/>
      <c r="AV30" s="545"/>
      <c r="AW30" s="550"/>
      <c r="AX30" s="545"/>
      <c r="AY30" s="165"/>
      <c r="AZ30" s="252"/>
      <c r="BA30" s="166"/>
      <c r="BB30" s="166"/>
      <c r="BC30" s="550"/>
      <c r="BD30" s="550"/>
      <c r="BE30" s="551"/>
      <c r="BF30" s="476"/>
      <c r="BG30" s="477"/>
      <c r="BH30" s="477"/>
      <c r="BI30" s="262"/>
      <c r="BJ30" s="262"/>
      <c r="BK30" s="262"/>
      <c r="BL30" s="262"/>
      <c r="BM30" s="262"/>
      <c r="BN30" s="262"/>
      <c r="BO30" s="262"/>
      <c r="DH30" s="252"/>
      <c r="DI30" s="165"/>
      <c r="DJ30" s="165"/>
      <c r="DK30" s="166"/>
      <c r="DL30" s="166"/>
      <c r="DM30" s="368"/>
      <c r="DN30" s="752"/>
      <c r="DO30" s="590"/>
      <c r="DP30" s="594"/>
      <c r="DQ30" s="594"/>
      <c r="DR30" s="594"/>
      <c r="DS30" s="594"/>
      <c r="DT30" s="594"/>
      <c r="DU30" s="594"/>
      <c r="DV30" s="594"/>
      <c r="DW30" s="586">
        <v>0.9</v>
      </c>
      <c r="DX30" s="147">
        <v>-35.4</v>
      </c>
    </row>
    <row r="31" spans="1:191" ht="16" thickBot="1">
      <c r="A31" s="249"/>
      <c r="B31" s="321"/>
      <c r="C31" s="500"/>
      <c r="D31" s="501"/>
      <c r="E31" s="502"/>
      <c r="F31" s="503"/>
      <c r="G31" s="344"/>
      <c r="H31" s="325"/>
      <c r="I31" s="345"/>
      <c r="J31" s="327"/>
      <c r="K31" s="99"/>
      <c r="L31" s="327"/>
      <c r="M31" s="99"/>
      <c r="N31" s="74"/>
      <c r="O31" s="111"/>
      <c r="P31" s="105"/>
      <c r="Q31" s="74"/>
      <c r="R31" s="74"/>
      <c r="S31" s="74"/>
      <c r="T31" s="74"/>
      <c r="U31" s="74"/>
      <c r="V31" s="74"/>
      <c r="W31" s="329"/>
      <c r="X31" s="151"/>
      <c r="Y31" s="186"/>
      <c r="Z31" s="187"/>
      <c r="AA31" s="193"/>
      <c r="AB31" s="386"/>
      <c r="AC31" s="376"/>
      <c r="AD31" s="378"/>
      <c r="AE31" s="384"/>
      <c r="AF31" s="536"/>
      <c r="AG31" s="537"/>
      <c r="AH31" s="538"/>
      <c r="AJ31" s="252"/>
      <c r="AK31" s="165"/>
      <c r="AL31" s="542"/>
      <c r="AM31" s="543"/>
      <c r="AN31" s="544"/>
      <c r="AO31" s="368"/>
      <c r="AP31" s="662"/>
      <c r="AQ31" s="656"/>
      <c r="AR31" s="657"/>
      <c r="AS31" s="656"/>
      <c r="AT31" s="658"/>
      <c r="AU31" s="658"/>
      <c r="AV31" s="545"/>
      <c r="AW31" s="550"/>
      <c r="AX31" s="545"/>
      <c r="AY31" s="165"/>
      <c r="AZ31" s="252"/>
      <c r="BA31" s="166"/>
      <c r="BB31" s="166"/>
      <c r="BC31" s="550"/>
      <c r="BD31" s="550"/>
      <c r="BE31" s="551"/>
      <c r="BF31" s="476"/>
      <c r="BG31" s="477"/>
      <c r="BH31" s="477"/>
      <c r="BI31" s="262"/>
      <c r="BJ31" s="262"/>
      <c r="BK31" s="262"/>
      <c r="BL31" s="262"/>
      <c r="BM31" s="262"/>
      <c r="BN31" s="262"/>
      <c r="BO31" s="262"/>
      <c r="DH31" s="252"/>
      <c r="DI31" s="165"/>
      <c r="DJ31" s="165"/>
      <c r="DK31" s="166"/>
      <c r="DL31" s="166"/>
      <c r="DM31" s="368"/>
      <c r="DN31" s="752"/>
      <c r="DO31" s="590"/>
      <c r="DP31" s="594"/>
      <c r="DQ31" s="594"/>
      <c r="DR31" s="594"/>
      <c r="DS31" s="594"/>
      <c r="DT31" s="594"/>
      <c r="DU31" s="594"/>
      <c r="DV31" s="594"/>
      <c r="DW31" s="586">
        <v>0.9</v>
      </c>
      <c r="DX31" s="147">
        <v>-35.6</v>
      </c>
    </row>
    <row r="32" spans="1:191" ht="16" thickBot="1">
      <c r="C32" s="336"/>
      <c r="D32" s="336"/>
      <c r="E32" s="336"/>
      <c r="F32" s="336"/>
      <c r="G32" s="75"/>
      <c r="AC32" s="377"/>
      <c r="AD32" s="374"/>
      <c r="AE32" s="539"/>
      <c r="AF32" s="521"/>
      <c r="AG32" s="521"/>
      <c r="AH32" s="540"/>
      <c r="AJ32" s="252"/>
      <c r="AK32" s="165"/>
      <c r="AL32" s="542"/>
      <c r="AM32" s="543"/>
      <c r="AN32" s="544"/>
      <c r="AO32" s="368"/>
      <c r="AP32" s="662"/>
      <c r="AQ32" s="656"/>
      <c r="AR32" s="657"/>
      <c r="AS32" s="656"/>
      <c r="AT32" s="658"/>
      <c r="AU32" s="658"/>
      <c r="AV32" s="545"/>
      <c r="AW32" s="550"/>
      <c r="AX32" s="545"/>
      <c r="AY32" s="165"/>
      <c r="AZ32" s="252"/>
      <c r="BA32" s="166"/>
      <c r="BB32" s="166"/>
      <c r="BC32" s="550"/>
      <c r="BD32" s="550"/>
      <c r="BE32" s="551"/>
      <c r="BF32" s="476"/>
      <c r="BG32" s="477"/>
      <c r="BH32" s="477"/>
      <c r="BI32" s="262"/>
      <c r="BJ32" s="262"/>
      <c r="BK32" s="262"/>
      <c r="BL32" s="262"/>
      <c r="BM32" s="262"/>
      <c r="BN32" s="262"/>
      <c r="BO32" s="262"/>
      <c r="DH32" s="252"/>
      <c r="DI32" s="165"/>
      <c r="DJ32" s="165"/>
      <c r="DK32" s="166"/>
      <c r="DL32" s="166"/>
      <c r="DM32" s="368"/>
      <c r="DN32" s="752"/>
      <c r="DO32" s="590"/>
      <c r="DP32" s="594"/>
      <c r="DQ32" s="594"/>
      <c r="DR32" s="594"/>
      <c r="DS32" s="594"/>
      <c r="DT32" s="594"/>
      <c r="DU32" s="594"/>
      <c r="DV32" s="594"/>
      <c r="DW32" s="586">
        <v>0.9</v>
      </c>
      <c r="DX32" s="147">
        <v>-35.799999999999997</v>
      </c>
    </row>
    <row r="33" spans="1:191" ht="15">
      <c r="A33" s="236" t="s">
        <v>253</v>
      </c>
      <c r="B33" s="240" t="s">
        <v>225</v>
      </c>
      <c r="C33" s="494" t="s">
        <v>28</v>
      </c>
      <c r="D33" s="495">
        <v>4.5</v>
      </c>
      <c r="E33" s="496">
        <v>2000</v>
      </c>
      <c r="F33" s="497">
        <v>3.2</v>
      </c>
      <c r="G33" s="343">
        <v>0</v>
      </c>
      <c r="H33" s="100" t="s">
        <v>5</v>
      </c>
      <c r="I33" s="341">
        <v>0</v>
      </c>
      <c r="J33" s="740">
        <v>20.2</v>
      </c>
      <c r="K33" s="144" t="s">
        <v>251</v>
      </c>
      <c r="L33" s="242">
        <v>80</v>
      </c>
      <c r="M33" s="144" t="s">
        <v>251</v>
      </c>
      <c r="N33" s="271">
        <v>38</v>
      </c>
      <c r="O33" s="109">
        <f>IF(Settings!K$4=1,Q33,IF(Settings!K$4=2,P33,IF(Settings!K$4=3,Q33,IF(Settings!K$4=4,W33,IF(Settings!K$4=5,Q33,IF(Settings!K$4=7,W33,IF(Settings!K$4=8,Q33,IF(Settings!K$4=9,W33,W33))))))))</f>
        <v>2</v>
      </c>
      <c r="P33" s="79">
        <v>1</v>
      </c>
      <c r="Q33" s="55">
        <v>2</v>
      </c>
      <c r="R33" s="55">
        <f t="shared" ref="R33:R40" si="61">2/LOG10(2)*LOG10(0.5*((1/Q33)+(SQRT((1/Q33^2) + 4))))</f>
        <v>0.71403727372115267</v>
      </c>
      <c r="S33" s="55">
        <f t="shared" ref="S33:S40" si="62">R33*U33*V33/1.1996</f>
        <v>0.59284973100890803</v>
      </c>
      <c r="T33" s="55">
        <f t="shared" ref="T33:T40" si="63">ABS(X33)</f>
        <v>6</v>
      </c>
      <c r="U33" s="55">
        <f t="shared" ref="U33:U40" si="64">T33*T33*0.001096+T33*0.019913+0.6657</f>
        <v>0.82463399999999998</v>
      </c>
      <c r="V33" s="55">
        <f t="shared" ref="V33:V40" si="65">R33*R33*R33*0.006407-R33*R33*0.05673+R33*0.0543+1.19563</f>
        <v>1.2078109542620918</v>
      </c>
      <c r="W33" s="332">
        <f t="shared" ref="W33:W40" si="66">SQRT(2^S33)/((2^S33)-1)</f>
        <v>2.4164537233591874</v>
      </c>
      <c r="X33" s="148">
        <v>6</v>
      </c>
      <c r="Y33" s="182"/>
      <c r="Z33" s="183"/>
      <c r="AA33" s="189"/>
      <c r="AB33" s="385">
        <v>8</v>
      </c>
      <c r="AC33" s="673">
        <f t="shared" ref="AC33:AH33" si="67">IF($AM$1=1,AJ33,IF($AM$1=2,AJ33,IF($AM$1=3,BD33,IF($AM$1=4,DH33,IF($AM$1=5,AX33,IF($AM$1=6,AX33,IF($AM$1=7,AX33,IF($AM$1=8,AQ33,IF($AM$1=9,AQ33,IF($AM$1=10,BK33,IF($AM$1=11,BR33,IF($AM$1=12,BY33,IF($AM$1=13,CF33,IF($AM$1=14,CM33,IF($AM$1=15,CT33,IF($AM$1=17,DQ33,DA33))))))))))))))))</f>
        <v>90</v>
      </c>
      <c r="AD33" s="667">
        <f t="shared" si="67"/>
        <v>3</v>
      </c>
      <c r="AE33" s="690">
        <f t="shared" si="67"/>
        <v>70</v>
      </c>
      <c r="AF33" s="664">
        <f t="shared" si="67"/>
        <v>20</v>
      </c>
      <c r="AG33" s="379" t="str">
        <f t="shared" si="67"/>
        <v>2X</v>
      </c>
      <c r="AH33" s="734">
        <f t="shared" si="67"/>
        <v>0</v>
      </c>
      <c r="AI33" s="684">
        <f>IF($AM$1=1,AP33,IF($AM$1=2,AP33,IF($AM$1=3,BJ33,IF($AM$1=4,DN33,IF($AM$1=5,BD33,IF($AM$1=6,BD33,IF($AM$1=7,BD33,IF($AM$1=8,AW33,IF($AM$1=9,AW33,IF($AM$1=10,BQ33,IF($AM$1=11,BX33,IF($AM$1=12,CE33,IF($AM$1=13,CL33,IF($AM$1=14,CS33,IF($AM$1=15,CZ33,IF($AM$1=17,DY33,DG33))))))))))))))))</f>
        <v>0</v>
      </c>
      <c r="AJ33" s="252"/>
      <c r="AK33" s="165"/>
      <c r="AL33" s="542">
        <f>AB33-(L$2-32)</f>
        <v>8</v>
      </c>
      <c r="AM33" s="543">
        <v>8</v>
      </c>
      <c r="AN33" s="544">
        <f>AM33*16</f>
        <v>128</v>
      </c>
      <c r="AO33" s="368">
        <v>6</v>
      </c>
      <c r="AP33" s="662"/>
      <c r="AQ33" s="656">
        <v>90</v>
      </c>
      <c r="AR33" s="657">
        <v>3</v>
      </c>
      <c r="AS33" s="656">
        <v>70</v>
      </c>
      <c r="AT33" s="658">
        <v>20</v>
      </c>
      <c r="AU33" s="658" t="str">
        <f>(IF($C33="LF","2X","4X"))</f>
        <v>2X</v>
      </c>
      <c r="AV33" s="368"/>
      <c r="AX33" s="368">
        <f>ROUNDDOWN((20*(LOG10(($AS33*1.333)/0.7754)))-$L$2,0)</f>
        <v>9</v>
      </c>
      <c r="AY33" s="165">
        <f>IF($C33="LF",6,8)</f>
        <v>6</v>
      </c>
      <c r="AZ33" s="252">
        <f>ROUNDDOWN(SQRT($E33*$F33)*0.75,0)</f>
        <v>60</v>
      </c>
      <c r="BA33" s="166">
        <f>VLOOKUP($D33,Settings!$R$7:$U$16,(IF($C33="LF",2,IF($C33="MF",3,4))),FALSE)</f>
        <v>14</v>
      </c>
      <c r="BB33" s="166" t="str">
        <f>(IF($C33="LF","2.0X","4.0X"))</f>
        <v>2.0X</v>
      </c>
      <c r="BC33" s="550"/>
      <c r="BD33" s="550"/>
      <c r="BE33" s="551"/>
      <c r="BF33" s="476">
        <f>AS33</f>
        <v>70</v>
      </c>
      <c r="BG33" s="477">
        <f>AT33</f>
        <v>20</v>
      </c>
      <c r="BH33" s="477">
        <f>BG33*2</f>
        <v>40</v>
      </c>
      <c r="BI33" s="262">
        <f>AQ33*1.41</f>
        <v>126.89999999999999</v>
      </c>
      <c r="BJ33" s="262"/>
      <c r="BK33" s="656">
        <f>IF((BM33*1.333)&gt;IF(F33=4,110,109.5),IF(F33=4,110,109.5),(BM33*1.333))</f>
        <v>79.98</v>
      </c>
      <c r="BL33" s="657">
        <f>IF(((BK33*(10^(8/20)))+BK33)&gt;(IF(F33=4,110,109.5)*1.41),6,8)</f>
        <v>6</v>
      </c>
      <c r="BM33" s="656">
        <f>IF((ROUNDDOWN(SQRT(E33*F33)*0.75,0))&gt;IF(F33=4,110,109.5),IF(F33=4,110,109.5),(ROUNDDOWN(SQRT(E33*F33)*0.75,0)))</f>
        <v>60</v>
      </c>
      <c r="BN33" s="658">
        <f>VLOOKUP($D33,Settings!$R$7:$U$16,(IF($C33="LF",2,IF($C33="MF",3,4))),FALSE)</f>
        <v>14</v>
      </c>
      <c r="BO33" s="658" t="str">
        <f>(IF($C33="LF","2.0X","4.0X"))</f>
        <v>2.0X</v>
      </c>
      <c r="BQ33" s="748"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3" s="656">
        <f>IF((BT33*1.333)&gt;IF(F33=4,100,109.5),IF(F33=4,100,109.5),(BT33*1.333))</f>
        <v>79.98</v>
      </c>
      <c r="BS33" s="657">
        <f>IF(((BR33*(10^(8/20)))+BR33)&gt;(IF(F33=4,100,109.5)*1.41),6,8)</f>
        <v>6</v>
      </c>
      <c r="BT33" s="656">
        <f>IF((ROUNDDOWN(SQRT(E33*F33)*0.75,0))&gt;IF(F33=4,100,109.5),IF(F33=4,100,109.5),(ROUNDDOWN(SQRT(E33*F33)*0.75,0)))</f>
        <v>60</v>
      </c>
      <c r="BU33" s="658">
        <f>VLOOKUP($D33,Settings!$R$7:$U$16,(IF($C33="LF",2,IF($C33="MF",3,4))),FALSE)</f>
        <v>14</v>
      </c>
      <c r="BV33" s="658" t="str">
        <f>(IF($C33="LF","2.0X","4.0X"))</f>
        <v>2.0X</v>
      </c>
      <c r="BX33" s="663"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3" s="656">
        <f>IF((CA33*1.333)&gt;IF(F33=4,77,109.5),IF(F33=4,77,109.5),(CA33*1.333))</f>
        <v>79.98</v>
      </c>
      <c r="BZ33" s="657">
        <f>IF(((BY33*(10^(8/20)))+BY33)&gt;(IF(F33=4,77,109.5)*1.41),6,8)</f>
        <v>6</v>
      </c>
      <c r="CA33" s="656">
        <f>IF((ROUNDDOWN(SQRT(E33*F33)*0.75,0))&gt;IF(F33=4,77,109.5),IF(F33=4,77,109.5),(ROUNDDOWN(SQRT(E33*F33)*0.75,0)))</f>
        <v>60</v>
      </c>
      <c r="CB33" s="658">
        <f>VLOOKUP($D33,Settings!$R$7:$U$16,(IF($C33="LF",2,IF($C33="MF",3,4))),FALSE)</f>
        <v>14</v>
      </c>
      <c r="CC33" s="658" t="str">
        <f>(IF($C33="LF","2.0X","4.0X"))</f>
        <v>2.0X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3" s="656">
        <f>IF((CH33*1.333)&gt;IF(F33=4,100,109.5),IF(F33=4,100,109.5),(CH33*1.333))</f>
        <v>79.98</v>
      </c>
      <c r="CG33" s="657">
        <f>IF(((CF33*(10^(8/20)))+CF33)&gt;(IF(F33=4,100,109.5)*1.41),6,8)</f>
        <v>6</v>
      </c>
      <c r="CH33" s="656">
        <f>IF((ROUNDDOWN(SQRT(E33*F33)*0.75,0))&gt;IF(F33=4,100,109.5),IF(F33=4,100,109.5),(ROUNDDOWN(SQRT(E33*F33)*0.75,0)))</f>
        <v>60</v>
      </c>
      <c r="CI33" s="658">
        <f>VLOOKUP($D33,Settings!$R$7:$U$16,(IF($C33="LF",2,IF($C33="MF",3,4))),FALSE)</f>
        <v>14</v>
      </c>
      <c r="CJ33" s="658" t="str">
        <f>(IF($C33="LF","2.0X","4.0X"))</f>
        <v>2.0X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3" s="656">
        <f>IF((CO33*1.333)&gt;IF(F33=4,71,100),IF(F33=4,71,100),(CO33*1.333))</f>
        <v>79.98</v>
      </c>
      <c r="CN33" s="657">
        <f>IF(((CM33*(10^(8/20)))+CM33)&gt;(IF(F33=4,71,100)*1.41),6,8)</f>
        <v>6</v>
      </c>
      <c r="CO33" s="656">
        <f>IF((ROUNDDOWN(SQRT(E33*F33)*0.75,0))&gt;IF(F33=4,71,100),IF(F33=4,71,100),(ROUNDDOWN(SQRT(E33*F33)*0.75,0)))</f>
        <v>60</v>
      </c>
      <c r="CP33" s="658">
        <f>VLOOKUP($D33,Settings!$R$7:$U$16,(IF($C33="LF",2,IF($C33="MF",3,4))),FALSE)</f>
        <v>14</v>
      </c>
      <c r="CQ33" s="658" t="str">
        <f>(IF($C33="LF","2.0X","4.0X"))</f>
        <v>2.0X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3" s="656">
        <f>IF((CV33*1.333)&gt;IF(F33=4,55,77.5),IF(F33=4,55,77.5),(CV33*1.333))</f>
        <v>77.5</v>
      </c>
      <c r="CU33" s="657">
        <f>IF(((CT33*(10^(8/20)))+CT33)&gt;(IF(F33=4,55,77.5)*1.41),6,8)</f>
        <v>6</v>
      </c>
      <c r="CV33" s="656">
        <f>IF((ROUNDDOWN(SQRT(E33*F33)*0.75,0))&gt;IF(F33=4,55,77.5),IF(F33=4,55,77.5),(ROUNDDOWN(SQRT(E33*F33)*0.75,0)))</f>
        <v>60</v>
      </c>
      <c r="CW33" s="658">
        <f>VLOOKUP($D33,Settings!$R$7:$U$16,(IF($C33="LF",2,IF($C33="MF",3,4))),FALSE)</f>
        <v>14</v>
      </c>
      <c r="CX33" s="658" t="str">
        <f>(IF($C33="LF","2.0X","4.0X"))</f>
        <v>2.0X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3" s="656">
        <f>IF((DC33*1.333)&gt;IF(F33=4,40,56.6),IF(F33=4,40,56.6),(DC33*1.333))</f>
        <v>56.6</v>
      </c>
      <c r="DB33" s="657">
        <f>IF(((DA33*(10^(8/20)))+DA33)&gt;(IF(F33=4,40,56.6)*1.41),6,8)</f>
        <v>6</v>
      </c>
      <c r="DC33" s="656">
        <f>IF((ROUNDDOWN(SQRT(E33*F33)*0.75,0))&gt;IF(F33=4,40,56.6),IF(F33=4,40,56.6),(ROUNDDOWN(SQRT(E33*F33)*0.75,0)))</f>
        <v>56.6</v>
      </c>
      <c r="DD33" s="658">
        <f>VLOOKUP($D33,Settings!$R$7:$U$16,(IF($C33="LF",2,IF($C33="MF",3,4))),FALSE)</f>
        <v>14</v>
      </c>
      <c r="DE33" s="658" t="str">
        <f>(IF($C33="LF","2.0X","4.0X"))</f>
        <v>2.0X</v>
      </c>
      <c r="DG33" s="685"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2"/>
      <c r="DI33" s="165"/>
      <c r="DJ33" s="252" t="str">
        <f>VLOOKUP(DP33,$DW$9:$DX$217,2,TRUE)</f>
        <v>Out</v>
      </c>
      <c r="DK33" s="166"/>
      <c r="DL33" s="166"/>
      <c r="DM33" s="72"/>
      <c r="DN33" s="685"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590">
        <f>IF(C33="LF",(E33*1.33),IF(C33="MID",(E33*1.26),E33*1.19))</f>
        <v>2660</v>
      </c>
      <c r="DP33" s="594">
        <f>(SQRT(F33*DO33))-1</f>
        <v>91.260500757366373</v>
      </c>
      <c r="DQ33" s="594"/>
      <c r="DR33" s="594"/>
      <c r="DS33" s="542">
        <f>(20*LOG10(AQ33/0.775))-$L$2</f>
        <v>9.2988161386602926</v>
      </c>
      <c r="DT33" s="795">
        <v>42</v>
      </c>
      <c r="DU33" s="795">
        <v>670</v>
      </c>
      <c r="DV33" s="368">
        <v>8</v>
      </c>
      <c r="DW33" s="586">
        <v>0.9</v>
      </c>
      <c r="DX33" s="147">
        <v>-36</v>
      </c>
    </row>
    <row r="34" spans="1:191" ht="15">
      <c r="A34" s="233" t="s">
        <v>242</v>
      </c>
      <c r="B34" s="130"/>
      <c r="C34" s="504"/>
      <c r="D34" s="505"/>
      <c r="E34" s="506"/>
      <c r="F34" s="507"/>
      <c r="G34" s="431"/>
      <c r="H34" s="101"/>
      <c r="I34" s="342"/>
      <c r="J34" s="120"/>
      <c r="K34" s="81"/>
      <c r="L34" s="120"/>
      <c r="M34" s="81"/>
      <c r="N34" s="418"/>
      <c r="O34" s="110"/>
      <c r="P34" s="78"/>
      <c r="W34" s="200"/>
      <c r="X34" s="149"/>
      <c r="Y34" s="184"/>
      <c r="Z34" s="185"/>
      <c r="AA34" s="191"/>
      <c r="AB34" s="383"/>
      <c r="AC34" s="375"/>
      <c r="AD34" s="374"/>
      <c r="AE34" s="78"/>
      <c r="AF34" s="521"/>
      <c r="AG34" s="534"/>
      <c r="AH34" s="535"/>
      <c r="AJ34" s="252"/>
      <c r="AK34" s="165"/>
      <c r="AL34" s="542"/>
      <c r="AM34" s="543"/>
      <c r="AN34" s="544"/>
      <c r="AO34" s="368"/>
      <c r="AP34" s="662"/>
      <c r="AQ34" s="656"/>
      <c r="AR34" s="657"/>
      <c r="AS34" s="656"/>
      <c r="AT34" s="658"/>
      <c r="AU34" s="658"/>
      <c r="AV34" s="545"/>
      <c r="AW34" s="550"/>
      <c r="AX34" s="545"/>
      <c r="AY34" s="165"/>
      <c r="AZ34" s="252"/>
      <c r="BA34" s="166"/>
      <c r="BB34" s="166"/>
      <c r="BC34" s="550"/>
      <c r="BD34" s="550"/>
      <c r="BE34" s="551"/>
      <c r="BF34" s="476"/>
      <c r="BG34" s="477"/>
      <c r="BH34" s="477"/>
      <c r="BI34" s="262"/>
      <c r="BJ34" s="262"/>
      <c r="BK34" s="262"/>
      <c r="BL34" s="262"/>
      <c r="BM34" s="262"/>
      <c r="BN34" s="262"/>
      <c r="BO34" s="262"/>
      <c r="DH34" s="252"/>
      <c r="DI34" s="165"/>
      <c r="DJ34" s="165"/>
      <c r="DK34" s="166"/>
      <c r="DL34" s="166"/>
      <c r="DM34" s="368"/>
      <c r="DN34" s="752"/>
      <c r="DO34" s="590"/>
      <c r="DP34" s="594"/>
      <c r="DQ34" s="594"/>
      <c r="DR34" s="594"/>
      <c r="DS34" s="594"/>
      <c r="DT34" s="594"/>
      <c r="DU34" s="594"/>
      <c r="DV34" s="594"/>
      <c r="DW34" s="586">
        <v>1</v>
      </c>
      <c r="DX34" s="147">
        <v>-34.4</v>
      </c>
    </row>
    <row r="35" spans="1:191" s="443" customFormat="1" ht="15">
      <c r="A35" s="433" t="s">
        <v>303</v>
      </c>
      <c r="B35" s="434" t="s">
        <v>225</v>
      </c>
      <c r="C35" s="508" t="s">
        <v>28</v>
      </c>
      <c r="D35" s="509">
        <v>4.5</v>
      </c>
      <c r="E35" s="510">
        <v>2000</v>
      </c>
      <c r="F35" s="511">
        <v>3.2</v>
      </c>
      <c r="G35" s="444">
        <v>1</v>
      </c>
      <c r="H35" s="436" t="s">
        <v>9</v>
      </c>
      <c r="I35" s="437">
        <v>3.4</v>
      </c>
      <c r="J35" s="741">
        <v>20.2</v>
      </c>
      <c r="K35" s="439" t="s">
        <v>251</v>
      </c>
      <c r="L35" s="438">
        <v>80</v>
      </c>
      <c r="M35" s="439" t="s">
        <v>251</v>
      </c>
      <c r="N35" s="440">
        <v>38</v>
      </c>
      <c r="O35" s="316">
        <f>IF(Settings!K$4=1,Q35,IF(Settings!K$4=2,P35,IF(Settings!K$4=3,Q35,IF(Settings!K$4=4,W35,IF(Settings!K$4=5,Q35,IF(Settings!K$4=7,W35,IF(Settings!K$4=8,Q35,IF(Settings!K$4=9,W35,W35))))))))</f>
        <v>2</v>
      </c>
      <c r="P35" s="317">
        <v>1</v>
      </c>
      <c r="Q35" s="244">
        <v>2</v>
      </c>
      <c r="R35" s="244">
        <f t="shared" ref="R35" si="68">2/LOG10(2)*LOG10(0.5*((1/Q35)+(SQRT((1/Q35^2) + 4))))</f>
        <v>0.71403727372115267</v>
      </c>
      <c r="S35" s="244">
        <f t="shared" ref="S35" si="69">R35*U35*V35/1.1996</f>
        <v>0.50503254670644426</v>
      </c>
      <c r="T35" s="244">
        <f t="shared" ref="T35" si="70">ABS(X35)</f>
        <v>1.69</v>
      </c>
      <c r="U35" s="244">
        <f t="shared" ref="U35" si="71">T35*T35*0.001096+T35*0.019913+0.6657</f>
        <v>0.70248325559999991</v>
      </c>
      <c r="V35" s="244">
        <f t="shared" ref="V35" si="72">R35*R35*R35*0.006407-R35*R35*0.05673+R35*0.0543+1.19563</f>
        <v>1.2078109542620918</v>
      </c>
      <c r="W35" s="318">
        <f t="shared" ref="W35" si="73">SQRT(2^S35)/((2^S35)-1)</f>
        <v>2.8421038088086514</v>
      </c>
      <c r="X35" s="319">
        <v>1.69</v>
      </c>
      <c r="Y35" s="245"/>
      <c r="Z35" s="246"/>
      <c r="AA35" s="247"/>
      <c r="AB35" s="441">
        <v>8</v>
      </c>
      <c r="AC35" s="695">
        <f t="shared" ref="AC35:AH35" si="74">IF($AM$1=1,AJ35,IF($AM$1=2,AJ35,IF($AM$1=3,BD35,IF($AM$1=4,DH35,IF($AM$1=5,AX35,IF($AM$1=6,AX35,IF($AM$1=7,AX35,IF($AM$1=8,AQ35,IF($AM$1=9,AQ35,IF($AM$1=10,BK35,IF($AM$1=11,BR35,IF($AM$1=12,BY35,IF($AM$1=13,CF35,IF($AM$1=14,CM35,IF($AM$1=15,CT35,IF($AM$1=17,DQ35,DA35))))))))))))))))</f>
        <v>90</v>
      </c>
      <c r="AD35" s="696">
        <f t="shared" si="74"/>
        <v>3</v>
      </c>
      <c r="AE35" s="697">
        <f t="shared" si="74"/>
        <v>70</v>
      </c>
      <c r="AF35" s="698">
        <f t="shared" si="74"/>
        <v>20</v>
      </c>
      <c r="AG35" s="442" t="str">
        <f t="shared" si="74"/>
        <v>2X</v>
      </c>
      <c r="AH35" s="737">
        <f t="shared" si="74"/>
        <v>0</v>
      </c>
      <c r="AI35" s="684">
        <f>IF($AM$1=1,AP35,IF($AM$1=2,AP35,IF($AM$1=3,BJ35,IF($AM$1=4,DN35,IF($AM$1=5,BD35,IF($AM$1=6,BD35,IF($AM$1=7,BD35,IF($AM$1=8,AW35,IF($AM$1=9,AW35,IF($AM$1=10,BQ35,IF($AM$1=11,BX35,IF($AM$1=12,CE35,IF($AM$1=13,CL35,IF($AM$1=14,CS35,IF($AM$1=15,CZ35,IF($AM$1=17,DY35,DG35))))))))))))))))</f>
        <v>0</v>
      </c>
      <c r="AJ35" s="252"/>
      <c r="AK35" s="165"/>
      <c r="AL35" s="542">
        <f>AB35-(L$2-32)</f>
        <v>8</v>
      </c>
      <c r="AM35" s="543">
        <v>8</v>
      </c>
      <c r="AN35" s="544">
        <f>AM35*16</f>
        <v>128</v>
      </c>
      <c r="AO35" s="368">
        <v>6</v>
      </c>
      <c r="AP35" s="662"/>
      <c r="AQ35" s="656">
        <v>90</v>
      </c>
      <c r="AR35" s="657">
        <v>3</v>
      </c>
      <c r="AS35" s="656">
        <v>70</v>
      </c>
      <c r="AT35" s="658">
        <v>20</v>
      </c>
      <c r="AU35" s="658" t="str">
        <f>(IF($C35="LF","2X","4X"))</f>
        <v>2X</v>
      </c>
      <c r="AV35" s="368"/>
      <c r="AW35" s="77"/>
      <c r="AX35" s="368">
        <f>ROUNDDOWN((20*(LOG10(($AS35*1.333)/0.7754)))-$L$2,0)</f>
        <v>9</v>
      </c>
      <c r="AY35" s="165">
        <f>IF($C35="LF",6,8)</f>
        <v>6</v>
      </c>
      <c r="AZ35" s="252">
        <f>ROUNDDOWN(SQRT($E35*$F35)*0.75,0)</f>
        <v>60</v>
      </c>
      <c r="BA35" s="166">
        <f>VLOOKUP($D35,Settings!$R$7:$U$16,(IF($C35="LF",2,IF($C35="MF",3,4))),FALSE)</f>
        <v>14</v>
      </c>
      <c r="BB35" s="166" t="str">
        <f>(IF($C35="LF","2.0X","4.0X"))</f>
        <v>2.0X</v>
      </c>
      <c r="BC35" s="550"/>
      <c r="BD35" s="550"/>
      <c r="BE35" s="551"/>
      <c r="BF35" s="476">
        <f>AS35</f>
        <v>70</v>
      </c>
      <c r="BG35" s="477">
        <f>AT35</f>
        <v>20</v>
      </c>
      <c r="BH35" s="477">
        <f>BG35*2</f>
        <v>40</v>
      </c>
      <c r="BI35" s="262">
        <f>AQ35*1.41</f>
        <v>126.89999999999999</v>
      </c>
      <c r="BJ35" s="262"/>
      <c r="BK35" s="656">
        <f>IF((BM35*1.333)&gt;IF(F35=4,110,109.5),IF(F35=4,110,109.5),(BM35*1.333))</f>
        <v>79.98</v>
      </c>
      <c r="BL35" s="657">
        <f>IF(((BK35*(10^(8/20)))+BK35)&gt;(IF(F35=4,110,109.5)*1.41),6,8)</f>
        <v>6</v>
      </c>
      <c r="BM35" s="656">
        <f>IF((ROUNDDOWN(SQRT(E35*F35)*0.75,0))&gt;IF(F35=4,110,109.5),IF(F35=4,110,109.5),(ROUNDDOWN(SQRT(E35*F35)*0.75,0)))</f>
        <v>60</v>
      </c>
      <c r="BN35" s="658">
        <f>VLOOKUP($D35,Settings!$R$7:$U$16,(IF($C35="LF",2,IF($C35="MF",3,4))),FALSE)</f>
        <v>14</v>
      </c>
      <c r="BO35" s="658" t="str">
        <f>(IF($C35="LF","2.0X","4.0X"))</f>
        <v>2.0X</v>
      </c>
      <c r="BP35" s="77"/>
      <c r="BQ35" s="748"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656">
        <f>IF((BT35*1.333)&gt;IF(F35=4,100,109.5),IF(F35=4,100,109.5),(BT35*1.333))</f>
        <v>79.98</v>
      </c>
      <c r="BS35" s="657">
        <f>IF(((BR35*(10^(8/20)))+BR35)&gt;(IF(F35=4,100,109.5)*1.41),6,8)</f>
        <v>6</v>
      </c>
      <c r="BT35" s="656">
        <f>IF((ROUNDDOWN(SQRT(E35*F35)*0.75,0))&gt;IF(F35=4,100,109.5),IF(F35=4,100,109.5),(ROUNDDOWN(SQRT(E35*F35)*0.75,0)))</f>
        <v>60</v>
      </c>
      <c r="BU35" s="658">
        <f>VLOOKUP($D35,Settings!$R$7:$U$16,(IF($C35="LF",2,IF($C35="MF",3,4))),FALSE)</f>
        <v>14</v>
      </c>
      <c r="BV35" s="658" t="str">
        <f>(IF($C35="LF","2.0X","4.0X"))</f>
        <v>2.0X</v>
      </c>
      <c r="BW35" s="77"/>
      <c r="BX35" s="663"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656">
        <f>IF((CA35*1.333)&gt;IF(F35=4,77,109.5),IF(F35=4,77,109.5),(CA35*1.333))</f>
        <v>79.98</v>
      </c>
      <c r="BZ35" s="657">
        <f>IF(((BY35*(10^(8/20)))+BY35)&gt;(IF(F35=4,77,109.5)*1.41),6,8)</f>
        <v>6</v>
      </c>
      <c r="CA35" s="656">
        <f>IF((ROUNDDOWN(SQRT(E35*F35)*0.75,0))&gt;IF(F35=4,77,109.5),IF(F35=4,77,109.5),(ROUNDDOWN(SQRT(E35*F35)*0.75,0)))</f>
        <v>60</v>
      </c>
      <c r="CB35" s="658">
        <f>VLOOKUP($D35,Settings!$R$7:$U$16,(IF($C35="LF",2,IF($C35="MF",3,4))),FALSE)</f>
        <v>14</v>
      </c>
      <c r="CC35" s="658" t="str">
        <f>(IF($C35="LF","2.0X","4.0X"))</f>
        <v>2.0X</v>
      </c>
      <c r="CD35" s="77"/>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656">
        <f>IF((CH35*1.333)&gt;IF(F35=4,100,109.5),IF(F35=4,100,109.5),(CH35*1.333))</f>
        <v>79.98</v>
      </c>
      <c r="CG35" s="657">
        <f>IF(((CF35*(10^(8/20)))+CF35)&gt;(IF(F35=4,100,109.5)*1.41),6,8)</f>
        <v>6</v>
      </c>
      <c r="CH35" s="656">
        <f>IF((ROUNDDOWN(SQRT(E35*F35)*0.75,0))&gt;IF(F35=4,100,109.5),IF(F35=4,100,109.5),(ROUNDDOWN(SQRT(E35*F35)*0.75,0)))</f>
        <v>60</v>
      </c>
      <c r="CI35" s="658">
        <f>VLOOKUP($D35,Settings!$R$7:$U$16,(IF($C35="LF",2,IF($C35="MF",3,4))),FALSE)</f>
        <v>14</v>
      </c>
      <c r="CJ35" s="658" t="str">
        <f>(IF($C35="LF","2.0X","4.0X"))</f>
        <v>2.0X</v>
      </c>
      <c r="CK35" s="77"/>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656">
        <f>IF((CO35*1.333)&gt;IF(F35=4,71,100),IF(F35=4,71,100),(CO35*1.333))</f>
        <v>79.98</v>
      </c>
      <c r="CN35" s="657">
        <f>IF(((CM35*(10^(8/20)))+CM35)&gt;(IF(F35=4,71,100)*1.41),6,8)</f>
        <v>6</v>
      </c>
      <c r="CO35" s="656">
        <f>IF((ROUNDDOWN(SQRT(E35*F35)*0.75,0))&gt;IF(F35=4,71,100),IF(F35=4,71,100),(ROUNDDOWN(SQRT(E35*F35)*0.75,0)))</f>
        <v>60</v>
      </c>
      <c r="CP35" s="658">
        <f>VLOOKUP($D35,Settings!$R$7:$U$16,(IF($C35="LF",2,IF($C35="MF",3,4))),FALSE)</f>
        <v>14</v>
      </c>
      <c r="CQ35" s="658" t="str">
        <f>(IF($C35="LF","2.0X","4.0X"))</f>
        <v>2.0X</v>
      </c>
      <c r="CR35" s="77"/>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656">
        <f>IF((CV35*1.333)&gt;IF(F35=4,55,77.5),IF(F35=4,55,77.5),(CV35*1.333))</f>
        <v>77.5</v>
      </c>
      <c r="CU35" s="657">
        <f>IF(((CT35*(10^(8/20)))+CT35)&gt;(IF(F35=4,55,77.5)*1.41),6,8)</f>
        <v>6</v>
      </c>
      <c r="CV35" s="656">
        <f>IF((ROUNDDOWN(SQRT(E35*F35)*0.75,0))&gt;IF(F35=4,55,77.5),IF(F35=4,55,77.5),(ROUNDDOWN(SQRT(E35*F35)*0.75,0)))</f>
        <v>60</v>
      </c>
      <c r="CW35" s="658">
        <f>VLOOKUP($D35,Settings!$R$7:$U$16,(IF($C35="LF",2,IF($C35="MF",3,4))),FALSE)</f>
        <v>14</v>
      </c>
      <c r="CX35" s="658" t="str">
        <f>(IF($C35="LF","2.0X","4.0X"))</f>
        <v>2.0X</v>
      </c>
      <c r="CY35" s="77"/>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656">
        <f>IF((DC35*1.333)&gt;IF(F35=4,40,56.6),IF(F35=4,40,56.6),(DC35*1.333))</f>
        <v>56.6</v>
      </c>
      <c r="DB35" s="657">
        <f>IF(((DA35*(10^(8/20)))+DA35)&gt;(IF(F35=4,40,56.6)*1.41),6,8)</f>
        <v>6</v>
      </c>
      <c r="DC35" s="656">
        <f>IF((ROUNDDOWN(SQRT(E35*F35)*0.75,0))&gt;IF(F35=4,40,56.6),IF(F35=4,40,56.6),(ROUNDDOWN(SQRT(E35*F35)*0.75,0)))</f>
        <v>56.6</v>
      </c>
      <c r="DD35" s="658">
        <f>VLOOKUP($D35,Settings!$R$7:$U$16,(IF($C35="LF",2,IF($C35="MF",3,4))),FALSE)</f>
        <v>14</v>
      </c>
      <c r="DE35" s="658" t="str">
        <f>(IF($C35="LF","2.0X","4.0X"))</f>
        <v>2.0X</v>
      </c>
      <c r="DF35" s="77"/>
      <c r="DG35" s="685"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2"/>
      <c r="DI35" s="165"/>
      <c r="DJ35" s="252" t="str">
        <f>VLOOKUP(DP35,$DW$9:$DX$217,2,TRUE)</f>
        <v>Out</v>
      </c>
      <c r="DK35" s="166"/>
      <c r="DL35" s="166"/>
      <c r="DM35" s="72"/>
      <c r="DN35" s="685"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590">
        <f>IF(C35="LF",(E35*1.33),IF(C35="MID",(E35*1.26),E35*1.19))</f>
        <v>2660</v>
      </c>
      <c r="DP35" s="594">
        <f>(SQRT(F35*DO35))-1</f>
        <v>91.260500757366373</v>
      </c>
      <c r="DQ35" s="594"/>
      <c r="DR35" s="594"/>
      <c r="DS35" s="542">
        <f>(20*LOG10(AQ35/0.775))-$L$2</f>
        <v>9.2988161386602926</v>
      </c>
      <c r="DT35" s="795">
        <v>42</v>
      </c>
      <c r="DU35" s="795">
        <v>670</v>
      </c>
      <c r="DV35" s="368">
        <v>8</v>
      </c>
      <c r="DW35" s="586">
        <v>1</v>
      </c>
      <c r="DX35" s="147">
        <v>-34.6</v>
      </c>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row>
    <row r="36" spans="1:191" ht="15">
      <c r="A36" s="233"/>
      <c r="B36" s="130"/>
      <c r="C36" s="504"/>
      <c r="D36" s="505"/>
      <c r="E36" s="506"/>
      <c r="F36" s="507"/>
      <c r="G36" s="431"/>
      <c r="H36" s="101"/>
      <c r="I36" s="342"/>
      <c r="J36" s="120"/>
      <c r="K36" s="81"/>
      <c r="L36" s="120"/>
      <c r="M36" s="81"/>
      <c r="N36" s="445">
        <v>56</v>
      </c>
      <c r="O36" s="110">
        <f>IF(Settings!K$4=1,Q36,IF(Settings!K$4=2,P36,IF(Settings!K$4=3,Q36,IF(Settings!K$4=4,W36,IF(Settings!K$4=5,Q36,IF(Settings!K$4=7,W36,IF(Settings!K$4=8,Q36,IF(Settings!K$4=9,W36,W36))))))))</f>
        <v>7</v>
      </c>
      <c r="P36" s="78">
        <v>0.2</v>
      </c>
      <c r="Q36" s="72">
        <v>7</v>
      </c>
      <c r="R36" s="72">
        <f t="shared" ref="R36:R37" si="75">2/LOG10(2)*LOG10(0.5*((1/Q36)+(SQRT((1/Q36^2) + 4))))</f>
        <v>0.20592443820822665</v>
      </c>
      <c r="S36" s="72">
        <f t="shared" ref="S36:S37" si="76">R36*U36*V36/1.1996</f>
        <v>0.14678032164919708</v>
      </c>
      <c r="T36" s="72">
        <f t="shared" ref="T36:T37" si="77">ABS(X36)</f>
        <v>2</v>
      </c>
      <c r="U36" s="72">
        <f t="shared" ref="U36:U37" si="78">T36*T36*0.001096+T36*0.019913+0.6657</f>
        <v>0.70990999999999993</v>
      </c>
      <c r="V36" s="72">
        <f t="shared" ref="V36:V37" si="79">R36*R36*R36*0.006407-R36*R36*0.05673+R36*0.0543+1.19563</f>
        <v>1.2044620156832335</v>
      </c>
      <c r="W36" s="200">
        <f t="shared" ref="W36" si="80">SQRT(2^S36)/((2^S36)-1)</f>
        <v>9.8247025487076503</v>
      </c>
      <c r="X36" s="149">
        <v>2</v>
      </c>
      <c r="Y36" s="184"/>
      <c r="Z36" s="185"/>
      <c r="AA36" s="191"/>
      <c r="AB36" s="383"/>
      <c r="AC36" s="375"/>
      <c r="AD36" s="374"/>
      <c r="AE36" s="382"/>
      <c r="AF36" s="521"/>
      <c r="AG36" s="534"/>
      <c r="AH36" s="535"/>
      <c r="AJ36" s="252"/>
      <c r="AK36" s="165"/>
      <c r="AL36" s="542"/>
      <c r="AM36" s="543"/>
      <c r="AN36" s="544"/>
      <c r="AO36" s="368"/>
      <c r="AP36" s="662"/>
      <c r="AQ36" s="656"/>
      <c r="AR36" s="657"/>
      <c r="AS36" s="656"/>
      <c r="AT36" s="658"/>
      <c r="AU36" s="658"/>
      <c r="AV36" s="545"/>
      <c r="AW36" s="550"/>
      <c r="AX36" s="545"/>
      <c r="AY36" s="165"/>
      <c r="AZ36" s="252"/>
      <c r="BA36" s="166"/>
      <c r="BB36" s="166"/>
      <c r="BC36" s="550"/>
      <c r="BD36" s="550"/>
      <c r="BE36" s="551"/>
      <c r="BF36" s="476"/>
      <c r="BG36" s="477"/>
      <c r="BH36" s="477"/>
      <c r="BI36" s="262"/>
      <c r="BJ36" s="262"/>
      <c r="BK36" s="262"/>
      <c r="BL36" s="262"/>
      <c r="BM36" s="262"/>
      <c r="BN36" s="262"/>
      <c r="BO36" s="262"/>
      <c r="DH36" s="252"/>
      <c r="DI36" s="165"/>
      <c r="DJ36" s="165"/>
      <c r="DK36" s="166"/>
      <c r="DL36" s="166"/>
      <c r="DM36" s="368"/>
      <c r="DN36" s="752"/>
      <c r="DO36" s="590"/>
      <c r="DP36" s="594"/>
      <c r="DQ36" s="594"/>
      <c r="DR36" s="594"/>
      <c r="DS36" s="594"/>
      <c r="DT36" s="594"/>
      <c r="DU36" s="594"/>
      <c r="DV36" s="594"/>
      <c r="DW36" s="586">
        <v>1</v>
      </c>
      <c r="DX36" s="147">
        <v>-34.799999999999997</v>
      </c>
    </row>
    <row r="37" spans="1:191" s="314" customFormat="1" ht="16" thickBot="1">
      <c r="A37" s="233"/>
      <c r="B37" s="130"/>
      <c r="C37" s="504"/>
      <c r="D37" s="505"/>
      <c r="E37" s="506"/>
      <c r="F37" s="507"/>
      <c r="G37" s="431"/>
      <c r="H37" s="101"/>
      <c r="I37" s="342"/>
      <c r="J37" s="120"/>
      <c r="K37" s="81"/>
      <c r="L37" s="120"/>
      <c r="M37" s="81"/>
      <c r="N37" s="445">
        <v>75</v>
      </c>
      <c r="O37" s="110" t="str">
        <f>IF(Settings!K$4=1,Q37,IF(Settings!K$4=2,P37,IF(Settings!K$4=3,Q37,IF(Settings!K$4=4,W37,IF(Settings!K$4=5,Q37,IF(Settings!K$4=7,W37,IF(Settings!K$4=8,Q37,IF(Settings!K$4=9,W37,W37))))))))</f>
        <v>Hi Shelf 2nd Order</v>
      </c>
      <c r="P37" s="78" t="s">
        <v>271</v>
      </c>
      <c r="Q37" s="72" t="s">
        <v>271</v>
      </c>
      <c r="R37" s="72" t="e">
        <f t="shared" si="75"/>
        <v>#VALUE!</v>
      </c>
      <c r="S37" s="72" t="e">
        <f t="shared" si="76"/>
        <v>#VALUE!</v>
      </c>
      <c r="T37" s="72">
        <f t="shared" si="77"/>
        <v>7</v>
      </c>
      <c r="U37" s="72">
        <f t="shared" si="78"/>
        <v>0.85879499999999998</v>
      </c>
      <c r="V37" s="72" t="e">
        <f t="shared" si="79"/>
        <v>#VALUE!</v>
      </c>
      <c r="W37" s="200" t="s">
        <v>271</v>
      </c>
      <c r="X37" s="149">
        <v>-7</v>
      </c>
      <c r="Y37" s="184"/>
      <c r="Z37" s="185"/>
      <c r="AA37" s="191"/>
      <c r="AB37" s="383"/>
      <c r="AC37" s="375"/>
      <c r="AD37" s="374"/>
      <c r="AE37" s="382"/>
      <c r="AF37" s="521"/>
      <c r="AG37" s="534"/>
      <c r="AH37" s="535"/>
      <c r="AI37" s="684"/>
      <c r="AJ37" s="252"/>
      <c r="AK37" s="165"/>
      <c r="AL37" s="542"/>
      <c r="AM37" s="543"/>
      <c r="AN37" s="544"/>
      <c r="AO37" s="368"/>
      <c r="AP37" s="662"/>
      <c r="AQ37" s="656"/>
      <c r="AR37" s="657"/>
      <c r="AS37" s="656"/>
      <c r="AT37" s="658"/>
      <c r="AU37" s="658"/>
      <c r="AV37" s="545"/>
      <c r="AW37" s="550"/>
      <c r="AX37" s="545"/>
      <c r="AY37" s="165"/>
      <c r="AZ37" s="252"/>
      <c r="BA37" s="166"/>
      <c r="BB37" s="166"/>
      <c r="BC37" s="550"/>
      <c r="BD37" s="550"/>
      <c r="BE37" s="551"/>
      <c r="BF37" s="476"/>
      <c r="BG37" s="477"/>
      <c r="BH37" s="477"/>
      <c r="BI37" s="262"/>
      <c r="BJ37" s="262"/>
      <c r="BK37" s="262"/>
      <c r="BL37" s="262"/>
      <c r="BM37" s="262"/>
      <c r="BN37" s="262"/>
      <c r="BO37" s="262"/>
      <c r="BP37" s="77"/>
      <c r="BQ37" s="77"/>
      <c r="BR37" s="77"/>
      <c r="BS37" s="77"/>
      <c r="BT37" s="77"/>
      <c r="BU37" s="77"/>
      <c r="BV37" s="77"/>
      <c r="BW37" s="77"/>
      <c r="BX37" s="77"/>
      <c r="BY37" s="77"/>
      <c r="BZ37" s="77"/>
      <c r="CA37" s="77"/>
      <c r="CB37" s="77"/>
      <c r="CC37" s="77"/>
      <c r="CD37" s="77"/>
      <c r="CE37" s="684"/>
      <c r="CF37" s="77"/>
      <c r="CG37" s="77"/>
      <c r="CH37" s="77"/>
      <c r="CI37" s="77"/>
      <c r="CJ37" s="77"/>
      <c r="CK37" s="77"/>
      <c r="CL37" s="684"/>
      <c r="CM37" s="77"/>
      <c r="CN37" s="77"/>
      <c r="CO37" s="77"/>
      <c r="CP37" s="77"/>
      <c r="CQ37" s="77"/>
      <c r="CR37" s="77"/>
      <c r="CS37" s="684"/>
      <c r="CT37" s="77"/>
      <c r="CU37" s="77"/>
      <c r="CV37" s="77"/>
      <c r="CW37" s="77"/>
      <c r="CX37" s="77"/>
      <c r="CY37" s="77"/>
      <c r="CZ37" s="684"/>
      <c r="DA37" s="77"/>
      <c r="DB37" s="77"/>
      <c r="DC37" s="77"/>
      <c r="DD37" s="77"/>
      <c r="DE37" s="77"/>
      <c r="DF37" s="77"/>
      <c r="DG37" s="684"/>
      <c r="DH37" s="72"/>
      <c r="DI37" s="72"/>
      <c r="DJ37" s="389"/>
      <c r="DK37" s="72"/>
      <c r="DL37" s="72"/>
      <c r="DM37" s="72"/>
      <c r="DN37" s="684"/>
      <c r="DO37" s="587"/>
      <c r="DP37" s="591"/>
      <c r="DQ37" s="591"/>
      <c r="DR37" s="591"/>
      <c r="DS37" s="591"/>
      <c r="DT37" s="591"/>
      <c r="DU37" s="591"/>
      <c r="DV37" s="591"/>
      <c r="DW37" s="586">
        <v>1</v>
      </c>
      <c r="DX37" s="147">
        <v>-35</v>
      </c>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row>
    <row r="38" spans="1:191" ht="16" thickBot="1">
      <c r="A38" s="453"/>
      <c r="B38" s="321"/>
      <c r="C38" s="500"/>
      <c r="D38" s="501"/>
      <c r="E38" s="502"/>
      <c r="F38" s="503"/>
      <c r="G38" s="344"/>
      <c r="H38" s="325"/>
      <c r="I38" s="345"/>
      <c r="J38" s="327"/>
      <c r="K38" s="99"/>
      <c r="L38" s="327"/>
      <c r="M38" s="99"/>
      <c r="N38" s="446"/>
      <c r="O38" s="111"/>
      <c r="P38" s="105"/>
      <c r="Q38" s="74"/>
      <c r="R38" s="74"/>
      <c r="S38" s="74"/>
      <c r="T38" s="74"/>
      <c r="U38" s="74"/>
      <c r="V38" s="74"/>
      <c r="W38" s="329"/>
      <c r="X38" s="151"/>
      <c r="Y38" s="218"/>
      <c r="Z38" s="187"/>
      <c r="AA38" s="193"/>
      <c r="AB38" s="386"/>
      <c r="AC38" s="450"/>
      <c r="AD38" s="378"/>
      <c r="AE38" s="384"/>
      <c r="AF38" s="536"/>
      <c r="AG38" s="536"/>
      <c r="AH38" s="738"/>
      <c r="AJ38" s="252"/>
      <c r="AK38" s="165"/>
      <c r="AL38" s="542"/>
      <c r="AM38" s="543"/>
      <c r="AN38" s="544"/>
      <c r="AO38" s="368"/>
      <c r="AP38" s="662"/>
      <c r="AQ38" s="656"/>
      <c r="AR38" s="657"/>
      <c r="AS38" s="656"/>
      <c r="AT38" s="658"/>
      <c r="AU38" s="658"/>
      <c r="AV38" s="545"/>
      <c r="AW38" s="550"/>
      <c r="AX38" s="545"/>
      <c r="AY38" s="165"/>
      <c r="AZ38" s="252"/>
      <c r="BA38" s="166"/>
      <c r="BB38" s="166"/>
      <c r="BC38" s="550"/>
      <c r="BD38" s="550"/>
      <c r="BE38" s="551"/>
      <c r="BF38" s="476"/>
      <c r="BG38" s="477"/>
      <c r="BH38" s="477"/>
      <c r="BI38" s="262"/>
      <c r="BJ38" s="262"/>
      <c r="BK38" s="262"/>
      <c r="BL38" s="262"/>
      <c r="BM38" s="262"/>
      <c r="BN38" s="262"/>
      <c r="BO38" s="262"/>
      <c r="DH38" s="72"/>
      <c r="DI38" s="72"/>
      <c r="DJ38" s="389"/>
      <c r="DK38" s="72"/>
      <c r="DL38" s="72"/>
      <c r="DM38" s="72"/>
      <c r="DO38" s="587"/>
      <c r="DP38" s="591"/>
      <c r="DQ38" s="591"/>
      <c r="DR38" s="591"/>
      <c r="DS38" s="591"/>
      <c r="DT38" s="591"/>
      <c r="DU38" s="591"/>
      <c r="DV38" s="591"/>
      <c r="DW38" s="586">
        <v>1.1000000000000001</v>
      </c>
      <c r="DX38" s="147">
        <v>-33.6</v>
      </c>
    </row>
    <row r="39" spans="1:191" ht="16" thickBot="1">
      <c r="B39" s="76"/>
      <c r="C39" s="336"/>
      <c r="D39" s="498"/>
      <c r="E39" s="313"/>
      <c r="F39" s="308"/>
      <c r="G39" s="389"/>
      <c r="I39" s="427"/>
      <c r="O39" s="112"/>
      <c r="X39" s="147"/>
      <c r="Y39" s="203"/>
      <c r="Z39" s="185"/>
      <c r="AA39" s="191"/>
      <c r="AB39" s="383"/>
      <c r="AC39" s="377"/>
      <c r="AD39" s="374"/>
      <c r="AE39" s="539"/>
      <c r="AF39" s="521"/>
      <c r="AG39" s="521"/>
      <c r="AH39" s="540"/>
      <c r="AJ39" s="252"/>
      <c r="AK39" s="165"/>
      <c r="AL39" s="542"/>
      <c r="AM39" s="543"/>
      <c r="AN39" s="544"/>
      <c r="AO39" s="368"/>
      <c r="AP39" s="662"/>
      <c r="AQ39" s="656"/>
      <c r="AR39" s="657"/>
      <c r="AS39" s="656"/>
      <c r="AT39" s="658"/>
      <c r="AU39" s="658"/>
      <c r="AV39" s="545"/>
      <c r="AW39" s="550"/>
      <c r="AX39" s="545"/>
      <c r="AY39" s="165"/>
      <c r="AZ39" s="252"/>
      <c r="BA39" s="166"/>
      <c r="BB39" s="166"/>
      <c r="BC39" s="550"/>
      <c r="BD39" s="550"/>
      <c r="BE39" s="551"/>
      <c r="BF39" s="476"/>
      <c r="BG39" s="477"/>
      <c r="BH39" s="477"/>
      <c r="BI39" s="262"/>
      <c r="BJ39" s="262"/>
      <c r="BK39" s="262"/>
      <c r="BL39" s="262"/>
      <c r="BM39" s="262"/>
      <c r="BN39" s="262"/>
      <c r="BO39" s="262"/>
      <c r="DH39" s="72"/>
      <c r="DI39" s="72"/>
      <c r="DJ39" s="389"/>
      <c r="DK39" s="72"/>
      <c r="DL39" s="72"/>
      <c r="DM39" s="72"/>
      <c r="DO39" s="587"/>
      <c r="DP39" s="591"/>
      <c r="DQ39" s="591"/>
      <c r="DR39" s="591"/>
      <c r="DS39" s="591"/>
      <c r="DT39" s="591"/>
      <c r="DU39" s="591"/>
      <c r="DV39" s="591"/>
      <c r="DW39" s="586">
        <v>1.1000000000000001</v>
      </c>
      <c r="DX39" s="147">
        <v>-33.799999999999997</v>
      </c>
    </row>
    <row r="40" spans="1:191" ht="15">
      <c r="A40" s="205" t="s">
        <v>248</v>
      </c>
      <c r="B40" s="240" t="s">
        <v>10</v>
      </c>
      <c r="C40" s="494" t="s">
        <v>28</v>
      </c>
      <c r="D40" s="495">
        <v>4</v>
      </c>
      <c r="E40" s="496">
        <v>1000</v>
      </c>
      <c r="F40" s="497">
        <v>6.4</v>
      </c>
      <c r="G40" s="343">
        <v>0</v>
      </c>
      <c r="H40" s="100" t="s">
        <v>5</v>
      </c>
      <c r="I40" s="341">
        <v>0</v>
      </c>
      <c r="J40" s="740">
        <v>20.2</v>
      </c>
      <c r="K40" s="144" t="s">
        <v>251</v>
      </c>
      <c r="L40" s="242">
        <v>80</v>
      </c>
      <c r="M40" s="144" t="s">
        <v>251</v>
      </c>
      <c r="N40" s="271">
        <v>52</v>
      </c>
      <c r="O40" s="109">
        <f>IF(Settings!K$4=1,Q40,IF(Settings!K$4=2,P40,IF(Settings!K$4=3,Q40,IF(Settings!K$4=4,W40,IF(Settings!K$4=5,Q40,IF(Settings!K$4=7,W40,IF(Settings!K$4=8,Q40,IF(Settings!K$4=9,W40,W40))))))))</f>
        <v>2.5</v>
      </c>
      <c r="P40" s="79">
        <v>0.56999999999999995</v>
      </c>
      <c r="Q40" s="55">
        <v>2.5</v>
      </c>
      <c r="R40" s="55">
        <f t="shared" si="61"/>
        <v>0.57329847374906295</v>
      </c>
      <c r="S40" s="55">
        <f t="shared" si="62"/>
        <v>0.42496441334938923</v>
      </c>
      <c r="T40" s="55">
        <f t="shared" si="63"/>
        <v>3</v>
      </c>
      <c r="U40" s="55">
        <f t="shared" si="64"/>
        <v>0.73530299999999993</v>
      </c>
      <c r="V40" s="55">
        <f t="shared" si="65"/>
        <v>1.2093218429815902</v>
      </c>
      <c r="W40" s="332">
        <f t="shared" si="66"/>
        <v>3.3826183658427933</v>
      </c>
      <c r="X40" s="148">
        <v>3</v>
      </c>
      <c r="Y40" s="182"/>
      <c r="Z40" s="183"/>
      <c r="AA40" s="189"/>
      <c r="AB40" s="385">
        <v>8</v>
      </c>
      <c r="AC40" s="673">
        <f t="shared" ref="AC40:AH40" si="81">IF($AM$1=1,AJ40,IF($AM$1=2,AJ40,IF($AM$1=3,BD40,IF($AM$1=4,DH40,IF($AM$1=5,AX40,IF($AM$1=6,AX40,IF($AM$1=7,AX40,IF($AM$1=8,AQ40,IF($AM$1=9,AQ40,IF($AM$1=10,BK40,IF($AM$1=11,BR40,IF($AM$1=12,BY40,IF($AM$1=13,CF40,IF($AM$1=14,CM40,IF($AM$1=15,CT40,IF($AM$1=17,DQ40,DA40))))))))))))))))</f>
        <v>90</v>
      </c>
      <c r="AD40" s="667">
        <f t="shared" si="81"/>
        <v>6</v>
      </c>
      <c r="AE40" s="690">
        <f t="shared" si="81"/>
        <v>67</v>
      </c>
      <c r="AF40" s="664">
        <f t="shared" si="81"/>
        <v>12</v>
      </c>
      <c r="AG40" s="379" t="str">
        <f t="shared" si="81"/>
        <v>2X</v>
      </c>
      <c r="AH40" s="734">
        <f t="shared" si="81"/>
        <v>0</v>
      </c>
      <c r="AI40" s="684">
        <f>IF($AM$1=1,AP40,IF($AM$1=2,AP40,IF($AM$1=3,BJ40,IF($AM$1=4,DN40,IF($AM$1=5,BD40,IF($AM$1=6,BD40,IF($AM$1=7,BD40,IF($AM$1=8,AW40,IF($AM$1=9,AW40,IF($AM$1=10,BQ40,IF($AM$1=11,BX40,IF($AM$1=12,CE40,IF($AM$1=13,CL40,IF($AM$1=14,CS40,IF($AM$1=15,CZ40,IF($AM$1=17,DY40,DG40))))))))))))))))</f>
        <v>0</v>
      </c>
      <c r="AJ40" s="252"/>
      <c r="AK40" s="165"/>
      <c r="AL40" s="542">
        <f>AB40-(L$2-32)</f>
        <v>8</v>
      </c>
      <c r="AM40" s="543">
        <v>8</v>
      </c>
      <c r="AN40" s="544">
        <f>AM40*16</f>
        <v>128</v>
      </c>
      <c r="AO40" s="368">
        <v>6</v>
      </c>
      <c r="AP40" s="662"/>
      <c r="AQ40" s="656">
        <v>90</v>
      </c>
      <c r="AR40" s="657">
        <f>IF(((AQ40*(10^(8/20)))+AQ40)&gt;(IF(F40=4,110,109.5)*1.41),6,8)</f>
        <v>6</v>
      </c>
      <c r="AS40" s="656">
        <v>67</v>
      </c>
      <c r="AT40" s="658">
        <v>12</v>
      </c>
      <c r="AU40" s="658" t="str">
        <f>(IF($C40="LF","2X","4X"))</f>
        <v>2X</v>
      </c>
      <c r="AV40" s="368"/>
      <c r="AX40" s="368">
        <f>ROUNDDOWN((20*(LOG10(($AS40*1.333)/0.7754)))-$L$2,0)</f>
        <v>9</v>
      </c>
      <c r="AY40" s="165">
        <f>IF($C40="LF",6,8)</f>
        <v>6</v>
      </c>
      <c r="AZ40" s="252">
        <f>ROUNDDOWN(SQRT($E40*$F40)*0.75,0)</f>
        <v>60</v>
      </c>
      <c r="BA40" s="166">
        <f>VLOOKUP($D40,Settings!$R$7:$U$16,(IF($C40="LF",2,IF($C40="MF",3,4))),FALSE)</f>
        <v>12</v>
      </c>
      <c r="BB40" s="166" t="str">
        <f>(IF($C40="LF","2.0X","4.0X"))</f>
        <v>2.0X</v>
      </c>
      <c r="BC40" s="550"/>
      <c r="BD40" s="550"/>
      <c r="BE40" s="551"/>
      <c r="BF40" s="476">
        <f>AS40</f>
        <v>67</v>
      </c>
      <c r="BG40" s="477">
        <f>AT40</f>
        <v>12</v>
      </c>
      <c r="BH40" s="477">
        <f>BG40*2</f>
        <v>24</v>
      </c>
      <c r="BI40" s="262">
        <f>AQ40*1.41</f>
        <v>126.89999999999999</v>
      </c>
      <c r="BJ40" s="262"/>
      <c r="BK40" s="656">
        <f>IF((BM40*1.333)&gt;IF(F40=4,110,109.5),IF(F40=4,110,109.5),(BM40*1.333))</f>
        <v>79.98</v>
      </c>
      <c r="BL40" s="657">
        <f>IF(((BK40*(10^(8/20)))+BK40)&gt;(IF(F40=4,110,109.5)*1.41),6,8)</f>
        <v>6</v>
      </c>
      <c r="BM40" s="656">
        <f>IF((ROUNDDOWN(SQRT(E40*F40)*0.75,0))&gt;IF(F40=4,110,109.5),IF(F40=4,110,109.5),(ROUNDDOWN(SQRT(E40*F40)*0.75,0)))</f>
        <v>60</v>
      </c>
      <c r="BN40" s="658">
        <f>VLOOKUP($D40,Settings!$R$7:$U$16,(IF($C40="LF",2,IF($C40="MF",3,4))),FALSE)</f>
        <v>12</v>
      </c>
      <c r="BO40" s="658" t="str">
        <f>(IF($C40="LF","2.0X","4.0X"))</f>
        <v>2.0X</v>
      </c>
      <c r="BQ40" s="748"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79.98</v>
      </c>
      <c r="BS40" s="657">
        <f>IF(((BR40*(10^(8/20)))+BR40)&gt;(IF(F40=4,100,109.5)*1.41),6,8)</f>
        <v>6</v>
      </c>
      <c r="BT40" s="656">
        <f>IF((ROUNDDOWN(SQRT(E40*F40)*0.75,0))&gt;IF(F40=4,100,109.5),IF(F40=4,100,109.5),(ROUNDDOWN(SQRT(E40*F40)*0.75,0)))</f>
        <v>60</v>
      </c>
      <c r="BU40" s="658">
        <f>VLOOKUP($D40,Settings!$R$7:$U$16,(IF($C40="LF",2,IF($C40="MF",3,4))),FALSE)</f>
        <v>12</v>
      </c>
      <c r="BV40" s="658" t="str">
        <f>(IF($C40="LF","2.0X","4.0X"))</f>
        <v>2.0X</v>
      </c>
      <c r="BX40" s="663"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79.98</v>
      </c>
      <c r="BZ40" s="657">
        <f>IF(((BY40*(10^(8/20)))+BY40)&gt;(IF(F40=4,77,109.5)*1.41),6,8)</f>
        <v>6</v>
      </c>
      <c r="CA40" s="656">
        <f>IF((ROUNDDOWN(SQRT(E40*F40)*0.75,0))&gt;IF(F40=4,77,109.5),IF(F40=4,77,109.5),(ROUNDDOWN(SQRT(E40*F40)*0.75,0)))</f>
        <v>60</v>
      </c>
      <c r="CB40" s="658">
        <f>VLOOKUP($D40,Settings!$R$7:$U$16,(IF($C40="LF",2,IF($C40="MF",3,4))),FALSE)</f>
        <v>12</v>
      </c>
      <c r="CC40" s="658" t="str">
        <f>(IF($C40="LF","2.0X","4.0X"))</f>
        <v>2.0X</v>
      </c>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0" s="656">
        <f>IF((CH40*1.333)&gt;IF(F40=4,100,109.5),IF(F40=4,100,109.5),(CH40*1.333))</f>
        <v>79.98</v>
      </c>
      <c r="CG40" s="657">
        <f>IF(((CF40*(10^(8/20)))+CF40)&gt;(IF(F40=4,100,109.5)*1.41),6,8)</f>
        <v>6</v>
      </c>
      <c r="CH40" s="656">
        <f>IF((ROUNDDOWN(SQRT(E40*F40)*0.75,0))&gt;IF(F40=4,100,109.5),IF(F40=4,100,109.5),(ROUNDDOWN(SQRT(E40*F40)*0.75,0)))</f>
        <v>60</v>
      </c>
      <c r="CI40" s="658">
        <f>VLOOKUP($D40,Settings!$R$7:$U$16,(IF($C40="LF",2,IF($C40="MF",3,4))),FALSE)</f>
        <v>12</v>
      </c>
      <c r="CJ40" s="658" t="str">
        <f>(IF($C40="LF","2.0X","4.0X"))</f>
        <v>2.0X</v>
      </c>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79.98</v>
      </c>
      <c r="CN40" s="657">
        <f>IF(((CM40*(10^(8/20)))+CM40)&gt;(IF(F40=4,71,100)*1.41),6,8)</f>
        <v>6</v>
      </c>
      <c r="CO40" s="656">
        <f>IF((ROUNDDOWN(SQRT(E40*F40)*0.75,0))&gt;IF(F40=4,71,100),IF(F40=4,71,100),(ROUNDDOWN(SQRT(E40*F40)*0.75,0)))</f>
        <v>60</v>
      </c>
      <c r="CP40" s="658">
        <f>VLOOKUP($D40,Settings!$R$7:$U$16,(IF($C40="LF",2,IF($C40="MF",3,4))),FALSE)</f>
        <v>12</v>
      </c>
      <c r="CQ40" s="658" t="str">
        <f>(IF($C40="LF","2.0X","4.0X"))</f>
        <v>2.0X</v>
      </c>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0" s="656">
        <f>IF((CV40*1.333)&gt;IF(F40=4,55,77.5),IF(F40=4,55,77.5),(CV40*1.333))</f>
        <v>77.5</v>
      </c>
      <c r="CU40" s="657">
        <f>IF(((CT40*(10^(8/20)))+CT40)&gt;(IF(F40=4,55,77.5)*1.41),6,8)</f>
        <v>6</v>
      </c>
      <c r="CV40" s="656">
        <f>IF((ROUNDDOWN(SQRT(E40*F40)*0.75,0))&gt;IF(F40=4,55,77.5),IF(F40=4,55,77.5),(ROUNDDOWN(SQRT(E40*F40)*0.75,0)))</f>
        <v>60</v>
      </c>
      <c r="CW40" s="658">
        <f>VLOOKUP($D40,Settings!$R$7:$U$16,(IF($C40="LF",2,IF($C40="MF",3,4))),FALSE)</f>
        <v>12</v>
      </c>
      <c r="CX40" s="658" t="str">
        <f>(IF($C40="LF","2.0X","4.0X"))</f>
        <v>2.0X</v>
      </c>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0" s="656">
        <f>IF((DC40*1.333)&gt;IF(F40=4,40,56.6),IF(F40=4,40,56.6),(DC40*1.333))</f>
        <v>56.6</v>
      </c>
      <c r="DB40" s="657">
        <f>IF(((DA40*(10^(8/20)))+DA40)&gt;(IF(F40=4,40,56.6)*1.41),6,8)</f>
        <v>6</v>
      </c>
      <c r="DC40" s="656">
        <f>IF((ROUNDDOWN(SQRT(E40*F40)*0.75,0))&gt;IF(F40=4,40,56.6),IF(F40=4,40,56.6),(ROUNDDOWN(SQRT(E40*F40)*0.75,0)))</f>
        <v>56.6</v>
      </c>
      <c r="DD40" s="658">
        <f>VLOOKUP($D40,Settings!$R$7:$U$16,(IF($C40="LF",2,IF($C40="MF",3,4))),FALSE)</f>
        <v>12</v>
      </c>
      <c r="DE40" s="658" t="str">
        <f>(IF($C40="LF","2.0X","4.0X"))</f>
        <v>2.0X</v>
      </c>
      <c r="DG40" s="685"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0" s="252"/>
      <c r="DI40" s="165"/>
      <c r="DJ40" s="252" t="str">
        <f>VLOOKUP(DP40,$DW$9:$DX$217,2,TRUE)</f>
        <v>Out</v>
      </c>
      <c r="DK40" s="166"/>
      <c r="DL40" s="166"/>
      <c r="DM40" s="72"/>
      <c r="DN40" s="685"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cannot deliver the AES output of the speaker so should only be used in applications where lower output is acceptable</v>
      </c>
      <c r="DO40" s="590">
        <f>IF(C40="LF",(E40*1.33),IF(C40="MID",(E40*1.26),E40*1.19))</f>
        <v>1330</v>
      </c>
      <c r="DP40" s="594">
        <f>(SQRT(F40*DO40))-1</f>
        <v>91.260500757366373</v>
      </c>
      <c r="DQ40" s="484"/>
      <c r="DR40" s="484"/>
      <c r="DS40" s="542">
        <f>(20*LOG10(AQ40/0.775))-$L$2</f>
        <v>9.2988161386602926</v>
      </c>
      <c r="DT40" s="795">
        <v>42</v>
      </c>
      <c r="DU40" s="795">
        <v>670</v>
      </c>
      <c r="DV40" s="368">
        <v>8</v>
      </c>
      <c r="DW40" s="586">
        <v>1.1000000000000001</v>
      </c>
      <c r="DX40" s="147">
        <v>-34</v>
      </c>
    </row>
    <row r="41" spans="1:191" ht="15">
      <c r="A41" s="275" t="s">
        <v>243</v>
      </c>
      <c r="B41" s="130"/>
      <c r="C41" s="504"/>
      <c r="D41" s="505"/>
      <c r="E41" s="506"/>
      <c r="F41" s="507"/>
      <c r="G41" s="431"/>
      <c r="H41" s="101"/>
      <c r="I41" s="342"/>
      <c r="J41" s="120"/>
      <c r="K41" s="81"/>
      <c r="L41" s="120"/>
      <c r="M41" s="81"/>
      <c r="N41" s="418"/>
      <c r="O41" s="110"/>
      <c r="P41" s="78"/>
      <c r="Q41" s="1170"/>
      <c r="R41" s="1170"/>
      <c r="S41" s="1170"/>
      <c r="T41" s="1170"/>
      <c r="U41" s="1170"/>
      <c r="V41" s="1170"/>
      <c r="W41" s="200"/>
      <c r="X41" s="149"/>
      <c r="Y41" s="184"/>
      <c r="Z41" s="185"/>
      <c r="AA41" s="191"/>
      <c r="AB41" s="383"/>
      <c r="AC41" s="375"/>
      <c r="AD41" s="374"/>
      <c r="AE41" s="78"/>
      <c r="AF41" s="521"/>
      <c r="AG41" s="534"/>
      <c r="AH41" s="535"/>
      <c r="AJ41" s="252"/>
      <c r="AK41" s="165"/>
      <c r="AL41" s="542"/>
      <c r="AM41" s="543"/>
      <c r="AN41" s="544"/>
      <c r="AO41" s="368"/>
      <c r="AP41" s="662"/>
      <c r="AQ41" s="656"/>
      <c r="AR41" s="657"/>
      <c r="AS41" s="656"/>
      <c r="AT41" s="658"/>
      <c r="AU41" s="658"/>
      <c r="AV41" s="545"/>
      <c r="AW41" s="550"/>
      <c r="AX41" s="545"/>
      <c r="AY41" s="165"/>
      <c r="AZ41" s="252"/>
      <c r="BA41" s="166"/>
      <c r="BB41" s="166"/>
      <c r="BC41" s="550"/>
      <c r="BD41" s="550"/>
      <c r="BE41" s="551"/>
      <c r="BF41" s="476"/>
      <c r="BG41" s="477"/>
      <c r="BH41" s="477"/>
      <c r="BI41" s="262"/>
      <c r="BJ41" s="262"/>
      <c r="BK41" s="262"/>
      <c r="BL41" s="262"/>
      <c r="BM41" s="262"/>
      <c r="BN41" s="262"/>
      <c r="BO41" s="262"/>
      <c r="DH41" s="72"/>
      <c r="DI41" s="72"/>
      <c r="DJ41" s="389"/>
      <c r="DK41" s="72"/>
      <c r="DL41" s="72"/>
      <c r="DM41" s="72"/>
      <c r="DO41" s="587"/>
      <c r="DP41" s="591"/>
      <c r="DQ41" s="591"/>
      <c r="DR41" s="591"/>
      <c r="DS41" s="591"/>
      <c r="DT41" s="591"/>
      <c r="DU41" s="591"/>
      <c r="DV41" s="591"/>
      <c r="DW41" s="586">
        <v>1.1000000000000001</v>
      </c>
      <c r="DX41" s="147">
        <v>-34.200000000000003</v>
      </c>
    </row>
    <row r="42" spans="1:191" ht="15">
      <c r="A42" s="447" t="s">
        <v>303</v>
      </c>
      <c r="B42" s="320" t="s">
        <v>10</v>
      </c>
      <c r="C42" s="508" t="s">
        <v>28</v>
      </c>
      <c r="D42" s="509">
        <v>4</v>
      </c>
      <c r="E42" s="510">
        <v>1000</v>
      </c>
      <c r="F42" s="511">
        <v>6.4</v>
      </c>
      <c r="G42" s="435">
        <v>-1.5</v>
      </c>
      <c r="H42" s="436" t="s">
        <v>9</v>
      </c>
      <c r="I42" s="437">
        <v>3</v>
      </c>
      <c r="J42" s="741">
        <v>20.2</v>
      </c>
      <c r="K42" s="448" t="s">
        <v>251</v>
      </c>
      <c r="L42" s="434" t="s">
        <v>200</v>
      </c>
      <c r="M42" s="448" t="s">
        <v>251</v>
      </c>
      <c r="N42" s="440">
        <v>52</v>
      </c>
      <c r="O42" s="316">
        <f>IF(Settings!K$4=1,Q42,IF(Settings!K$4=2,P42,IF(Settings!K$4=3,Q42,IF(Settings!K$4=4,W42,IF(Settings!K$4=5,Q42,IF(Settings!K$4=7,W42,IF(Settings!K$4=8,Q42,IF(Settings!K$4=9,W42,W42))))))))</f>
        <v>2</v>
      </c>
      <c r="P42" s="317">
        <v>0.71</v>
      </c>
      <c r="Q42" s="244">
        <v>2</v>
      </c>
      <c r="R42" s="244">
        <f t="shared" ref="R42" si="82">2/LOG10(2)*LOG10(0.5*((1/Q42)+(SQRT((1/Q42^2) + 4))))</f>
        <v>0.71403727372115267</v>
      </c>
      <c r="S42" s="244">
        <f t="shared" ref="S42" si="83">R42*U42*V42/1.1996</f>
        <v>0.50183494545418772</v>
      </c>
      <c r="T42" s="244">
        <f t="shared" ref="T42" si="84">ABS(X42)</f>
        <v>1.5</v>
      </c>
      <c r="U42" s="244">
        <f t="shared" ref="U42" si="85">T42*T42*0.001096+T42*0.019913+0.6657</f>
        <v>0.69803549999999992</v>
      </c>
      <c r="V42" s="244">
        <f t="shared" ref="V42" si="86">R42*R42*R42*0.006407-R42*R42*0.05673+R42*0.0543+1.19563</f>
        <v>1.2078109542620918</v>
      </c>
      <c r="W42" s="318">
        <f t="shared" ref="W42" si="87">SQRT(2^S42)/((2^S42)-1)</f>
        <v>2.8603971580802963</v>
      </c>
      <c r="X42" s="319">
        <v>1.5</v>
      </c>
      <c r="Y42" s="245"/>
      <c r="Z42" s="246"/>
      <c r="AA42" s="247"/>
      <c r="AB42" s="441">
        <v>8</v>
      </c>
      <c r="AC42" s="695">
        <f t="shared" ref="AC42:AH42" si="88">IF($AM$1=1,AJ42,IF($AM$1=2,AJ42,IF($AM$1=3,BD42,IF($AM$1=4,DH42,IF($AM$1=5,AX42,IF($AM$1=6,AX42,IF($AM$1=7,AX42,IF($AM$1=8,AQ42,IF($AM$1=9,AQ42,IF($AM$1=10,BK42,IF($AM$1=11,BR42,IF($AM$1=12,BY42,IF($AM$1=13,CF42,IF($AM$1=14,CM42,IF($AM$1=15,CT42,IF($AM$1=17,DQ42,DA42))))))))))))))))</f>
        <v>90</v>
      </c>
      <c r="AD42" s="696">
        <f t="shared" si="88"/>
        <v>6</v>
      </c>
      <c r="AE42" s="697">
        <f t="shared" si="88"/>
        <v>67</v>
      </c>
      <c r="AF42" s="698">
        <f t="shared" si="88"/>
        <v>12</v>
      </c>
      <c r="AG42" s="442" t="str">
        <f t="shared" si="88"/>
        <v>2X</v>
      </c>
      <c r="AH42" s="737">
        <f t="shared" si="88"/>
        <v>0</v>
      </c>
      <c r="AI42" s="684">
        <f>IF($AM$1=1,AP42,IF($AM$1=2,AP42,IF($AM$1=3,BJ42,IF($AM$1=4,DN42,IF($AM$1=5,BD42,IF($AM$1=6,BD42,IF($AM$1=7,BD42,IF($AM$1=8,AW42,IF($AM$1=9,AW42,IF($AM$1=10,BQ42,IF($AM$1=11,BX42,IF($AM$1=12,CE42,IF($AM$1=13,CL42,IF($AM$1=14,CS42,IF($AM$1=15,CZ42,IF($AM$1=17,DY42,DG42))))))))))))))))</f>
        <v>0</v>
      </c>
      <c r="AJ42" s="252"/>
      <c r="AK42" s="165"/>
      <c r="AL42" s="542">
        <f>AB42-(L$2-32)</f>
        <v>8</v>
      </c>
      <c r="AM42" s="543">
        <v>8</v>
      </c>
      <c r="AN42" s="544">
        <f>AM42*16</f>
        <v>128</v>
      </c>
      <c r="AO42" s="368">
        <v>6</v>
      </c>
      <c r="AP42" s="662"/>
      <c r="AQ42" s="656">
        <v>90</v>
      </c>
      <c r="AR42" s="657">
        <f>IF(((AQ42*(10^(8/20)))+AQ42)&gt;(IF(F42=4,110,109.5)*1.41),6,8)</f>
        <v>6</v>
      </c>
      <c r="AS42" s="656">
        <v>67</v>
      </c>
      <c r="AT42" s="658">
        <f>VLOOKUP($D42,Settings!$R$7:$U$16,(IF($C42="LF",2,IF($C42="MF",3,4))),FALSE)</f>
        <v>12</v>
      </c>
      <c r="AU42" s="658" t="str">
        <f>(IF($C42="LF","2X","4X"))</f>
        <v>2X</v>
      </c>
      <c r="AV42" s="368"/>
      <c r="AX42" s="368">
        <f>ROUNDDOWN((20*(LOG10(($AS42*1.333)/0.7754)))-$L$2,0)</f>
        <v>9</v>
      </c>
      <c r="AY42" s="165">
        <f>IF($C42="LF",6,8)</f>
        <v>6</v>
      </c>
      <c r="AZ42" s="252">
        <f>ROUNDDOWN(SQRT($E42*$F42)*0.75,0)</f>
        <v>60</v>
      </c>
      <c r="BA42" s="166">
        <f>VLOOKUP($D42,Settings!$R$7:$U$16,(IF($C42="LF",2,IF($C42="MF",3,4))),FALSE)</f>
        <v>12</v>
      </c>
      <c r="BB42" s="166" t="str">
        <f>(IF($C42="LF","2.0X","4.0X"))</f>
        <v>2.0X</v>
      </c>
      <c r="BC42" s="550"/>
      <c r="BD42" s="550"/>
      <c r="BE42" s="551"/>
      <c r="BF42" s="476">
        <f>AS42</f>
        <v>67</v>
      </c>
      <c r="BG42" s="477">
        <f>AT42</f>
        <v>12</v>
      </c>
      <c r="BH42" s="477">
        <f>BG42*2</f>
        <v>24</v>
      </c>
      <c r="BI42" s="262">
        <f>AQ42*1.41</f>
        <v>126.89999999999999</v>
      </c>
      <c r="BJ42" s="262"/>
      <c r="BK42" s="656">
        <f>IF((BM42*1.333)&gt;IF(F42=4,110,109.5),IF(F42=4,110,109.5),(BM42*1.333))</f>
        <v>79.98</v>
      </c>
      <c r="BL42" s="657">
        <f>IF(((BK42*(10^(8/20)))+BK42)&gt;(IF(F42=4,110,109.5)*1.41),6,8)</f>
        <v>6</v>
      </c>
      <c r="BM42" s="656">
        <f>IF((ROUNDDOWN(SQRT(E42*F42)*0.75,0))&gt;IF(F42=4,110,109.5),IF(F42=4,110,109.5),(ROUNDDOWN(SQRT(E42*F42)*0.75,0)))</f>
        <v>60</v>
      </c>
      <c r="BN42" s="658">
        <f>VLOOKUP($D42,Settings!$R$7:$U$16,(IF($C42="LF",2,IF($C42="MF",3,4))),FALSE)</f>
        <v>12</v>
      </c>
      <c r="BO42" s="658" t="str">
        <f>(IF($C42="LF","2.0X","4.0X"))</f>
        <v>2.0X</v>
      </c>
      <c r="BQ42" s="748" t="str">
        <f>IF((E42&gt;(IF(F42=16,750,IF(F42=8,1500,3000)))),"The 44M20/44C20 cannot deliver the AES output of the speaker so should only be used in applications where lower output is acceptable",IF((2*E42&gt;(IF(F42=16,750,IF(F42=8,1500,3000)))),"The 44M20/44C20 will not deliver the full peak rating of the speaker so should only be used in applications where lower output is acceptable",""))</f>
        <v/>
      </c>
      <c r="BR42" s="656">
        <f>IF((BT42*1.333)&gt;IF(F42=4,100,109.5),IF(F42=4,100,109.5),(BT42*1.333))</f>
        <v>79.98</v>
      </c>
      <c r="BS42" s="657">
        <f>IF(((BR42*(10^(8/20)))+BR42)&gt;(IF(F42=4,100,109.5)*1.41),6,8)</f>
        <v>6</v>
      </c>
      <c r="BT42" s="656">
        <f>IF((ROUNDDOWN(SQRT(E42*F42)*0.75,0))&gt;IF(F42=4,100,109.5),IF(F42=4,100,109.5),(ROUNDDOWN(SQRT(E42*F42)*0.75,0)))</f>
        <v>60</v>
      </c>
      <c r="BU42" s="658">
        <f>VLOOKUP($D42,Settings!$R$7:$U$16,(IF($C42="LF",2,IF($C42="MF",3,4))),FALSE)</f>
        <v>12</v>
      </c>
      <c r="BV42" s="658" t="str">
        <f>(IF($C42="LF","2.0X","4.0X"))</f>
        <v>2.0X</v>
      </c>
      <c r="BX42" s="663" t="str">
        <f>IF((E42&gt;(IF(F42=16,750,IF(F42=8,1500,2500)))),"The 44M10/44C10 cannot deliver the AES output of the speaker so should only be used in applications where lower output is acceptable",IF((2*E42&gt;(IF(F42=16,750,IF(F42=8,1500,2500)))),"The 44M10/44C10 will not deliver the full peak rating of the speaker so should only be used in applications where lower output is acceptable",""))</f>
        <v/>
      </c>
      <c r="BY42" s="656">
        <f>IF((CA42*1.333)&gt;IF(F42=4,77,109.5),IF(F42=4,77,109.5),(CA42*1.333))</f>
        <v>79.98</v>
      </c>
      <c r="BZ42" s="657">
        <f>IF(((BY42*(10^(8/20)))+BY42)&gt;(IF(F42=4,77,109.5)*1.41),6,8)</f>
        <v>6</v>
      </c>
      <c r="CA42" s="656">
        <f>IF((ROUNDDOWN(SQRT(E42*F42)*0.75,0))&gt;IF(F42=4,77,109.5),IF(F42=4,77,109.5),(ROUNDDOWN(SQRT(E42*F42)*0.75,0)))</f>
        <v>60</v>
      </c>
      <c r="CB42" s="658">
        <f>VLOOKUP($D42,Settings!$R$7:$U$16,(IF($C42="LF",2,IF($C42="MF",3,4))),FALSE)</f>
        <v>12</v>
      </c>
      <c r="CC42" s="658" t="str">
        <f>(IF($C42="LF","2.0X","4.0X"))</f>
        <v>2.0X</v>
      </c>
      <c r="CE42" s="685" t="str">
        <f>IF((E42&gt;(IF(F42=16,750,IF(F42=8,1500,1500)))),"The 44M06/44C06 cannot deliver the AES output of the speaker so should only be used in applications where lower output is acceptable",IF((2*E42&gt;(IF(F42=16,750,IF(F42=8,1500,1500)))),"The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2" s="656">
        <f>IF((CH42*1.333)&gt;IF(F42=4,100,109.5),IF(F42=4,100,109.5),(CH42*1.333))</f>
        <v>79.98</v>
      </c>
      <c r="CG42" s="657">
        <f>IF(((CF42*(10^(8/20)))+CF42)&gt;(IF(F42=4,100,109.5)*1.41),6,8)</f>
        <v>6</v>
      </c>
      <c r="CH42" s="656">
        <f>IF((ROUNDDOWN(SQRT(E42*F42)*0.75,0))&gt;IF(F42=4,100,109.5),IF(F42=4,100,109.5),(ROUNDDOWN(SQRT(E42*F42)*0.75,0)))</f>
        <v>60</v>
      </c>
      <c r="CI42" s="658">
        <f>VLOOKUP($D42,Settings!$R$7:$U$16,(IF($C42="LF",2,IF($C42="MF",3,4))),FALSE)</f>
        <v>12</v>
      </c>
      <c r="CJ42" s="658" t="str">
        <f>(IF($C42="LF","2.0X","4.0X"))</f>
        <v>2.0X</v>
      </c>
      <c r="CL42" s="683" t="str">
        <f>IF((E42&gt;(IF(F42=16,750,IF(F42=8,1500,2500)))),"The 48M20/88C20 cannot deliver the AES output of the speaker so should only be used in applications where lower output is acceptable",IF((2*E42&gt;(IF(F42=16,750,IF(F42=8,1500,2500)))),"The 48M20/88C20 will not deliver the full peak rating of the speaker so should only be used in applications where lower output is acceptable",""))</f>
        <v/>
      </c>
      <c r="CM42" s="656">
        <f>IF((CO42*1.333)&gt;IF(F42=4,71,100),IF(F42=4,71,100),(CO42*1.333))</f>
        <v>79.98</v>
      </c>
      <c r="CN42" s="657">
        <f>IF(((CM42*(10^(8/20)))+CM42)&gt;(IF(F42=4,71,100)*1.41),6,8)</f>
        <v>6</v>
      </c>
      <c r="CO42" s="656">
        <f>IF((ROUNDDOWN(SQRT(E42*F42)*0.75,0))&gt;IF(F42=4,71,100),IF(F42=4,71,100),(ROUNDDOWN(SQRT(E42*F42)*0.75,0)))</f>
        <v>60</v>
      </c>
      <c r="CP42" s="658">
        <f>VLOOKUP($D42,Settings!$R$7:$U$16,(IF($C42="LF",2,IF($C42="MF",3,4))),FALSE)</f>
        <v>12</v>
      </c>
      <c r="CQ42" s="658" t="str">
        <f>(IF($C42="LF","2.0X","4.0X"))</f>
        <v>2.0X</v>
      </c>
      <c r="CS42" s="683" t="str">
        <f>IF((E42&gt;(IF(F42=16,625,IF(F42=8,1250,1250)))),"The 48M10/88C10 cannot deliver the AES output of the speaker so should only be used in applications where lower output is acceptable",IF((2*E42&gt;(IF(F42=16,625,IF(F42=8,1250,1250)))),"The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2" s="656">
        <f>IF((CV42*1.333)&gt;IF(F42=4,55,77.5),IF(F42=4,55,77.5),(CV42*1.333))</f>
        <v>77.5</v>
      </c>
      <c r="CU42" s="657">
        <f>IF(((CT42*(10^(8/20)))+CT42)&gt;(IF(F42=4,55,77.5)*1.41),6,8)</f>
        <v>6</v>
      </c>
      <c r="CV42" s="656">
        <f>IF((ROUNDDOWN(SQRT(E42*F42)*0.75,0))&gt;IF(F42=4,55,77.5),IF(F42=4,55,77.5),(ROUNDDOWN(SQRT(E42*F42)*0.75,0)))</f>
        <v>60</v>
      </c>
      <c r="CW42" s="658">
        <f>VLOOKUP($D42,Settings!$R$7:$U$16,(IF($C42="LF",2,IF($C42="MF",3,4))),FALSE)</f>
        <v>12</v>
      </c>
      <c r="CX42" s="658" t="str">
        <f>(IF($C42="LF","2.0X","4.0X"))</f>
        <v>2.0X</v>
      </c>
      <c r="CZ42" s="683" t="str">
        <f>IF((E42&gt;(IF(F42=16,375,IF(F42=8,750,750)))),"The 44M06/88C06 cannot deliver the AES output of the speaker so should only be used in applications where lower output is acceptable",IF((2*E42&gt;(IF(F42=16,375,IF(F42=8,750,750)))),"The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2" s="656">
        <f>IF((DC42*1.333)&gt;IF(F42=4,40,56.6),IF(F42=4,40,56.6),(DC42*1.333))</f>
        <v>56.6</v>
      </c>
      <c r="DB42" s="657">
        <f>IF(((DA42*(10^(8/20)))+DA42)&gt;(IF(F42=4,40,56.6)*1.41),6,8)</f>
        <v>6</v>
      </c>
      <c r="DC42" s="656">
        <f>IF((ROUNDDOWN(SQRT(E42*F42)*0.75,0))&gt;IF(F42=4,40,56.6),IF(F42=4,40,56.6),(ROUNDDOWN(SQRT(E42*F42)*0.75,0)))</f>
        <v>56.6</v>
      </c>
      <c r="DD42" s="658">
        <f>VLOOKUP($D42,Settings!$R$7:$U$16,(IF($C42="LF",2,IF($C42="MF",3,4))),FALSE)</f>
        <v>12</v>
      </c>
      <c r="DE42" s="658" t="str">
        <f>(IF($C42="LF","2.0X","4.0X"))</f>
        <v>2.0X</v>
      </c>
      <c r="DG42" s="685" t="str">
        <f>IF((E42&gt;(IF(F42=16,200,IF(F42=8,400,400)))),"The 48M03/88C03 cannot deliver the AES output of the speaker so should only be used in applications where lower output is acceptable",IF((2*E42&gt;(IF(F42=16,200,IF(F42=8,400,400)))),"The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2" s="252"/>
      <c r="DI42" s="165"/>
      <c r="DJ42" s="252" t="str">
        <f>VLOOKUP(DP42,$DW$9:$DX$217,2,TRUE)</f>
        <v>Out</v>
      </c>
      <c r="DK42" s="166"/>
      <c r="DL42" s="166"/>
      <c r="DM42" s="72"/>
      <c r="DN42" s="685" t="str">
        <f>IF((E42&gt;(IF(F42=16,225,IF(F42=8,450,800)))),"The XiB4 cannot deliver the AES output of the speaker so should only be used in applications where lower output is acceptable",IF((2*E42&gt;(IF(F42=16,225,IF(F42=8,450,800)))),"The XiB4 will not deliver the full peak rating of the speaker so should only be used in applications where lower output is acceptable",""))</f>
        <v>The XiB4 cannot deliver the AES output of the speaker so should only be used in applications where lower output is acceptable</v>
      </c>
      <c r="DO42" s="590">
        <f>IF(C42="LF",(E42*1.33),IF(C42="MID",(E42*1.26),E42*1.19))</f>
        <v>1330</v>
      </c>
      <c r="DP42" s="594">
        <f>(SQRT(F42*DO42))-1</f>
        <v>91.260500757366373</v>
      </c>
      <c r="DQ42" s="594"/>
      <c r="DR42" s="594"/>
      <c r="DS42" s="542">
        <f>(20*LOG10(AQ42/0.775))-$L$2</f>
        <v>9.2988161386602926</v>
      </c>
      <c r="DT42" s="795">
        <v>42</v>
      </c>
      <c r="DU42" s="795">
        <v>670</v>
      </c>
      <c r="DV42" s="368">
        <v>8</v>
      </c>
      <c r="DW42" s="586">
        <v>1.2</v>
      </c>
      <c r="DX42" s="147">
        <v>-32.799999999999997</v>
      </c>
    </row>
    <row r="43" spans="1:191" ht="15">
      <c r="A43" s="275"/>
      <c r="B43" s="130"/>
      <c r="C43" s="504"/>
      <c r="D43" s="505"/>
      <c r="E43" s="506"/>
      <c r="F43" s="507"/>
      <c r="G43" s="431"/>
      <c r="H43" s="101"/>
      <c r="I43" s="342"/>
      <c r="J43" s="120"/>
      <c r="K43" s="81"/>
      <c r="L43" s="120"/>
      <c r="M43" s="81"/>
      <c r="N43" s="445">
        <v>70</v>
      </c>
      <c r="O43" s="110">
        <f>IF(Settings!K$4=1,Q43,IF(Settings!K$4=2,P43,IF(Settings!K$4=3,Q43,IF(Settings!K$4=4,W43,IF(Settings!K$4=5,Q43,IF(Settings!K$4=7,W43,IF(Settings!K$4=8,Q43,IF(Settings!K$4=9,W43,W43))))))))</f>
        <v>5.5</v>
      </c>
      <c r="P43" s="78">
        <v>0.26</v>
      </c>
      <c r="Q43" s="1170">
        <v>5.5</v>
      </c>
      <c r="R43" s="1170">
        <f t="shared" ref="R43" si="89">2/LOG10(2)*LOG10(0.5*((1/Q43)+(SQRT((1/Q43^2) + 4))))</f>
        <v>0.26194822033376464</v>
      </c>
      <c r="S43" s="1170">
        <f t="shared" ref="S43" si="90">R43*U43*V43/1.1996</f>
        <v>0.193651168189724</v>
      </c>
      <c r="T43" s="1170">
        <f t="shared" ref="T43" si="91">ABS(X43)</f>
        <v>3</v>
      </c>
      <c r="U43" s="1170">
        <f t="shared" ref="U43" si="92">T43*T43*0.001096+T43*0.019913+0.6657</f>
        <v>0.73530299999999993</v>
      </c>
      <c r="V43" s="1170">
        <f t="shared" ref="V43" si="93">R43*R43*R43*0.006407-R43*R43*0.05673+R43*0.0543+1.19563</f>
        <v>1.2060763131686845</v>
      </c>
      <c r="W43" s="200">
        <f t="shared" ref="W43" si="94">SQRT(2^S43)/((2^S43)-1)</f>
        <v>7.4443782518938155</v>
      </c>
      <c r="X43" s="149">
        <v>-3</v>
      </c>
      <c r="Y43" s="184"/>
      <c r="Z43" s="185"/>
      <c r="AA43" s="191"/>
      <c r="AB43" s="383"/>
      <c r="AC43" s="375"/>
      <c r="AD43" s="374"/>
      <c r="AE43" s="382"/>
      <c r="AF43" s="521"/>
      <c r="AG43" s="534"/>
      <c r="AH43" s="535"/>
      <c r="AJ43" s="252"/>
      <c r="AK43" s="165"/>
      <c r="AL43" s="542"/>
      <c r="AM43" s="543"/>
      <c r="AN43" s="544"/>
      <c r="AO43" s="368"/>
      <c r="AP43" s="662"/>
      <c r="AQ43" s="656"/>
      <c r="AR43" s="657"/>
      <c r="AS43" s="656"/>
      <c r="AT43" s="658"/>
      <c r="AU43" s="658"/>
      <c r="AV43" s="545"/>
      <c r="AW43" s="550"/>
      <c r="AX43" s="545"/>
      <c r="AY43" s="165"/>
      <c r="AZ43" s="252"/>
      <c r="BA43" s="166"/>
      <c r="BB43" s="166"/>
      <c r="BC43" s="550"/>
      <c r="BD43" s="550"/>
      <c r="BE43" s="551"/>
      <c r="BF43" s="476"/>
      <c r="BG43" s="477"/>
      <c r="BH43" s="477"/>
      <c r="BI43" s="262"/>
      <c r="BJ43" s="262"/>
      <c r="BK43" s="262"/>
      <c r="BL43" s="262"/>
      <c r="BM43" s="262"/>
      <c r="BN43" s="262"/>
      <c r="BO43" s="262"/>
      <c r="DH43" s="72"/>
      <c r="DI43" s="72"/>
      <c r="DJ43" s="389"/>
      <c r="DK43" s="72"/>
      <c r="DL43" s="72"/>
      <c r="DM43" s="72"/>
      <c r="DO43" s="587"/>
      <c r="DP43" s="591"/>
      <c r="DQ43" s="591"/>
      <c r="DR43" s="591"/>
      <c r="DS43" s="591"/>
      <c r="DT43" s="591"/>
      <c r="DU43" s="591"/>
      <c r="DV43" s="591"/>
      <c r="DW43" s="586">
        <v>1.2</v>
      </c>
      <c r="DX43" s="147">
        <v>-33</v>
      </c>
    </row>
    <row r="44" spans="1:191" ht="15">
      <c r="A44" s="275"/>
      <c r="B44" s="130"/>
      <c r="C44" s="504"/>
      <c r="D44" s="505"/>
      <c r="E44" s="506"/>
      <c r="F44" s="507"/>
      <c r="G44" s="431"/>
      <c r="H44" s="101"/>
      <c r="I44" s="342"/>
      <c r="J44" s="120"/>
      <c r="K44" s="81"/>
      <c r="L44" s="120"/>
      <c r="M44" s="81"/>
      <c r="N44" s="445">
        <v>154</v>
      </c>
      <c r="O44" s="110">
        <f>IF(Settings!K$4=1,Q44,IF(Settings!K$4=2,P44,IF(Settings!K$4=3,Q44,IF(Settings!K$4=4,W44,IF(Settings!K$4=5,Q44,IF(Settings!K$4=7,W44,IF(Settings!K$4=8,Q44,IF(Settings!K$4=9,W44,W44))))))))</f>
        <v>2.2000000000000002</v>
      </c>
      <c r="P44" s="78">
        <v>0.65</v>
      </c>
      <c r="Q44" s="1170">
        <v>2.2000000000000002</v>
      </c>
      <c r="R44" s="1170">
        <f t="shared" ref="R44:R45" si="95">2/LOG10(2)*LOG10(0.5*((1/Q44)+(SQRT((1/Q44^2) + 4))))</f>
        <v>0.65025238903946903</v>
      </c>
      <c r="S44" s="1170">
        <f t="shared" ref="S44:S45" si="96">R44*U44*V44/1.1996</f>
        <v>0.47832250107550489</v>
      </c>
      <c r="T44" s="1170">
        <f t="shared" ref="T44:T45" si="97">ABS(X44)</f>
        <v>2.8</v>
      </c>
      <c r="U44" s="1170">
        <f t="shared" ref="U44:U45" si="98">T44*T44*0.001096+T44*0.019913+0.6657</f>
        <v>0.73004903999999993</v>
      </c>
      <c r="V44" s="1170">
        <f t="shared" ref="V44:V45" si="99">R44*R44*R44*0.006407-R44*R44*0.05673+R44*0.0543+1.19563</f>
        <v>1.2087132354620187</v>
      </c>
      <c r="W44" s="200">
        <f t="shared" ref="W44:W45" si="100">SQRT(2^S44)/((2^S44)-1)</f>
        <v>3.0023851642209003</v>
      </c>
      <c r="X44" s="149">
        <v>-2.8</v>
      </c>
      <c r="Y44" s="184"/>
      <c r="Z44" s="185"/>
      <c r="AA44" s="191"/>
      <c r="AB44" s="383"/>
      <c r="AC44" s="375"/>
      <c r="AD44" s="374"/>
      <c r="AE44" s="382"/>
      <c r="AF44" s="521"/>
      <c r="AG44" s="534"/>
      <c r="AH44" s="535"/>
      <c r="AJ44" s="252"/>
      <c r="AK44" s="165"/>
      <c r="AL44" s="542"/>
      <c r="AM44" s="543"/>
      <c r="AN44" s="544"/>
      <c r="AO44" s="368"/>
      <c r="AP44" s="662"/>
      <c r="AQ44" s="656"/>
      <c r="AR44" s="657"/>
      <c r="AS44" s="656"/>
      <c r="AT44" s="658"/>
      <c r="AU44" s="658"/>
      <c r="AV44" s="545"/>
      <c r="AW44" s="550"/>
      <c r="AX44" s="545"/>
      <c r="AY44" s="165"/>
      <c r="AZ44" s="252"/>
      <c r="BA44" s="166"/>
      <c r="BB44" s="166"/>
      <c r="BC44" s="550"/>
      <c r="BD44" s="550"/>
      <c r="BE44" s="551"/>
      <c r="BF44" s="476"/>
      <c r="BG44" s="477"/>
      <c r="BH44" s="477"/>
      <c r="BI44" s="262"/>
      <c r="BJ44" s="262"/>
      <c r="BK44" s="262"/>
      <c r="BL44" s="262"/>
      <c r="BM44" s="262"/>
      <c r="BN44" s="262"/>
      <c r="BO44" s="262"/>
      <c r="DH44" s="72"/>
      <c r="DI44" s="72"/>
      <c r="DJ44" s="389"/>
      <c r="DK44" s="72"/>
      <c r="DL44" s="72"/>
      <c r="DM44" s="72"/>
      <c r="DO44" s="587"/>
      <c r="DP44" s="591"/>
      <c r="DQ44" s="591"/>
      <c r="DR44" s="591"/>
      <c r="DS44" s="591"/>
      <c r="DT44" s="591"/>
      <c r="DU44" s="591"/>
      <c r="DV44" s="591"/>
      <c r="DW44" s="586">
        <v>1.2</v>
      </c>
      <c r="DX44" s="147">
        <v>-33.200000000000003</v>
      </c>
    </row>
    <row r="45" spans="1:191" ht="16" thickBot="1">
      <c r="A45" s="274"/>
      <c r="B45" s="321"/>
      <c r="C45" s="500"/>
      <c r="D45" s="501"/>
      <c r="E45" s="502"/>
      <c r="F45" s="503"/>
      <c r="G45" s="344"/>
      <c r="H45" s="325"/>
      <c r="I45" s="345"/>
      <c r="J45" s="327"/>
      <c r="K45" s="99"/>
      <c r="L45" s="327"/>
      <c r="M45" s="99"/>
      <c r="N45" s="449">
        <v>254</v>
      </c>
      <c r="O45" s="111"/>
      <c r="P45" s="105">
        <v>0.23</v>
      </c>
      <c r="Q45" s="74">
        <v>6.4</v>
      </c>
      <c r="R45" s="74">
        <f t="shared" si="95"/>
        <v>0.22519241747832855</v>
      </c>
      <c r="S45" s="74">
        <f t="shared" si="96"/>
        <v>0.18505960476028477</v>
      </c>
      <c r="T45" s="74">
        <f t="shared" si="97"/>
        <v>5.8</v>
      </c>
      <c r="U45" s="74">
        <f t="shared" si="98"/>
        <v>0.8180648399999999</v>
      </c>
      <c r="V45" s="74">
        <f t="shared" si="99"/>
        <v>1.2050542449179726</v>
      </c>
      <c r="W45" s="329">
        <f t="shared" si="100"/>
        <v>7.7904976800698442</v>
      </c>
      <c r="X45" s="151">
        <v>-5.8</v>
      </c>
      <c r="Y45" s="186"/>
      <c r="Z45" s="187"/>
      <c r="AA45" s="193"/>
      <c r="AB45" s="386"/>
      <c r="AC45" s="376"/>
      <c r="AD45" s="378"/>
      <c r="AE45" s="384"/>
      <c r="AF45" s="536"/>
      <c r="AG45" s="537"/>
      <c r="AH45" s="538"/>
      <c r="AJ45" s="252"/>
      <c r="AK45" s="165"/>
      <c r="AL45" s="542"/>
      <c r="AM45" s="543"/>
      <c r="AN45" s="544"/>
      <c r="AO45" s="368"/>
      <c r="AP45" s="662"/>
      <c r="AQ45" s="656"/>
      <c r="AR45" s="657"/>
      <c r="AS45" s="656"/>
      <c r="AT45" s="658"/>
      <c r="AU45" s="658"/>
      <c r="AV45" s="545"/>
      <c r="AW45" s="550"/>
      <c r="AX45" s="545"/>
      <c r="AY45" s="165"/>
      <c r="AZ45" s="252"/>
      <c r="BA45" s="166"/>
      <c r="BB45" s="166"/>
      <c r="BC45" s="550"/>
      <c r="BD45" s="550"/>
      <c r="BE45" s="551"/>
      <c r="BF45" s="476"/>
      <c r="BG45" s="477"/>
      <c r="BH45" s="477"/>
      <c r="BI45" s="262"/>
      <c r="BJ45" s="262"/>
      <c r="BK45" s="262"/>
      <c r="BL45" s="262"/>
      <c r="BM45" s="262"/>
      <c r="BN45" s="262"/>
      <c r="BO45" s="262"/>
      <c r="DH45" s="72"/>
      <c r="DI45" s="72"/>
      <c r="DJ45" s="389"/>
      <c r="DK45" s="72"/>
      <c r="DL45" s="72"/>
      <c r="DM45" s="72"/>
      <c r="DO45" s="587"/>
      <c r="DP45" s="591"/>
      <c r="DQ45" s="591"/>
      <c r="DR45" s="591"/>
      <c r="DS45" s="591"/>
      <c r="DT45" s="591"/>
      <c r="DU45" s="591"/>
      <c r="DV45" s="591"/>
      <c r="DW45" s="586">
        <v>1.2</v>
      </c>
      <c r="DX45" s="147">
        <v>-33.4</v>
      </c>
    </row>
    <row r="46" spans="1:191" ht="16" thickBot="1">
      <c r="A46" s="486"/>
      <c r="B46" s="76"/>
      <c r="C46" s="336"/>
      <c r="D46" s="498"/>
      <c r="E46" s="313"/>
      <c r="F46" s="308"/>
      <c r="G46" s="389"/>
      <c r="I46" s="427"/>
      <c r="N46" s="430"/>
      <c r="O46" s="112"/>
      <c r="X46" s="147"/>
      <c r="Y46" s="203"/>
      <c r="Z46" s="185"/>
      <c r="AA46" s="191"/>
      <c r="AB46" s="383"/>
      <c r="AC46" s="377"/>
      <c r="AD46" s="374"/>
      <c r="AE46" s="539"/>
      <c r="AF46" s="521"/>
      <c r="AG46" s="521"/>
      <c r="AH46" s="540"/>
      <c r="AJ46" s="252"/>
      <c r="AK46" s="165"/>
      <c r="AL46" s="542"/>
      <c r="AM46" s="543"/>
      <c r="AN46" s="544"/>
      <c r="AO46" s="368"/>
      <c r="AP46" s="662"/>
      <c r="AQ46" s="656"/>
      <c r="AR46" s="657"/>
      <c r="AS46" s="656"/>
      <c r="AT46" s="658"/>
      <c r="AU46" s="658"/>
      <c r="AV46" s="545"/>
      <c r="AW46" s="550"/>
      <c r="AX46" s="545"/>
      <c r="AY46" s="165"/>
      <c r="AZ46" s="252"/>
      <c r="BA46" s="166"/>
      <c r="BB46" s="166"/>
      <c r="BC46" s="550"/>
      <c r="BD46" s="550"/>
      <c r="BE46" s="551"/>
      <c r="BF46" s="476"/>
      <c r="BG46" s="477"/>
      <c r="BH46" s="477"/>
      <c r="BI46" s="262"/>
      <c r="BJ46" s="262"/>
      <c r="BK46" s="262"/>
      <c r="BL46" s="262"/>
      <c r="BM46" s="262"/>
      <c r="BN46" s="262"/>
      <c r="BO46" s="262"/>
      <c r="DH46" s="72"/>
      <c r="DI46" s="72"/>
      <c r="DJ46" s="389"/>
      <c r="DK46" s="72"/>
      <c r="DL46" s="72"/>
      <c r="DM46" s="72"/>
      <c r="DO46" s="587"/>
      <c r="DP46" s="591"/>
      <c r="DQ46" s="591"/>
      <c r="DR46" s="591"/>
      <c r="DS46" s="591"/>
      <c r="DT46" s="591"/>
      <c r="DU46" s="591"/>
      <c r="DV46" s="591"/>
      <c r="DW46" s="586"/>
      <c r="DX46" s="147"/>
    </row>
    <row r="47" spans="1:191" ht="15">
      <c r="A47" s="236" t="s">
        <v>438</v>
      </c>
      <c r="B47" s="240" t="s">
        <v>440</v>
      </c>
      <c r="C47" s="494" t="s">
        <v>28</v>
      </c>
      <c r="D47" s="495">
        <v>4</v>
      </c>
      <c r="E47" s="496">
        <v>2000</v>
      </c>
      <c r="F47" s="497">
        <v>4</v>
      </c>
      <c r="G47" s="343" t="s">
        <v>8</v>
      </c>
      <c r="H47" s="100" t="s">
        <v>5</v>
      </c>
      <c r="I47" s="341" t="s">
        <v>11</v>
      </c>
      <c r="J47" s="740">
        <v>25</v>
      </c>
      <c r="K47" s="85" t="s">
        <v>6</v>
      </c>
      <c r="L47" s="242">
        <v>100</v>
      </c>
      <c r="M47" s="85" t="s">
        <v>6</v>
      </c>
      <c r="N47" s="271">
        <v>45</v>
      </c>
      <c r="O47" s="109">
        <f>IF(Settings!K$4=1,Q47,IF(Settings!K$4=2,P47,IF(Settings!K$4=3,Q47,IF(Settings!K$4=4,W47,IF(Settings!K$4=5,Q47,IF(Settings!K$4=7,W47,IF(Settings!K$4=8,Q47,IF(Settings!K$4=9,W47,W47))))))))</f>
        <v>2</v>
      </c>
      <c r="P47" s="79">
        <v>0.71</v>
      </c>
      <c r="Q47" s="55">
        <v>2</v>
      </c>
      <c r="R47" s="55">
        <f t="shared" ref="R47" si="101">2/LOG10(2)*LOG10(0.5*((1/Q47)+(SQRT((1/Q47^2) + 4))))</f>
        <v>0.71403727372115267</v>
      </c>
      <c r="S47" s="55">
        <f t="shared" ref="S47" si="102">R47*U47*V47/1.1996</f>
        <v>0.50183494545418772</v>
      </c>
      <c r="T47" s="55">
        <f t="shared" ref="T47" si="103">ABS(X47)</f>
        <v>1.5</v>
      </c>
      <c r="U47" s="55">
        <f t="shared" ref="U47" si="104">T47*T47*0.001096+T47*0.019913+0.6657</f>
        <v>0.69803549999999992</v>
      </c>
      <c r="V47" s="55">
        <f t="shared" ref="V47" si="105">R47*R47*R47*0.006407-R47*R47*0.05673+R47*0.0543+1.19563</f>
        <v>1.2078109542620918</v>
      </c>
      <c r="W47" s="332">
        <f t="shared" ref="W47" si="106">SQRT(2^S47)/((2^S47)-1)</f>
        <v>2.8603971580802963</v>
      </c>
      <c r="X47" s="148">
        <v>1.5</v>
      </c>
      <c r="Y47" s="182">
        <v>2000</v>
      </c>
      <c r="Z47" s="183">
        <v>4</v>
      </c>
      <c r="AA47" s="189">
        <f>SQRT(Y47*Z47)</f>
        <v>89.442719099991592</v>
      </c>
      <c r="AB47" s="451">
        <f t="shared" ref="AB47" si="107">AA47/$M$2</f>
        <v>2.2466995250459147</v>
      </c>
      <c r="AC47" s="673">
        <f t="shared" ref="AC47" si="108">IF($AM$1=1,AJ47,IF($AM$1=2,AJ47,IF($AM$1=3,BD47,IF($AM$1=4,DH47,IF($AM$1=5,AX47,IF($AM$1=6,AX47,IF($AM$1=7,AX47,IF($AM$1=8,AQ47,IF($AM$1=9,AQ47,IF($AM$1=10,BK47,IF($AM$1=11,BR47,IF($AM$1=12,BY47,IF($AM$1=13,CF47,IF($AM$1=14,CM47,IF($AM$1=15,CT47,IF($AM$1=17,DQ47,DA47))))))))))))))))</f>
        <v>65</v>
      </c>
      <c r="AD47" s="667">
        <f t="shared" ref="AD47" si="109">IF($AM$1=1,AK47,IF($AM$1=2,AK47,IF($AM$1=3,BE47,IF($AM$1=4,DI47,IF($AM$1=5,AY47,IF($AM$1=6,AY47,IF($AM$1=7,AY47,IF($AM$1=8,AR47,IF($AM$1=9,AR47,IF($AM$1=10,BL47,IF($AM$1=11,BS47,IF($AM$1=12,BZ47,IF($AM$1=13,CG47,IF($AM$1=14,CN47,IF($AM$1=15,CU47,IF($AM$1=17,DR47,DB47))))))))))))))))</f>
        <v>8</v>
      </c>
      <c r="AE47" s="690">
        <f t="shared" ref="AE47" si="110">IF($AM$1=1,AL47,IF($AM$1=2,AL47,IF($AM$1=3,BF47,IF($AM$1=4,DJ47,IF($AM$1=5,AZ47,IF($AM$1=6,AZ47,IF($AM$1=7,AZ47,IF($AM$1=8,AS47,IF($AM$1=9,AS47,IF($AM$1=10,BM47,IF($AM$1=11,BT47,IF($AM$1=12,CA47,IF($AM$1=13,CH47,IF($AM$1=14,CO47,IF($AM$1=15,CV47,IF($AM$1=17,DS47,DC47))))))))))))))))</f>
        <v>60</v>
      </c>
      <c r="AF47" s="664">
        <f t="shared" ref="AF47" si="111">IF($AM$1=1,AM47,IF($AM$1=2,AM47,IF($AM$1=3,BG47,IF($AM$1=4,DK47,IF($AM$1=5,BA47,IF($AM$1=6,BA47,IF($AM$1=7,BA47,IF($AM$1=8,AT47,IF($AM$1=9,AT47,IF($AM$1=10,BN47,IF($AM$1=11,BU47,IF($AM$1=12,CB47,IF($AM$1=13,CI47,IF($AM$1=14,CP47,IF($AM$1=15,CW47,IF($AM$1=17,DT47,DD47))))))))))))))))</f>
        <v>12</v>
      </c>
      <c r="AG47" s="379" t="str">
        <f t="shared" ref="AG47" si="112">IF($AM$1=1,AN47,IF($AM$1=2,AN47,IF($AM$1=3,BH47,IF($AM$1=4,DL47,IF($AM$1=5,BB47,IF($AM$1=6,BB47,IF($AM$1=7,BB47,IF($AM$1=8,AU47,IF($AM$1=9,AU47,IF($AM$1=10,BO47,IF($AM$1=11,BV47,IF($AM$1=12,CC47,IF($AM$1=13,CJ47,IF($AM$1=14,CQ47,IF($AM$1=15,CX47,IF($AM$1=17,DU47,DE47))))))))))))))))</f>
        <v>4X</v>
      </c>
      <c r="AH47" s="734">
        <f t="shared" ref="AH47" si="113">IF($AM$1=1,AO47,IF($AM$1=2,AO47,IF($AM$1=3,BI47,IF($AM$1=4,DM47,IF($AM$1=5,BC47,IF($AM$1=6,BC47,IF($AM$1=7,BC47,IF($AM$1=8,AV47,IF($AM$1=9,AV47,IF($AM$1=10,BP47,IF($AM$1=11,BW47,IF($AM$1=12,CD47,IF($AM$1=13,CK47,IF($AM$1=14,CR47,IF($AM$1=15,CY47,IF($AM$1=17,DV47,DF47))))))))))))))))</f>
        <v>0</v>
      </c>
      <c r="AI47" s="684">
        <f>IF($AM$1=1,AP47,IF($AM$1=2,AP47,IF($AM$1=3,BJ47,IF($AM$1=4,DN47,IF($AM$1=5,BD47,IF($AM$1=6,BD47,IF($AM$1=7,BD47,IF($AM$1=8,AW47,IF($AM$1=9,AW47,IF($AM$1=10,BQ47,IF($AM$1=11,BX47,IF($AM$1=12,CE47,IF($AM$1=13,CL47,IF($AM$1=14,CS47,IF($AM$1=15,CZ47,IF($AM$1=17,DY47,DG47))))))))))))))))</f>
        <v>0</v>
      </c>
      <c r="AJ47" s="252"/>
      <c r="AK47" s="165"/>
      <c r="AL47" s="542">
        <f>AB47-(L$2-32)</f>
        <v>2.2466995250459147</v>
      </c>
      <c r="AM47" s="543">
        <v>8</v>
      </c>
      <c r="AN47" s="544">
        <f>AM47*16</f>
        <v>128</v>
      </c>
      <c r="AO47" s="368">
        <v>6</v>
      </c>
      <c r="AP47" s="662"/>
      <c r="AQ47" s="656">
        <v>65</v>
      </c>
      <c r="AR47" s="657">
        <v>8</v>
      </c>
      <c r="AS47" s="656">
        <v>60</v>
      </c>
      <c r="AT47" s="658">
        <f>VLOOKUP($D47,Settings!$R$7:$U$16,(IF($C47="LF",2,IF($C47="MF",3,4))),FALSE)</f>
        <v>12</v>
      </c>
      <c r="AU47" s="658" t="s">
        <v>418</v>
      </c>
      <c r="AV47" s="368"/>
      <c r="AX47" s="368">
        <v>6</v>
      </c>
      <c r="AY47" s="165">
        <v>8</v>
      </c>
      <c r="AZ47" s="252">
        <v>60</v>
      </c>
      <c r="BA47" s="166">
        <f>VLOOKUP($D47,Settings!$R$7:$U$16,(IF($C47="LF",2,IF($C47="MF",3,4))),FALSE)</f>
        <v>12</v>
      </c>
      <c r="BB47" s="166" t="str">
        <f>(IF($C47="LF","2.0X","4.0X"))</f>
        <v>2.0X</v>
      </c>
      <c r="BC47" s="550"/>
      <c r="BD47" s="550"/>
      <c r="BE47" s="551"/>
      <c r="BF47" s="476">
        <f>AS47</f>
        <v>60</v>
      </c>
      <c r="BG47" s="477">
        <f>AT47</f>
        <v>12</v>
      </c>
      <c r="BH47" s="477">
        <f>BG47*2</f>
        <v>24</v>
      </c>
      <c r="BI47" s="262">
        <f>AQ47*1.41</f>
        <v>91.649999999999991</v>
      </c>
      <c r="BJ47" s="262"/>
      <c r="BK47" s="656">
        <f>IF((BM47*1.333)&gt;IF(F47=4,110,109.5),IF(F47=4,110,109.5),(BM47*1.333))</f>
        <v>89.310999999999993</v>
      </c>
      <c r="BL47" s="657">
        <f>IF(((BK47*(10^(8/20)))+BK47)&gt;(IF(F47=4,110,109.5)*1.41),6,8)</f>
        <v>6</v>
      </c>
      <c r="BM47" s="656">
        <f>IF((ROUNDDOWN(SQRT(E47*F47)*0.75,0))&gt;IF(F47=4,110,109.5),IF(F47=4,110,109.5),(ROUNDDOWN(SQRT(E47*F47)*0.75,0)))</f>
        <v>67</v>
      </c>
      <c r="BN47" s="658">
        <f>VLOOKUP($D47,Settings!$R$7:$U$16,(IF($C47="LF",2,IF($C47="MF",3,4))),FALSE)</f>
        <v>12</v>
      </c>
      <c r="BO47" s="658" t="str">
        <f>(IF($C47="LF","2.0X","4.0X"))</f>
        <v>2.0X</v>
      </c>
      <c r="BQ47" s="748"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656">
        <f>IF((BT47*1.333)&gt;IF(F47=4,100,109.5),IF(F47=4,100,109.5),(BT47*1.333))</f>
        <v>89.310999999999993</v>
      </c>
      <c r="BS47" s="657">
        <f>IF(((BR47*(10^(8/20)))+BR47)&gt;(IF(F47=4,100,109.5)*1.41),6,8)</f>
        <v>6</v>
      </c>
      <c r="BT47" s="656">
        <f>IF((ROUNDDOWN(SQRT(E47*F47)*0.75,0))&gt;IF(F47=4,100,109.5),IF(F47=4,100,109.5),(ROUNDDOWN(SQRT(E47*F47)*0.75,0)))</f>
        <v>67</v>
      </c>
      <c r="BU47" s="658">
        <f>VLOOKUP($D47,Settings!$R$7:$U$16,(IF($C47="LF",2,IF($C47="MF",3,4))),FALSE)</f>
        <v>12</v>
      </c>
      <c r="BV47" s="658" t="str">
        <f>(IF($C47="LF","2.0X","4.0X"))</f>
        <v>2.0X</v>
      </c>
      <c r="BX47" s="663"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656">
        <f>IF((CA47*1.333)&gt;IF(F47=4,77,109.5),IF(F47=4,77,109.5),(CA47*1.333))</f>
        <v>77</v>
      </c>
      <c r="BZ47" s="657">
        <f>IF(((BY47*(10^(8/20)))+BY47)&gt;(IF(F47=4,77,109.5)*1.41),6,8)</f>
        <v>6</v>
      </c>
      <c r="CA47" s="656">
        <f>IF((ROUNDDOWN(SQRT(E47*F47)*0.75,0))&gt;IF(F47=4,77,109.5),IF(F47=4,77,109.5),(ROUNDDOWN(SQRT(E47*F47)*0.75,0)))</f>
        <v>67</v>
      </c>
      <c r="CB47" s="658">
        <f>VLOOKUP($D47,Settings!$R$7:$U$16,(IF($C47="LF",2,IF($C47="MF",3,4))),FALSE)</f>
        <v>12</v>
      </c>
      <c r="CC47" s="658" t="str">
        <f>(IF($C47="LF","2.0X","4.0X"))</f>
        <v>2.0X</v>
      </c>
      <c r="CE47" s="685"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656">
        <f>IF((CH47*1.333)&gt;IF(F47=4,100,109.5),IF(F47=4,100,109.5),(CH47*1.333))</f>
        <v>89.310999999999993</v>
      </c>
      <c r="CG47" s="657">
        <f>IF(((CF47*(10^(8/20)))+CF47)&gt;(IF(F47=4,100,109.5)*1.41),6,8)</f>
        <v>6</v>
      </c>
      <c r="CH47" s="656">
        <f>IF((ROUNDDOWN(SQRT(E47*F47)*0.75,0))&gt;IF(F47=4,100,109.5),IF(F47=4,100,109.5),(ROUNDDOWN(SQRT(E47*F47)*0.75,0)))</f>
        <v>67</v>
      </c>
      <c r="CI47" s="658">
        <f>VLOOKUP($D47,Settings!$R$7:$U$16,(IF($C47="LF",2,IF($C47="MF",3,4))),FALSE)</f>
        <v>12</v>
      </c>
      <c r="CJ47" s="658" t="str">
        <f>(IF($C47="LF","2.0X","4.0X"))</f>
        <v>2.0X</v>
      </c>
      <c r="CL47" s="683"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656">
        <f>IF((CO47*1.333)&gt;IF(F47=4,71,100),IF(F47=4,71,100),(CO47*1.333))</f>
        <v>71</v>
      </c>
      <c r="CN47" s="657">
        <f>IF(((CM47*(10^(8/20)))+CM47)&gt;(IF(F47=4,71,100)*1.41),6,8)</f>
        <v>6</v>
      </c>
      <c r="CO47" s="656">
        <f>IF((ROUNDDOWN(SQRT(E47*F47)*0.75,0))&gt;IF(F47=4,71,100),IF(F47=4,71,100),(ROUNDDOWN(SQRT(E47*F47)*0.75,0)))</f>
        <v>67</v>
      </c>
      <c r="CP47" s="658">
        <f>VLOOKUP($D47,Settings!$R$7:$U$16,(IF($C47="LF",2,IF($C47="MF",3,4))),FALSE)</f>
        <v>12</v>
      </c>
      <c r="CQ47" s="658" t="str">
        <f>(IF($C47="LF","2.0X","4.0X"))</f>
        <v>2.0X</v>
      </c>
      <c r="CS47" s="683"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656">
        <f>IF((CV47*1.333)&gt;IF(F47=4,55,77.5),IF(F47=4,55,77.5),(CV47*1.333))</f>
        <v>55</v>
      </c>
      <c r="CU47" s="657">
        <f>IF(((CT47*(10^(8/20)))+CT47)&gt;(IF(F47=4,55,77.5)*1.41),6,8)</f>
        <v>6</v>
      </c>
      <c r="CV47" s="656">
        <f>IF((ROUNDDOWN(SQRT(E47*F47)*0.75,0))&gt;IF(F47=4,55,77.5),IF(F47=4,55,77.5),(ROUNDDOWN(SQRT(E47*F47)*0.75,0)))</f>
        <v>55</v>
      </c>
      <c r="CW47" s="658">
        <f>VLOOKUP($D47,Settings!$R$7:$U$16,(IF($C47="LF",2,IF($C47="MF",3,4))),FALSE)</f>
        <v>12</v>
      </c>
      <c r="CX47" s="658" t="str">
        <f>(IF($C47="LF","2.0X","4.0X"))</f>
        <v>2.0X</v>
      </c>
      <c r="CZ47" s="683"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656">
        <f>IF((DC47*1.333)&gt;IF(F47=4,40,56.6),IF(F47=4,40,56.6),(DC47*1.333))</f>
        <v>40</v>
      </c>
      <c r="DB47" s="657">
        <f>IF(((DA47*(10^(8/20)))+DA47)&gt;(IF(F47=4,40,56.6)*1.41),6,8)</f>
        <v>6</v>
      </c>
      <c r="DC47" s="656">
        <f>IF((ROUNDDOWN(SQRT(E47*F47)*0.75,0))&gt;IF(F47=4,40,56.6),IF(F47=4,40,56.6),(ROUNDDOWN(SQRT(E47*F47)*0.75,0)))</f>
        <v>40</v>
      </c>
      <c r="DD47" s="658">
        <f>VLOOKUP($D47,Settings!$R$7:$U$16,(IF($C47="LF",2,IF($C47="MF",3,4))),FALSE)</f>
        <v>12</v>
      </c>
      <c r="DE47" s="658" t="str">
        <f>(IF($C47="LF","2.0X","4.0X"))</f>
        <v>2.0X</v>
      </c>
      <c r="DG47" s="685"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252"/>
      <c r="DI47" s="165"/>
      <c r="DJ47" s="252" t="str">
        <f>VLOOKUP(DP47,$DW$9:$DX$217,2,TRUE)</f>
        <v>Out</v>
      </c>
      <c r="DK47" s="166"/>
      <c r="DL47" s="166"/>
      <c r="DM47" s="72"/>
      <c r="DN47" s="685"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590">
        <f>IF(C47="LF",(E47*1.33),IF(C47="MID",(E47*1.26),E47*1.19))</f>
        <v>2660</v>
      </c>
      <c r="DP47" s="594">
        <f>(SQRT(F47*DO47))-1</f>
        <v>102.15037566582102</v>
      </c>
      <c r="DQ47" s="594"/>
      <c r="DR47" s="594"/>
      <c r="DS47" s="542">
        <f>(20*LOG10(AQ47/0.775))-$L$2</f>
        <v>6.4722330827309094</v>
      </c>
      <c r="DT47" s="795">
        <v>42</v>
      </c>
      <c r="DU47" s="795">
        <v>670</v>
      </c>
      <c r="DV47" s="368">
        <v>8</v>
      </c>
      <c r="DW47" s="586">
        <v>1.3</v>
      </c>
      <c r="DX47" s="147">
        <v>-32.4</v>
      </c>
    </row>
    <row r="48" spans="1:191" ht="16" thickBot="1">
      <c r="A48" s="249" t="s">
        <v>439</v>
      </c>
      <c r="B48" s="321"/>
      <c r="C48" s="500"/>
      <c r="D48" s="501"/>
      <c r="E48" s="502"/>
      <c r="F48" s="503"/>
      <c r="G48" s="344"/>
      <c r="H48" s="325"/>
      <c r="I48" s="345"/>
      <c r="J48" s="327"/>
      <c r="K48" s="99"/>
      <c r="L48" s="327"/>
      <c r="M48" s="99"/>
      <c r="N48" s="794">
        <v>70</v>
      </c>
      <c r="O48" s="111">
        <f>IF(Settings!K$4=1,Q48,IF(Settings!K$4=2,P48,IF(Settings!K$4=3,Q48,IF(Settings!K$4=4,W48,IF(Settings!K$4=5,Q48,IF(Settings!K$4=7,W48,IF(Settings!K$4=8,Q48,IF(Settings!K$4=9,W48,W48))))))))</f>
        <v>5.5</v>
      </c>
      <c r="P48" s="105">
        <v>0.26</v>
      </c>
      <c r="Q48" s="74">
        <v>5.5</v>
      </c>
      <c r="R48" s="74">
        <f t="shared" ref="R48:R50" si="114">2/LOG10(2)*LOG10(0.5*((1/Q48)+(SQRT((1/Q48^2) + 4))))</f>
        <v>0.26194822033376464</v>
      </c>
      <c r="S48" s="74">
        <f t="shared" ref="S48:S50" si="115">R48*U48*V48/1.1996</f>
        <v>0.193651168189724</v>
      </c>
      <c r="T48" s="74">
        <f t="shared" ref="T48:T50" si="116">ABS(X48)</f>
        <v>3</v>
      </c>
      <c r="U48" s="74">
        <f t="shared" ref="U48:U50" si="117">T48*T48*0.001096+T48*0.019913+0.6657</f>
        <v>0.73530299999999993</v>
      </c>
      <c r="V48" s="74">
        <f t="shared" ref="V48:V50" si="118">R48*R48*R48*0.006407-R48*R48*0.05673+R48*0.0543+1.19563</f>
        <v>1.2060763131686845</v>
      </c>
      <c r="W48" s="329">
        <f t="shared" ref="W48:W50" si="119">SQRT(2^S48)/((2^S48)-1)</f>
        <v>7.4443782518938155</v>
      </c>
      <c r="X48" s="151">
        <v>-3</v>
      </c>
      <c r="Y48" s="186"/>
      <c r="Z48" s="187"/>
      <c r="AA48" s="193"/>
      <c r="AB48" s="452"/>
      <c r="AC48" s="376"/>
      <c r="AD48" s="378"/>
      <c r="AE48" s="384"/>
      <c r="AF48" s="536"/>
      <c r="AG48" s="537"/>
      <c r="AH48" s="538"/>
      <c r="AJ48" s="252"/>
      <c r="AK48" s="165"/>
      <c r="AL48" s="542"/>
      <c r="AM48" s="543"/>
      <c r="AN48" s="544"/>
      <c r="AO48" s="368"/>
      <c r="AP48" s="662"/>
      <c r="AQ48" s="656"/>
      <c r="AR48" s="657"/>
      <c r="AS48" s="656"/>
      <c r="AT48" s="658"/>
      <c r="AU48" s="658"/>
      <c r="AV48" s="545"/>
      <c r="AW48" s="550"/>
      <c r="AX48" s="545"/>
      <c r="AY48" s="165"/>
      <c r="AZ48" s="252"/>
      <c r="BA48" s="166"/>
      <c r="BB48" s="166"/>
      <c r="BC48" s="550"/>
      <c r="BD48" s="550"/>
      <c r="BE48" s="551"/>
      <c r="BF48" s="476"/>
      <c r="BG48" s="477"/>
      <c r="BH48" s="477"/>
      <c r="BI48" s="262"/>
      <c r="BJ48" s="262"/>
      <c r="BK48" s="262"/>
      <c r="BL48" s="262"/>
      <c r="BM48" s="262"/>
      <c r="BN48" s="262"/>
      <c r="BO48" s="262"/>
      <c r="DH48" s="72"/>
      <c r="DI48" s="72"/>
      <c r="DJ48" s="389"/>
      <c r="DK48" s="72"/>
      <c r="DL48" s="72"/>
      <c r="DM48" s="72"/>
      <c r="DO48" s="587"/>
      <c r="DP48" s="591"/>
      <c r="DQ48" s="591"/>
      <c r="DR48" s="591"/>
      <c r="DS48" s="591"/>
      <c r="DT48" s="591"/>
      <c r="DU48" s="591"/>
      <c r="DV48" s="591"/>
      <c r="DW48" s="586">
        <v>1.3</v>
      </c>
      <c r="DX48" s="147">
        <v>-32.6</v>
      </c>
    </row>
    <row r="49" spans="1:128" ht="15">
      <c r="A49" s="447" t="s">
        <v>303</v>
      </c>
      <c r="B49" s="240" t="s">
        <v>440</v>
      </c>
      <c r="C49" s="494" t="s">
        <v>28</v>
      </c>
      <c r="D49" s="495">
        <v>4</v>
      </c>
      <c r="E49" s="496">
        <v>2000</v>
      </c>
      <c r="F49" s="497">
        <v>4</v>
      </c>
      <c r="G49" s="435">
        <v>-1.5</v>
      </c>
      <c r="H49" s="436" t="s">
        <v>9</v>
      </c>
      <c r="I49" s="1171" t="s">
        <v>532</v>
      </c>
      <c r="J49" s="740">
        <v>25</v>
      </c>
      <c r="K49" s="85" t="s">
        <v>6</v>
      </c>
      <c r="L49" s="242">
        <v>100</v>
      </c>
      <c r="M49" s="85" t="s">
        <v>6</v>
      </c>
      <c r="N49" s="271">
        <v>45</v>
      </c>
      <c r="O49" s="109">
        <f>IF(Settings!K$4=1,Q49,IF(Settings!K$4=2,P49,IF(Settings!K$4=3,Q49,IF(Settings!K$4=4,W49,IF(Settings!K$4=5,Q49,IF(Settings!K$4=7,W49,IF(Settings!K$4=8,Q49,IF(Settings!K$4=9,W49,W49))))))))</f>
        <v>2</v>
      </c>
      <c r="P49" s="79">
        <v>0.71</v>
      </c>
      <c r="Q49" s="55">
        <v>2</v>
      </c>
      <c r="R49" s="55">
        <f t="shared" si="114"/>
        <v>0.71403727372115267</v>
      </c>
      <c r="S49" s="55">
        <f t="shared" si="115"/>
        <v>0.50183494545418772</v>
      </c>
      <c r="T49" s="55">
        <f t="shared" si="116"/>
        <v>1.5</v>
      </c>
      <c r="U49" s="55">
        <f t="shared" si="117"/>
        <v>0.69803549999999992</v>
      </c>
      <c r="V49" s="55">
        <f t="shared" si="118"/>
        <v>1.2078109542620918</v>
      </c>
      <c r="W49" s="332">
        <f t="shared" si="119"/>
        <v>2.8603971580802963</v>
      </c>
      <c r="X49" s="148">
        <v>1.5</v>
      </c>
      <c r="Y49" s="182">
        <v>2000</v>
      </c>
      <c r="Z49" s="183">
        <v>4</v>
      </c>
      <c r="AA49" s="189">
        <f>SQRT(Y49*Z49)</f>
        <v>89.442719099991592</v>
      </c>
      <c r="AB49" s="451">
        <f t="shared" ref="AB49" si="120">AA49/$M$2</f>
        <v>2.2466995250459147</v>
      </c>
      <c r="AC49" s="673">
        <f t="shared" ref="AC49" si="121">IF($AM$1=1,AJ49,IF($AM$1=2,AJ49,IF($AM$1=3,BD49,IF($AM$1=4,DH49,IF($AM$1=5,AX49,IF($AM$1=6,AX49,IF($AM$1=7,AX49,IF($AM$1=8,AQ49,IF($AM$1=9,AQ49,IF($AM$1=10,BK49,IF($AM$1=11,BR49,IF($AM$1=12,BY49,IF($AM$1=13,CF49,IF($AM$1=14,CM49,IF($AM$1=15,CT49,IF($AM$1=17,DQ49,DA49))))))))))))))))</f>
        <v>65</v>
      </c>
      <c r="AD49" s="667">
        <f t="shared" ref="AD49" si="122">IF($AM$1=1,AK49,IF($AM$1=2,AK49,IF($AM$1=3,BE49,IF($AM$1=4,DI49,IF($AM$1=5,AY49,IF($AM$1=6,AY49,IF($AM$1=7,AY49,IF($AM$1=8,AR49,IF($AM$1=9,AR49,IF($AM$1=10,BL49,IF($AM$1=11,BS49,IF($AM$1=12,BZ49,IF($AM$1=13,CG49,IF($AM$1=14,CN49,IF($AM$1=15,CU49,IF($AM$1=17,DR49,DB49))))))))))))))))</f>
        <v>8</v>
      </c>
      <c r="AE49" s="690">
        <f t="shared" ref="AE49" si="123">IF($AM$1=1,AL49,IF($AM$1=2,AL49,IF($AM$1=3,BF49,IF($AM$1=4,DJ49,IF($AM$1=5,AZ49,IF($AM$1=6,AZ49,IF($AM$1=7,AZ49,IF($AM$1=8,AS49,IF($AM$1=9,AS49,IF($AM$1=10,BM49,IF($AM$1=11,BT49,IF($AM$1=12,CA49,IF($AM$1=13,CH49,IF($AM$1=14,CO49,IF($AM$1=15,CV49,IF($AM$1=17,DS49,DC49))))))))))))))))</f>
        <v>60</v>
      </c>
      <c r="AF49" s="664">
        <f t="shared" ref="AF49" si="124">IF($AM$1=1,AM49,IF($AM$1=2,AM49,IF($AM$1=3,BG49,IF($AM$1=4,DK49,IF($AM$1=5,BA49,IF($AM$1=6,BA49,IF($AM$1=7,BA49,IF($AM$1=8,AT49,IF($AM$1=9,AT49,IF($AM$1=10,BN49,IF($AM$1=11,BU49,IF($AM$1=12,CB49,IF($AM$1=13,CI49,IF($AM$1=14,CP49,IF($AM$1=15,CW49,IF($AM$1=17,DT49,DD49))))))))))))))))</f>
        <v>12</v>
      </c>
      <c r="AG49" s="379" t="str">
        <f t="shared" ref="AG49" si="125">IF($AM$1=1,AN49,IF($AM$1=2,AN49,IF($AM$1=3,BH49,IF($AM$1=4,DL49,IF($AM$1=5,BB49,IF($AM$1=6,BB49,IF($AM$1=7,BB49,IF($AM$1=8,AU49,IF($AM$1=9,AU49,IF($AM$1=10,BO49,IF($AM$1=11,BV49,IF($AM$1=12,CC49,IF($AM$1=13,CJ49,IF($AM$1=14,CQ49,IF($AM$1=15,CX49,IF($AM$1=17,DU49,DE49))))))))))))))))</f>
        <v>4X</v>
      </c>
      <c r="AH49" s="734">
        <f t="shared" ref="AH49" si="126">IF($AM$1=1,AO49,IF($AM$1=2,AO49,IF($AM$1=3,BI49,IF($AM$1=4,DM49,IF($AM$1=5,BC49,IF($AM$1=6,BC49,IF($AM$1=7,BC49,IF($AM$1=8,AV49,IF($AM$1=9,AV49,IF($AM$1=10,BP49,IF($AM$1=11,BW49,IF($AM$1=12,CD49,IF($AM$1=13,CK49,IF($AM$1=14,CR49,IF($AM$1=15,CY49,IF($AM$1=17,DV49,DF49))))))))))))))))</f>
        <v>0</v>
      </c>
      <c r="AI49" s="684">
        <f>IF($AM$1=1,AP49,IF($AM$1=2,AP49,IF($AM$1=3,BJ49,IF($AM$1=4,DN49,IF($AM$1=5,BD49,IF($AM$1=6,BD49,IF($AM$1=7,BD49,IF($AM$1=8,AW49,IF($AM$1=9,AW49,IF($AM$1=10,BQ49,IF($AM$1=11,BX49,IF($AM$1=12,CE49,IF($AM$1=13,CL49,IF($AM$1=14,CS49,IF($AM$1=15,CZ49,IF($AM$1=17,DY49,DG49))))))))))))))))</f>
        <v>0</v>
      </c>
      <c r="AJ49" s="252"/>
      <c r="AK49" s="165"/>
      <c r="AL49" s="542">
        <f>AB49-(L$2-32)</f>
        <v>2.2466995250459147</v>
      </c>
      <c r="AM49" s="543">
        <v>8</v>
      </c>
      <c r="AN49" s="544">
        <f>AM49*16</f>
        <v>128</v>
      </c>
      <c r="AO49" s="368">
        <v>6</v>
      </c>
      <c r="AP49" s="662"/>
      <c r="AQ49" s="656">
        <v>65</v>
      </c>
      <c r="AR49" s="657">
        <v>8</v>
      </c>
      <c r="AS49" s="656">
        <v>60</v>
      </c>
      <c r="AT49" s="658">
        <f>VLOOKUP($D49,Settings!$R$7:$U$16,(IF($C49="LF",2,IF($C49="MF",3,4))),FALSE)</f>
        <v>12</v>
      </c>
      <c r="AU49" s="658" t="s">
        <v>418</v>
      </c>
      <c r="AV49" s="368"/>
      <c r="AX49" s="368">
        <v>6</v>
      </c>
      <c r="AY49" s="165">
        <v>8</v>
      </c>
      <c r="AZ49" s="252">
        <v>60</v>
      </c>
      <c r="BA49" s="166">
        <f>VLOOKUP($D49,Settings!$R$7:$U$16,(IF($C49="LF",2,IF($C49="MF",3,4))),FALSE)</f>
        <v>12</v>
      </c>
      <c r="BB49" s="166" t="str">
        <f>(IF($C49="LF","2.0X","4.0X"))</f>
        <v>2.0X</v>
      </c>
      <c r="BC49" s="550"/>
      <c r="BD49" s="550"/>
      <c r="BE49" s="551"/>
      <c r="BF49" s="476">
        <f>AS49</f>
        <v>60</v>
      </c>
      <c r="BG49" s="477">
        <f>AT49</f>
        <v>12</v>
      </c>
      <c r="BH49" s="477">
        <f>BG49*2</f>
        <v>24</v>
      </c>
      <c r="BI49" s="262">
        <f>AQ49*1.41</f>
        <v>91.649999999999991</v>
      </c>
      <c r="BJ49" s="262"/>
      <c r="BK49" s="656">
        <f>IF((BM49*1.333)&gt;IF(F49=4,110,109.5),IF(F49=4,110,109.5),(BM49*1.333))</f>
        <v>89.310999999999993</v>
      </c>
      <c r="BL49" s="657">
        <f>IF(((BK49*(10^(8/20)))+BK49)&gt;(IF(F49=4,110,109.5)*1.41),6,8)</f>
        <v>6</v>
      </c>
      <c r="BM49" s="656">
        <f>IF((ROUNDDOWN(SQRT(E49*F49)*0.75,0))&gt;IF(F49=4,110,109.5),IF(F49=4,110,109.5),(ROUNDDOWN(SQRT(E49*F49)*0.75,0)))</f>
        <v>67</v>
      </c>
      <c r="BN49" s="658">
        <f>VLOOKUP($D49,Settings!$R$7:$U$16,(IF($C49="LF",2,IF($C49="MF",3,4))),FALSE)</f>
        <v>12</v>
      </c>
      <c r="BO49" s="658" t="str">
        <f>(IF($C49="LF","2.0X","4.0X"))</f>
        <v>2.0X</v>
      </c>
      <c r="BQ49" s="748" t="str">
        <f>IF((E49&gt;(IF(F49=16,750,IF(F49=8,1500,3000)))),"The 44M20/44C20 cannot deliver the AES output of the speaker so should only be used in applications where lower output is acceptable",IF((2*E49&gt;(IF(F49=16,750,IF(F49=8,1500,3000)))),"The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9" s="656">
        <f>IF((BT49*1.333)&gt;IF(F49=4,100,109.5),IF(F49=4,100,109.5),(BT49*1.333))</f>
        <v>89.310999999999993</v>
      </c>
      <c r="BS49" s="657">
        <f>IF(((BR49*(10^(8/20)))+BR49)&gt;(IF(F49=4,100,109.5)*1.41),6,8)</f>
        <v>6</v>
      </c>
      <c r="BT49" s="656">
        <f>IF((ROUNDDOWN(SQRT(E49*F49)*0.75,0))&gt;IF(F49=4,100,109.5),IF(F49=4,100,109.5),(ROUNDDOWN(SQRT(E49*F49)*0.75,0)))</f>
        <v>67</v>
      </c>
      <c r="BU49" s="658">
        <f>VLOOKUP($D49,Settings!$R$7:$U$16,(IF($C49="LF",2,IF($C49="MF",3,4))),FALSE)</f>
        <v>12</v>
      </c>
      <c r="BV49" s="658" t="str">
        <f>(IF($C49="LF","2.0X","4.0X"))</f>
        <v>2.0X</v>
      </c>
      <c r="BX49" s="663" t="str">
        <f>IF((E49&gt;(IF(F49=16,750,IF(F49=8,1500,2500)))),"The 44M10/44C10 cannot deliver the AES output of the speaker so should only be used in applications where lower output is acceptable",IF((2*E49&gt;(IF(F49=16,750,IF(F49=8,1500,2500)))),"The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9" s="656">
        <f>IF((CA49*1.333)&gt;IF(F49=4,77,109.5),IF(F49=4,77,109.5),(CA49*1.333))</f>
        <v>77</v>
      </c>
      <c r="BZ49" s="657">
        <f>IF(((BY49*(10^(8/20)))+BY49)&gt;(IF(F49=4,77,109.5)*1.41),6,8)</f>
        <v>6</v>
      </c>
      <c r="CA49" s="656">
        <f>IF((ROUNDDOWN(SQRT(E49*F49)*0.75,0))&gt;IF(F49=4,77,109.5),IF(F49=4,77,109.5),(ROUNDDOWN(SQRT(E49*F49)*0.75,0)))</f>
        <v>67</v>
      </c>
      <c r="CB49" s="658">
        <f>VLOOKUP($D49,Settings!$R$7:$U$16,(IF($C49="LF",2,IF($C49="MF",3,4))),FALSE)</f>
        <v>12</v>
      </c>
      <c r="CC49" s="658" t="str">
        <f>(IF($C49="LF","2.0X","4.0X"))</f>
        <v>2.0X</v>
      </c>
      <c r="CE49" s="685" t="str">
        <f>IF((E49&gt;(IF(F49=16,750,IF(F49=8,1500,1500)))),"The 44M06/44C06 cannot deliver the AES output of the speaker so should only be used in applications where lower output is acceptable",IF((2*E49&gt;(IF(F49=16,750,IF(F49=8,1500,1500)))),"The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9" s="656">
        <f>IF((CH49*1.333)&gt;IF(F49=4,100,109.5),IF(F49=4,100,109.5),(CH49*1.333))</f>
        <v>89.310999999999993</v>
      </c>
      <c r="CG49" s="657">
        <f>IF(((CF49*(10^(8/20)))+CF49)&gt;(IF(F49=4,100,109.5)*1.41),6,8)</f>
        <v>6</v>
      </c>
      <c r="CH49" s="656">
        <f>IF((ROUNDDOWN(SQRT(E49*F49)*0.75,0))&gt;IF(F49=4,100,109.5),IF(F49=4,100,109.5),(ROUNDDOWN(SQRT(E49*F49)*0.75,0)))</f>
        <v>67</v>
      </c>
      <c r="CI49" s="658">
        <f>VLOOKUP($D49,Settings!$R$7:$U$16,(IF($C49="LF",2,IF($C49="MF",3,4))),FALSE)</f>
        <v>12</v>
      </c>
      <c r="CJ49" s="658" t="str">
        <f>(IF($C49="LF","2.0X","4.0X"))</f>
        <v>2.0X</v>
      </c>
      <c r="CL49" s="683" t="str">
        <f>IF((E49&gt;(IF(F49=16,750,IF(F49=8,1500,2500)))),"The 48M20/88C20 cannot deliver the AES output of the speaker so should only be used in applications where lower output is acceptable",IF((2*E49&gt;(IF(F49=16,750,IF(F49=8,1500,2500)))),"The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9" s="656">
        <f>IF((CO49*1.333)&gt;IF(F49=4,71,100),IF(F49=4,71,100),(CO49*1.333))</f>
        <v>71</v>
      </c>
      <c r="CN49" s="657">
        <f>IF(((CM49*(10^(8/20)))+CM49)&gt;(IF(F49=4,71,100)*1.41),6,8)</f>
        <v>6</v>
      </c>
      <c r="CO49" s="656">
        <f>IF((ROUNDDOWN(SQRT(E49*F49)*0.75,0))&gt;IF(F49=4,71,100),IF(F49=4,71,100),(ROUNDDOWN(SQRT(E49*F49)*0.75,0)))</f>
        <v>67</v>
      </c>
      <c r="CP49" s="658">
        <f>VLOOKUP($D49,Settings!$R$7:$U$16,(IF($C49="LF",2,IF($C49="MF",3,4))),FALSE)</f>
        <v>12</v>
      </c>
      <c r="CQ49" s="658" t="str">
        <f>(IF($C49="LF","2.0X","4.0X"))</f>
        <v>2.0X</v>
      </c>
      <c r="CS49" s="683" t="str">
        <f>IF((E49&gt;(IF(F49=16,625,IF(F49=8,1250,1250)))),"The 48M10/88C10 cannot deliver the AES output of the speaker so should only be used in applications where lower output is acceptable",IF((2*E49&gt;(IF(F49=16,625,IF(F49=8,1250,1250)))),"The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9" s="656">
        <f>IF((CV49*1.333)&gt;IF(F49=4,55,77.5),IF(F49=4,55,77.5),(CV49*1.333))</f>
        <v>55</v>
      </c>
      <c r="CU49" s="657">
        <f>IF(((CT49*(10^(8/20)))+CT49)&gt;(IF(F49=4,55,77.5)*1.41),6,8)</f>
        <v>6</v>
      </c>
      <c r="CV49" s="656">
        <f>IF((ROUNDDOWN(SQRT(E49*F49)*0.75,0))&gt;IF(F49=4,55,77.5),IF(F49=4,55,77.5),(ROUNDDOWN(SQRT(E49*F49)*0.75,0)))</f>
        <v>55</v>
      </c>
      <c r="CW49" s="658">
        <f>VLOOKUP($D49,Settings!$R$7:$U$16,(IF($C49="LF",2,IF($C49="MF",3,4))),FALSE)</f>
        <v>12</v>
      </c>
      <c r="CX49" s="658" t="str">
        <f>(IF($C49="LF","2.0X","4.0X"))</f>
        <v>2.0X</v>
      </c>
      <c r="CZ49" s="683" t="str">
        <f>IF((E49&gt;(IF(F49=16,375,IF(F49=8,750,750)))),"The 44M06/88C06 cannot deliver the AES output of the speaker so should only be used in applications where lower output is acceptable",IF((2*E49&gt;(IF(F49=16,375,IF(F49=8,750,750)))),"The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9" s="656">
        <f>IF((DC49*1.333)&gt;IF(F49=4,40,56.6),IF(F49=4,40,56.6),(DC49*1.333))</f>
        <v>40</v>
      </c>
      <c r="DB49" s="657">
        <f>IF(((DA49*(10^(8/20)))+DA49)&gt;(IF(F49=4,40,56.6)*1.41),6,8)</f>
        <v>6</v>
      </c>
      <c r="DC49" s="656">
        <f>IF((ROUNDDOWN(SQRT(E49*F49)*0.75,0))&gt;IF(F49=4,40,56.6),IF(F49=4,40,56.6),(ROUNDDOWN(SQRT(E49*F49)*0.75,0)))</f>
        <v>40</v>
      </c>
      <c r="DD49" s="658">
        <f>VLOOKUP($D49,Settings!$R$7:$U$16,(IF($C49="LF",2,IF($C49="MF",3,4))),FALSE)</f>
        <v>12</v>
      </c>
      <c r="DE49" s="658" t="str">
        <f>(IF($C49="LF","2.0X","4.0X"))</f>
        <v>2.0X</v>
      </c>
      <c r="DG49" s="685" t="str">
        <f>IF((E49&gt;(IF(F49=16,200,IF(F49=8,400,400)))),"The 48M03/88C03 cannot deliver the AES output of the speaker so should only be used in applications where lower output is acceptable",IF((2*E49&gt;(IF(F49=16,200,IF(F49=8,400,400)))),"The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9" s="252"/>
      <c r="DI49" s="165"/>
      <c r="DJ49" s="252" t="str">
        <f>VLOOKUP(DP49,$DW$9:$DX$217,2,TRUE)</f>
        <v>Out</v>
      </c>
      <c r="DK49" s="166"/>
      <c r="DL49" s="166"/>
      <c r="DM49" s="72"/>
      <c r="DN49" s="685" t="str">
        <f>IF((E49&gt;(IF(F49=16,225,IF(F49=8,450,800)))),"The XiB4 cannot deliver the AES output of the speaker so should only be used in applications where lower output is acceptable",IF((2*E49&gt;(IF(F49=16,225,IF(F49=8,450,800)))),"The XiB4 will not deliver the full peak rating of the speaker so should only be used in applications where lower output is acceptable",""))</f>
        <v>The XiB4 cannot deliver the AES output of the speaker so should only be used in applications where lower output is acceptable</v>
      </c>
      <c r="DO49" s="590">
        <f>IF(C49="LF",(E49*1.33),IF(C49="MID",(E49*1.26),E49*1.19))</f>
        <v>2660</v>
      </c>
      <c r="DP49" s="594">
        <f>(SQRT(F49*DO49))-1</f>
        <v>102.15037566582102</v>
      </c>
      <c r="DQ49" s="594"/>
      <c r="DR49" s="594"/>
      <c r="DS49" s="542">
        <f>(20*LOG10(AQ49/0.775))-$L$2</f>
        <v>6.4722330827309094</v>
      </c>
      <c r="DT49" s="795">
        <v>42</v>
      </c>
      <c r="DU49" s="795">
        <v>670</v>
      </c>
      <c r="DV49" s="368">
        <v>8</v>
      </c>
      <c r="DW49" s="586">
        <v>1.3</v>
      </c>
      <c r="DX49" s="147">
        <v>-32.4</v>
      </c>
    </row>
    <row r="50" spans="1:128" ht="15">
      <c r="A50" s="275"/>
      <c r="B50" s="130"/>
      <c r="C50" s="504"/>
      <c r="D50" s="505"/>
      <c r="E50" s="506"/>
      <c r="F50" s="507"/>
      <c r="G50" s="431"/>
      <c r="H50" s="101"/>
      <c r="I50" s="342"/>
      <c r="J50" s="120"/>
      <c r="K50" s="81"/>
      <c r="L50" s="120"/>
      <c r="M50" s="81"/>
      <c r="N50" s="445">
        <v>80</v>
      </c>
      <c r="O50" s="110">
        <f>IF(Settings!K$4=1,Q50,IF(Settings!K$4=2,P50,IF(Settings!K$4=3,Q50,IF(Settings!K$4=4,W50,IF(Settings!K$4=5,Q50,IF(Settings!K$4=7,W50,IF(Settings!K$4=8,Q50,IF(Settings!K$4=9,W50,W50))))))))</f>
        <v>2.8</v>
      </c>
      <c r="P50" s="78">
        <v>0.51</v>
      </c>
      <c r="Q50" s="72">
        <v>2.8</v>
      </c>
      <c r="R50" s="72">
        <f t="shared" si="114"/>
        <v>0.51254844126389409</v>
      </c>
      <c r="S50" s="72">
        <f t="shared" si="115"/>
        <v>0.36070602301291105</v>
      </c>
      <c r="T50" s="72">
        <f t="shared" si="116"/>
        <v>1.5</v>
      </c>
      <c r="U50" s="72">
        <f t="shared" si="117"/>
        <v>0.69803549999999992</v>
      </c>
      <c r="V50" s="72">
        <f t="shared" si="118"/>
        <v>1.2094207737491842</v>
      </c>
      <c r="W50" s="200">
        <f t="shared" si="119"/>
        <v>3.9892435903154504</v>
      </c>
      <c r="X50" s="149">
        <v>-1.5</v>
      </c>
      <c r="Y50" s="184"/>
      <c r="Z50" s="185"/>
      <c r="AA50" s="191"/>
      <c r="AB50" s="383"/>
      <c r="AC50" s="375"/>
      <c r="AD50" s="374"/>
      <c r="AE50" s="382"/>
      <c r="AF50" s="521"/>
      <c r="AG50" s="534"/>
      <c r="AH50" s="535"/>
      <c r="AJ50" s="252"/>
      <c r="AK50" s="165"/>
      <c r="AL50" s="542"/>
      <c r="AM50" s="543"/>
      <c r="AN50" s="544"/>
      <c r="AO50" s="368"/>
      <c r="AP50" s="662"/>
      <c r="AQ50" s="656"/>
      <c r="AR50" s="657"/>
      <c r="AS50" s="656"/>
      <c r="AT50" s="658"/>
      <c r="AU50" s="658"/>
      <c r="AV50" s="545"/>
      <c r="AW50" s="550"/>
      <c r="AX50" s="545"/>
      <c r="AY50" s="165"/>
      <c r="AZ50" s="252"/>
      <c r="BA50" s="166"/>
      <c r="BB50" s="166"/>
      <c r="BC50" s="550"/>
      <c r="BD50" s="550"/>
      <c r="BE50" s="551"/>
      <c r="BF50" s="476"/>
      <c r="BG50" s="477"/>
      <c r="BH50" s="477"/>
      <c r="BI50" s="262"/>
      <c r="BJ50" s="262"/>
      <c r="BK50" s="262"/>
      <c r="BL50" s="262"/>
      <c r="BM50" s="262"/>
      <c r="BN50" s="262"/>
      <c r="BO50" s="262"/>
      <c r="DH50" s="72"/>
      <c r="DI50" s="72"/>
      <c r="DJ50" s="389"/>
      <c r="DK50" s="72"/>
      <c r="DL50" s="72"/>
      <c r="DM50" s="72"/>
      <c r="DO50" s="587"/>
      <c r="DP50" s="591"/>
      <c r="DQ50" s="591"/>
      <c r="DR50" s="591"/>
      <c r="DS50" s="591"/>
      <c r="DT50" s="591"/>
      <c r="DU50" s="591"/>
      <c r="DV50" s="591"/>
      <c r="DW50" s="586"/>
      <c r="DX50" s="147"/>
    </row>
    <row r="51" spans="1:128" ht="15">
      <c r="A51" s="275"/>
      <c r="B51" s="130"/>
      <c r="C51" s="504"/>
      <c r="D51" s="505"/>
      <c r="E51" s="506"/>
      <c r="F51" s="507"/>
      <c r="G51" s="431"/>
      <c r="H51" s="101"/>
      <c r="I51" s="342"/>
      <c r="J51" s="120"/>
      <c r="K51" s="81"/>
      <c r="L51" s="120"/>
      <c r="M51" s="81"/>
      <c r="N51" s="445">
        <v>110</v>
      </c>
      <c r="O51" s="110" t="str">
        <f>IF(Settings!K$4=1,Q51,IF(Settings!K$4=2,P51,IF(Settings!K$4=3,Q51,IF(Settings!K$4=4,W51,IF(Settings!K$4=5,Q51,IF(Settings!K$4=7,W51,IF(Settings!K$4=8,Q51,IF(Settings!K$4=9,W51,W51))))))))</f>
        <v>Hi Shelf 2nd Order</v>
      </c>
      <c r="P51" s="78" t="s">
        <v>271</v>
      </c>
      <c r="Q51" s="72" t="s">
        <v>271</v>
      </c>
      <c r="W51" s="200" t="s">
        <v>271</v>
      </c>
      <c r="X51" s="149">
        <v>-9.5</v>
      </c>
      <c r="Y51" s="184"/>
      <c r="Z51" s="185"/>
      <c r="AA51" s="191"/>
      <c r="AB51" s="383"/>
      <c r="AC51" s="375"/>
      <c r="AD51" s="374"/>
      <c r="AE51" s="382"/>
      <c r="AF51" s="521"/>
      <c r="AG51" s="534"/>
      <c r="AH51" s="535"/>
      <c r="AJ51" s="252"/>
      <c r="AK51" s="165"/>
      <c r="AL51" s="542"/>
      <c r="AM51" s="543"/>
      <c r="AN51" s="544"/>
      <c r="AO51" s="368"/>
      <c r="AP51" s="662"/>
      <c r="AQ51" s="656"/>
      <c r="AR51" s="657"/>
      <c r="AS51" s="656"/>
      <c r="AT51" s="658"/>
      <c r="AU51" s="658"/>
      <c r="AV51" s="545"/>
      <c r="AW51" s="550"/>
      <c r="AX51" s="545"/>
      <c r="AY51" s="165"/>
      <c r="AZ51" s="252"/>
      <c r="BA51" s="166"/>
      <c r="BB51" s="166"/>
      <c r="BC51" s="550"/>
      <c r="BD51" s="550"/>
      <c r="BE51" s="551"/>
      <c r="BF51" s="476"/>
      <c r="BG51" s="477"/>
      <c r="BH51" s="477"/>
      <c r="BI51" s="262"/>
      <c r="BJ51" s="262"/>
      <c r="BK51" s="262"/>
      <c r="BL51" s="262"/>
      <c r="BM51" s="262"/>
      <c r="BN51" s="262"/>
      <c r="BO51" s="262"/>
      <c r="DH51" s="72"/>
      <c r="DI51" s="72"/>
      <c r="DJ51" s="389"/>
      <c r="DK51" s="72"/>
      <c r="DL51" s="72"/>
      <c r="DM51" s="72"/>
      <c r="DO51" s="587"/>
      <c r="DP51" s="591"/>
      <c r="DQ51" s="591"/>
      <c r="DR51" s="591"/>
      <c r="DS51" s="591"/>
      <c r="DT51" s="591"/>
      <c r="DU51" s="591"/>
      <c r="DV51" s="591"/>
      <c r="DW51" s="586"/>
      <c r="DX51" s="147"/>
    </row>
    <row r="52" spans="1:128" ht="16" thickBot="1">
      <c r="A52" s="274"/>
      <c r="B52" s="321"/>
      <c r="C52" s="500"/>
      <c r="D52" s="501"/>
      <c r="E52" s="502"/>
      <c r="F52" s="503"/>
      <c r="G52" s="344"/>
      <c r="H52" s="325"/>
      <c r="I52" s="345"/>
      <c r="J52" s="327"/>
      <c r="K52" s="99"/>
      <c r="L52" s="327"/>
      <c r="M52" s="99"/>
      <c r="N52" s="449"/>
      <c r="O52" s="111"/>
      <c r="P52" s="105"/>
      <c r="Q52" s="74"/>
      <c r="R52" s="74"/>
      <c r="S52" s="74"/>
      <c r="T52" s="74"/>
      <c r="U52" s="74"/>
      <c r="V52" s="74"/>
      <c r="W52" s="329"/>
      <c r="X52" s="151"/>
      <c r="Y52" s="186"/>
      <c r="Z52" s="187"/>
      <c r="AA52" s="193"/>
      <c r="AB52" s="386"/>
      <c r="AC52" s="376"/>
      <c r="AD52" s="378"/>
      <c r="AE52" s="384"/>
      <c r="AF52" s="536"/>
      <c r="AG52" s="537"/>
      <c r="AH52" s="538"/>
      <c r="AJ52" s="252"/>
      <c r="AK52" s="165"/>
      <c r="AL52" s="542"/>
      <c r="AM52" s="543"/>
      <c r="AN52" s="544"/>
      <c r="AO52" s="368"/>
      <c r="AP52" s="662"/>
      <c r="AQ52" s="656"/>
      <c r="AR52" s="657"/>
      <c r="AS52" s="656"/>
      <c r="AT52" s="658"/>
      <c r="AU52" s="658"/>
      <c r="AV52" s="545"/>
      <c r="AW52" s="550"/>
      <c r="AX52" s="545"/>
      <c r="AY52" s="165"/>
      <c r="AZ52" s="252"/>
      <c r="BA52" s="166"/>
      <c r="BB52" s="166"/>
      <c r="BC52" s="550"/>
      <c r="BD52" s="550"/>
      <c r="BE52" s="551"/>
      <c r="BF52" s="476"/>
      <c r="BG52" s="477"/>
      <c r="BH52" s="477"/>
      <c r="BI52" s="262"/>
      <c r="BJ52" s="262"/>
      <c r="BK52" s="262"/>
      <c r="BL52" s="262"/>
      <c r="BM52" s="262"/>
      <c r="BN52" s="262"/>
      <c r="BO52" s="262"/>
      <c r="DH52" s="72"/>
      <c r="DI52" s="72"/>
      <c r="DJ52" s="389"/>
      <c r="DK52" s="72"/>
      <c r="DL52" s="72"/>
      <c r="DM52" s="72"/>
      <c r="DO52" s="587"/>
      <c r="DP52" s="591"/>
      <c r="DQ52" s="591"/>
      <c r="DR52" s="591"/>
      <c r="DS52" s="591"/>
      <c r="DT52" s="591"/>
      <c r="DU52" s="591"/>
      <c r="DV52" s="591"/>
      <c r="DW52" s="586"/>
      <c r="DX52" s="147"/>
    </row>
    <row r="53" spans="1:128" ht="16" thickBot="1">
      <c r="C53" s="336"/>
      <c r="D53" s="336"/>
      <c r="E53" s="336"/>
      <c r="F53" s="336"/>
      <c r="G53" s="75"/>
      <c r="AC53" s="377"/>
      <c r="AD53" s="374"/>
      <c r="AE53" s="539"/>
      <c r="AF53" s="521"/>
      <c r="AG53" s="521"/>
      <c r="AH53" s="540"/>
      <c r="AJ53" s="252"/>
      <c r="AK53" s="165"/>
      <c r="AL53" s="542"/>
      <c r="AM53" s="543"/>
      <c r="AN53" s="544"/>
      <c r="AO53" s="368"/>
      <c r="AP53" s="662"/>
      <c r="AQ53" s="656"/>
      <c r="AR53" s="657"/>
      <c r="AS53" s="656"/>
      <c r="AT53" s="658"/>
      <c r="AU53" s="658"/>
      <c r="AV53" s="545"/>
      <c r="AW53" s="550"/>
      <c r="AX53" s="545"/>
      <c r="AY53" s="165"/>
      <c r="AZ53" s="252"/>
      <c r="BA53" s="166"/>
      <c r="BB53" s="166"/>
      <c r="BC53" s="550"/>
      <c r="BD53" s="550"/>
      <c r="BE53" s="551"/>
      <c r="BF53" s="476"/>
      <c r="BG53" s="477"/>
      <c r="BH53" s="477"/>
      <c r="BI53" s="262"/>
      <c r="BJ53" s="262"/>
      <c r="BK53" s="262"/>
      <c r="BL53" s="262"/>
      <c r="BM53" s="262"/>
      <c r="BN53" s="262"/>
      <c r="BO53" s="262"/>
      <c r="DH53" s="72"/>
      <c r="DI53" s="72"/>
      <c r="DJ53" s="389"/>
      <c r="DK53" s="72"/>
      <c r="DL53" s="72"/>
      <c r="DM53" s="72"/>
      <c r="DO53" s="587"/>
      <c r="DP53" s="591"/>
      <c r="DQ53" s="591"/>
      <c r="DR53" s="591"/>
      <c r="DS53" s="591"/>
      <c r="DT53" s="591"/>
      <c r="DU53" s="591"/>
      <c r="DV53" s="591"/>
      <c r="DW53" s="586">
        <v>1.4</v>
      </c>
      <c r="DX53" s="147">
        <v>-31.6</v>
      </c>
    </row>
    <row r="54" spans="1:128" ht="15">
      <c r="A54" s="236" t="s">
        <v>441</v>
      </c>
      <c r="B54" s="240" t="s">
        <v>442</v>
      </c>
      <c r="C54" s="494" t="s">
        <v>28</v>
      </c>
      <c r="D54" s="495">
        <v>4</v>
      </c>
      <c r="E54" s="496">
        <v>1000</v>
      </c>
      <c r="F54" s="497">
        <v>8</v>
      </c>
      <c r="G54" s="343" t="s">
        <v>8</v>
      </c>
      <c r="H54" s="100" t="s">
        <v>5</v>
      </c>
      <c r="I54" s="341" t="s">
        <v>11</v>
      </c>
      <c r="J54" s="740">
        <v>25</v>
      </c>
      <c r="K54" s="85" t="s">
        <v>6</v>
      </c>
      <c r="L54" s="242">
        <v>100</v>
      </c>
      <c r="M54" s="85" t="s">
        <v>6</v>
      </c>
      <c r="N54" s="271">
        <v>45</v>
      </c>
      <c r="O54" s="109">
        <f>IF(Settings!K$4=1,Q54,IF(Settings!K$4=2,P54,IF(Settings!K$4=3,Q54,IF(Settings!K$4=4,W54,IF(Settings!K$4=5,Q54,IF(Settings!K$4=7,W54,IF(Settings!K$4=8,Q54,IF(Settings!K$4=9,W54,W54))))))))</f>
        <v>2</v>
      </c>
      <c r="P54" s="79">
        <v>0.71</v>
      </c>
      <c r="Q54" s="55">
        <v>2</v>
      </c>
      <c r="R54" s="55">
        <f t="shared" ref="R54:R55" si="127">2/LOG10(2)*LOG10(0.5*((1/Q54)+(SQRT((1/Q54^2) + 4))))</f>
        <v>0.71403727372115267</v>
      </c>
      <c r="S54" s="55">
        <f t="shared" ref="S54:S55" si="128">R54*U54*V54/1.1996</f>
        <v>0.50183494545418772</v>
      </c>
      <c r="T54" s="55">
        <f t="shared" ref="T54:T55" si="129">ABS(X54)</f>
        <v>1.5</v>
      </c>
      <c r="U54" s="55">
        <f t="shared" ref="U54:U55" si="130">T54*T54*0.001096+T54*0.019913+0.6657</f>
        <v>0.69803549999999992</v>
      </c>
      <c r="V54" s="55">
        <f t="shared" ref="V54:V55" si="131">R54*R54*R54*0.006407-R54*R54*0.05673+R54*0.0543+1.19563</f>
        <v>1.2078109542620918</v>
      </c>
      <c r="W54" s="332">
        <f t="shared" ref="W54:W55" si="132">SQRT(2^S54)/((2^S54)-1)</f>
        <v>2.8603971580802963</v>
      </c>
      <c r="X54" s="148">
        <v>1.5</v>
      </c>
      <c r="Y54" s="182">
        <v>1000</v>
      </c>
      <c r="Z54" s="183">
        <v>8</v>
      </c>
      <c r="AA54" s="189">
        <f>SQRT(Y54*Z54)</f>
        <v>89.442719099991592</v>
      </c>
      <c r="AB54" s="451">
        <f t="shared" ref="AB54" si="133">AA54/$M$2</f>
        <v>2.2466995250459147</v>
      </c>
      <c r="AC54" s="673">
        <f t="shared" ref="AC54" si="134">IF($AM$1=1,AJ54,IF($AM$1=2,AJ54,IF($AM$1=3,BD54,IF($AM$1=4,DH54,IF($AM$1=5,AX54,IF($AM$1=6,AX54,IF($AM$1=7,AX54,IF($AM$1=8,AQ54,IF($AM$1=9,AQ54,IF($AM$1=10,BK54,IF($AM$1=11,BR54,IF($AM$1=12,BY54,IF($AM$1=13,CF54,IF($AM$1=14,CM54,IF($AM$1=15,CT54,IF($AM$1=17,DQ54,DA54))))))))))))))))</f>
        <v>65</v>
      </c>
      <c r="AD54" s="667">
        <f t="shared" ref="AD54" si="135">IF($AM$1=1,AK54,IF($AM$1=2,AK54,IF($AM$1=3,BE54,IF($AM$1=4,DI54,IF($AM$1=5,AY54,IF($AM$1=6,AY54,IF($AM$1=7,AY54,IF($AM$1=8,AR54,IF($AM$1=9,AR54,IF($AM$1=10,BL54,IF($AM$1=11,BS54,IF($AM$1=12,BZ54,IF($AM$1=13,CG54,IF($AM$1=14,CN54,IF($AM$1=15,CU54,IF($AM$1=17,DR54,DB54))))))))))))))))</f>
        <v>8</v>
      </c>
      <c r="AE54" s="690">
        <f t="shared" ref="AE54" si="136">IF($AM$1=1,AL54,IF($AM$1=2,AL54,IF($AM$1=3,BF54,IF($AM$1=4,DJ54,IF($AM$1=5,AZ54,IF($AM$1=6,AZ54,IF($AM$1=7,AZ54,IF($AM$1=8,AS54,IF($AM$1=9,AS54,IF($AM$1=10,BM54,IF($AM$1=11,BT54,IF($AM$1=12,CA54,IF($AM$1=13,CH54,IF($AM$1=14,CO54,IF($AM$1=15,CV54,IF($AM$1=17,DS54,DC54))))))))))))))))</f>
        <v>60</v>
      </c>
      <c r="AF54" s="664">
        <f t="shared" ref="AF54" si="137">IF($AM$1=1,AM54,IF($AM$1=2,AM54,IF($AM$1=3,BG54,IF($AM$1=4,DK54,IF($AM$1=5,BA54,IF($AM$1=6,BA54,IF($AM$1=7,BA54,IF($AM$1=8,AT54,IF($AM$1=9,AT54,IF($AM$1=10,BN54,IF($AM$1=11,BU54,IF($AM$1=12,CB54,IF($AM$1=13,CI54,IF($AM$1=14,CP54,IF($AM$1=15,CW54,IF($AM$1=17,DT54,DD54))))))))))))))))</f>
        <v>12</v>
      </c>
      <c r="AG54" s="379" t="str">
        <f t="shared" ref="AG54" si="138">IF($AM$1=1,AN54,IF($AM$1=2,AN54,IF($AM$1=3,BH54,IF($AM$1=4,DL54,IF($AM$1=5,BB54,IF($AM$1=6,BB54,IF($AM$1=7,BB54,IF($AM$1=8,AU54,IF($AM$1=9,AU54,IF($AM$1=10,BO54,IF($AM$1=11,BV54,IF($AM$1=12,CC54,IF($AM$1=13,CJ54,IF($AM$1=14,CQ54,IF($AM$1=15,CX54,IF($AM$1=17,DU54,DE54))))))))))))))))</f>
        <v>4X</v>
      </c>
      <c r="AH54" s="734">
        <f t="shared" ref="AH54" si="139">IF($AM$1=1,AO54,IF($AM$1=2,AO54,IF($AM$1=3,BI54,IF($AM$1=4,DM54,IF($AM$1=5,BC54,IF($AM$1=6,BC54,IF($AM$1=7,BC54,IF($AM$1=8,AV54,IF($AM$1=9,AV54,IF($AM$1=10,BP54,IF($AM$1=11,BW54,IF($AM$1=12,CD54,IF($AM$1=13,CK54,IF($AM$1=14,CR54,IF($AM$1=15,CY54,IF($AM$1=17,DV54,DF54))))))))))))))))</f>
        <v>0</v>
      </c>
      <c r="AI54" s="684">
        <f>IF($AM$1=1,AP54,IF($AM$1=2,AP54,IF($AM$1=3,BJ54,IF($AM$1=4,DN54,IF($AM$1=5,BD54,IF($AM$1=6,BD54,IF($AM$1=7,BD54,IF($AM$1=8,AW54,IF($AM$1=9,AW54,IF($AM$1=10,BQ54,IF($AM$1=11,BX54,IF($AM$1=12,CE54,IF($AM$1=13,CL54,IF($AM$1=14,CS54,IF($AM$1=15,CZ54,IF($AM$1=17,DY54,DG54))))))))))))))))</f>
        <v>0</v>
      </c>
      <c r="AJ54" s="252"/>
      <c r="AK54" s="165"/>
      <c r="AL54" s="542">
        <f>AB54-(L$2-32)</f>
        <v>2.2466995250459147</v>
      </c>
      <c r="AM54" s="543">
        <v>8</v>
      </c>
      <c r="AN54" s="544">
        <f>AM54*16</f>
        <v>128</v>
      </c>
      <c r="AO54" s="368">
        <v>6</v>
      </c>
      <c r="AP54" s="662"/>
      <c r="AQ54" s="656">
        <v>65</v>
      </c>
      <c r="AR54" s="657">
        <v>8</v>
      </c>
      <c r="AS54" s="656">
        <v>60</v>
      </c>
      <c r="AT54" s="658">
        <f>VLOOKUP($D54,Settings!$R$7:$U$16,(IF($C54="LF",2,IF($C54="MF",3,4))),FALSE)</f>
        <v>12</v>
      </c>
      <c r="AU54" s="658" t="s">
        <v>418</v>
      </c>
      <c r="AV54" s="368"/>
      <c r="AX54" s="368">
        <v>6</v>
      </c>
      <c r="AY54" s="165">
        <v>8</v>
      </c>
      <c r="AZ54" s="252">
        <v>60</v>
      </c>
      <c r="BA54" s="166">
        <f>VLOOKUP($D54,Settings!$R$7:$U$16,(IF($C54="LF",2,IF($C54="MF",3,4))),FALSE)</f>
        <v>12</v>
      </c>
      <c r="BB54" s="166" t="str">
        <f>(IF($C54="LF","2.0X","4.0X"))</f>
        <v>2.0X</v>
      </c>
      <c r="BC54" s="550"/>
      <c r="BD54" s="550"/>
      <c r="BE54" s="551"/>
      <c r="BF54" s="476">
        <f>AS54</f>
        <v>60</v>
      </c>
      <c r="BG54" s="477">
        <f>AT54</f>
        <v>12</v>
      </c>
      <c r="BH54" s="477">
        <f>BG54*2</f>
        <v>24</v>
      </c>
      <c r="BI54" s="262">
        <f>AQ54*1.41</f>
        <v>91.649999999999991</v>
      </c>
      <c r="BJ54" s="262"/>
      <c r="BK54" s="656">
        <f>IF((BM54*1.333)&gt;IF(F54=4,110,109.5),IF(F54=4,110,109.5),(BM54*1.333))</f>
        <v>89.310999999999993</v>
      </c>
      <c r="BL54" s="657">
        <f>IF(((BK54*(10^(8/20)))+BK54)&gt;(IF(F54=4,110,109.5)*1.41),6,8)</f>
        <v>6</v>
      </c>
      <c r="BM54" s="656">
        <f>IF((ROUNDDOWN(SQRT(E54*F54)*0.75,0))&gt;IF(F54=4,110,109.5),IF(F54=4,110,109.5),(ROUNDDOWN(SQRT(E54*F54)*0.75,0)))</f>
        <v>67</v>
      </c>
      <c r="BN54" s="658">
        <f>VLOOKUP($D54,Settings!$R$7:$U$16,(IF($C54="LF",2,IF($C54="MF",3,4))),FALSE)</f>
        <v>12</v>
      </c>
      <c r="BO54" s="658" t="str">
        <f>(IF($C54="LF","2.0X","4.0X"))</f>
        <v>2.0X</v>
      </c>
      <c r="BQ54" s="748" t="str">
        <f>IF((E54&gt;(IF(F54=16,750,IF(F54=8,1500,3000)))),"The 44M20/44C20 cannot deliver the AES output of the speaker so should only be used in applications where lower output is acceptable",IF((2*E54&gt;(IF(F54=16,750,IF(F54=8,1500,3000)))),"The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4" s="656">
        <f>IF((BT54*1.333)&gt;IF(F54=4,100,109.5),IF(F54=4,100,109.5),(BT54*1.333))</f>
        <v>89.310999999999993</v>
      </c>
      <c r="BS54" s="657">
        <f>IF(((BR54*(10^(8/20)))+BR54)&gt;(IF(F54=4,100,109.5)*1.41),6,8)</f>
        <v>6</v>
      </c>
      <c r="BT54" s="656">
        <f>IF((ROUNDDOWN(SQRT(E54*F54)*0.75,0))&gt;IF(F54=4,100,109.5),IF(F54=4,100,109.5),(ROUNDDOWN(SQRT(E54*F54)*0.75,0)))</f>
        <v>67</v>
      </c>
      <c r="BU54" s="658">
        <f>VLOOKUP($D54,Settings!$R$7:$U$16,(IF($C54="LF",2,IF($C54="MF",3,4))),FALSE)</f>
        <v>12</v>
      </c>
      <c r="BV54" s="658" t="str">
        <f>(IF($C54="LF","2.0X","4.0X"))</f>
        <v>2.0X</v>
      </c>
      <c r="BX54" s="663" t="str">
        <f>IF((E54&gt;(IF(F54=16,750,IF(F54=8,1500,2500)))),"The 44M10/44C10 cannot deliver the AES output of the speaker so should only be used in applications where lower output is acceptable",IF((2*E54&gt;(IF(F54=16,750,IF(F54=8,1500,2500)))),"The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4" s="656">
        <f>IF((CA54*1.333)&gt;IF(F54=4,77,109.5),IF(F54=4,77,109.5),(CA54*1.333))</f>
        <v>89.310999999999993</v>
      </c>
      <c r="BZ54" s="657">
        <f>IF(((BY54*(10^(8/20)))+BY54)&gt;(IF(F54=4,77,109.5)*1.41),6,8)</f>
        <v>6</v>
      </c>
      <c r="CA54" s="656">
        <f>IF((ROUNDDOWN(SQRT(E54*F54)*0.75,0))&gt;IF(F54=4,77,109.5),IF(F54=4,77,109.5),(ROUNDDOWN(SQRT(E54*F54)*0.75,0)))</f>
        <v>67</v>
      </c>
      <c r="CB54" s="658">
        <f>VLOOKUP($D54,Settings!$R$7:$U$16,(IF($C54="LF",2,IF($C54="MF",3,4))),FALSE)</f>
        <v>12</v>
      </c>
      <c r="CC54" s="658" t="str">
        <f>(IF($C54="LF","2.0X","4.0X"))</f>
        <v>2.0X</v>
      </c>
      <c r="CE54" s="685" t="str">
        <f>IF((E54&gt;(IF(F54=16,750,IF(F54=8,1500,1500)))),"The 44M06/44C06 cannot deliver the AES output of the speaker so should only be used in applications where lower output is acceptable",IF((2*E54&gt;(IF(F54=16,750,IF(F54=8,1500,1500)))),"The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4" s="656">
        <f>IF((CH54*1.333)&gt;IF(F54=4,100,109.5),IF(F54=4,100,109.5),(CH54*1.333))</f>
        <v>89.310999999999993</v>
      </c>
      <c r="CG54" s="657">
        <f>IF(((CF54*(10^(8/20)))+CF54)&gt;(IF(F54=4,100,109.5)*1.41),6,8)</f>
        <v>6</v>
      </c>
      <c r="CH54" s="656">
        <f>IF((ROUNDDOWN(SQRT(E54*F54)*0.75,0))&gt;IF(F54=4,100,109.5),IF(F54=4,100,109.5),(ROUNDDOWN(SQRT(E54*F54)*0.75,0)))</f>
        <v>67</v>
      </c>
      <c r="CI54" s="658">
        <f>VLOOKUP($D54,Settings!$R$7:$U$16,(IF($C54="LF",2,IF($C54="MF",3,4))),FALSE)</f>
        <v>12</v>
      </c>
      <c r="CJ54" s="658" t="str">
        <f>(IF($C54="LF","2.0X","4.0X"))</f>
        <v>2.0X</v>
      </c>
      <c r="CL54" s="683" t="str">
        <f>IF((E54&gt;(IF(F54=16,750,IF(F54=8,1500,2500)))),"The 48M20/88C20 cannot deliver the AES output of the speaker so should only be used in applications where lower output is acceptable",IF((2*E54&gt;(IF(F54=16,750,IF(F54=8,1500,2500)))),"The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4" s="656">
        <f>IF((CO54*1.333)&gt;IF(F54=4,71,100),IF(F54=4,71,100),(CO54*1.333))</f>
        <v>89.310999999999993</v>
      </c>
      <c r="CN54" s="657">
        <f>IF(((CM54*(10^(8/20)))+CM54)&gt;(IF(F54=4,71,100)*1.41),6,8)</f>
        <v>6</v>
      </c>
      <c r="CO54" s="656">
        <f>IF((ROUNDDOWN(SQRT(E54*F54)*0.75,0))&gt;IF(F54=4,71,100),IF(F54=4,71,100),(ROUNDDOWN(SQRT(E54*F54)*0.75,0)))</f>
        <v>67</v>
      </c>
      <c r="CP54" s="658">
        <f>VLOOKUP($D54,Settings!$R$7:$U$16,(IF($C54="LF",2,IF($C54="MF",3,4))),FALSE)</f>
        <v>12</v>
      </c>
      <c r="CQ54" s="658" t="str">
        <f>(IF($C54="LF","2.0X","4.0X"))</f>
        <v>2.0X</v>
      </c>
      <c r="CS54" s="683" t="str">
        <f>IF((E54&gt;(IF(F54=16,625,IF(F54=8,1250,1250)))),"The 48M10/88C10 cannot deliver the AES output of the speaker so should only be used in applications where lower output is acceptable",IF((2*E54&gt;(IF(F54=16,625,IF(F54=8,1250,1250)))),"The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4" s="656">
        <f>IF((CV54*1.333)&gt;IF(F54=4,55,77.5),IF(F54=4,55,77.5),(CV54*1.333))</f>
        <v>77.5</v>
      </c>
      <c r="CU54" s="657">
        <f>IF(((CT54*(10^(8/20)))+CT54)&gt;(IF(F54=4,55,77.5)*1.41),6,8)</f>
        <v>6</v>
      </c>
      <c r="CV54" s="656">
        <f>IF((ROUNDDOWN(SQRT(E54*F54)*0.75,0))&gt;IF(F54=4,55,77.5),IF(F54=4,55,77.5),(ROUNDDOWN(SQRT(E54*F54)*0.75,0)))</f>
        <v>67</v>
      </c>
      <c r="CW54" s="658">
        <f>VLOOKUP($D54,Settings!$R$7:$U$16,(IF($C54="LF",2,IF($C54="MF",3,4))),FALSE)</f>
        <v>12</v>
      </c>
      <c r="CX54" s="658" t="str">
        <f>(IF($C54="LF","2.0X","4.0X"))</f>
        <v>2.0X</v>
      </c>
      <c r="CZ54" s="683" t="str">
        <f>IF((E54&gt;(IF(F54=16,375,IF(F54=8,750,750)))),"The 44M06/88C06 cannot deliver the AES output of the speaker so should only be used in applications where lower output is acceptable",IF((2*E54&gt;(IF(F54=16,375,IF(F54=8,750,750)))),"The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4" s="656">
        <f>IF((DC54*1.333)&gt;IF(F54=4,40,56.6),IF(F54=4,40,56.6),(DC54*1.333))</f>
        <v>56.6</v>
      </c>
      <c r="DB54" s="657">
        <f>IF(((DA54*(10^(8/20)))+DA54)&gt;(IF(F54=4,40,56.6)*1.41),6,8)</f>
        <v>6</v>
      </c>
      <c r="DC54" s="656">
        <f>IF((ROUNDDOWN(SQRT(E54*F54)*0.75,0))&gt;IF(F54=4,40,56.6),IF(F54=4,40,56.6),(ROUNDDOWN(SQRT(E54*F54)*0.75,0)))</f>
        <v>56.6</v>
      </c>
      <c r="DD54" s="658">
        <f>VLOOKUP($D54,Settings!$R$7:$U$16,(IF($C54="LF",2,IF($C54="MF",3,4))),FALSE)</f>
        <v>12</v>
      </c>
      <c r="DE54" s="658" t="str">
        <f>(IF($C54="LF","2.0X","4.0X"))</f>
        <v>2.0X</v>
      </c>
      <c r="DG54" s="685" t="str">
        <f>IF((E54&gt;(IF(F54=16,200,IF(F54=8,400,400)))),"The 48M03/88C03 cannot deliver the AES output of the speaker so should only be used in applications where lower output is acceptable",IF((2*E54&gt;(IF(F54=16,200,IF(F54=8,400,400)))),"The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4" s="252"/>
      <c r="DI54" s="165"/>
      <c r="DJ54" s="252" t="str">
        <f>VLOOKUP(DP54,$DW$9:$DX$217,2,TRUE)</f>
        <v>Out</v>
      </c>
      <c r="DK54" s="166"/>
      <c r="DL54" s="166"/>
      <c r="DM54" s="72"/>
      <c r="DN54" s="685" t="str">
        <f>IF((E54&gt;(IF(F54=16,225,IF(F54=8,450,800)))),"The XiB4 cannot deliver the AES output of the speaker so should only be used in applications where lower output is acceptable",IF((2*E54&gt;(IF(F54=16,225,IF(F54=8,450,800)))),"The XiB4 will not deliver the full peak rating of the speaker so should only be used in applications where lower output is acceptable",""))</f>
        <v>The XiB4 cannot deliver the AES output of the speaker so should only be used in applications where lower output is acceptable</v>
      </c>
      <c r="DO54" s="590">
        <f>IF(C54="LF",(E54*1.33),IF(C54="MID",(E54*1.26),E54*1.19))</f>
        <v>1330</v>
      </c>
      <c r="DP54" s="594">
        <f>(SQRT(F54*DO54))-1</f>
        <v>102.15037566582102</v>
      </c>
      <c r="DQ54" s="594"/>
      <c r="DR54" s="594"/>
      <c r="DS54" s="542">
        <f>(20*LOG10(AQ54/0.775))-$L$2</f>
        <v>6.4722330827309094</v>
      </c>
      <c r="DT54" s="795">
        <v>42</v>
      </c>
      <c r="DU54" s="795">
        <v>670</v>
      </c>
      <c r="DV54" s="368">
        <v>8</v>
      </c>
      <c r="DW54" s="586">
        <v>1.3</v>
      </c>
      <c r="DX54" s="147">
        <v>-32.4</v>
      </c>
    </row>
    <row r="55" spans="1:128" ht="16" thickBot="1">
      <c r="A55" s="249" t="s">
        <v>244</v>
      </c>
      <c r="B55" s="321"/>
      <c r="C55" s="500"/>
      <c r="D55" s="501"/>
      <c r="E55" s="502"/>
      <c r="F55" s="503"/>
      <c r="G55" s="344"/>
      <c r="H55" s="325"/>
      <c r="I55" s="345"/>
      <c r="J55" s="327"/>
      <c r="K55" s="99"/>
      <c r="L55" s="327"/>
      <c r="M55" s="99"/>
      <c r="N55" s="794">
        <v>70</v>
      </c>
      <c r="O55" s="111">
        <f>IF(Settings!K$4=1,Q55,IF(Settings!K$4=2,P55,IF(Settings!K$4=3,Q55,IF(Settings!K$4=4,W55,IF(Settings!K$4=5,Q55,IF(Settings!K$4=7,W55,IF(Settings!K$4=8,Q55,IF(Settings!K$4=9,W55,W55))))))))</f>
        <v>5.5</v>
      </c>
      <c r="P55" s="105">
        <v>0.26</v>
      </c>
      <c r="Q55" s="74">
        <v>5.5</v>
      </c>
      <c r="R55" s="74">
        <f t="shared" si="127"/>
        <v>0.26194822033376464</v>
      </c>
      <c r="S55" s="74">
        <f t="shared" si="128"/>
        <v>0.193651168189724</v>
      </c>
      <c r="T55" s="74">
        <f t="shared" si="129"/>
        <v>3</v>
      </c>
      <c r="U55" s="74">
        <f t="shared" si="130"/>
        <v>0.73530299999999993</v>
      </c>
      <c r="V55" s="74">
        <f t="shared" si="131"/>
        <v>1.2060763131686845</v>
      </c>
      <c r="W55" s="329">
        <f t="shared" si="132"/>
        <v>7.4443782518938155</v>
      </c>
      <c r="X55" s="151">
        <v>-3</v>
      </c>
      <c r="Y55" s="186"/>
      <c r="Z55" s="187"/>
      <c r="AA55" s="193"/>
      <c r="AB55" s="452"/>
      <c r="AC55" s="376"/>
      <c r="AD55" s="378"/>
      <c r="AE55" s="384"/>
      <c r="AF55" s="536"/>
      <c r="AG55" s="537"/>
      <c r="AH55" s="538"/>
      <c r="AJ55" s="252"/>
      <c r="AK55" s="165"/>
      <c r="AL55" s="542"/>
      <c r="AM55" s="543"/>
      <c r="AN55" s="544"/>
      <c r="AO55" s="368"/>
      <c r="AP55" s="662"/>
      <c r="AQ55" s="656"/>
      <c r="AR55" s="657"/>
      <c r="AS55" s="656"/>
      <c r="AT55" s="658"/>
      <c r="AU55" s="658"/>
      <c r="AV55" s="545"/>
      <c r="AW55" s="550"/>
      <c r="AX55" s="545"/>
      <c r="AY55" s="165"/>
      <c r="AZ55" s="252"/>
      <c r="BA55" s="166"/>
      <c r="BB55" s="166"/>
      <c r="BC55" s="550"/>
      <c r="BD55" s="550"/>
      <c r="BE55" s="551"/>
      <c r="BF55" s="476"/>
      <c r="BG55" s="477"/>
      <c r="BH55" s="477"/>
      <c r="BI55" s="262"/>
      <c r="BJ55" s="262"/>
      <c r="BK55" s="262"/>
      <c r="BL55" s="262"/>
      <c r="BM55" s="262"/>
      <c r="BN55" s="262"/>
      <c r="BO55" s="262"/>
      <c r="DH55" s="72"/>
      <c r="DI55" s="72"/>
      <c r="DJ55" s="389"/>
      <c r="DK55" s="72"/>
      <c r="DL55" s="72"/>
      <c r="DM55" s="72"/>
      <c r="DO55" s="587"/>
      <c r="DP55" s="591"/>
      <c r="DQ55" s="591"/>
      <c r="DR55" s="591"/>
      <c r="DS55" s="591"/>
      <c r="DT55" s="591"/>
      <c r="DU55" s="591"/>
      <c r="DV55" s="591"/>
      <c r="DW55" s="586">
        <v>1.3</v>
      </c>
      <c r="DX55" s="147">
        <v>-32.6</v>
      </c>
    </row>
    <row r="56" spans="1:128" ht="16" thickBot="1">
      <c r="C56" s="336"/>
      <c r="D56" s="336"/>
      <c r="E56" s="336"/>
      <c r="F56" s="336"/>
      <c r="G56" s="75"/>
      <c r="AC56" s="377"/>
      <c r="AD56" s="374"/>
      <c r="AE56" s="539"/>
      <c r="AF56" s="521"/>
      <c r="AG56" s="521"/>
      <c r="AH56" s="540"/>
      <c r="AJ56" s="252"/>
      <c r="AK56" s="165"/>
      <c r="AL56" s="542"/>
      <c r="AM56" s="543"/>
      <c r="AN56" s="544"/>
      <c r="AO56" s="368"/>
      <c r="AP56" s="662"/>
      <c r="AQ56" s="656"/>
      <c r="AR56" s="657"/>
      <c r="AS56" s="656"/>
      <c r="AT56" s="658"/>
      <c r="AU56" s="658"/>
      <c r="AV56" s="545"/>
      <c r="AW56" s="550"/>
      <c r="AX56" s="545"/>
      <c r="AY56" s="165"/>
      <c r="AZ56" s="252"/>
      <c r="BA56" s="166"/>
      <c r="BB56" s="166"/>
      <c r="BC56" s="550"/>
      <c r="BD56" s="550"/>
      <c r="BE56" s="551"/>
      <c r="BF56" s="476"/>
      <c r="BG56" s="477"/>
      <c r="BH56" s="477"/>
      <c r="BI56" s="262"/>
      <c r="BJ56" s="262"/>
      <c r="BK56" s="262"/>
      <c r="BL56" s="262"/>
      <c r="BM56" s="262"/>
      <c r="BN56" s="262"/>
      <c r="BO56" s="262"/>
      <c r="DH56" s="72"/>
      <c r="DI56" s="72"/>
      <c r="DJ56" s="389"/>
      <c r="DK56" s="72"/>
      <c r="DL56" s="72"/>
      <c r="DM56" s="72"/>
      <c r="DO56" s="587"/>
      <c r="DP56" s="591"/>
      <c r="DQ56" s="591"/>
      <c r="DR56" s="591"/>
      <c r="DS56" s="591"/>
      <c r="DT56" s="591"/>
      <c r="DU56" s="591"/>
      <c r="DV56" s="591"/>
      <c r="DW56" s="586">
        <v>1.3</v>
      </c>
      <c r="DX56" s="147">
        <v>-32.200000000000003</v>
      </c>
    </row>
    <row r="57" spans="1:128" ht="15">
      <c r="A57" s="236" t="s">
        <v>254</v>
      </c>
      <c r="B57" s="240" t="s">
        <v>256</v>
      </c>
      <c r="C57" s="494" t="s">
        <v>28</v>
      </c>
      <c r="D57" s="495">
        <v>3</v>
      </c>
      <c r="E57" s="496">
        <v>800</v>
      </c>
      <c r="F57" s="497">
        <v>4</v>
      </c>
      <c r="G57" s="343" t="s">
        <v>8</v>
      </c>
      <c r="H57" s="100" t="s">
        <v>5</v>
      </c>
      <c r="I57" s="341" t="s">
        <v>11</v>
      </c>
      <c r="J57" s="740">
        <v>20.2</v>
      </c>
      <c r="K57" s="85" t="s">
        <v>6</v>
      </c>
      <c r="L57" s="242" t="s">
        <v>198</v>
      </c>
      <c r="M57" s="85" t="s">
        <v>6</v>
      </c>
      <c r="N57" s="271" t="s">
        <v>210</v>
      </c>
      <c r="O57" s="109">
        <f>IF(Settings!K$4=1,Q57,IF(Settings!K$4=2,P57,IF(Settings!K$4=3,Q57,IF(Settings!K$4=4,W57,IF(Settings!K$4=5,Q57,IF(Settings!K$4=7,W57,IF(Settings!K$4=8,Q57,IF(Settings!K$4=9,W57,W57))))))))</f>
        <v>1</v>
      </c>
      <c r="P57" s="79">
        <v>1.3885000000000001</v>
      </c>
      <c r="Q57" s="55">
        <v>1</v>
      </c>
      <c r="R57" s="55">
        <f t="shared" ref="R57" si="140">2/LOG10(2)*LOG10(0.5*((1/Q57)+(SQRT((1/Q57^2) + 4))))</f>
        <v>1.3884838272612345</v>
      </c>
      <c r="S57" s="55">
        <f t="shared" ref="S57" si="141">R57*U57*V57/1.1996</f>
        <v>1.1251437045107116</v>
      </c>
      <c r="T57" s="55">
        <f t="shared" ref="T57" si="142">ABS(X57)</f>
        <v>6</v>
      </c>
      <c r="U57" s="55">
        <f t="shared" ref="U57" si="143">T57*T57*0.001096+T57*0.019913+0.6657</f>
        <v>0.82463399999999998</v>
      </c>
      <c r="V57" s="55">
        <f t="shared" ref="V57" si="144">R57*R57*R57*0.006407-R57*R57*0.05673+R57*0.0543+1.19563</f>
        <v>1.1788061394846041</v>
      </c>
      <c r="W57" s="332">
        <f t="shared" ref="W57" si="145">SQRT(2^S57)/((2^S57)-1)</f>
        <v>1.2503037466208669</v>
      </c>
      <c r="X57" s="148">
        <v>6</v>
      </c>
      <c r="Y57" s="182">
        <v>800</v>
      </c>
      <c r="Z57" s="183">
        <v>4</v>
      </c>
      <c r="AA57" s="189">
        <f>SQRT(Y57*Z57)</f>
        <v>56.568542494923804</v>
      </c>
      <c r="AB57" s="451">
        <f t="shared" ref="AB57" si="146">AA57/$M$2</f>
        <v>1.4209375434327209</v>
      </c>
      <c r="AC57" s="673">
        <f t="shared" ref="AC57:AH57" si="147">IF($AM$1=1,AJ57,IF($AM$1=2,AJ57,IF($AM$1=3,BD57,IF($AM$1=4,DH57,IF($AM$1=5,AX57,IF($AM$1=6,AX57,IF($AM$1=7,AX57,IF($AM$1=8,AQ57,IF($AM$1=9,AQ57,IF($AM$1=10,BK57,IF($AM$1=11,BR57,IF($AM$1=12,BY57,IF($AM$1=13,CF57,IF($AM$1=14,CM57,IF($AM$1=15,CT57,IF($AM$1=17,DQ57,DA57))))))))))))))))</f>
        <v>59</v>
      </c>
      <c r="AD57" s="667">
        <f t="shared" si="147"/>
        <v>6</v>
      </c>
      <c r="AE57" s="690">
        <f t="shared" si="147"/>
        <v>42</v>
      </c>
      <c r="AF57" s="664">
        <f t="shared" si="147"/>
        <v>8</v>
      </c>
      <c r="AG57" s="379" t="str">
        <f t="shared" si="147"/>
        <v>2X</v>
      </c>
      <c r="AH57" s="734">
        <f t="shared" si="147"/>
        <v>0</v>
      </c>
      <c r="AI57" s="684">
        <f>IF($AM$1=1,AP57,IF($AM$1=2,AP57,IF($AM$1=3,BJ57,IF($AM$1=4,DN57,IF($AM$1=5,BD57,IF($AM$1=6,BD57,IF($AM$1=7,BD57,IF($AM$1=8,AW57,IF($AM$1=9,AW57,IF($AM$1=10,BQ57,IF($AM$1=11,BX57,IF($AM$1=12,CE57,IF($AM$1=13,CL57,IF($AM$1=14,CS57,IF($AM$1=15,CZ57,IF($AM$1=17,DY57,DG57))))))))))))))))</f>
        <v>0</v>
      </c>
      <c r="AJ57" s="252"/>
      <c r="AK57" s="165"/>
      <c r="AL57" s="542">
        <f>AB57-(L$2-32)</f>
        <v>1.4209375434327209</v>
      </c>
      <c r="AM57" s="543">
        <v>8</v>
      </c>
      <c r="AN57" s="544">
        <f>AM57*16</f>
        <v>128</v>
      </c>
      <c r="AO57" s="368">
        <v>6</v>
      </c>
      <c r="AP57" s="662"/>
      <c r="AQ57" s="656">
        <v>59</v>
      </c>
      <c r="AR57" s="657">
        <f>IF(((AQ57*(10^(8/20)))+AQ57)&gt;(IF(F57=4,110,109.5)*1.41),6,8)</f>
        <v>6</v>
      </c>
      <c r="AS57" s="656">
        <f>IF((ROUNDDOWN(SQRT(E57*F57)*0.75,0))&gt;IF(F57=4,110,109.5),IF(F57=4,110,109.5),(ROUNDDOWN(SQRT(E57*F57)*0.75,0)))</f>
        <v>42</v>
      </c>
      <c r="AT57" s="658">
        <f>VLOOKUP($D57,Settings!$R$7:$U$16,(IF($C57="LF",2,IF($C57="MF",3,4))),FALSE)</f>
        <v>8</v>
      </c>
      <c r="AU57" s="658" t="str">
        <f>(IF($C57="LF","2X","4X"))</f>
        <v>2X</v>
      </c>
      <c r="AV57" s="368"/>
      <c r="AX57" s="368">
        <f>ROUNDDOWN((20*(LOG10(($AS57*1.333)/0.7754)))-$L$2,0)</f>
        <v>5</v>
      </c>
      <c r="AY57" s="165">
        <f>IF($C57="LF",6,8)</f>
        <v>6</v>
      </c>
      <c r="AZ57" s="252">
        <f>ROUNDDOWN(SQRT($E57*$F57)*0.75,0)</f>
        <v>42</v>
      </c>
      <c r="BA57" s="166">
        <f>VLOOKUP($D57,Settings!$R$7:$U$16,(IF($C57="LF",2,IF($C57="MF",3,4))),FALSE)</f>
        <v>8</v>
      </c>
      <c r="BB57" s="166" t="str">
        <f>(IF($C57="LF","2.0X","4.0X"))</f>
        <v>2.0X</v>
      </c>
      <c r="BC57" s="550"/>
      <c r="BD57" s="550"/>
      <c r="BE57" s="551"/>
      <c r="BF57" s="476">
        <f>AS57</f>
        <v>42</v>
      </c>
      <c r="BG57" s="477">
        <f>AT57</f>
        <v>8</v>
      </c>
      <c r="BH57" s="477">
        <f>BG57*2</f>
        <v>16</v>
      </c>
      <c r="BI57" s="262">
        <f>AQ57*1.41</f>
        <v>83.19</v>
      </c>
      <c r="BJ57" s="262"/>
      <c r="BK57" s="656">
        <f>IF((BM57*1.333)&gt;IF(F57=4,110,109.5),IF(F57=4,110,109.5),(BM57*1.333))</f>
        <v>55.985999999999997</v>
      </c>
      <c r="BL57" s="657">
        <f>IF(((BK57*(10^(8/20)))+BK57)&gt;(IF(F57=4,110,109.5)*1.41),6,8)</f>
        <v>6</v>
      </c>
      <c r="BM57" s="656">
        <f>IF((ROUNDDOWN(SQRT(E57*F57)*0.75,0))&gt;IF(F57=4,110,109.5),IF(F57=4,110,109.5),(ROUNDDOWN(SQRT(E57*F57)*0.75,0)))</f>
        <v>42</v>
      </c>
      <c r="BN57" s="658">
        <f>VLOOKUP($D57,Settings!$R$7:$U$16,(IF($C57="LF",2,IF($C57="MF",3,4))),FALSE)</f>
        <v>8</v>
      </c>
      <c r="BO57" s="658" t="str">
        <f>(IF($C57="LF","2.0X","4.0X"))</f>
        <v>2.0X</v>
      </c>
      <c r="BQ57" s="748"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56">
        <f>IF((BT57*1.333)&gt;IF(F57=4,100,109.5),IF(F57=4,100,109.5),(BT57*1.333))</f>
        <v>55.985999999999997</v>
      </c>
      <c r="BS57" s="657">
        <f>IF(((BR57*(10^(8/20)))+BR57)&gt;(IF(F57=4,100,109.5)*1.41),6,8)</f>
        <v>6</v>
      </c>
      <c r="BT57" s="656">
        <f>IF((ROUNDDOWN(SQRT(E57*F57)*0.75,0))&gt;IF(F57=4,100,109.5),IF(F57=4,100,109.5),(ROUNDDOWN(SQRT(E57*F57)*0.75,0)))</f>
        <v>42</v>
      </c>
      <c r="BU57" s="658">
        <f>VLOOKUP($D57,Settings!$R$7:$U$16,(IF($C57="LF",2,IF($C57="MF",3,4))),FALSE)</f>
        <v>8</v>
      </c>
      <c r="BV57" s="658" t="str">
        <f>(IF($C57="LF","2.0X","4.0X"))</f>
        <v>2.0X</v>
      </c>
      <c r="BX57" s="663"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56">
        <f>IF((CA57*1.333)&gt;IF(F57=4,77,109.5),IF(F57=4,77,109.5),(CA57*1.333))</f>
        <v>55.985999999999997</v>
      </c>
      <c r="BZ57" s="657">
        <f>IF(((BY57*(10^(8/20)))+BY57)&gt;(IF(F57=4,77,109.5)*1.41),6,8)</f>
        <v>6</v>
      </c>
      <c r="CA57" s="656">
        <f>IF((ROUNDDOWN(SQRT(E57*F57)*0.75,0))&gt;IF(F57=4,77,109.5),IF(F57=4,77,109.5),(ROUNDDOWN(SQRT(E57*F57)*0.75,0)))</f>
        <v>42</v>
      </c>
      <c r="CB57" s="658">
        <f>VLOOKUP($D57,Settings!$R$7:$U$16,(IF($C57="LF",2,IF($C57="MF",3,4))),FALSE)</f>
        <v>8</v>
      </c>
      <c r="CC57" s="658" t="str">
        <f>(IF($C57="LF","2.0X","4.0X"))</f>
        <v>2.0X</v>
      </c>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7" s="656">
        <f>IF((CH57*1.333)&gt;IF(F57=4,100,109.5),IF(F57=4,100,109.5),(CH57*1.333))</f>
        <v>55.985999999999997</v>
      </c>
      <c r="CG57" s="657">
        <f>IF(((CF57*(10^(8/20)))+CF57)&gt;(IF(F57=4,100,109.5)*1.41),6,8)</f>
        <v>6</v>
      </c>
      <c r="CH57" s="656">
        <f>IF((ROUNDDOWN(SQRT(E57*F57)*0.75,0))&gt;IF(F57=4,100,109.5),IF(F57=4,100,109.5),(ROUNDDOWN(SQRT(E57*F57)*0.75,0)))</f>
        <v>42</v>
      </c>
      <c r="CI57" s="658">
        <f>VLOOKUP($D57,Settings!$R$7:$U$16,(IF($C57="LF",2,IF($C57="MF",3,4))),FALSE)</f>
        <v>8</v>
      </c>
      <c r="CJ57" s="658" t="str">
        <f>(IF($C57="LF","2.0X","4.0X"))</f>
        <v>2.0X</v>
      </c>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56">
        <f>IF((CO57*1.333)&gt;IF(F57=4,71,100),IF(F57=4,71,100),(CO57*1.333))</f>
        <v>55.985999999999997</v>
      </c>
      <c r="CN57" s="657">
        <f>IF(((CM57*(10^(8/20)))+CM57)&gt;(IF(F57=4,71,100)*1.41),6,8)</f>
        <v>6</v>
      </c>
      <c r="CO57" s="656">
        <f>IF((ROUNDDOWN(SQRT(E57*F57)*0.75,0))&gt;IF(F57=4,71,100),IF(F57=4,71,100),(ROUNDDOWN(SQRT(E57*F57)*0.75,0)))</f>
        <v>42</v>
      </c>
      <c r="CP57" s="658">
        <f>VLOOKUP($D57,Settings!$R$7:$U$16,(IF($C57="LF",2,IF($C57="MF",3,4))),FALSE)</f>
        <v>8</v>
      </c>
      <c r="CQ57" s="658" t="str">
        <f>(IF($C57="LF","2.0X","4.0X"))</f>
        <v>2.0X</v>
      </c>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7" s="656">
        <f>IF((CV57*1.333)&gt;IF(F57=4,55,77.5),IF(F57=4,55,77.5),(CV57*1.333))</f>
        <v>55</v>
      </c>
      <c r="CU57" s="657">
        <f>IF(((CT57*(10^(8/20)))+CT57)&gt;(IF(F57=4,55,77.5)*1.41),6,8)</f>
        <v>6</v>
      </c>
      <c r="CV57" s="656">
        <f>IF((ROUNDDOWN(SQRT(E57*F57)*0.75,0))&gt;IF(F57=4,55,77.5),IF(F57=4,55,77.5),(ROUNDDOWN(SQRT(E57*F57)*0.75,0)))</f>
        <v>42</v>
      </c>
      <c r="CW57" s="658">
        <f>VLOOKUP($D57,Settings!$R$7:$U$16,(IF($C57="LF",2,IF($C57="MF",3,4))),FALSE)</f>
        <v>8</v>
      </c>
      <c r="CX57" s="658" t="str">
        <f>(IF($C57="LF","2.0X","4.0X"))</f>
        <v>2.0X</v>
      </c>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7" s="656">
        <f>IF((DC57*1.333)&gt;IF(F57=4,40,56.6),IF(F57=4,40,56.6),(DC57*1.333))</f>
        <v>40</v>
      </c>
      <c r="DB57" s="657">
        <f>IF(((DA57*(10^(8/20)))+DA57)&gt;(IF(F57=4,40,56.6)*1.41),6,8)</f>
        <v>6</v>
      </c>
      <c r="DC57" s="656">
        <f>IF((ROUNDDOWN(SQRT(E57*F57)*0.75,0))&gt;IF(F57=4,40,56.6),IF(F57=4,40,56.6),(ROUNDDOWN(SQRT(E57*F57)*0.75,0)))</f>
        <v>40</v>
      </c>
      <c r="DD57" s="658">
        <f>VLOOKUP($D57,Settings!$R$7:$U$16,(IF($C57="LF",2,IF($C57="MF",3,4))),FALSE)</f>
        <v>8</v>
      </c>
      <c r="DE57" s="658" t="str">
        <f>(IF($C57="LF","2.0X","4.0X"))</f>
        <v>2.0X</v>
      </c>
      <c r="DG57" s="685"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7" s="252"/>
      <c r="DI57" s="165"/>
      <c r="DJ57" s="252" t="str">
        <f>VLOOKUP(DP57,$DW$9:$DX$217,2,TRUE)</f>
        <v>Out</v>
      </c>
      <c r="DK57" s="166"/>
      <c r="DL57" s="166"/>
      <c r="DM57" s="72"/>
      <c r="DN57" s="685"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590">
        <f>IF(C57="LF",(E57*1.33),IF(C57="MID",(E57*1.26),E57*1.19))</f>
        <v>1064</v>
      </c>
      <c r="DP57" s="594">
        <f>(SQRT(F57*DO57))-1</f>
        <v>64.238025721200358</v>
      </c>
      <c r="DQ57" s="594"/>
      <c r="DR57" s="594"/>
      <c r="DS57" s="542">
        <f>(20*LOG10(AQ57/0.775))-$L$2</f>
        <v>5.6310061827166749</v>
      </c>
      <c r="DT57" s="795">
        <v>42</v>
      </c>
      <c r="DU57" s="795">
        <v>670</v>
      </c>
      <c r="DV57" s="368">
        <v>8</v>
      </c>
      <c r="DW57" s="586">
        <v>1.3</v>
      </c>
      <c r="DX57" s="147">
        <v>-32.4</v>
      </c>
    </row>
    <row r="58" spans="1:128" ht="16" thickBot="1">
      <c r="A58" s="249" t="s">
        <v>255</v>
      </c>
      <c r="B58" s="321"/>
      <c r="C58" s="500"/>
      <c r="D58" s="501"/>
      <c r="E58" s="502"/>
      <c r="F58" s="503"/>
      <c r="G58" s="344"/>
      <c r="H58" s="325"/>
      <c r="I58" s="345"/>
      <c r="J58" s="327"/>
      <c r="K58" s="99"/>
      <c r="L58" s="327"/>
      <c r="M58" s="99"/>
      <c r="N58" s="74"/>
      <c r="O58" s="111"/>
      <c r="P58" s="105"/>
      <c r="Q58" s="74"/>
      <c r="R58" s="74"/>
      <c r="S58" s="74"/>
      <c r="T58" s="74"/>
      <c r="U58" s="74"/>
      <c r="V58" s="74"/>
      <c r="W58" s="329"/>
      <c r="X58" s="151"/>
      <c r="Y58" s="186"/>
      <c r="Z58" s="187"/>
      <c r="AA58" s="193"/>
      <c r="AB58" s="452"/>
      <c r="AC58" s="376"/>
      <c r="AD58" s="378"/>
      <c r="AE58" s="384"/>
      <c r="AF58" s="536"/>
      <c r="AG58" s="537"/>
      <c r="AH58" s="538"/>
      <c r="AJ58" s="252"/>
      <c r="AK58" s="165"/>
      <c r="AL58" s="542"/>
      <c r="AM58" s="543"/>
      <c r="AN58" s="544"/>
      <c r="AO58" s="368"/>
      <c r="AP58" s="662"/>
      <c r="AQ58" s="656"/>
      <c r="AR58" s="657"/>
      <c r="AS58" s="656"/>
      <c r="AT58" s="658"/>
      <c r="AU58" s="658"/>
      <c r="AV58" s="545"/>
      <c r="AW58" s="550"/>
      <c r="AX58" s="545"/>
      <c r="AY58" s="165"/>
      <c r="AZ58" s="252"/>
      <c r="BA58" s="166"/>
      <c r="BB58" s="166"/>
      <c r="BC58" s="550"/>
      <c r="BD58" s="550"/>
      <c r="BE58" s="551"/>
      <c r="BF58" s="476"/>
      <c r="BG58" s="477"/>
      <c r="BH58" s="477"/>
      <c r="BI58" s="262"/>
      <c r="BJ58" s="262"/>
      <c r="BK58" s="262"/>
      <c r="BL58" s="262"/>
      <c r="BM58" s="262"/>
      <c r="BN58" s="262"/>
      <c r="BO58" s="262"/>
      <c r="DH58" s="72"/>
      <c r="DI58" s="72"/>
      <c r="DJ58" s="389"/>
      <c r="DK58" s="72"/>
      <c r="DL58" s="72"/>
      <c r="DM58" s="72"/>
      <c r="DO58" s="587"/>
      <c r="DP58" s="591"/>
      <c r="DQ58" s="591"/>
      <c r="DR58" s="591"/>
      <c r="DS58" s="591"/>
      <c r="DT58" s="591"/>
      <c r="DU58" s="591"/>
      <c r="DV58" s="591"/>
      <c r="DW58" s="586">
        <v>1.3</v>
      </c>
      <c r="DX58" s="147">
        <v>-32.6</v>
      </c>
    </row>
    <row r="59" spans="1:128" ht="16" thickBot="1">
      <c r="C59" s="336"/>
      <c r="D59" s="336"/>
      <c r="E59" s="336"/>
      <c r="F59" s="336"/>
      <c r="G59" s="75"/>
      <c r="AC59" s="377"/>
      <c r="AD59" s="374"/>
      <c r="AE59" s="539"/>
      <c r="AF59" s="521"/>
      <c r="AG59" s="521"/>
      <c r="AH59" s="540"/>
      <c r="AJ59" s="252"/>
      <c r="AK59" s="165"/>
      <c r="AL59" s="542"/>
      <c r="AM59" s="543"/>
      <c r="AN59" s="544"/>
      <c r="AO59" s="368"/>
      <c r="AP59" s="662"/>
      <c r="AQ59" s="656"/>
      <c r="AR59" s="657"/>
      <c r="AS59" s="656"/>
      <c r="AT59" s="658"/>
      <c r="AU59" s="658"/>
      <c r="AV59" s="545"/>
      <c r="AW59" s="550"/>
      <c r="AX59" s="545"/>
      <c r="AY59" s="165"/>
      <c r="AZ59" s="252"/>
      <c r="BA59" s="166"/>
      <c r="BB59" s="166"/>
      <c r="BC59" s="550"/>
      <c r="BD59" s="550"/>
      <c r="BE59" s="551"/>
      <c r="BF59" s="476"/>
      <c r="BG59" s="477"/>
      <c r="BH59" s="477"/>
      <c r="BI59" s="262"/>
      <c r="BJ59" s="262"/>
      <c r="BK59" s="262"/>
      <c r="BL59" s="262"/>
      <c r="BM59" s="262"/>
      <c r="BN59" s="262"/>
      <c r="BO59" s="262"/>
      <c r="DH59" s="72"/>
      <c r="DI59" s="72"/>
      <c r="DJ59" s="389"/>
      <c r="DK59" s="72"/>
      <c r="DL59" s="72"/>
      <c r="DM59" s="72"/>
      <c r="DO59" s="587"/>
      <c r="DP59" s="591"/>
      <c r="DQ59" s="591"/>
      <c r="DR59" s="591"/>
      <c r="DS59" s="591"/>
      <c r="DT59" s="591"/>
      <c r="DU59" s="591"/>
      <c r="DV59" s="591"/>
      <c r="DW59" s="586">
        <v>1.4</v>
      </c>
      <c r="DX59" s="147">
        <v>-31.6</v>
      </c>
    </row>
    <row r="60" spans="1:128" ht="15">
      <c r="A60" s="236" t="s">
        <v>257</v>
      </c>
      <c r="B60" s="240" t="s">
        <v>259</v>
      </c>
      <c r="C60" s="494" t="s">
        <v>28</v>
      </c>
      <c r="D60" s="495">
        <v>3</v>
      </c>
      <c r="E60" s="496">
        <v>400</v>
      </c>
      <c r="F60" s="497">
        <v>8</v>
      </c>
      <c r="G60" s="352" t="s">
        <v>8</v>
      </c>
      <c r="H60" s="100" t="s">
        <v>5</v>
      </c>
      <c r="I60" s="341" t="s">
        <v>11</v>
      </c>
      <c r="J60" s="740">
        <v>20.2</v>
      </c>
      <c r="K60" s="85" t="s">
        <v>6</v>
      </c>
      <c r="L60" s="242" t="s">
        <v>198</v>
      </c>
      <c r="M60" s="85" t="s">
        <v>6</v>
      </c>
      <c r="N60" s="271" t="s">
        <v>210</v>
      </c>
      <c r="O60" s="109">
        <f>IF(Settings!K$4=1,Q60,IF(Settings!K$4=2,P60,IF(Settings!K$4=3,Q60,IF(Settings!K$4=4,W60,IF(Settings!K$4=5,Q60,IF(Settings!K$4=7,W60,IF(Settings!K$4=8,Q60,IF(Settings!K$4=9,W60,W60))))))))</f>
        <v>1</v>
      </c>
      <c r="P60" s="79">
        <v>1.3885000000000001</v>
      </c>
      <c r="Q60" s="55">
        <v>1</v>
      </c>
      <c r="R60" s="55">
        <f t="shared" ref="R60" si="148">2/LOG10(2)*LOG10(0.5*((1/Q60)+(SQRT((1/Q60^2) + 4))))</f>
        <v>1.3884838272612345</v>
      </c>
      <c r="S60" s="55">
        <f t="shared" ref="S60" si="149">R60*U60*V60/1.1996</f>
        <v>1.1251437045107116</v>
      </c>
      <c r="T60" s="55">
        <f t="shared" ref="T60" si="150">ABS(X60)</f>
        <v>6</v>
      </c>
      <c r="U60" s="55">
        <f t="shared" ref="U60" si="151">T60*T60*0.001096+T60*0.019913+0.6657</f>
        <v>0.82463399999999998</v>
      </c>
      <c r="V60" s="55">
        <f t="shared" ref="V60" si="152">R60*R60*R60*0.006407-R60*R60*0.05673+R60*0.0543+1.19563</f>
        <v>1.1788061394846041</v>
      </c>
      <c r="W60" s="332">
        <f t="shared" ref="W60" si="153">SQRT(2^S60)/((2^S60)-1)</f>
        <v>1.2503037466208669</v>
      </c>
      <c r="X60" s="148">
        <v>6</v>
      </c>
      <c r="Y60" s="182">
        <v>400</v>
      </c>
      <c r="Z60" s="183">
        <v>8</v>
      </c>
      <c r="AA60" s="189">
        <f>SQRT(Y60*Z60)</f>
        <v>56.568542494923804</v>
      </c>
      <c r="AB60" s="451">
        <f t="shared" ref="AB60" si="154">AA60/$M$2</f>
        <v>1.4209375434327209</v>
      </c>
      <c r="AC60" s="673">
        <f t="shared" ref="AC60:AH60" si="155">IF($AM$1=1,AJ60,IF($AM$1=2,AJ60,IF($AM$1=3,BD60,IF($AM$1=4,DH60,IF($AM$1=5,AX60,IF($AM$1=6,AX60,IF($AM$1=7,AX60,IF($AM$1=8,AQ60,IF($AM$1=9,AQ60,IF($AM$1=10,BK60,IF($AM$1=11,BR60,IF($AM$1=12,BY60,IF($AM$1=13,CF60,IF($AM$1=14,CM60,IF($AM$1=15,CT60,IF($AM$1=17,DQ60,DA60))))))))))))))))</f>
        <v>59</v>
      </c>
      <c r="AD60" s="667">
        <f t="shared" si="155"/>
        <v>6</v>
      </c>
      <c r="AE60" s="690">
        <f t="shared" si="155"/>
        <v>42</v>
      </c>
      <c r="AF60" s="664">
        <f t="shared" si="155"/>
        <v>8</v>
      </c>
      <c r="AG60" s="379" t="str">
        <f t="shared" si="155"/>
        <v>2X</v>
      </c>
      <c r="AH60" s="734">
        <f t="shared" si="155"/>
        <v>0</v>
      </c>
      <c r="AI60" s="684">
        <f>IF($AM$1=1,AP60,IF($AM$1=2,AP60,IF($AM$1=3,BJ60,IF($AM$1=4,DN60,IF($AM$1=5,BD60,IF($AM$1=6,BD60,IF($AM$1=7,BD60,IF($AM$1=8,AW60,IF($AM$1=9,AW60,IF($AM$1=10,BQ60,IF($AM$1=11,BX60,IF($AM$1=12,CE60,IF($AM$1=13,CL60,IF($AM$1=14,CS60,IF($AM$1=15,CZ60,IF($AM$1=17,DY60,DG60))))))))))))))))</f>
        <v>0</v>
      </c>
      <c r="AJ60" s="252"/>
      <c r="AK60" s="165"/>
      <c r="AL60" s="542">
        <f>AB60-(L$2-32)</f>
        <v>1.4209375434327209</v>
      </c>
      <c r="AM60" s="543">
        <v>8</v>
      </c>
      <c r="AN60" s="544">
        <f>AM60*16</f>
        <v>128</v>
      </c>
      <c r="AO60" s="368">
        <v>6</v>
      </c>
      <c r="AP60" s="662"/>
      <c r="AQ60" s="656">
        <v>59</v>
      </c>
      <c r="AR60" s="657">
        <f>IF(((AQ60*(10^(8/20)))+AQ60)&gt;(IF(F60=4,110,109.5)*1.41),6,8)</f>
        <v>6</v>
      </c>
      <c r="AS60" s="656">
        <f>IF((ROUNDDOWN(SQRT(E60*F60)*0.75,0))&gt;IF(F60=4,110,109.5),IF(F60=4,110,109.5),(ROUNDDOWN(SQRT(E60*F60)*0.75,0)))</f>
        <v>42</v>
      </c>
      <c r="AT60" s="658">
        <f>VLOOKUP($D60,Settings!$R$7:$U$16,(IF($C60="LF",2,IF($C60="MF",3,4))),FALSE)</f>
        <v>8</v>
      </c>
      <c r="AU60" s="658" t="str">
        <f>(IF($C60="LF","2X","4X"))</f>
        <v>2X</v>
      </c>
      <c r="AV60" s="368"/>
      <c r="AX60" s="368">
        <f>ROUNDDOWN((20*(LOG10(($AS60*1.333)/0.7754)))-$L$2,0)</f>
        <v>5</v>
      </c>
      <c r="AY60" s="165">
        <f>IF($C60="LF",6,8)</f>
        <v>6</v>
      </c>
      <c r="AZ60" s="252">
        <f>ROUNDDOWN(SQRT($E60*$F60)*0.75,0)</f>
        <v>42</v>
      </c>
      <c r="BA60" s="166">
        <f>VLOOKUP($D60,Settings!$R$7:$U$16,(IF($C60="LF",2,IF($C60="MF",3,4))),FALSE)</f>
        <v>8</v>
      </c>
      <c r="BB60" s="166" t="str">
        <f>(IF($C60="LF","2.0X","4.0X"))</f>
        <v>2.0X</v>
      </c>
      <c r="BC60" s="550"/>
      <c r="BD60" s="550"/>
      <c r="BE60" s="551"/>
      <c r="BF60" s="476">
        <f>AS60</f>
        <v>42</v>
      </c>
      <c r="BG60" s="477">
        <f>AT60</f>
        <v>8</v>
      </c>
      <c r="BH60" s="477">
        <f>BG60*2</f>
        <v>16</v>
      </c>
      <c r="BI60" s="262">
        <f>AQ60*1.41</f>
        <v>83.19</v>
      </c>
      <c r="BJ60" s="262"/>
      <c r="BK60" s="656">
        <f>IF((BM60*1.333)&gt;IF(F60=4,110,109.5),IF(F60=4,110,109.5),(BM60*1.333))</f>
        <v>55.985999999999997</v>
      </c>
      <c r="BL60" s="657">
        <f>IF(((BK60*(10^(8/20)))+BK60)&gt;(IF(F60=4,110,109.5)*1.41),6,8)</f>
        <v>6</v>
      </c>
      <c r="BM60" s="656">
        <f>IF((ROUNDDOWN(SQRT(E60*F60)*0.75,0))&gt;IF(F60=4,110,109.5),IF(F60=4,110,109.5),(ROUNDDOWN(SQRT(E60*F60)*0.75,0)))</f>
        <v>42</v>
      </c>
      <c r="BN60" s="658">
        <f>VLOOKUP($D60,Settings!$R$7:$U$16,(IF($C60="LF",2,IF($C60="MF",3,4))),FALSE)</f>
        <v>8</v>
      </c>
      <c r="BO60" s="658" t="str">
        <f>(IF($C60="LF","2.0X","4.0X"))</f>
        <v>2.0X</v>
      </c>
      <c r="BQ60" s="748" t="str">
        <f>IF((E60&gt;(IF(F60=16,750,IF(F60=8,1500,3000)))),"The 44M20/44C20 cannot deliver the AES output of the speaker so should only be used in applications where lower output is acceptable",IF((2*E60&gt;(IF(F60=16,750,IF(F60=8,1500,3000)))),"The 44M20/44C20 will not deliver the full peak rating of the speaker so should only be used in applications where lower output is acceptable",""))</f>
        <v/>
      </c>
      <c r="BR60" s="656">
        <f>IF((BT60*1.333)&gt;IF(F60=4,100,109.5),IF(F60=4,100,109.5),(BT60*1.333))</f>
        <v>55.985999999999997</v>
      </c>
      <c r="BS60" s="657">
        <f>IF(((BR60*(10^(8/20)))+BR60)&gt;(IF(F60=4,100,109.5)*1.41),6,8)</f>
        <v>6</v>
      </c>
      <c r="BT60" s="656">
        <f>IF((ROUNDDOWN(SQRT(E60*F60)*0.75,0))&gt;IF(F60=4,100,109.5),IF(F60=4,100,109.5),(ROUNDDOWN(SQRT(E60*F60)*0.75,0)))</f>
        <v>42</v>
      </c>
      <c r="BU60" s="658">
        <f>VLOOKUP($D60,Settings!$R$7:$U$16,(IF($C60="LF",2,IF($C60="MF",3,4))),FALSE)</f>
        <v>8</v>
      </c>
      <c r="BV60" s="658" t="str">
        <f>(IF($C60="LF","2.0X","4.0X"))</f>
        <v>2.0X</v>
      </c>
      <c r="BX60" s="663" t="str">
        <f>IF((E60&gt;(IF(F60=16,750,IF(F60=8,1500,2500)))),"The 44M10/44C10 cannot deliver the AES output of the speaker so should only be used in applications where lower output is acceptable",IF((2*E60&gt;(IF(F60=16,750,IF(F60=8,1500,2500)))),"The 44M10/44C10 will not deliver the full peak rating of the speaker so should only be used in applications where lower output is acceptable",""))</f>
        <v/>
      </c>
      <c r="BY60" s="656">
        <f>IF((CA60*1.333)&gt;IF(F60=4,77,109.5),IF(F60=4,77,109.5),(CA60*1.333))</f>
        <v>55.985999999999997</v>
      </c>
      <c r="BZ60" s="657">
        <f>IF(((BY60*(10^(8/20)))+BY60)&gt;(IF(F60=4,77,109.5)*1.41),6,8)</f>
        <v>6</v>
      </c>
      <c r="CA60" s="656">
        <f>IF((ROUNDDOWN(SQRT(E60*F60)*0.75,0))&gt;IF(F60=4,77,109.5),IF(F60=4,77,109.5),(ROUNDDOWN(SQRT(E60*F60)*0.75,0)))</f>
        <v>42</v>
      </c>
      <c r="CB60" s="658">
        <f>VLOOKUP($D60,Settings!$R$7:$U$16,(IF($C60="LF",2,IF($C60="MF",3,4))),FALSE)</f>
        <v>8</v>
      </c>
      <c r="CC60" s="658" t="str">
        <f>(IF($C60="LF","2.0X","4.0X"))</f>
        <v>2.0X</v>
      </c>
      <c r="CE60" s="685" t="str">
        <f>IF((E60&gt;(IF(F60=16,750,IF(F60=8,1500,1500)))),"The 44M06/44C06 cannot deliver the AES output of the speaker so should only be used in applications where lower output is acceptable",IF((2*E60&gt;(IF(F60=16,750,IF(F60=8,1500,1500)))),"The 44M06/44C06 will not deliver the full peak rating of the speaker so should only be used in applications where lower output is acceptable",""))</f>
        <v/>
      </c>
      <c r="CF60" s="656">
        <f>IF((CH60*1.333)&gt;IF(F60=4,100,109.5),IF(F60=4,100,109.5),(CH60*1.333))</f>
        <v>55.985999999999997</v>
      </c>
      <c r="CG60" s="657">
        <f>IF(((CF60*(10^(8/20)))+CF60)&gt;(IF(F60=4,100,109.5)*1.41),6,8)</f>
        <v>6</v>
      </c>
      <c r="CH60" s="656">
        <f>IF((ROUNDDOWN(SQRT(E60*F60)*0.75,0))&gt;IF(F60=4,100,109.5),IF(F60=4,100,109.5),(ROUNDDOWN(SQRT(E60*F60)*0.75,0)))</f>
        <v>42</v>
      </c>
      <c r="CI60" s="658">
        <f>VLOOKUP($D60,Settings!$R$7:$U$16,(IF($C60="LF",2,IF($C60="MF",3,4))),FALSE)</f>
        <v>8</v>
      </c>
      <c r="CJ60" s="658" t="str">
        <f>(IF($C60="LF","2.0X","4.0X"))</f>
        <v>2.0X</v>
      </c>
      <c r="CL60" s="683" t="str">
        <f>IF((E60&gt;(IF(F60=16,750,IF(F60=8,1500,2500)))),"The 48M20/88C20 cannot deliver the AES output of the speaker so should only be used in applications where lower output is acceptable",IF((2*E60&gt;(IF(F60=16,750,IF(F60=8,1500,2500)))),"The 48M20/88C20 will not deliver the full peak rating of the speaker so should only be used in applications where lower output is acceptable",""))</f>
        <v/>
      </c>
      <c r="CM60" s="656">
        <f>IF((CO60*1.333)&gt;IF(F60=4,71,100),IF(F60=4,71,100),(CO60*1.333))</f>
        <v>55.985999999999997</v>
      </c>
      <c r="CN60" s="657">
        <f>IF(((CM60*(10^(8/20)))+CM60)&gt;(IF(F60=4,71,100)*1.41),6,8)</f>
        <v>6</v>
      </c>
      <c r="CO60" s="656">
        <f>IF((ROUNDDOWN(SQRT(E60*F60)*0.75,0))&gt;IF(F60=4,71,100),IF(F60=4,71,100),(ROUNDDOWN(SQRT(E60*F60)*0.75,0)))</f>
        <v>42</v>
      </c>
      <c r="CP60" s="658">
        <f>VLOOKUP($D60,Settings!$R$7:$U$16,(IF($C60="LF",2,IF($C60="MF",3,4))),FALSE)</f>
        <v>8</v>
      </c>
      <c r="CQ60" s="658" t="str">
        <f>(IF($C60="LF","2.0X","4.0X"))</f>
        <v>2.0X</v>
      </c>
      <c r="CS60" s="683" t="str">
        <f>IF((E60&gt;(IF(F60=16,625,IF(F60=8,1250,1250)))),"The 48M10/88C10 cannot deliver the AES output of the speaker so should only be used in applications where lower output is acceptable",IF((2*E60&gt;(IF(F60=16,625,IF(F60=8,1250,1250)))),"The 48M10/88C10 will not deliver the full peak rating of the speaker so should only be used in applications where lower output is acceptable",""))</f>
        <v/>
      </c>
      <c r="CT60" s="656">
        <f>IF((CV60*1.333)&gt;IF(F60=4,55,77.5),IF(F60=4,55,77.5),(CV60*1.333))</f>
        <v>55.985999999999997</v>
      </c>
      <c r="CU60" s="657">
        <f>IF(((CT60*(10^(8/20)))+CT60)&gt;(IF(F60=4,55,77.5)*1.41),6,8)</f>
        <v>6</v>
      </c>
      <c r="CV60" s="656">
        <f>IF((ROUNDDOWN(SQRT(E60*F60)*0.75,0))&gt;IF(F60=4,55,77.5),IF(F60=4,55,77.5),(ROUNDDOWN(SQRT(E60*F60)*0.75,0)))</f>
        <v>42</v>
      </c>
      <c r="CW60" s="658">
        <f>VLOOKUP($D60,Settings!$R$7:$U$16,(IF($C60="LF",2,IF($C60="MF",3,4))),FALSE)</f>
        <v>8</v>
      </c>
      <c r="CX60" s="658" t="str">
        <f>(IF($C60="LF","2.0X","4.0X"))</f>
        <v>2.0X</v>
      </c>
      <c r="CZ60" s="683" t="str">
        <f>IF((E60&gt;(IF(F60=16,375,IF(F60=8,750,750)))),"The 44M06/88C06 cannot deliver the AES output of the speaker so should only be used in applications where lower output is acceptable",IF((2*E60&gt;(IF(F60=16,375,IF(F60=8,750,750)))),"The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0" s="656">
        <f>IF((DC60*1.333)&gt;IF(F60=4,40,56.6),IF(F60=4,40,56.6),(DC60*1.333))</f>
        <v>55.985999999999997</v>
      </c>
      <c r="DB60" s="657">
        <f>IF(((DA60*(10^(8/20)))+DA60)&gt;(IF(F60=4,40,56.6)*1.41),6,8)</f>
        <v>6</v>
      </c>
      <c r="DC60" s="656">
        <f>IF((ROUNDDOWN(SQRT(E60*F60)*0.75,0))&gt;IF(F60=4,40,56.6),IF(F60=4,40,56.6),(ROUNDDOWN(SQRT(E60*F60)*0.75,0)))</f>
        <v>42</v>
      </c>
      <c r="DD60" s="658">
        <f>VLOOKUP($D60,Settings!$R$7:$U$16,(IF($C60="LF",2,IF($C60="MF",3,4))),FALSE)</f>
        <v>8</v>
      </c>
      <c r="DE60" s="658" t="str">
        <f>(IF($C60="LF","2.0X","4.0X"))</f>
        <v>2.0X</v>
      </c>
      <c r="DG60" s="685" t="str">
        <f>IF((E60&gt;(IF(F60=16,200,IF(F60=8,400,400)))),"The 48M03/88C03 cannot deliver the AES output of the speaker so should only be used in applications where lower output is acceptable",IF((2*E60&gt;(IF(F60=16,200,IF(F60=8,400,400)))),"The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0" s="252"/>
      <c r="DI60" s="165"/>
      <c r="DJ60" s="252" t="str">
        <f>VLOOKUP(DP60,$DW$9:$DX$217,2,TRUE)</f>
        <v>Out</v>
      </c>
      <c r="DK60" s="166"/>
      <c r="DL60" s="166"/>
      <c r="DM60" s="72"/>
      <c r="DN60" s="685" t="str">
        <f>IF((E60&gt;(IF(F60=16,225,IF(F60=8,450,800)))),"The XiB4 cannot deliver the AES output of the speaker so should only be used in applications where lower output is acceptable",IF((2*E60&gt;(IF(F60=16,225,IF(F60=8,450,800)))),"The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0" s="590">
        <f>IF(C60="LF",(E60*1.33),IF(C60="MID",(E60*1.26),E60*1.19))</f>
        <v>532</v>
      </c>
      <c r="DP60" s="594">
        <f>(SQRT(F60*DO60))-1</f>
        <v>64.238025721200358</v>
      </c>
      <c r="DQ60" s="594"/>
      <c r="DR60" s="594"/>
      <c r="DS60" s="542">
        <f>(20*LOG10(AQ60/0.775))-$L$2</f>
        <v>5.6310061827166749</v>
      </c>
      <c r="DT60" s="795">
        <v>42</v>
      </c>
      <c r="DU60" s="795">
        <v>670</v>
      </c>
      <c r="DV60" s="368">
        <v>8</v>
      </c>
      <c r="DW60" s="586">
        <v>1.4</v>
      </c>
      <c r="DX60" s="147">
        <v>-31.8</v>
      </c>
    </row>
    <row r="61" spans="1:128" ht="16" thickBot="1">
      <c r="A61" s="249" t="s">
        <v>258</v>
      </c>
      <c r="B61" s="321"/>
      <c r="C61" s="500"/>
      <c r="D61" s="501"/>
      <c r="E61" s="502"/>
      <c r="F61" s="503"/>
      <c r="G61" s="344"/>
      <c r="H61" s="325"/>
      <c r="I61" s="345"/>
      <c r="J61" s="327"/>
      <c r="K61" s="99"/>
      <c r="L61" s="327"/>
      <c r="M61" s="99"/>
      <c r="N61" s="74"/>
      <c r="O61" s="111"/>
      <c r="P61" s="105"/>
      <c r="Q61" s="74"/>
      <c r="R61" s="74"/>
      <c r="S61" s="74"/>
      <c r="T61" s="74"/>
      <c r="U61" s="74"/>
      <c r="V61" s="74"/>
      <c r="W61" s="329"/>
      <c r="X61" s="151"/>
      <c r="Y61" s="186"/>
      <c r="Z61" s="187"/>
      <c r="AA61" s="193"/>
      <c r="AB61" s="452"/>
      <c r="AC61" s="376"/>
      <c r="AD61" s="378"/>
      <c r="AE61" s="384"/>
      <c r="AF61" s="536"/>
      <c r="AG61" s="537"/>
      <c r="AH61" s="538"/>
      <c r="AJ61" s="252"/>
      <c r="AK61" s="165"/>
      <c r="AL61" s="542"/>
      <c r="AM61" s="543"/>
      <c r="AN61" s="544"/>
      <c r="AO61" s="368"/>
      <c r="AP61" s="662"/>
      <c r="AQ61" s="656"/>
      <c r="AR61" s="657"/>
      <c r="AS61" s="656"/>
      <c r="AT61" s="658"/>
      <c r="AU61" s="658"/>
      <c r="AV61" s="545"/>
      <c r="AW61" s="550"/>
      <c r="AX61" s="545"/>
      <c r="AY61" s="165"/>
      <c r="AZ61" s="252"/>
      <c r="BA61" s="166"/>
      <c r="BB61" s="166"/>
      <c r="BC61" s="550"/>
      <c r="BD61" s="550"/>
      <c r="BE61" s="551"/>
      <c r="BF61" s="476"/>
      <c r="BG61" s="477"/>
      <c r="BH61" s="477"/>
      <c r="BI61" s="262"/>
      <c r="BJ61" s="262"/>
      <c r="BK61" s="262"/>
      <c r="BL61" s="262"/>
      <c r="BM61" s="262"/>
      <c r="BN61" s="262"/>
      <c r="BO61" s="262"/>
      <c r="DH61" s="72"/>
      <c r="DI61" s="72"/>
      <c r="DJ61" s="389"/>
      <c r="DK61" s="72"/>
      <c r="DL61" s="72"/>
      <c r="DM61" s="72"/>
      <c r="DO61" s="587"/>
      <c r="DP61" s="591"/>
      <c r="DQ61" s="591"/>
      <c r="DR61" s="591"/>
      <c r="DS61" s="591"/>
      <c r="DT61" s="591"/>
      <c r="DU61" s="591"/>
      <c r="DV61" s="591"/>
      <c r="DW61" s="586">
        <v>1.4</v>
      </c>
      <c r="DX61" s="147">
        <v>-32</v>
      </c>
    </row>
    <row r="62" spans="1:128" ht="16" thickBot="1">
      <c r="C62" s="336"/>
      <c r="D62" s="336"/>
      <c r="E62" s="336"/>
      <c r="F62" s="336"/>
      <c r="G62" s="75"/>
      <c r="AC62" s="377"/>
      <c r="AD62" s="374"/>
      <c r="AE62" s="539"/>
      <c r="AF62" s="521"/>
      <c r="AG62" s="521"/>
      <c r="AH62" s="540"/>
      <c r="AJ62" s="252"/>
      <c r="AK62" s="165"/>
      <c r="AL62" s="542"/>
      <c r="AM62" s="543"/>
      <c r="AN62" s="544"/>
      <c r="AO62" s="368"/>
      <c r="AP62" s="662"/>
      <c r="AQ62" s="656"/>
      <c r="AR62" s="657"/>
      <c r="AS62" s="656"/>
      <c r="AT62" s="658"/>
      <c r="AU62" s="658"/>
      <c r="AV62" s="545"/>
      <c r="AW62" s="550"/>
      <c r="AX62" s="545"/>
      <c r="AY62" s="165"/>
      <c r="AZ62" s="252"/>
      <c r="BA62" s="166"/>
      <c r="BB62" s="166"/>
      <c r="BC62" s="550"/>
      <c r="BD62" s="550"/>
      <c r="BE62" s="551"/>
      <c r="BF62" s="476"/>
      <c r="BG62" s="477"/>
      <c r="BH62" s="477"/>
      <c r="BI62" s="262"/>
      <c r="BJ62" s="262"/>
      <c r="BK62" s="262"/>
      <c r="BL62" s="262"/>
      <c r="BM62" s="262"/>
      <c r="BN62" s="262"/>
      <c r="BO62" s="262"/>
      <c r="DH62" s="72"/>
      <c r="DI62" s="72"/>
      <c r="DJ62" s="389"/>
      <c r="DK62" s="72"/>
      <c r="DL62" s="72"/>
      <c r="DM62" s="72"/>
      <c r="DO62" s="587"/>
      <c r="DP62" s="591"/>
      <c r="DQ62" s="591"/>
      <c r="DR62" s="591"/>
      <c r="DS62" s="591"/>
      <c r="DT62" s="591"/>
      <c r="DU62" s="591"/>
      <c r="DV62" s="591"/>
      <c r="DW62" s="586">
        <v>1.5</v>
      </c>
      <c r="DX62" s="147">
        <v>-31</v>
      </c>
    </row>
    <row r="63" spans="1:128" ht="15">
      <c r="A63" s="236" t="s">
        <v>260</v>
      </c>
      <c r="B63" s="240" t="s">
        <v>29</v>
      </c>
      <c r="C63" s="494" t="s">
        <v>28</v>
      </c>
      <c r="D63" s="495">
        <v>2</v>
      </c>
      <c r="E63" s="496">
        <v>500</v>
      </c>
      <c r="F63" s="497">
        <v>4</v>
      </c>
      <c r="G63" s="352" t="s">
        <v>8</v>
      </c>
      <c r="H63" s="100" t="s">
        <v>5</v>
      </c>
      <c r="I63" s="341" t="s">
        <v>11</v>
      </c>
      <c r="J63" s="242">
        <v>30</v>
      </c>
      <c r="K63" s="85" t="s">
        <v>6</v>
      </c>
      <c r="L63" s="242">
        <v>101</v>
      </c>
      <c r="M63" s="85" t="s">
        <v>6</v>
      </c>
      <c r="N63" s="271">
        <v>54.6</v>
      </c>
      <c r="O63" s="109">
        <f>IF(Settings!K$4=1,Q63,IF(Settings!K$4=2,P63,IF(Settings!K$4=3,Q63,IF(Settings!K$4=4,W63,IF(Settings!K$4=5,Q63,IF(Settings!K$4=7,W63,IF(Settings!K$4=8,Q63,IF(Settings!K$4=9,W63,W63))))))))</f>
        <v>1.4</v>
      </c>
      <c r="P63" s="79">
        <v>1</v>
      </c>
      <c r="Q63" s="55">
        <v>1.4</v>
      </c>
      <c r="R63" s="55">
        <f t="shared" ref="R63" si="156">2/LOG10(2)*LOG10(0.5*((1/Q63)+(SQRT((1/Q63^2) + 4))))</f>
        <v>1.0097591638209771</v>
      </c>
      <c r="S63" s="55">
        <f t="shared" ref="S63" si="157">R63*U63*V63/1.1996</f>
        <v>0.83241356862307725</v>
      </c>
      <c r="T63" s="55">
        <f t="shared" ref="T63" si="158">ABS(X63)</f>
        <v>6</v>
      </c>
      <c r="U63" s="55">
        <f t="shared" ref="U63" si="159">T63*T63*0.001096+T63*0.019913+0.6657</f>
        <v>0.82463399999999998</v>
      </c>
      <c r="V63" s="55">
        <f t="shared" ref="V63" si="160">R63*R63*R63*0.006407-R63*R63*0.05673+R63*0.0543+1.19563</f>
        <v>1.1992136623061871</v>
      </c>
      <c r="W63" s="332">
        <f t="shared" ref="W63" si="161">SQRT(2^S63)/((2^S63)-1)</f>
        <v>1.7093373129379927</v>
      </c>
      <c r="X63" s="148">
        <v>6</v>
      </c>
      <c r="Y63" s="182">
        <v>500</v>
      </c>
      <c r="Z63" s="183">
        <v>4</v>
      </c>
      <c r="AA63" s="189">
        <f>SQRT(Y63*Z63)</f>
        <v>44.721359549995796</v>
      </c>
      <c r="AB63" s="451">
        <f t="shared" ref="AB63" si="162">AA63/$M$2</f>
        <v>1.1233497625229574</v>
      </c>
      <c r="AC63" s="673">
        <f t="shared" ref="AC63:AH63" si="163">IF($AM$1=1,AJ63,IF($AM$1=2,AJ63,IF($AM$1=3,BD63,IF($AM$1=4,DH63,IF($AM$1=5,AX63,IF($AM$1=6,AX63,IF($AM$1=7,AX63,IF($AM$1=8,AQ63,IF($AM$1=9,AQ63,IF($AM$1=10,BK63,IF($AM$1=11,BR63,IF($AM$1=12,BY63,IF($AM$1=13,CF63,IF($AM$1=14,CM63,IF($AM$1=15,CT63,IF($AM$1=17,DQ63,DA63))))))))))))))))</f>
        <v>47</v>
      </c>
      <c r="AD63" s="667">
        <f t="shared" si="163"/>
        <v>6</v>
      </c>
      <c r="AE63" s="690">
        <f t="shared" si="163"/>
        <v>33</v>
      </c>
      <c r="AF63" s="664">
        <f t="shared" si="163"/>
        <v>5</v>
      </c>
      <c r="AG63" s="379" t="str">
        <f t="shared" si="163"/>
        <v>2X</v>
      </c>
      <c r="AH63" s="734">
        <f t="shared" si="163"/>
        <v>0</v>
      </c>
      <c r="AI63" s="684">
        <f>IF($AM$1=1,AP63,IF($AM$1=2,AP63,IF($AM$1=3,BJ63,IF($AM$1=4,DN63,IF($AM$1=5,BD63,IF($AM$1=6,BD63,IF($AM$1=7,BD63,IF($AM$1=8,AW63,IF($AM$1=9,AW63,IF($AM$1=10,BQ63,IF($AM$1=11,BX63,IF($AM$1=12,CE63,IF($AM$1=13,CL63,IF($AM$1=14,CS63,IF($AM$1=15,CZ63,IF($AM$1=17,DY63,DG63))))))))))))))))</f>
        <v>0</v>
      </c>
      <c r="AJ63" s="252"/>
      <c r="AK63" s="165"/>
      <c r="AL63" s="542">
        <f>AB63-(L$2-32)</f>
        <v>1.1233497625229574</v>
      </c>
      <c r="AM63" s="543">
        <v>8</v>
      </c>
      <c r="AN63" s="544">
        <f>AM63*16</f>
        <v>128</v>
      </c>
      <c r="AO63" s="368">
        <v>6</v>
      </c>
      <c r="AP63" s="662"/>
      <c r="AQ63" s="656">
        <v>47</v>
      </c>
      <c r="AR63" s="657">
        <f>IF(((AQ63*(10^(8/20)))+AQ63)&gt;(IF(F63=4,110,109.5)*1.41),6,8)</f>
        <v>6</v>
      </c>
      <c r="AS63" s="656">
        <f>IF((ROUNDDOWN(SQRT(E63*F63)*0.75,0))&gt;IF(F63=4,110,109.5),IF(F63=4,110,109.5),(ROUNDDOWN(SQRT(E63*F63)*0.75,0)))</f>
        <v>33</v>
      </c>
      <c r="AT63" s="658">
        <f>VLOOKUP($D63,Settings!$R$7:$U$16,(IF($C63="LF",2,IF($C63="MF",3,4))),FALSE)</f>
        <v>5</v>
      </c>
      <c r="AU63" s="658" t="str">
        <f>(IF($C63="LF","2X","4X"))</f>
        <v>2X</v>
      </c>
      <c r="AV63" s="368"/>
      <c r="AX63" s="368">
        <f>ROUNDDOWN((20*(LOG10(($AS63*1.333)/0.7754)))-$L$2,0)</f>
        <v>3</v>
      </c>
      <c r="AY63" s="165">
        <f>IF($C63="LF",6,8)</f>
        <v>6</v>
      </c>
      <c r="AZ63" s="252">
        <f>ROUNDDOWN(SQRT($E63*$F63)*0.75,0)</f>
        <v>33</v>
      </c>
      <c r="BA63" s="166">
        <f>VLOOKUP($D63,Settings!$R$7:$U$16,(IF($C63="LF",2,IF($C63="MF",3,4))),FALSE)</f>
        <v>5</v>
      </c>
      <c r="BB63" s="166" t="str">
        <f>(IF($C63="LF","2.0X","4.0X"))</f>
        <v>2.0X</v>
      </c>
      <c r="BC63" s="550"/>
      <c r="BD63" s="550"/>
      <c r="BE63" s="551"/>
      <c r="BF63" s="476">
        <f>AS63</f>
        <v>33</v>
      </c>
      <c r="BG63" s="477">
        <f>AT63</f>
        <v>5</v>
      </c>
      <c r="BH63" s="477">
        <f>BG63*2</f>
        <v>10</v>
      </c>
      <c r="BI63" s="262">
        <f>AQ63*1.41</f>
        <v>66.27</v>
      </c>
      <c r="BJ63" s="262"/>
      <c r="BK63" s="656">
        <f>IF((BM63*1.333)&gt;IF(F63=4,110,109.5),IF(F63=4,110,109.5),(BM63*1.333))</f>
        <v>43.988999999999997</v>
      </c>
      <c r="BL63" s="657">
        <f>IF(((BK63*(10^(8/20)))+BK63)&gt;(IF(F63=4,110,109.5)*1.41),6,8)</f>
        <v>8</v>
      </c>
      <c r="BM63" s="656">
        <f>IF((ROUNDDOWN(SQRT(E63*F63)*0.75,0))&gt;IF(F63=4,110,109.5),IF(F63=4,110,109.5),(ROUNDDOWN(SQRT(E63*F63)*0.75,0)))</f>
        <v>33</v>
      </c>
      <c r="BN63" s="658">
        <f>VLOOKUP($D63,Settings!$R$7:$U$16,(IF($C63="LF",2,IF($C63="MF",3,4))),FALSE)</f>
        <v>5</v>
      </c>
      <c r="BO63" s="658" t="str">
        <f>(IF($C63="LF","2.0X","4.0X"))</f>
        <v>2.0X</v>
      </c>
      <c r="BQ63" s="748" t="str">
        <f>IF((E63&gt;(IF(F63=16,750,IF(F63=8,1500,3000)))),"The 44M20/44C20 cannot deliver the AES output of the speaker so should only be used in applications where lower output is acceptable",IF((2*E63&gt;(IF(F63=16,750,IF(F63=8,1500,3000)))),"The 44M20/44C20 will not deliver the full peak rating of the speaker so should only be used in applications where lower output is acceptable",""))</f>
        <v/>
      </c>
      <c r="BR63" s="656">
        <f>IF((BT63*1.333)&gt;IF(F63=4,100,109.5),IF(F63=4,100,109.5),(BT63*1.333))</f>
        <v>43.988999999999997</v>
      </c>
      <c r="BS63" s="657">
        <f>IF(((BR63*(10^(8/20)))+BR63)&gt;(IF(F63=4,100,109.5)*1.41),6,8)</f>
        <v>6</v>
      </c>
      <c r="BT63" s="656">
        <f>IF((ROUNDDOWN(SQRT(E63*F63)*0.75,0))&gt;IF(F63=4,100,109.5),IF(F63=4,100,109.5),(ROUNDDOWN(SQRT(E63*F63)*0.75,0)))</f>
        <v>33</v>
      </c>
      <c r="BU63" s="658">
        <f>VLOOKUP($D63,Settings!$R$7:$U$16,(IF($C63="LF",2,IF($C63="MF",3,4))),FALSE)</f>
        <v>5</v>
      </c>
      <c r="BV63" s="658" t="str">
        <f>(IF($C63="LF","2.0X","4.0X"))</f>
        <v>2.0X</v>
      </c>
      <c r="BX63" s="663" t="str">
        <f>IF((E63&gt;(IF(F63=16,750,IF(F63=8,1500,2500)))),"The 44M10/44C10 cannot deliver the AES output of the speaker so should only be used in applications where lower output is acceptable",IF((2*E63&gt;(IF(F63=16,750,IF(F63=8,1500,2500)))),"The 44M10/44C10 will not deliver the full peak rating of the speaker so should only be used in applications where lower output is acceptable",""))</f>
        <v/>
      </c>
      <c r="BY63" s="656">
        <f>IF((CA63*1.333)&gt;IF(F63=4,77,109.5),IF(F63=4,77,109.5),(CA63*1.333))</f>
        <v>43.988999999999997</v>
      </c>
      <c r="BZ63" s="657">
        <f>IF(((BY63*(10^(8/20)))+BY63)&gt;(IF(F63=4,77,109.5)*1.41),6,8)</f>
        <v>6</v>
      </c>
      <c r="CA63" s="656">
        <f>IF((ROUNDDOWN(SQRT(E63*F63)*0.75,0))&gt;IF(F63=4,77,109.5),IF(F63=4,77,109.5),(ROUNDDOWN(SQRT(E63*F63)*0.75,0)))</f>
        <v>33</v>
      </c>
      <c r="CB63" s="658">
        <f>VLOOKUP($D63,Settings!$R$7:$U$16,(IF($C63="LF",2,IF($C63="MF",3,4))),FALSE)</f>
        <v>5</v>
      </c>
      <c r="CC63" s="658" t="str">
        <f>(IF($C63="LF","2.0X","4.0X"))</f>
        <v>2.0X</v>
      </c>
      <c r="CE63" s="685" t="str">
        <f>IF((E63&gt;(IF(F63=16,750,IF(F63=8,1500,1500)))),"The 44M06/44C06 cannot deliver the AES output of the speaker so should only be used in applications where lower output is acceptable",IF((2*E63&gt;(IF(F63=16,750,IF(F63=8,1500,1500)))),"The 44M06/44C06 will not deliver the full peak rating of the speaker so should only be used in applications where lower output is acceptable",""))</f>
        <v/>
      </c>
      <c r="CF63" s="656">
        <f>IF((CH63*1.333)&gt;IF(F63=4,100,109.5),IF(F63=4,100,109.5),(CH63*1.333))</f>
        <v>43.988999999999997</v>
      </c>
      <c r="CG63" s="657">
        <f>IF(((CF63*(10^(8/20)))+CF63)&gt;(IF(F63=4,100,109.5)*1.41),6,8)</f>
        <v>6</v>
      </c>
      <c r="CH63" s="656">
        <f>IF((ROUNDDOWN(SQRT(E63*F63)*0.75,0))&gt;IF(F63=4,100,109.5),IF(F63=4,100,109.5),(ROUNDDOWN(SQRT(E63*F63)*0.75,0)))</f>
        <v>33</v>
      </c>
      <c r="CI63" s="658">
        <f>VLOOKUP($D63,Settings!$R$7:$U$16,(IF($C63="LF",2,IF($C63="MF",3,4))),FALSE)</f>
        <v>5</v>
      </c>
      <c r="CJ63" s="658" t="str">
        <f>(IF($C63="LF","2.0X","4.0X"))</f>
        <v>2.0X</v>
      </c>
      <c r="CL63" s="683" t="str">
        <f>IF((E63&gt;(IF(F63=16,750,IF(F63=8,1500,2500)))),"The 48M20/88C20 cannot deliver the AES output of the speaker so should only be used in applications where lower output is acceptable",IF((2*E63&gt;(IF(F63=16,750,IF(F63=8,1500,2500)))),"The 48M20/88C20 will not deliver the full peak rating of the speaker so should only be used in applications where lower output is acceptable",""))</f>
        <v/>
      </c>
      <c r="CM63" s="656">
        <f>IF((CO63*1.333)&gt;IF(F63=4,71,100),IF(F63=4,71,100),(CO63*1.333))</f>
        <v>43.988999999999997</v>
      </c>
      <c r="CN63" s="657">
        <f>IF(((CM63*(10^(8/20)))+CM63)&gt;(IF(F63=4,71,100)*1.41),6,8)</f>
        <v>6</v>
      </c>
      <c r="CO63" s="656">
        <f>IF((ROUNDDOWN(SQRT(E63*F63)*0.75,0))&gt;IF(F63=4,71,100),IF(F63=4,71,100),(ROUNDDOWN(SQRT(E63*F63)*0.75,0)))</f>
        <v>33</v>
      </c>
      <c r="CP63" s="658">
        <f>VLOOKUP($D63,Settings!$R$7:$U$16,(IF($C63="LF",2,IF($C63="MF",3,4))),FALSE)</f>
        <v>5</v>
      </c>
      <c r="CQ63" s="658" t="str">
        <f>(IF($C63="LF","2.0X","4.0X"))</f>
        <v>2.0X</v>
      </c>
      <c r="CS63" s="683" t="str">
        <f>IF((E63&gt;(IF(F63=16,625,IF(F63=8,1250,1250)))),"The 48M10/88C10 cannot deliver the AES output of the speaker so should only be used in applications where lower output is acceptable",IF((2*E63&gt;(IF(F63=16,625,IF(F63=8,1250,1250)))),"The 48M10/88C10 will not deliver the full peak rating of the speaker so should only be used in applications where lower output is acceptable",""))</f>
        <v/>
      </c>
      <c r="CT63" s="656">
        <f>IF((CV63*1.333)&gt;IF(F63=4,55,77.5),IF(F63=4,55,77.5),(CV63*1.333))</f>
        <v>43.988999999999997</v>
      </c>
      <c r="CU63" s="657">
        <f>IF(((CT63*(10^(8/20)))+CT63)&gt;(IF(F63=4,55,77.5)*1.41),6,8)</f>
        <v>6</v>
      </c>
      <c r="CV63" s="656">
        <f>IF((ROUNDDOWN(SQRT(E63*F63)*0.75,0))&gt;IF(F63=4,55,77.5),IF(F63=4,55,77.5),(ROUNDDOWN(SQRT(E63*F63)*0.75,0)))</f>
        <v>33</v>
      </c>
      <c r="CW63" s="658">
        <f>VLOOKUP($D63,Settings!$R$7:$U$16,(IF($C63="LF",2,IF($C63="MF",3,4))),FALSE)</f>
        <v>5</v>
      </c>
      <c r="CX63" s="658" t="str">
        <f>(IF($C63="LF","2.0X","4.0X"))</f>
        <v>2.0X</v>
      </c>
      <c r="CZ63" s="683" t="str">
        <f>IF((E63&gt;(IF(F63=16,375,IF(F63=8,750,750)))),"The 44M06/88C06 cannot deliver the AES output of the speaker so should only be used in applications where lower output is acceptable",IF((2*E63&gt;(IF(F63=16,375,IF(F63=8,750,750)))),"The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3" s="656">
        <f>IF((DC63*1.333)&gt;IF(F63=4,40,56.6),IF(F63=4,40,56.6),(DC63*1.333))</f>
        <v>40</v>
      </c>
      <c r="DB63" s="657">
        <f>IF(((DA63*(10^(8/20)))+DA63)&gt;(IF(F63=4,40,56.6)*1.41),6,8)</f>
        <v>6</v>
      </c>
      <c r="DC63" s="656">
        <f>IF((ROUNDDOWN(SQRT(E63*F63)*0.75,0))&gt;IF(F63=4,40,56.6),IF(F63=4,40,56.6),(ROUNDDOWN(SQRT(E63*F63)*0.75,0)))</f>
        <v>33</v>
      </c>
      <c r="DD63" s="658">
        <f>VLOOKUP($D63,Settings!$R$7:$U$16,(IF($C63="LF",2,IF($C63="MF",3,4))),FALSE)</f>
        <v>5</v>
      </c>
      <c r="DE63" s="658" t="str">
        <f>(IF($C63="LF","2.0X","4.0X"))</f>
        <v>2.0X</v>
      </c>
      <c r="DG63" s="685" t="str">
        <f>IF((E63&gt;(IF(F63=16,200,IF(F63=8,400,400)))),"The 48M03/88C03 cannot deliver the AES output of the speaker so should only be used in applications where lower output is acceptable",IF((2*E63&gt;(IF(F63=16,200,IF(F63=8,400,400)))),"The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3" s="252"/>
      <c r="DI63" s="165"/>
      <c r="DJ63" s="252">
        <f>VLOOKUP(DP63,$DW$9:$DX$217,2,TRUE)</f>
        <v>-0.6</v>
      </c>
      <c r="DK63" s="166"/>
      <c r="DL63" s="166"/>
      <c r="DM63" s="72"/>
      <c r="DN63" s="685" t="str">
        <f>IF((E63&gt;(IF(F63=16,225,IF(F63=8,450,800)))),"The XiB4 cannot deliver the AES output of the speaker so should only be used in applications where lower output is acceptable",IF((2*E63&gt;(IF(F63=16,225,IF(F63=8,450,800)))),"The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3" s="590">
        <f>IF(C63="LF",(E63*1.33),IF(C63="MID",(E63*1.26),E63*1.19))</f>
        <v>665</v>
      </c>
      <c r="DP63" s="594">
        <f>(SQRT(F63*DO63))-1</f>
        <v>50.575187832910508</v>
      </c>
      <c r="DQ63" s="594"/>
      <c r="DR63" s="594"/>
      <c r="DS63" s="542">
        <f>(20*LOG10(AQ63/0.775))-$L$2</f>
        <v>3.6559231085881407</v>
      </c>
      <c r="DT63" s="795">
        <v>42</v>
      </c>
      <c r="DU63" s="795">
        <v>670</v>
      </c>
      <c r="DV63" s="368">
        <v>8</v>
      </c>
      <c r="DW63" s="586">
        <v>1.5</v>
      </c>
      <c r="DX63" s="147">
        <v>-31.2</v>
      </c>
    </row>
    <row r="64" spans="1:128" ht="16" thickBot="1">
      <c r="A64" s="249" t="s">
        <v>262</v>
      </c>
      <c r="B64" s="321"/>
      <c r="C64" s="500"/>
      <c r="D64" s="501"/>
      <c r="E64" s="502"/>
      <c r="F64" s="503"/>
      <c r="G64" s="344"/>
      <c r="H64" s="325"/>
      <c r="I64" s="345"/>
      <c r="J64" s="327"/>
      <c r="K64" s="99"/>
      <c r="L64" s="327"/>
      <c r="M64" s="99"/>
      <c r="N64" s="74"/>
      <c r="O64" s="111"/>
      <c r="P64" s="105"/>
      <c r="Q64" s="74"/>
      <c r="R64" s="74"/>
      <c r="S64" s="74"/>
      <c r="T64" s="74"/>
      <c r="U64" s="74"/>
      <c r="V64" s="74"/>
      <c r="W64" s="329"/>
      <c r="X64" s="151"/>
      <c r="Y64" s="186"/>
      <c r="Z64" s="187"/>
      <c r="AA64" s="193"/>
      <c r="AB64" s="452"/>
      <c r="AC64" s="376"/>
      <c r="AD64" s="378"/>
      <c r="AE64" s="384"/>
      <c r="AF64" s="536"/>
      <c r="AG64" s="537"/>
      <c r="AH64" s="538"/>
      <c r="AJ64" s="252"/>
      <c r="AK64" s="165"/>
      <c r="AL64" s="542"/>
      <c r="AM64" s="543"/>
      <c r="AN64" s="544"/>
      <c r="AO64" s="368"/>
      <c r="AP64" s="662"/>
      <c r="AQ64" s="656"/>
      <c r="AR64" s="657"/>
      <c r="AS64" s="656"/>
      <c r="AT64" s="658"/>
      <c r="AU64" s="658"/>
      <c r="AV64" s="545"/>
      <c r="AW64" s="550"/>
      <c r="AX64" s="545"/>
      <c r="AY64" s="165"/>
      <c r="AZ64" s="252"/>
      <c r="BA64" s="166"/>
      <c r="BB64" s="166"/>
      <c r="BC64" s="550"/>
      <c r="BD64" s="550"/>
      <c r="BE64" s="551"/>
      <c r="BF64" s="476"/>
      <c r="BG64" s="477"/>
      <c r="BH64" s="477"/>
      <c r="BI64" s="262"/>
      <c r="BJ64" s="262"/>
      <c r="BK64" s="262"/>
      <c r="BL64" s="262"/>
      <c r="BM64" s="262"/>
      <c r="BN64" s="262"/>
      <c r="BO64" s="262"/>
      <c r="DH64" s="72"/>
      <c r="DI64" s="72"/>
      <c r="DJ64" s="389"/>
      <c r="DK64" s="72"/>
      <c r="DL64" s="72"/>
      <c r="DM64" s="72"/>
      <c r="DO64" s="587"/>
      <c r="DP64" s="591"/>
      <c r="DQ64" s="591"/>
      <c r="DR64" s="591"/>
      <c r="DS64" s="591"/>
      <c r="DT64" s="591"/>
      <c r="DU64" s="591"/>
      <c r="DV64" s="591"/>
      <c r="DW64" s="586">
        <v>1.5</v>
      </c>
      <c r="DX64" s="147">
        <v>-31.4</v>
      </c>
    </row>
    <row r="65" spans="1:128" ht="16" thickBot="1">
      <c r="C65" s="336"/>
      <c r="D65" s="336"/>
      <c r="E65" s="336"/>
      <c r="F65" s="336"/>
      <c r="G65" s="75"/>
      <c r="AC65" s="377"/>
      <c r="AD65" s="374"/>
      <c r="AE65" s="539"/>
      <c r="AF65" s="521"/>
      <c r="AG65" s="521"/>
      <c r="AH65" s="540"/>
      <c r="AJ65" s="252"/>
      <c r="AK65" s="165"/>
      <c r="AL65" s="542"/>
      <c r="AM65" s="543"/>
      <c r="AN65" s="544"/>
      <c r="AO65" s="368"/>
      <c r="AP65" s="662"/>
      <c r="AQ65" s="656"/>
      <c r="AR65" s="657"/>
      <c r="AS65" s="656"/>
      <c r="AT65" s="658"/>
      <c r="AU65" s="658"/>
      <c r="AV65" s="545"/>
      <c r="AW65" s="550"/>
      <c r="AX65" s="545"/>
      <c r="AY65" s="165"/>
      <c r="AZ65" s="252"/>
      <c r="BA65" s="166"/>
      <c r="BB65" s="166"/>
      <c r="BC65" s="550"/>
      <c r="BD65" s="550"/>
      <c r="BE65" s="551"/>
      <c r="BF65" s="476"/>
      <c r="BG65" s="477"/>
      <c r="BH65" s="477"/>
      <c r="BI65" s="262"/>
      <c r="BJ65" s="262"/>
      <c r="BK65" s="262"/>
      <c r="BL65" s="262"/>
      <c r="BM65" s="262"/>
      <c r="BN65" s="262"/>
      <c r="BO65" s="262"/>
      <c r="DH65" s="72"/>
      <c r="DI65" s="72"/>
      <c r="DJ65" s="389"/>
      <c r="DK65" s="72"/>
      <c r="DL65" s="72"/>
      <c r="DM65" s="72"/>
      <c r="DO65" s="587"/>
      <c r="DP65" s="591"/>
      <c r="DQ65" s="591"/>
      <c r="DR65" s="591"/>
      <c r="DS65" s="591"/>
      <c r="DT65" s="591"/>
      <c r="DU65" s="591"/>
      <c r="DV65" s="591"/>
      <c r="DW65" s="586">
        <v>1.6</v>
      </c>
      <c r="DX65" s="147">
        <v>-30.4</v>
      </c>
    </row>
    <row r="66" spans="1:128" ht="15">
      <c r="A66" s="236" t="s">
        <v>308</v>
      </c>
      <c r="B66" s="240" t="s">
        <v>261</v>
      </c>
      <c r="C66" s="494" t="s">
        <v>28</v>
      </c>
      <c r="D66" s="495">
        <v>2</v>
      </c>
      <c r="E66" s="496">
        <v>250</v>
      </c>
      <c r="F66" s="497">
        <v>8</v>
      </c>
      <c r="G66" s="352" t="s">
        <v>8</v>
      </c>
      <c r="H66" s="100" t="s">
        <v>5</v>
      </c>
      <c r="I66" s="341" t="s">
        <v>11</v>
      </c>
      <c r="J66" s="242">
        <v>30</v>
      </c>
      <c r="K66" s="85" t="s">
        <v>6</v>
      </c>
      <c r="L66" s="242">
        <v>101</v>
      </c>
      <c r="M66" s="85" t="s">
        <v>6</v>
      </c>
      <c r="N66" s="271">
        <v>54.6</v>
      </c>
      <c r="O66" s="109">
        <f>IF(Settings!K$4=1,Q66,IF(Settings!K$4=2,P66,IF(Settings!K$4=3,Q66,IF(Settings!K$4=4,W66,IF(Settings!K$4=5,Q66,IF(Settings!K$4=7,W66,IF(Settings!K$4=8,Q66,IF(Settings!K$4=9,W66,W66))))))))</f>
        <v>1.4</v>
      </c>
      <c r="P66" s="79">
        <v>1</v>
      </c>
      <c r="Q66" s="55">
        <v>1.4</v>
      </c>
      <c r="R66" s="55">
        <f t="shared" ref="R66" si="164">2/LOG10(2)*LOG10(0.5*((1/Q66)+(SQRT((1/Q66^2) + 4))))</f>
        <v>1.0097591638209771</v>
      </c>
      <c r="S66" s="55">
        <f t="shared" ref="S66" si="165">R66*U66*V66/1.1996</f>
        <v>0.83241356862307725</v>
      </c>
      <c r="T66" s="55">
        <f t="shared" ref="T66" si="166">ABS(X66)</f>
        <v>6</v>
      </c>
      <c r="U66" s="55">
        <f t="shared" ref="U66" si="167">T66*T66*0.001096+T66*0.019913+0.6657</f>
        <v>0.82463399999999998</v>
      </c>
      <c r="V66" s="55">
        <f t="shared" ref="V66" si="168">R66*R66*R66*0.006407-R66*R66*0.05673+R66*0.0543+1.19563</f>
        <v>1.1992136623061871</v>
      </c>
      <c r="W66" s="332">
        <f t="shared" ref="W66" si="169">SQRT(2^S66)/((2^S66)-1)</f>
        <v>1.7093373129379927</v>
      </c>
      <c r="X66" s="148">
        <v>6</v>
      </c>
      <c r="Y66" s="182">
        <v>250</v>
      </c>
      <c r="Z66" s="183">
        <v>8</v>
      </c>
      <c r="AA66" s="189">
        <f>SQRT(Y66*Z66)</f>
        <v>44.721359549995796</v>
      </c>
      <c r="AB66" s="451">
        <f t="shared" ref="AB66" si="170">AA66/$M$2</f>
        <v>1.1233497625229574</v>
      </c>
      <c r="AC66" s="673">
        <f t="shared" ref="AC66:AH66" si="171">IF($AM$1=1,AJ66,IF($AM$1=2,AJ66,IF($AM$1=3,BD66,IF($AM$1=4,DH66,IF($AM$1=5,AX66,IF($AM$1=6,AX66,IF($AM$1=7,AX66,IF($AM$1=8,AQ66,IF($AM$1=9,AQ66,IF($AM$1=10,BK66,IF($AM$1=11,BR66,IF($AM$1=12,BY66,IF($AM$1=13,CF66,IF($AM$1=14,CM66,IF($AM$1=15,CT66,IF($AM$1=17,DQ66,DA66))))))))))))))))</f>
        <v>47</v>
      </c>
      <c r="AD66" s="667">
        <f t="shared" si="171"/>
        <v>6</v>
      </c>
      <c r="AE66" s="690">
        <f t="shared" si="171"/>
        <v>33</v>
      </c>
      <c r="AF66" s="664">
        <f t="shared" si="171"/>
        <v>5</v>
      </c>
      <c r="AG66" s="379" t="str">
        <f t="shared" si="171"/>
        <v>2X</v>
      </c>
      <c r="AH66" s="734">
        <f t="shared" si="171"/>
        <v>0</v>
      </c>
      <c r="AI66" s="684">
        <f>IF($AM$1=1,AP66,IF($AM$1=2,AP66,IF($AM$1=3,BJ66,IF($AM$1=4,DN66,IF($AM$1=5,BD66,IF($AM$1=6,BD66,IF($AM$1=7,BD66,IF($AM$1=8,AW66,IF($AM$1=9,AW66,IF($AM$1=10,BQ66,IF($AM$1=11,BX66,IF($AM$1=12,CE66,IF($AM$1=13,CL66,IF($AM$1=14,CS66,IF($AM$1=15,CZ66,IF($AM$1=17,DY66,DG66))))))))))))))))</f>
        <v>0</v>
      </c>
      <c r="AJ66" s="252"/>
      <c r="AK66" s="165"/>
      <c r="AL66" s="542">
        <f>AB66-(L$2-32)</f>
        <v>1.1233497625229574</v>
      </c>
      <c r="AM66" s="543">
        <v>8</v>
      </c>
      <c r="AN66" s="544">
        <f>AM66*16</f>
        <v>128</v>
      </c>
      <c r="AO66" s="368">
        <v>6</v>
      </c>
      <c r="AP66" s="662"/>
      <c r="AQ66" s="656">
        <v>47</v>
      </c>
      <c r="AR66" s="657">
        <f>IF(((AQ66*(10^(8/20)))+AQ66)&gt;(IF(F66=4,110,109.5)*1.41),6,8)</f>
        <v>6</v>
      </c>
      <c r="AS66" s="656">
        <f>IF((ROUNDDOWN(SQRT(E66*F66)*0.75,0))&gt;IF(F66=4,110,109.5),IF(F66=4,110,109.5),(ROUNDDOWN(SQRT(E66*F66)*0.75,0)))</f>
        <v>33</v>
      </c>
      <c r="AT66" s="658">
        <f>VLOOKUP($D66,Settings!$R$7:$U$16,(IF($C66="LF",2,IF($C66="MF",3,4))),FALSE)</f>
        <v>5</v>
      </c>
      <c r="AU66" s="658" t="str">
        <f>(IF($C66="LF","2X","4X"))</f>
        <v>2X</v>
      </c>
      <c r="AV66" s="368"/>
      <c r="AX66" s="368">
        <f>ROUNDDOWN((20*(LOG10(($AS66*1.333)/0.7754)))-$L$2,0)</f>
        <v>3</v>
      </c>
      <c r="AY66" s="165">
        <f>IF($C66="LF",6,8)</f>
        <v>6</v>
      </c>
      <c r="AZ66" s="252">
        <f>ROUNDDOWN(SQRT($E66*$F66)*0.75,0)</f>
        <v>33</v>
      </c>
      <c r="BA66" s="166">
        <f>VLOOKUP($D66,Settings!$R$7:$U$16,(IF($C66="LF",2,IF($C66="MF",3,4))),FALSE)</f>
        <v>5</v>
      </c>
      <c r="BB66" s="166" t="str">
        <f>(IF($C66="LF","2.0X","4.0X"))</f>
        <v>2.0X</v>
      </c>
      <c r="BC66" s="550"/>
      <c r="BD66" s="550"/>
      <c r="BE66" s="551"/>
      <c r="BF66" s="476">
        <f>AS66</f>
        <v>33</v>
      </c>
      <c r="BG66" s="477">
        <f>AT66</f>
        <v>5</v>
      </c>
      <c r="BH66" s="477">
        <f>BG66*2</f>
        <v>10</v>
      </c>
      <c r="BI66" s="262">
        <f>AQ66*1.41</f>
        <v>66.27</v>
      </c>
      <c r="BJ66" s="262"/>
      <c r="BK66" s="656">
        <f>IF((BM66*1.333)&gt;IF(F66=4,110,109.5),IF(F66=4,110,109.5),(BM66*1.333))</f>
        <v>43.988999999999997</v>
      </c>
      <c r="BL66" s="657">
        <f>IF(((BK66*(10^(8/20)))+BK66)&gt;(IF(F66=4,110,109.5)*1.41),6,8)</f>
        <v>6</v>
      </c>
      <c r="BM66" s="656">
        <f>IF((ROUNDDOWN(SQRT(E66*F66)*0.75,0))&gt;IF(F66=4,110,109.5),IF(F66=4,110,109.5),(ROUNDDOWN(SQRT(E66*F66)*0.75,0)))</f>
        <v>33</v>
      </c>
      <c r="BN66" s="658">
        <f>VLOOKUP($D66,Settings!$R$7:$U$16,(IF($C66="LF",2,IF($C66="MF",3,4))),FALSE)</f>
        <v>5</v>
      </c>
      <c r="BO66" s="658" t="str">
        <f>(IF($C66="LF","2.0X","4.0X"))</f>
        <v>2.0X</v>
      </c>
      <c r="BQ66" s="748"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56">
        <f>IF((BT66*1.333)&gt;IF(F66=4,100,109.5),IF(F66=4,100,109.5),(BT66*1.333))</f>
        <v>43.988999999999997</v>
      </c>
      <c r="BS66" s="657">
        <f>IF(((BR66*(10^(8/20)))+BR66)&gt;(IF(F66=4,100,109.5)*1.41),6,8)</f>
        <v>6</v>
      </c>
      <c r="BT66" s="656">
        <f>IF((ROUNDDOWN(SQRT(E66*F66)*0.75,0))&gt;IF(F66=4,100,109.5),IF(F66=4,100,109.5),(ROUNDDOWN(SQRT(E66*F66)*0.75,0)))</f>
        <v>33</v>
      </c>
      <c r="BU66" s="658">
        <f>VLOOKUP($D66,Settings!$R$7:$U$16,(IF($C66="LF",2,IF($C66="MF",3,4))),FALSE)</f>
        <v>5</v>
      </c>
      <c r="BV66" s="658" t="str">
        <f>(IF($C66="LF","2.0X","4.0X"))</f>
        <v>2.0X</v>
      </c>
      <c r="BX66" s="663"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56">
        <f>IF((CA66*1.333)&gt;IF(F66=4,77,109.5),IF(F66=4,77,109.5),(CA66*1.333))</f>
        <v>43.988999999999997</v>
      </c>
      <c r="BZ66" s="657">
        <f>IF(((BY66*(10^(8/20)))+BY66)&gt;(IF(F66=4,77,109.5)*1.41),6,8)</f>
        <v>6</v>
      </c>
      <c r="CA66" s="656">
        <f>IF((ROUNDDOWN(SQRT(E66*F66)*0.75,0))&gt;IF(F66=4,77,109.5),IF(F66=4,77,109.5),(ROUNDDOWN(SQRT(E66*F66)*0.75,0)))</f>
        <v>33</v>
      </c>
      <c r="CB66" s="658">
        <f>VLOOKUP($D66,Settings!$R$7:$U$16,(IF($C66="LF",2,IF($C66="MF",3,4))),FALSE)</f>
        <v>5</v>
      </c>
      <c r="CC66" s="658" t="str">
        <f>(IF($C66="LF","2.0X","4.0X"))</f>
        <v>2.0X</v>
      </c>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56">
        <f>IF((CH66*1.333)&gt;IF(F66=4,100,109.5),IF(F66=4,100,109.5),(CH66*1.333))</f>
        <v>43.988999999999997</v>
      </c>
      <c r="CG66" s="657">
        <f>IF(((CF66*(10^(8/20)))+CF66)&gt;(IF(F66=4,100,109.5)*1.41),6,8)</f>
        <v>6</v>
      </c>
      <c r="CH66" s="656">
        <f>IF((ROUNDDOWN(SQRT(E66*F66)*0.75,0))&gt;IF(F66=4,100,109.5),IF(F66=4,100,109.5),(ROUNDDOWN(SQRT(E66*F66)*0.75,0)))</f>
        <v>33</v>
      </c>
      <c r="CI66" s="658">
        <f>VLOOKUP($D66,Settings!$R$7:$U$16,(IF($C66="LF",2,IF($C66="MF",3,4))),FALSE)</f>
        <v>5</v>
      </c>
      <c r="CJ66" s="658" t="str">
        <f>(IF($C66="LF","2.0X","4.0X"))</f>
        <v>2.0X</v>
      </c>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56">
        <f>IF((CO66*1.333)&gt;IF(F66=4,71,100),IF(F66=4,71,100),(CO66*1.333))</f>
        <v>43.988999999999997</v>
      </c>
      <c r="CN66" s="657">
        <f>IF(((CM66*(10^(8/20)))+CM66)&gt;(IF(F66=4,71,100)*1.41),6,8)</f>
        <v>6</v>
      </c>
      <c r="CO66" s="656">
        <f>IF((ROUNDDOWN(SQRT(E66*F66)*0.75,0))&gt;IF(F66=4,71,100),IF(F66=4,71,100),(ROUNDDOWN(SQRT(E66*F66)*0.75,0)))</f>
        <v>33</v>
      </c>
      <c r="CP66" s="658">
        <f>VLOOKUP($D66,Settings!$R$7:$U$16,(IF($C66="LF",2,IF($C66="MF",3,4))),FALSE)</f>
        <v>5</v>
      </c>
      <c r="CQ66" s="658" t="str">
        <f>(IF($C66="LF","2.0X","4.0X"))</f>
        <v>2.0X</v>
      </c>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56">
        <f>IF((CV66*1.333)&gt;IF(F66=4,55,77.5),IF(F66=4,55,77.5),(CV66*1.333))</f>
        <v>43.988999999999997</v>
      </c>
      <c r="CU66" s="657">
        <f>IF(((CT66*(10^(8/20)))+CT66)&gt;(IF(F66=4,55,77.5)*1.41),6,8)</f>
        <v>6</v>
      </c>
      <c r="CV66" s="656">
        <f>IF((ROUNDDOWN(SQRT(E66*F66)*0.75,0))&gt;IF(F66=4,55,77.5),IF(F66=4,55,77.5),(ROUNDDOWN(SQRT(E66*F66)*0.75,0)))</f>
        <v>33</v>
      </c>
      <c r="CW66" s="658">
        <f>VLOOKUP($D66,Settings!$R$7:$U$16,(IF($C66="LF",2,IF($C66="MF",3,4))),FALSE)</f>
        <v>5</v>
      </c>
      <c r="CX66" s="658" t="str">
        <f>(IF($C66="LF","2.0X","4.0X"))</f>
        <v>2.0X</v>
      </c>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
      </c>
      <c r="DA66" s="656">
        <f>IF((DC66*1.333)&gt;IF(F66=4,40,56.6),IF(F66=4,40,56.6),(DC66*1.333))</f>
        <v>43.988999999999997</v>
      </c>
      <c r="DB66" s="657">
        <f>IF(((DA66*(10^(8/20)))+DA66)&gt;(IF(F66=4,40,56.6)*1.41),6,8)</f>
        <v>6</v>
      </c>
      <c r="DC66" s="656">
        <f>IF((ROUNDDOWN(SQRT(E66*F66)*0.75,0))&gt;IF(F66=4,40,56.6),IF(F66=4,40,56.6),(ROUNDDOWN(SQRT(E66*F66)*0.75,0)))</f>
        <v>33</v>
      </c>
      <c r="DD66" s="658">
        <f>VLOOKUP($D66,Settings!$R$7:$U$16,(IF($C66="LF",2,IF($C66="MF",3,4))),FALSE)</f>
        <v>5</v>
      </c>
      <c r="DE66" s="658" t="str">
        <f>(IF($C66="LF","2.0X","4.0X"))</f>
        <v>2.0X</v>
      </c>
      <c r="DG66" s="685"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6" s="252"/>
      <c r="DI66" s="165"/>
      <c r="DJ66" s="252">
        <f>VLOOKUP(DP66,$DW$9:$DX$217,2,TRUE)</f>
        <v>-0.6</v>
      </c>
      <c r="DK66" s="166"/>
      <c r="DL66" s="166"/>
      <c r="DM66" s="72"/>
      <c r="DN66" s="685"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590">
        <f>IF(C66="LF",(E66*1.33),IF(C66="MID",(E66*1.26),E66*1.19))</f>
        <v>332.5</v>
      </c>
      <c r="DP66" s="594">
        <f>(SQRT(F66*DO66))-1</f>
        <v>50.575187832910508</v>
      </c>
      <c r="DQ66" s="594"/>
      <c r="DR66" s="594"/>
      <c r="DS66" s="542">
        <f>(20*LOG10(AQ66/0.775))-$L$2</f>
        <v>3.6559231085881407</v>
      </c>
      <c r="DT66" s="795">
        <v>42</v>
      </c>
      <c r="DU66" s="795">
        <v>670</v>
      </c>
      <c r="DV66" s="368">
        <v>8</v>
      </c>
      <c r="DW66" s="586">
        <v>1.6</v>
      </c>
      <c r="DX66" s="147">
        <v>-30.6</v>
      </c>
    </row>
    <row r="67" spans="1:128" ht="16" thickBot="1">
      <c r="A67" s="249" t="s">
        <v>263</v>
      </c>
      <c r="B67" s="321"/>
      <c r="C67" s="500"/>
      <c r="D67" s="501"/>
      <c r="E67" s="502"/>
      <c r="F67" s="503"/>
      <c r="G67" s="344"/>
      <c r="H67" s="325"/>
      <c r="I67" s="345"/>
      <c r="J67" s="327"/>
      <c r="K67" s="99"/>
      <c r="L67" s="327"/>
      <c r="M67" s="99"/>
      <c r="N67" s="74"/>
      <c r="O67" s="111"/>
      <c r="P67" s="105"/>
      <c r="Q67" s="74"/>
      <c r="R67" s="74"/>
      <c r="S67" s="74"/>
      <c r="T67" s="74"/>
      <c r="U67" s="74"/>
      <c r="V67" s="74"/>
      <c r="W67" s="329"/>
      <c r="X67" s="151"/>
      <c r="Y67" s="186"/>
      <c r="Z67" s="187"/>
      <c r="AA67" s="193"/>
      <c r="AB67" s="452"/>
      <c r="AC67" s="376"/>
      <c r="AD67" s="378"/>
      <c r="AE67" s="384"/>
      <c r="AF67" s="536"/>
      <c r="AG67" s="537"/>
      <c r="AH67" s="538"/>
      <c r="AJ67" s="252"/>
      <c r="AK67" s="165"/>
      <c r="AL67" s="542"/>
      <c r="AM67" s="543"/>
      <c r="AN67" s="544"/>
      <c r="AO67" s="368"/>
      <c r="AP67" s="662"/>
      <c r="AQ67" s="656"/>
      <c r="AR67" s="657"/>
      <c r="AS67" s="656"/>
      <c r="AT67" s="658"/>
      <c r="AU67" s="658"/>
      <c r="AV67" s="545"/>
      <c r="AW67" s="550"/>
      <c r="AX67" s="545"/>
      <c r="AY67" s="165"/>
      <c r="AZ67" s="252"/>
      <c r="BA67" s="166"/>
      <c r="BB67" s="166"/>
      <c r="BC67" s="550"/>
      <c r="BD67" s="550"/>
      <c r="BE67" s="551"/>
      <c r="BF67" s="476"/>
      <c r="BG67" s="477"/>
      <c r="BH67" s="477"/>
      <c r="BI67" s="262"/>
      <c r="BJ67" s="262"/>
      <c r="BK67" s="262"/>
      <c r="BL67" s="262"/>
      <c r="BM67" s="262"/>
      <c r="BN67" s="262"/>
      <c r="BO67" s="262"/>
      <c r="DH67" s="72"/>
      <c r="DI67" s="72"/>
      <c r="DJ67" s="389"/>
      <c r="DK67" s="72"/>
      <c r="DL67" s="72"/>
      <c r="DM67" s="72"/>
      <c r="DO67" s="587"/>
      <c r="DP67" s="591"/>
      <c r="DQ67" s="591"/>
      <c r="DR67" s="591"/>
      <c r="DS67" s="591"/>
      <c r="DT67" s="591"/>
      <c r="DU67" s="591"/>
      <c r="DV67" s="591"/>
      <c r="DW67" s="586">
        <v>1.6</v>
      </c>
      <c r="DX67" s="147">
        <v>-30.8</v>
      </c>
    </row>
    <row r="68" spans="1:128" ht="15">
      <c r="C68" s="336"/>
      <c r="D68" s="336"/>
      <c r="E68" s="336"/>
      <c r="F68" s="336"/>
      <c r="G68" s="75"/>
      <c r="AC68" s="377"/>
      <c r="AD68" s="374"/>
      <c r="AE68" s="539"/>
      <c r="AF68" s="521"/>
      <c r="AG68" s="521"/>
      <c r="AH68" s="540"/>
      <c r="AJ68" s="252"/>
      <c r="AK68" s="165"/>
      <c r="AL68" s="542"/>
      <c r="AM68" s="543"/>
      <c r="AN68" s="544"/>
      <c r="AO68" s="368"/>
      <c r="AP68" s="662"/>
      <c r="AQ68" s="656"/>
      <c r="AR68" s="657"/>
      <c r="AS68" s="656"/>
      <c r="AT68" s="658"/>
      <c r="AU68" s="658"/>
      <c r="AV68" s="545"/>
      <c r="AW68" s="550"/>
      <c r="AX68" s="545"/>
      <c r="AY68" s="165"/>
      <c r="AZ68" s="252"/>
      <c r="BA68" s="166"/>
      <c r="BB68" s="166"/>
      <c r="BC68" s="550"/>
      <c r="BD68" s="550"/>
      <c r="BE68" s="551"/>
      <c r="BF68" s="476"/>
      <c r="BG68" s="477"/>
      <c r="BH68" s="477"/>
      <c r="BI68" s="262"/>
      <c r="BJ68" s="262"/>
      <c r="BK68" s="262"/>
      <c r="BL68" s="262"/>
      <c r="BM68" s="262"/>
      <c r="BN68" s="262"/>
      <c r="BO68" s="262"/>
      <c r="DH68" s="72"/>
      <c r="DI68" s="72"/>
      <c r="DJ68" s="389"/>
      <c r="DK68" s="72"/>
      <c r="DL68" s="72"/>
      <c r="DM68" s="72"/>
      <c r="DO68" s="587"/>
      <c r="DP68" s="591"/>
      <c r="DQ68" s="591"/>
      <c r="DR68" s="591"/>
      <c r="DS68" s="591"/>
      <c r="DT68" s="591"/>
      <c r="DU68" s="591"/>
      <c r="DV68" s="591"/>
      <c r="DW68" s="586">
        <v>1.7</v>
      </c>
      <c r="DX68" s="147">
        <v>-29.8</v>
      </c>
    </row>
    <row r="69" spans="1:128" ht="16" thickBot="1">
      <c r="G69" s="75"/>
      <c r="AC69" s="377"/>
      <c r="AD69" s="374"/>
      <c r="AE69" s="539"/>
      <c r="AF69" s="521"/>
      <c r="AG69" s="521"/>
      <c r="AH69" s="540"/>
      <c r="AJ69" s="252"/>
      <c r="AK69" s="165"/>
      <c r="AL69" s="542"/>
      <c r="AM69" s="543"/>
      <c r="AN69" s="544"/>
      <c r="AO69" s="368"/>
      <c r="AP69" s="662"/>
      <c r="AQ69" s="656"/>
      <c r="AR69" s="657"/>
      <c r="AS69" s="656"/>
      <c r="AT69" s="658"/>
      <c r="AU69" s="658"/>
      <c r="AV69" s="545"/>
      <c r="AW69" s="550"/>
      <c r="AX69" s="545"/>
      <c r="AY69" s="165"/>
      <c r="AZ69" s="252"/>
      <c r="BA69" s="166"/>
      <c r="BB69" s="166"/>
      <c r="BC69" s="550"/>
      <c r="BD69" s="550"/>
      <c r="BE69" s="551"/>
      <c r="BF69" s="476"/>
      <c r="BG69" s="477"/>
      <c r="BH69" s="477"/>
      <c r="BI69" s="262"/>
      <c r="BJ69" s="262"/>
      <c r="BK69" s="262"/>
      <c r="BL69" s="262"/>
      <c r="BM69" s="262"/>
      <c r="BN69" s="262"/>
      <c r="BO69" s="262"/>
      <c r="DH69" s="72"/>
      <c r="DI69" s="72"/>
      <c r="DJ69" s="72"/>
      <c r="DK69" s="72"/>
      <c r="DL69" s="72"/>
      <c r="DM69" s="72"/>
      <c r="DO69" s="587"/>
      <c r="DP69" s="591"/>
      <c r="DQ69" s="591"/>
      <c r="DR69" s="591"/>
      <c r="DS69" s="591"/>
      <c r="DT69" s="591"/>
      <c r="DU69" s="591"/>
      <c r="DV69" s="591"/>
      <c r="DW69" s="586">
        <v>1.8</v>
      </c>
      <c r="DX69" s="147">
        <v>-29.4</v>
      </c>
    </row>
    <row r="70" spans="1:128" s="72" customFormat="1" ht="28" customHeight="1">
      <c r="A70" s="235"/>
      <c r="B70" s="76"/>
      <c r="C70" s="131"/>
      <c r="D70" s="217"/>
      <c r="E70" s="203"/>
      <c r="F70" s="185"/>
      <c r="G70" s="75"/>
      <c r="J70" s="102"/>
      <c r="O70" s="112"/>
      <c r="W70" s="160"/>
      <c r="X70" s="147"/>
      <c r="Y70" s="201"/>
      <c r="Z70" s="183"/>
      <c r="AA70" s="189"/>
      <c r="AB70" s="189"/>
      <c r="AC70" s="1128" t="s">
        <v>277</v>
      </c>
      <c r="AD70" s="1128"/>
      <c r="AE70" s="1128"/>
      <c r="AF70" s="1128"/>
      <c r="AG70" s="1128"/>
      <c r="AH70" s="1128"/>
      <c r="AI70" s="684"/>
      <c r="AJ70" s="252"/>
      <c r="AK70" s="165"/>
      <c r="AL70" s="542"/>
      <c r="AM70" s="543"/>
      <c r="AN70" s="544"/>
      <c r="AO70" s="368"/>
      <c r="AP70" s="662"/>
      <c r="AQ70" s="656"/>
      <c r="AR70" s="657"/>
      <c r="AS70" s="656"/>
      <c r="AT70" s="658"/>
      <c r="AU70" s="658"/>
      <c r="AV70" s="545"/>
      <c r="AW70" s="550"/>
      <c r="AX70" s="545"/>
      <c r="AY70" s="165"/>
      <c r="AZ70" s="252"/>
      <c r="BA70" s="166"/>
      <c r="BB70" s="166"/>
      <c r="BC70" s="550"/>
      <c r="BD70" s="550"/>
      <c r="BE70" s="551"/>
      <c r="BF70" s="476"/>
      <c r="BG70" s="477"/>
      <c r="BH70" s="477"/>
      <c r="BI70" s="262"/>
      <c r="BJ70" s="262"/>
      <c r="BK70" s="262"/>
      <c r="BL70" s="262"/>
      <c r="BM70" s="262"/>
      <c r="BN70" s="262"/>
      <c r="BO70" s="262"/>
      <c r="BQ70" s="77"/>
      <c r="BX70" s="77"/>
      <c r="CE70" s="684"/>
      <c r="CL70" s="684"/>
      <c r="CS70" s="684"/>
      <c r="CZ70" s="684"/>
      <c r="DG70" s="684"/>
      <c r="DN70" s="684"/>
      <c r="DO70" s="587"/>
      <c r="DP70" s="591"/>
      <c r="DQ70" s="591"/>
      <c r="DR70" s="591"/>
      <c r="DS70" s="591"/>
      <c r="DT70" s="591"/>
      <c r="DU70" s="591"/>
      <c r="DV70" s="591"/>
      <c r="DW70" s="586">
        <v>1.8</v>
      </c>
      <c r="DX70" s="147">
        <v>-29.6</v>
      </c>
    </row>
    <row r="71" spans="1:128" s="72" customFormat="1">
      <c r="A71" s="272"/>
      <c r="B71" s="254"/>
      <c r="C71" s="255"/>
      <c r="D71" s="256"/>
      <c r="E71" s="257"/>
      <c r="F71" s="258"/>
      <c r="G71" s="259"/>
      <c r="H71" s="254"/>
      <c r="I71" s="254"/>
      <c r="J71" s="260"/>
      <c r="K71" s="254"/>
      <c r="L71" s="254"/>
      <c r="M71" s="254"/>
      <c r="N71" s="254"/>
      <c r="O71" s="261"/>
      <c r="P71" s="254"/>
      <c r="Q71" s="254"/>
      <c r="R71" s="254"/>
      <c r="S71" s="254"/>
      <c r="T71" s="254"/>
      <c r="U71" s="254"/>
      <c r="V71" s="254"/>
      <c r="W71" s="262"/>
      <c r="X71" s="263"/>
      <c r="Y71" s="257"/>
      <c r="Z71" s="258"/>
      <c r="AA71" s="264"/>
      <c r="AB71" s="264"/>
      <c r="AI71" s="684"/>
      <c r="AL71" s="131"/>
      <c r="AM71" s="131"/>
      <c r="AN71" s="131"/>
      <c r="AO71" s="131"/>
      <c r="AP71" s="158"/>
      <c r="AQ71" s="158"/>
      <c r="AR71" s="158"/>
      <c r="AS71" s="158"/>
      <c r="AT71" s="158"/>
      <c r="AU71" s="158"/>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1.9</v>
      </c>
      <c r="DX71" s="147">
        <v>-29</v>
      </c>
    </row>
    <row r="72" spans="1:128" s="72" customFormat="1">
      <c r="A72" s="272"/>
      <c r="B72" s="254"/>
      <c r="C72" s="255"/>
      <c r="D72" s="256"/>
      <c r="E72" s="257"/>
      <c r="F72" s="258"/>
      <c r="G72" s="259"/>
      <c r="H72" s="254"/>
      <c r="I72" s="254"/>
      <c r="J72" s="260"/>
      <c r="K72" s="254"/>
      <c r="L72" s="254"/>
      <c r="M72" s="254"/>
      <c r="N72" s="254"/>
      <c r="O72" s="261"/>
      <c r="P72" s="254"/>
      <c r="Q72" s="254"/>
      <c r="R72" s="254"/>
      <c r="S72" s="254"/>
      <c r="T72" s="254"/>
      <c r="U72" s="254"/>
      <c r="V72" s="254"/>
      <c r="W72" s="262"/>
      <c r="X72" s="263"/>
      <c r="Y72" s="257"/>
      <c r="Z72" s="258"/>
      <c r="AA72" s="264"/>
      <c r="AB72" s="264"/>
      <c r="AI72" s="684"/>
      <c r="AL72" s="131"/>
      <c r="AM72" s="131"/>
      <c r="AN72" s="131"/>
      <c r="AO72" s="131"/>
      <c r="AP72" s="158"/>
      <c r="AQ72" s="158"/>
      <c r="AR72" s="158"/>
      <c r="AS72" s="158"/>
      <c r="AT72" s="158"/>
      <c r="AU72" s="158"/>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1.9</v>
      </c>
      <c r="DX72" s="147">
        <v>-29.2</v>
      </c>
    </row>
    <row r="73" spans="1:128" s="72" customFormat="1">
      <c r="A73" s="272"/>
      <c r="B73" s="254"/>
      <c r="C73" s="255"/>
      <c r="D73" s="256"/>
      <c r="E73" s="257"/>
      <c r="F73" s="258"/>
      <c r="G73" s="259"/>
      <c r="H73" s="254"/>
      <c r="I73" s="254"/>
      <c r="J73" s="254"/>
      <c r="K73" s="254"/>
      <c r="L73" s="254"/>
      <c r="M73" s="254"/>
      <c r="N73" s="254"/>
      <c r="O73" s="261"/>
      <c r="P73" s="254"/>
      <c r="Q73" s="254"/>
      <c r="R73" s="254"/>
      <c r="S73" s="254"/>
      <c r="T73" s="254"/>
      <c r="U73" s="254"/>
      <c r="V73" s="254"/>
      <c r="W73" s="262"/>
      <c r="X73" s="263"/>
      <c r="Y73" s="255"/>
      <c r="Z73" s="255"/>
      <c r="AA73" s="255"/>
      <c r="AB73" s="255"/>
      <c r="AI73" s="684"/>
      <c r="AL73" s="131"/>
      <c r="AM73" s="131"/>
      <c r="AN73" s="131"/>
      <c r="AO73" s="131"/>
      <c r="AP73" s="158"/>
      <c r="AQ73" s="158"/>
      <c r="AR73" s="158"/>
      <c r="AS73" s="158"/>
      <c r="AT73" s="158"/>
      <c r="AU73" s="158"/>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v>
      </c>
      <c r="DX73" s="147">
        <v>-28.6</v>
      </c>
    </row>
    <row r="74" spans="1:128" s="72" customFormat="1">
      <c r="A74" s="95"/>
      <c r="B74" s="254"/>
      <c r="C74" s="255"/>
      <c r="D74" s="256"/>
      <c r="E74" s="257"/>
      <c r="F74" s="258"/>
      <c r="G74" s="265"/>
      <c r="H74" s="254"/>
      <c r="I74" s="254"/>
      <c r="J74" s="266"/>
      <c r="K74" s="254"/>
      <c r="L74" s="254"/>
      <c r="M74" s="254"/>
      <c r="N74" s="254"/>
      <c r="O74" s="261"/>
      <c r="P74" s="254"/>
      <c r="Q74" s="259"/>
      <c r="R74" s="254"/>
      <c r="S74" s="254"/>
      <c r="T74" s="254"/>
      <c r="U74" s="254"/>
      <c r="V74" s="254"/>
      <c r="W74" s="262"/>
      <c r="X74" s="263"/>
      <c r="Y74" s="257"/>
      <c r="Z74" s="258"/>
      <c r="AA74" s="264"/>
      <c r="AB74" s="264"/>
      <c r="AI74" s="684"/>
      <c r="AL74" s="131"/>
      <c r="AM74" s="131"/>
      <c r="AN74" s="131"/>
      <c r="AO74" s="131"/>
      <c r="AP74" s="158"/>
      <c r="AQ74" s="158"/>
      <c r="AR74" s="158"/>
      <c r="AS74" s="158"/>
      <c r="AT74" s="158"/>
      <c r="AU74" s="158"/>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v>
      </c>
      <c r="DX74" s="147">
        <v>-28.8</v>
      </c>
    </row>
    <row r="75" spans="1:128" s="72" customFormat="1">
      <c r="A75" s="272"/>
      <c r="B75" s="267"/>
      <c r="C75" s="255"/>
      <c r="D75" s="256"/>
      <c r="E75" s="257"/>
      <c r="F75" s="258"/>
      <c r="G75" s="259"/>
      <c r="H75" s="254"/>
      <c r="I75" s="254"/>
      <c r="J75" s="260"/>
      <c r="K75" s="254"/>
      <c r="L75" s="254"/>
      <c r="M75" s="254"/>
      <c r="N75" s="254"/>
      <c r="O75" s="261"/>
      <c r="P75" s="254"/>
      <c r="Q75" s="254"/>
      <c r="R75" s="254"/>
      <c r="S75" s="254"/>
      <c r="T75" s="254"/>
      <c r="U75" s="254"/>
      <c r="V75" s="254"/>
      <c r="W75" s="262"/>
      <c r="X75" s="263"/>
      <c r="Y75" s="257"/>
      <c r="Z75" s="258"/>
      <c r="AA75" s="264"/>
      <c r="AB75" s="264"/>
      <c r="AI75" s="684"/>
      <c r="AL75" s="131"/>
      <c r="AM75" s="131"/>
      <c r="AN75" s="131"/>
      <c r="AO75" s="131"/>
      <c r="AP75" s="158"/>
      <c r="AQ75" s="158"/>
      <c r="AR75" s="158"/>
      <c r="AS75" s="158"/>
      <c r="AT75" s="158"/>
      <c r="AU75" s="158"/>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2.1</v>
      </c>
      <c r="DX75" s="147">
        <v>-28</v>
      </c>
    </row>
    <row r="76" spans="1:128" s="72" customFormat="1">
      <c r="A76" s="272"/>
      <c r="B76" s="254"/>
      <c r="C76" s="255"/>
      <c r="D76" s="256"/>
      <c r="E76" s="257"/>
      <c r="F76" s="258"/>
      <c r="G76" s="259"/>
      <c r="H76" s="254"/>
      <c r="I76" s="254"/>
      <c r="J76" s="260"/>
      <c r="K76" s="254"/>
      <c r="L76" s="254"/>
      <c r="M76" s="254"/>
      <c r="N76" s="267"/>
      <c r="O76" s="261"/>
      <c r="P76" s="267"/>
      <c r="Q76" s="267"/>
      <c r="R76" s="267"/>
      <c r="S76" s="267"/>
      <c r="T76" s="267"/>
      <c r="U76" s="267"/>
      <c r="V76" s="267"/>
      <c r="W76" s="262"/>
      <c r="X76" s="268"/>
      <c r="Y76" s="257"/>
      <c r="Z76" s="258"/>
      <c r="AA76" s="264"/>
      <c r="AB76" s="264"/>
      <c r="AI76" s="684"/>
      <c r="AL76" s="131"/>
      <c r="AM76" s="131"/>
      <c r="AN76" s="131"/>
      <c r="AO76" s="131"/>
      <c r="AP76" s="158"/>
      <c r="AQ76" s="158"/>
      <c r="AR76" s="158"/>
      <c r="AS76" s="158"/>
      <c r="AT76" s="158"/>
      <c r="AU76" s="158"/>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2.1</v>
      </c>
      <c r="DX76" s="147">
        <v>-28.2</v>
      </c>
    </row>
    <row r="77" spans="1:128" s="72" customFormat="1">
      <c r="A77" s="253"/>
      <c r="B77" s="254"/>
      <c r="C77" s="255"/>
      <c r="D77" s="256"/>
      <c r="E77" s="257"/>
      <c r="F77" s="258"/>
      <c r="G77" s="259"/>
      <c r="H77" s="254"/>
      <c r="I77" s="254"/>
      <c r="J77" s="260"/>
      <c r="K77" s="254"/>
      <c r="L77" s="254"/>
      <c r="M77" s="254"/>
      <c r="N77" s="254"/>
      <c r="O77" s="261"/>
      <c r="P77" s="254"/>
      <c r="Q77" s="254"/>
      <c r="R77" s="254"/>
      <c r="S77" s="254"/>
      <c r="T77" s="254"/>
      <c r="U77" s="254"/>
      <c r="V77" s="254"/>
      <c r="W77" s="262"/>
      <c r="X77" s="263"/>
      <c r="Y77" s="257"/>
      <c r="Z77" s="258"/>
      <c r="AA77" s="264"/>
      <c r="AB77" s="264"/>
      <c r="AI77" s="684"/>
      <c r="AL77" s="131"/>
      <c r="AM77" s="131"/>
      <c r="AN77" s="131"/>
      <c r="AO77" s="131"/>
      <c r="AP77" s="158"/>
      <c r="AQ77" s="158"/>
      <c r="AR77" s="158"/>
      <c r="AS77" s="158"/>
      <c r="AT77" s="158"/>
      <c r="AU77" s="158"/>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2.1</v>
      </c>
      <c r="DX77" s="147">
        <v>-28.4</v>
      </c>
    </row>
    <row r="78" spans="1:128" s="72" customFormat="1">
      <c r="A78" s="253"/>
      <c r="B78" s="254"/>
      <c r="C78" s="255"/>
      <c r="D78" s="256"/>
      <c r="E78" s="257"/>
      <c r="F78" s="258"/>
      <c r="G78" s="259"/>
      <c r="H78" s="254"/>
      <c r="I78" s="254"/>
      <c r="J78" s="260"/>
      <c r="K78" s="254"/>
      <c r="L78" s="254"/>
      <c r="M78" s="254"/>
      <c r="N78" s="254"/>
      <c r="O78" s="261"/>
      <c r="P78" s="254"/>
      <c r="Q78" s="254"/>
      <c r="R78" s="254"/>
      <c r="S78" s="254"/>
      <c r="T78" s="254"/>
      <c r="U78" s="254"/>
      <c r="V78" s="254"/>
      <c r="W78" s="262"/>
      <c r="X78" s="263"/>
      <c r="Y78" s="257"/>
      <c r="Z78" s="258"/>
      <c r="AA78" s="264"/>
      <c r="AB78" s="264"/>
      <c r="AI78" s="684"/>
      <c r="AL78" s="131"/>
      <c r="AM78" s="131"/>
      <c r="AN78" s="131"/>
      <c r="AO78" s="131"/>
      <c r="AP78" s="158"/>
      <c r="AQ78" s="158"/>
      <c r="AR78" s="158"/>
      <c r="AS78" s="158"/>
      <c r="AT78" s="158"/>
      <c r="AU78" s="158"/>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2.2000000000000002</v>
      </c>
      <c r="DX78" s="147">
        <v>-27.6</v>
      </c>
    </row>
    <row r="79" spans="1:128" s="72" customFormat="1">
      <c r="A79" s="253"/>
      <c r="B79" s="254"/>
      <c r="C79" s="255"/>
      <c r="D79" s="256"/>
      <c r="E79" s="257"/>
      <c r="F79" s="258"/>
      <c r="G79" s="259"/>
      <c r="H79" s="254"/>
      <c r="I79" s="254"/>
      <c r="J79" s="254"/>
      <c r="K79" s="254"/>
      <c r="L79" s="254"/>
      <c r="M79" s="254"/>
      <c r="N79" s="254"/>
      <c r="O79" s="261"/>
      <c r="P79" s="254"/>
      <c r="Q79" s="254"/>
      <c r="R79" s="254"/>
      <c r="S79" s="254"/>
      <c r="T79" s="254"/>
      <c r="U79" s="254"/>
      <c r="V79" s="254"/>
      <c r="W79" s="262"/>
      <c r="X79" s="263"/>
      <c r="Y79" s="255"/>
      <c r="Z79" s="255"/>
      <c r="AA79" s="255"/>
      <c r="AB79" s="255"/>
      <c r="AI79" s="684"/>
      <c r="AL79" s="131"/>
      <c r="AM79" s="131"/>
      <c r="AN79" s="131"/>
      <c r="AO79" s="131"/>
      <c r="AP79" s="158"/>
      <c r="AQ79" s="158"/>
      <c r="AR79" s="158"/>
      <c r="AS79" s="158"/>
      <c r="AT79" s="158"/>
      <c r="AU79" s="158"/>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2.2000000000000002</v>
      </c>
      <c r="DX79" s="147">
        <v>-27.8</v>
      </c>
    </row>
    <row r="80" spans="1:128" s="72" customFormat="1">
      <c r="A80" s="253"/>
      <c r="B80" s="254"/>
      <c r="C80" s="255"/>
      <c r="D80" s="256"/>
      <c r="E80" s="257"/>
      <c r="F80" s="258"/>
      <c r="G80" s="265"/>
      <c r="H80" s="254"/>
      <c r="I80" s="254"/>
      <c r="J80" s="266"/>
      <c r="K80" s="254"/>
      <c r="L80" s="254"/>
      <c r="M80" s="254"/>
      <c r="N80" s="254"/>
      <c r="O80" s="261"/>
      <c r="P80" s="254"/>
      <c r="Q80" s="259"/>
      <c r="R80" s="254"/>
      <c r="S80" s="254"/>
      <c r="T80" s="254"/>
      <c r="U80" s="254"/>
      <c r="V80" s="254"/>
      <c r="W80" s="262"/>
      <c r="X80" s="263"/>
      <c r="Y80" s="257"/>
      <c r="Z80" s="258"/>
      <c r="AA80" s="264"/>
      <c r="AB80" s="264"/>
      <c r="AI80" s="684"/>
      <c r="AL80" s="131"/>
      <c r="AM80" s="131"/>
      <c r="AN80" s="131"/>
      <c r="AO80" s="131"/>
      <c r="AP80" s="158"/>
      <c r="AQ80" s="158"/>
      <c r="AR80" s="158"/>
      <c r="AS80" s="158"/>
      <c r="AT80" s="158"/>
      <c r="AU80" s="158"/>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2.2999999999999998</v>
      </c>
      <c r="DX80" s="147">
        <v>-27.4</v>
      </c>
    </row>
    <row r="81" spans="1:128" s="72" customFormat="1">
      <c r="A81" s="253"/>
      <c r="B81" s="254"/>
      <c r="C81" s="255"/>
      <c r="D81" s="256"/>
      <c r="E81" s="257"/>
      <c r="F81" s="258"/>
      <c r="G81" s="265"/>
      <c r="H81" s="254"/>
      <c r="I81" s="254"/>
      <c r="J81" s="260"/>
      <c r="K81" s="254"/>
      <c r="L81" s="254"/>
      <c r="M81" s="254"/>
      <c r="N81" s="254"/>
      <c r="O81" s="261"/>
      <c r="P81" s="254"/>
      <c r="Q81" s="254"/>
      <c r="R81" s="254"/>
      <c r="S81" s="254"/>
      <c r="T81" s="254"/>
      <c r="U81" s="254"/>
      <c r="V81" s="254"/>
      <c r="W81" s="262"/>
      <c r="X81" s="263"/>
      <c r="Y81" s="257"/>
      <c r="Z81" s="258"/>
      <c r="AA81" s="264"/>
      <c r="AB81" s="264"/>
      <c r="AI81" s="684"/>
      <c r="AL81" s="131"/>
      <c r="AM81" s="131"/>
      <c r="AN81" s="131"/>
      <c r="AO81" s="131"/>
      <c r="AP81" s="158"/>
      <c r="AQ81" s="158"/>
      <c r="AR81" s="158"/>
      <c r="AS81" s="158"/>
      <c r="AT81" s="158"/>
      <c r="AU81" s="158"/>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2.4</v>
      </c>
      <c r="DX81" s="147">
        <v>-27</v>
      </c>
    </row>
    <row r="82" spans="1:128" s="72" customFormat="1">
      <c r="A82" s="253"/>
      <c r="B82" s="254"/>
      <c r="C82" s="255"/>
      <c r="D82" s="256"/>
      <c r="E82" s="257"/>
      <c r="F82" s="258"/>
      <c r="G82" s="259"/>
      <c r="H82" s="254"/>
      <c r="I82" s="254"/>
      <c r="J82" s="260"/>
      <c r="K82" s="254"/>
      <c r="L82" s="254"/>
      <c r="M82" s="254"/>
      <c r="N82" s="267"/>
      <c r="O82" s="261"/>
      <c r="P82" s="267"/>
      <c r="Q82" s="267"/>
      <c r="R82" s="267"/>
      <c r="S82" s="267"/>
      <c r="T82" s="267"/>
      <c r="U82" s="267"/>
      <c r="V82" s="267"/>
      <c r="W82" s="262"/>
      <c r="X82" s="268"/>
      <c r="Y82" s="257"/>
      <c r="Z82" s="258"/>
      <c r="AA82" s="264"/>
      <c r="AB82" s="264"/>
      <c r="AI82" s="684"/>
      <c r="AL82" s="131"/>
      <c r="AM82" s="131"/>
      <c r="AN82" s="131"/>
      <c r="AO82" s="131"/>
      <c r="AP82" s="158"/>
      <c r="AQ82" s="158"/>
      <c r="AR82" s="158"/>
      <c r="AS82" s="158"/>
      <c r="AT82" s="158"/>
      <c r="AU82" s="158"/>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2.4</v>
      </c>
      <c r="DX82" s="147">
        <v>-27.2</v>
      </c>
    </row>
    <row r="83" spans="1:128" s="72" customFormat="1">
      <c r="A83" s="253"/>
      <c r="B83" s="254"/>
      <c r="C83" s="255"/>
      <c r="D83" s="256"/>
      <c r="E83" s="257"/>
      <c r="F83" s="258"/>
      <c r="G83" s="259"/>
      <c r="H83" s="254"/>
      <c r="I83" s="254"/>
      <c r="J83" s="260"/>
      <c r="K83" s="254"/>
      <c r="L83" s="254"/>
      <c r="M83" s="254"/>
      <c r="N83" s="254"/>
      <c r="O83" s="261"/>
      <c r="P83" s="254"/>
      <c r="Q83" s="254"/>
      <c r="R83" s="254"/>
      <c r="S83" s="254"/>
      <c r="T83" s="254"/>
      <c r="U83" s="254"/>
      <c r="V83" s="254"/>
      <c r="W83" s="262"/>
      <c r="X83" s="263"/>
      <c r="Y83" s="257"/>
      <c r="Z83" s="258"/>
      <c r="AA83" s="264"/>
      <c r="AB83" s="264"/>
      <c r="AI83" s="684"/>
      <c r="AL83" s="131"/>
      <c r="AM83" s="131"/>
      <c r="AN83" s="131"/>
      <c r="AO83" s="131"/>
      <c r="AP83" s="158"/>
      <c r="AQ83" s="158"/>
      <c r="AR83" s="158"/>
      <c r="AS83" s="158"/>
      <c r="AT83" s="158"/>
      <c r="AU83" s="158"/>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2.5</v>
      </c>
      <c r="DX83" s="147">
        <v>-26.6</v>
      </c>
    </row>
    <row r="84" spans="1:128" s="72" customFormat="1">
      <c r="A84" s="253"/>
      <c r="B84" s="254"/>
      <c r="C84" s="255"/>
      <c r="D84" s="256"/>
      <c r="E84" s="257"/>
      <c r="F84" s="258"/>
      <c r="G84" s="259"/>
      <c r="H84" s="254"/>
      <c r="I84" s="254"/>
      <c r="J84" s="260"/>
      <c r="K84" s="254"/>
      <c r="L84" s="254"/>
      <c r="M84" s="254"/>
      <c r="N84" s="254"/>
      <c r="O84" s="261"/>
      <c r="P84" s="254"/>
      <c r="Q84" s="254"/>
      <c r="R84" s="254"/>
      <c r="S84" s="254"/>
      <c r="T84" s="254"/>
      <c r="U84" s="254"/>
      <c r="V84" s="254"/>
      <c r="W84" s="262"/>
      <c r="X84" s="263"/>
      <c r="Y84" s="257"/>
      <c r="Z84" s="258"/>
      <c r="AA84" s="264"/>
      <c r="AB84" s="264"/>
      <c r="AI84" s="684"/>
      <c r="AL84" s="131"/>
      <c r="AM84" s="131"/>
      <c r="AN84" s="131"/>
      <c r="AO84" s="131"/>
      <c r="AP84" s="158"/>
      <c r="AQ84" s="158"/>
      <c r="AR84" s="158"/>
      <c r="AS84" s="158"/>
      <c r="AT84" s="158"/>
      <c r="AU84" s="158"/>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2.5</v>
      </c>
      <c r="DX84" s="147">
        <v>-26.8</v>
      </c>
    </row>
    <row r="85" spans="1:128" s="72" customFormat="1">
      <c r="A85" s="253"/>
      <c r="B85" s="254"/>
      <c r="C85" s="255"/>
      <c r="D85" s="256"/>
      <c r="E85" s="257"/>
      <c r="F85" s="258"/>
      <c r="G85" s="259"/>
      <c r="H85" s="254"/>
      <c r="I85" s="254"/>
      <c r="J85" s="260"/>
      <c r="K85" s="254"/>
      <c r="L85" s="254"/>
      <c r="M85" s="254"/>
      <c r="N85" s="254"/>
      <c r="O85" s="261"/>
      <c r="P85" s="254"/>
      <c r="Q85" s="254"/>
      <c r="R85" s="254"/>
      <c r="S85" s="254"/>
      <c r="T85" s="254"/>
      <c r="U85" s="254"/>
      <c r="V85" s="254"/>
      <c r="W85" s="262"/>
      <c r="X85" s="263"/>
      <c r="Y85" s="257"/>
      <c r="Z85" s="258"/>
      <c r="AA85" s="264"/>
      <c r="AB85" s="264"/>
      <c r="AI85" s="684"/>
      <c r="AL85" s="131"/>
      <c r="AM85" s="131"/>
      <c r="AN85" s="131"/>
      <c r="AO85" s="131"/>
      <c r="AP85" s="158"/>
      <c r="AQ85" s="158"/>
      <c r="AR85" s="158"/>
      <c r="AS85" s="158"/>
      <c r="AT85" s="158"/>
      <c r="AU85" s="158"/>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2.6</v>
      </c>
      <c r="DX85" s="147">
        <v>-26.2</v>
      </c>
    </row>
    <row r="86" spans="1:128" s="72" customFormat="1">
      <c r="A86" s="253"/>
      <c r="B86" s="254"/>
      <c r="C86" s="255"/>
      <c r="D86" s="256"/>
      <c r="E86" s="257"/>
      <c r="F86" s="258"/>
      <c r="G86" s="254"/>
      <c r="H86" s="254"/>
      <c r="I86" s="254"/>
      <c r="J86" s="254"/>
      <c r="K86" s="254"/>
      <c r="L86" s="254"/>
      <c r="M86" s="254"/>
      <c r="N86" s="254"/>
      <c r="O86" s="261"/>
      <c r="P86" s="254"/>
      <c r="Q86" s="254"/>
      <c r="R86" s="254"/>
      <c r="S86" s="254"/>
      <c r="T86" s="254"/>
      <c r="U86" s="254"/>
      <c r="V86" s="254"/>
      <c r="W86" s="262"/>
      <c r="X86" s="263"/>
      <c r="Y86" s="255"/>
      <c r="Z86" s="255"/>
      <c r="AA86" s="255"/>
      <c r="AB86" s="255"/>
      <c r="AI86" s="684"/>
      <c r="AL86" s="131"/>
      <c r="AM86" s="131"/>
      <c r="AN86" s="131"/>
      <c r="AO86" s="131"/>
      <c r="AP86" s="158"/>
      <c r="AQ86" s="158"/>
      <c r="AR86" s="158"/>
      <c r="AS86" s="158"/>
      <c r="AT86" s="158"/>
      <c r="AU86" s="158"/>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2.6</v>
      </c>
      <c r="DX86" s="147">
        <v>-26.4</v>
      </c>
    </row>
    <row r="87" spans="1:128" s="72" customFormat="1">
      <c r="A87" s="253"/>
      <c r="B87" s="254"/>
      <c r="C87" s="255"/>
      <c r="D87" s="256"/>
      <c r="E87" s="257"/>
      <c r="F87" s="258"/>
      <c r="G87" s="265"/>
      <c r="H87" s="254"/>
      <c r="I87" s="254"/>
      <c r="J87" s="266"/>
      <c r="K87" s="254"/>
      <c r="L87" s="254"/>
      <c r="M87" s="254"/>
      <c r="N87" s="254"/>
      <c r="O87" s="261"/>
      <c r="P87" s="254"/>
      <c r="Q87" s="259"/>
      <c r="R87" s="254"/>
      <c r="S87" s="254"/>
      <c r="T87" s="254"/>
      <c r="U87" s="254"/>
      <c r="V87" s="254"/>
      <c r="W87" s="262"/>
      <c r="X87" s="263"/>
      <c r="Y87" s="257"/>
      <c r="Z87" s="258"/>
      <c r="AA87" s="264"/>
      <c r="AB87" s="264"/>
      <c r="AI87" s="684"/>
      <c r="AL87" s="131"/>
      <c r="AM87" s="131"/>
      <c r="AN87" s="131"/>
      <c r="AO87" s="131"/>
      <c r="AP87" s="158"/>
      <c r="AQ87" s="158"/>
      <c r="AR87" s="158"/>
      <c r="AS87" s="158"/>
      <c r="AT87" s="158"/>
      <c r="AU87" s="158"/>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2.7</v>
      </c>
      <c r="DX87" s="147">
        <v>-26</v>
      </c>
    </row>
    <row r="88" spans="1:128" s="72" customFormat="1">
      <c r="A88" s="253"/>
      <c r="B88" s="254"/>
      <c r="C88" s="255"/>
      <c r="D88" s="256"/>
      <c r="E88" s="257"/>
      <c r="F88" s="258"/>
      <c r="G88" s="265"/>
      <c r="H88" s="254"/>
      <c r="I88" s="254"/>
      <c r="J88" s="260"/>
      <c r="K88" s="254"/>
      <c r="L88" s="254"/>
      <c r="M88" s="254"/>
      <c r="N88" s="254"/>
      <c r="O88" s="261"/>
      <c r="P88" s="254"/>
      <c r="Q88" s="254"/>
      <c r="R88" s="254"/>
      <c r="S88" s="254"/>
      <c r="T88" s="254"/>
      <c r="U88" s="254"/>
      <c r="V88" s="254"/>
      <c r="W88" s="262"/>
      <c r="X88" s="263"/>
      <c r="Y88" s="257"/>
      <c r="Z88" s="258"/>
      <c r="AA88" s="264"/>
      <c r="AB88" s="264"/>
      <c r="AI88" s="684"/>
      <c r="AL88" s="131"/>
      <c r="AM88" s="131"/>
      <c r="AN88" s="131"/>
      <c r="AO88" s="131"/>
      <c r="AP88" s="158"/>
      <c r="AQ88" s="158"/>
      <c r="AR88" s="158"/>
      <c r="AS88" s="158"/>
      <c r="AT88" s="158"/>
      <c r="AU88" s="158"/>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2.8</v>
      </c>
      <c r="DX88" s="147">
        <v>-25.6</v>
      </c>
    </row>
    <row r="89" spans="1:128" s="72" customFormat="1">
      <c r="A89" s="253"/>
      <c r="B89" s="254"/>
      <c r="C89" s="255"/>
      <c r="D89" s="256"/>
      <c r="E89" s="257"/>
      <c r="F89" s="258"/>
      <c r="G89" s="259"/>
      <c r="H89" s="254"/>
      <c r="I89" s="254"/>
      <c r="J89" s="260"/>
      <c r="K89" s="254"/>
      <c r="L89" s="254"/>
      <c r="M89" s="254"/>
      <c r="N89" s="267"/>
      <c r="O89" s="261"/>
      <c r="P89" s="267"/>
      <c r="Q89" s="267"/>
      <c r="R89" s="267"/>
      <c r="S89" s="267"/>
      <c r="T89" s="267"/>
      <c r="U89" s="267"/>
      <c r="V89" s="267"/>
      <c r="W89" s="262"/>
      <c r="X89" s="268"/>
      <c r="Y89" s="257"/>
      <c r="Z89" s="258"/>
      <c r="AA89" s="264"/>
      <c r="AB89" s="264"/>
      <c r="AI89" s="684"/>
      <c r="AL89" s="131"/>
      <c r="AM89" s="131"/>
      <c r="AN89" s="131"/>
      <c r="AO89" s="131"/>
      <c r="AP89" s="158"/>
      <c r="AQ89" s="158"/>
      <c r="AR89" s="158"/>
      <c r="AS89" s="158"/>
      <c r="AT89" s="158"/>
      <c r="AU89" s="158"/>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2.8</v>
      </c>
      <c r="DX89" s="147">
        <v>-25.8</v>
      </c>
    </row>
    <row r="90" spans="1:128" s="72" customFormat="1">
      <c r="A90" s="253"/>
      <c r="B90" s="254"/>
      <c r="C90" s="255"/>
      <c r="D90" s="256"/>
      <c r="E90" s="257"/>
      <c r="F90" s="258"/>
      <c r="G90" s="259"/>
      <c r="H90" s="254"/>
      <c r="I90" s="254"/>
      <c r="J90" s="260"/>
      <c r="K90" s="254"/>
      <c r="L90" s="254"/>
      <c r="M90" s="254"/>
      <c r="N90" s="254"/>
      <c r="O90" s="261"/>
      <c r="P90" s="254"/>
      <c r="Q90" s="254"/>
      <c r="R90" s="254"/>
      <c r="S90" s="254"/>
      <c r="T90" s="254"/>
      <c r="U90" s="254"/>
      <c r="V90" s="254"/>
      <c r="W90" s="262"/>
      <c r="X90" s="269"/>
      <c r="Y90" s="257"/>
      <c r="Z90" s="258"/>
      <c r="AA90" s="264"/>
      <c r="AB90" s="264"/>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2.9</v>
      </c>
      <c r="DX90" s="147">
        <v>-25.4</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v>
      </c>
      <c r="DX91" s="147">
        <v>-25</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v>
      </c>
      <c r="DX92" s="147">
        <v>-25.2</v>
      </c>
    </row>
    <row r="93" spans="1:128" s="72" customFormat="1">
      <c r="A93" s="270"/>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3.1</v>
      </c>
      <c r="DX93" s="147">
        <v>-24.8</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3.2</v>
      </c>
      <c r="DX94" s="147">
        <v>-24.4</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3.2</v>
      </c>
      <c r="DX95" s="147">
        <v>-24.6</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3.3</v>
      </c>
      <c r="DX96" s="147">
        <v>-24.2</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3.4</v>
      </c>
      <c r="DX97" s="147">
        <v>-24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3.5</v>
      </c>
      <c r="DX98" s="147">
        <v>-23.8</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3.6</v>
      </c>
      <c r="DX99" s="147">
        <v>-23.4</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3.6</v>
      </c>
      <c r="DX100" s="147">
        <v>-23.6</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3.7</v>
      </c>
      <c r="DX101" s="147">
        <v>-23.2</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3.8</v>
      </c>
      <c r="DX102" s="147">
        <v>-23</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3.9</v>
      </c>
      <c r="DX103" s="147">
        <v>-22.8</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v>
      </c>
      <c r="DX104" s="147">
        <v>-22.6</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4.0999999999999996</v>
      </c>
      <c r="DX105" s="147">
        <v>-22.4</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4.2</v>
      </c>
      <c r="DX106" s="147">
        <v>-22.2</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4.3</v>
      </c>
      <c r="DX107" s="147">
        <v>-22</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4.4000000000000004</v>
      </c>
      <c r="DX108" s="147">
        <v>-21.8</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4.5</v>
      </c>
      <c r="DX109" s="147">
        <v>-21.6</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4.5999999999999996</v>
      </c>
      <c r="DX110" s="147">
        <v>-21.4</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4.7</v>
      </c>
      <c r="DX111" s="147">
        <v>-21.2</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4.8</v>
      </c>
      <c r="DX112" s="147">
        <v>-21</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4.9000000000000004</v>
      </c>
      <c r="DX113" s="147">
        <v>-20.8</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5</v>
      </c>
      <c r="DX114" s="147">
        <v>-20.6</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5.0999999999999996</v>
      </c>
      <c r="DX115" s="147">
        <v>-20.399999999999999</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5.3</v>
      </c>
      <c r="DX116" s="147">
        <v>-20.2</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5.4</v>
      </c>
      <c r="DX117" s="147">
        <v>-20</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5.5</v>
      </c>
      <c r="DX118" s="147">
        <v>-19.8</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5.6</v>
      </c>
      <c r="DX119" s="147">
        <v>-19.600000000000001</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5.8</v>
      </c>
      <c r="DX120" s="147">
        <v>-19.399999999999999</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5.9</v>
      </c>
      <c r="DX121" s="147">
        <v>-19.2</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6</v>
      </c>
      <c r="DX122" s="147">
        <v>-19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6.2</v>
      </c>
      <c r="DX123" s="147">
        <v>-18.8</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6.3</v>
      </c>
      <c r="DX124" s="147">
        <v>-18.600000000000001</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6.5</v>
      </c>
      <c r="DX125" s="147">
        <v>-18.399999999999999</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6.6</v>
      </c>
      <c r="DX126" s="147">
        <v>-18.2</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6.8</v>
      </c>
      <c r="DX127" s="147">
        <v>-18</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6.9</v>
      </c>
      <c r="DX128" s="147">
        <v>-17.8</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7.1</v>
      </c>
      <c r="DX129" s="147">
        <v>-17.600000000000001</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7.3</v>
      </c>
      <c r="DX130" s="147">
        <v>-17.399999999999999</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7.4</v>
      </c>
      <c r="DX131" s="147">
        <v>-17.2</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7.6</v>
      </c>
      <c r="DX132" s="147">
        <v>-17</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7.8</v>
      </c>
      <c r="DX133" s="147">
        <v>-16.8</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8</v>
      </c>
      <c r="DX134" s="147">
        <v>-16.600000000000001</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8.1999999999999993</v>
      </c>
      <c r="DX135" s="147">
        <v>-16.399999999999999</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8.3000000000000007</v>
      </c>
      <c r="DX136" s="147">
        <v>-16.2</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8.5</v>
      </c>
      <c r="DX137" s="147">
        <v>-16</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8.6999999999999993</v>
      </c>
      <c r="DX138" s="147">
        <v>-15.8</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8.9</v>
      </c>
      <c r="DX139" s="147">
        <v>-15.6</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9.1</v>
      </c>
      <c r="DX140" s="147">
        <v>-15.4</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9.4</v>
      </c>
      <c r="DX141" s="147">
        <v>-15.2</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9.6</v>
      </c>
      <c r="DX142" s="147">
        <v>-15</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9.8000000000000007</v>
      </c>
      <c r="DX143" s="147">
        <v>-14.8</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10</v>
      </c>
      <c r="DX144" s="147">
        <v>-14.6</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10.3</v>
      </c>
      <c r="DX145" s="147">
        <v>-14.4</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10.5</v>
      </c>
      <c r="DX146" s="147">
        <v>-14.2</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10.7</v>
      </c>
      <c r="DX147" s="147">
        <v>-14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11</v>
      </c>
      <c r="DX148" s="147">
        <v>-13.8</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11.3</v>
      </c>
      <c r="DX149" s="147">
        <v>-13.6</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11.5</v>
      </c>
      <c r="DX150" s="147">
        <v>-13.4</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11.8</v>
      </c>
      <c r="DX151" s="147">
        <v>-13.2</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12.1</v>
      </c>
      <c r="DX152" s="147">
        <v>-13</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12.3</v>
      </c>
      <c r="DX153" s="147">
        <v>-12.8</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12.6</v>
      </c>
      <c r="DX154" s="147">
        <v>-12.6</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12.9</v>
      </c>
      <c r="DX155" s="147">
        <v>-12.4</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13.2</v>
      </c>
      <c r="DX156" s="147">
        <v>-12.2</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13.5</v>
      </c>
      <c r="DX157" s="147">
        <v>-12</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13.8</v>
      </c>
      <c r="DX158" s="147">
        <v>-11.8</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14.2</v>
      </c>
      <c r="DX159" s="147">
        <v>-11.6</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14.5</v>
      </c>
      <c r="DX160" s="147">
        <v>-11.4</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14.8</v>
      </c>
      <c r="DX161" s="147">
        <v>-11.2</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15.2</v>
      </c>
      <c r="DX162" s="147">
        <v>-11</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15.5</v>
      </c>
      <c r="DX163" s="147">
        <v>-10.8</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15.9</v>
      </c>
      <c r="DX164" s="147">
        <v>-10.6</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16.3</v>
      </c>
      <c r="DX165" s="147">
        <v>-10.4</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16.600000000000001</v>
      </c>
      <c r="DX166" s="147">
        <v>-10.199999999999999</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17</v>
      </c>
      <c r="DX167" s="147">
        <v>-10</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17.399999999999999</v>
      </c>
      <c r="DX168" s="147">
        <v>-9.8000000000000096</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17.8</v>
      </c>
      <c r="DX169" s="147">
        <v>-9.6000000000000103</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18.3</v>
      </c>
      <c r="DX170" s="147">
        <v>-9.4</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18.7</v>
      </c>
      <c r="DX171" s="147">
        <v>-9.1999999999999993</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19.100000000000001</v>
      </c>
      <c r="DX172" s="147">
        <v>-9</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19.600000000000001</v>
      </c>
      <c r="DX173" s="147">
        <v>-8.8000000000000007</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20</v>
      </c>
      <c r="DX174" s="147">
        <v>-8.6</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20.5</v>
      </c>
      <c r="DX175" s="147">
        <v>-8.4</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21</v>
      </c>
      <c r="DX176" s="147">
        <v>-8.1999999999999993</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21.4</v>
      </c>
      <c r="DX177" s="147">
        <v>-8</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21.9</v>
      </c>
      <c r="DX178" s="147">
        <v>-7.8</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22.5</v>
      </c>
      <c r="DX179" s="147">
        <v>-7.6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23</v>
      </c>
      <c r="DX180" s="147">
        <v>-7.4</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23.5</v>
      </c>
      <c r="DX181" s="147">
        <v>-7.2</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24.1</v>
      </c>
      <c r="DX182" s="147">
        <v>-7</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24.6</v>
      </c>
      <c r="DX183" s="147">
        <v>-6.8</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25.21</v>
      </c>
      <c r="DX184" s="147">
        <v>-6.6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25.8</v>
      </c>
      <c r="DX185" s="147">
        <v>-6.4</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26.4</v>
      </c>
      <c r="DX186" s="147">
        <v>-6.2</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27</v>
      </c>
      <c r="DX187" s="147">
        <v>-6</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27.6</v>
      </c>
      <c r="DX188" s="147">
        <v>-5.8</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28.3</v>
      </c>
      <c r="DX189" s="147">
        <v>-5.6</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28.9</v>
      </c>
      <c r="DX190" s="147">
        <v>-5.4</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29.6</v>
      </c>
      <c r="DX191" s="147">
        <v>-5.2</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30.3</v>
      </c>
      <c r="DX192" s="147">
        <v>-5</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31</v>
      </c>
      <c r="DX193" s="147">
        <v>-4.8</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31.7</v>
      </c>
      <c r="DX194" s="147">
        <v>-4.5999999999999996</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32.5</v>
      </c>
      <c r="DX195" s="147">
        <v>-4.4000000000000004</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33.200000000000003</v>
      </c>
      <c r="DX196" s="147">
        <v>-4.2</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34</v>
      </c>
      <c r="DX197" s="147">
        <v>-4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34.799999999999997</v>
      </c>
      <c r="DX198" s="147">
        <v>-3.8</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35.6</v>
      </c>
      <c r="DX199" s="147">
        <v>-3.6</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36.4</v>
      </c>
      <c r="DX200" s="147">
        <v>-3.4</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37.299999999999997</v>
      </c>
      <c r="DX201" s="147">
        <v>-3.2</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38.1</v>
      </c>
      <c r="DX202" s="147">
        <v>-3</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39</v>
      </c>
      <c r="DX203" s="147">
        <v>-2.8</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39.9</v>
      </c>
      <c r="DX204" s="147">
        <v>-2.6</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40.9</v>
      </c>
      <c r="DX205" s="147">
        <v>-2.4</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41.8</v>
      </c>
      <c r="DX206" s="147">
        <v>-2.2000000000000002</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77"/>
      <c r="BX207" s="77"/>
      <c r="CE207" s="684"/>
      <c r="CL207" s="684"/>
      <c r="CS207" s="684"/>
      <c r="CZ207" s="684"/>
      <c r="DG207" s="684"/>
      <c r="DN207" s="684"/>
      <c r="DO207" s="587"/>
      <c r="DP207" s="591"/>
      <c r="DQ207" s="591"/>
      <c r="DR207" s="591"/>
      <c r="DS207" s="591"/>
      <c r="DT207" s="591"/>
      <c r="DU207" s="591"/>
      <c r="DV207" s="591"/>
      <c r="DW207" s="586">
        <v>42.8</v>
      </c>
      <c r="DX207" s="147">
        <v>-2</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77"/>
      <c r="BX208" s="77"/>
      <c r="CE208" s="684"/>
      <c r="CL208" s="684"/>
      <c r="CS208" s="684"/>
      <c r="CZ208" s="684"/>
      <c r="DG208" s="684"/>
      <c r="DN208" s="684"/>
      <c r="DO208" s="587"/>
      <c r="DP208" s="591"/>
      <c r="DQ208" s="591"/>
      <c r="DR208" s="591"/>
      <c r="DS208" s="591"/>
      <c r="DT208" s="591"/>
      <c r="DU208" s="591"/>
      <c r="DV208" s="591"/>
      <c r="DW208" s="586">
        <v>43.8</v>
      </c>
      <c r="DX208" s="147">
        <v>-1.8</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77"/>
      <c r="BX209" s="77"/>
      <c r="CE209" s="684"/>
      <c r="CL209" s="684"/>
      <c r="CS209" s="684"/>
      <c r="CZ209" s="684"/>
      <c r="DG209" s="684"/>
      <c r="DN209" s="684"/>
      <c r="DO209" s="587"/>
      <c r="DP209" s="591"/>
      <c r="DQ209" s="591"/>
      <c r="DR209" s="591"/>
      <c r="DS209" s="591"/>
      <c r="DT209" s="591"/>
      <c r="DU209" s="591"/>
      <c r="DV209" s="591"/>
      <c r="DW209" s="586">
        <v>44.8</v>
      </c>
      <c r="DX209" s="147">
        <v>-1.6</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77"/>
      <c r="BX210" s="77"/>
      <c r="CE210" s="684"/>
      <c r="CL210" s="684"/>
      <c r="CS210" s="684"/>
      <c r="CZ210" s="684"/>
      <c r="DG210" s="684"/>
      <c r="DN210" s="684"/>
      <c r="DO210" s="587"/>
      <c r="DP210" s="591"/>
      <c r="DQ210" s="591"/>
      <c r="DR210" s="591"/>
      <c r="DS210" s="591"/>
      <c r="DT210" s="591"/>
      <c r="DU210" s="591"/>
      <c r="DV210" s="591"/>
      <c r="DW210" s="586">
        <v>45.8</v>
      </c>
      <c r="DX210" s="147">
        <v>-1.4</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77"/>
      <c r="BX211" s="77"/>
      <c r="CE211" s="684"/>
      <c r="CL211" s="684"/>
      <c r="CS211" s="684"/>
      <c r="CZ211" s="684"/>
      <c r="DG211" s="684"/>
      <c r="DN211" s="684"/>
      <c r="DO211" s="587"/>
      <c r="DP211" s="591"/>
      <c r="DQ211" s="591"/>
      <c r="DR211" s="591"/>
      <c r="DS211" s="591"/>
      <c r="DT211" s="591"/>
      <c r="DU211" s="591"/>
      <c r="DV211" s="591"/>
      <c r="DW211" s="586">
        <v>46.9</v>
      </c>
      <c r="DX211" s="147">
        <v>-1.2</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77"/>
      <c r="BX212" s="77"/>
      <c r="CE212" s="684"/>
      <c r="CL212" s="684"/>
      <c r="CS212" s="684"/>
      <c r="CZ212" s="684"/>
      <c r="DG212" s="684"/>
      <c r="DN212" s="684"/>
      <c r="DO212" s="587"/>
      <c r="DP212" s="591"/>
      <c r="DQ212" s="591"/>
      <c r="DR212" s="591"/>
      <c r="DS212" s="591"/>
      <c r="DT212" s="591"/>
      <c r="DU212" s="591"/>
      <c r="DV212" s="591"/>
      <c r="DW212" s="586">
        <v>48</v>
      </c>
      <c r="DX212" s="147">
        <v>-1</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BC213" s="77"/>
      <c r="BD213" s="77"/>
      <c r="BE213" s="194"/>
      <c r="BF213" s="194"/>
      <c r="BG213" s="194"/>
      <c r="BH213" s="194"/>
      <c r="BQ213" s="77"/>
      <c r="BX213" s="77"/>
      <c r="CE213" s="684"/>
      <c r="CL213" s="684"/>
      <c r="CS213" s="684"/>
      <c r="CZ213" s="684"/>
      <c r="DG213" s="684"/>
      <c r="DN213" s="684"/>
      <c r="DO213" s="587"/>
      <c r="DP213" s="591"/>
      <c r="DQ213" s="591"/>
      <c r="DR213" s="591"/>
      <c r="DS213" s="591"/>
      <c r="DT213" s="591"/>
      <c r="DU213" s="591"/>
      <c r="DV213" s="591"/>
      <c r="DW213" s="586">
        <v>49.1</v>
      </c>
      <c r="DX213" s="147">
        <v>-0.8</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BC214" s="77"/>
      <c r="BD214" s="77"/>
      <c r="BE214" s="194"/>
      <c r="BF214" s="194"/>
      <c r="BG214" s="194"/>
      <c r="BH214" s="194"/>
      <c r="BQ214" s="77"/>
      <c r="BX214" s="77"/>
      <c r="CE214" s="684"/>
      <c r="CL214" s="684"/>
      <c r="CS214" s="684"/>
      <c r="CZ214" s="684"/>
      <c r="DG214" s="684"/>
      <c r="DN214" s="684"/>
      <c r="DO214" s="587"/>
      <c r="DP214" s="591"/>
      <c r="DQ214" s="591"/>
      <c r="DR214" s="591"/>
      <c r="DS214" s="591"/>
      <c r="DT214" s="591"/>
      <c r="DU214" s="591"/>
      <c r="DV214" s="591"/>
      <c r="DW214" s="586">
        <v>50.3</v>
      </c>
      <c r="DX214" s="147">
        <v>-0.6</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BC215" s="77"/>
      <c r="BD215" s="77"/>
      <c r="BE215" s="194"/>
      <c r="BF215" s="194"/>
      <c r="BG215" s="194"/>
      <c r="BH215" s="194"/>
      <c r="BQ215" s="77"/>
      <c r="BX215" s="77"/>
      <c r="CE215" s="684"/>
      <c r="CL215" s="684"/>
      <c r="CS215" s="684"/>
      <c r="CZ215" s="684"/>
      <c r="DG215" s="684"/>
      <c r="DN215" s="684"/>
      <c r="DO215" s="587"/>
      <c r="DP215" s="591"/>
      <c r="DQ215" s="591"/>
      <c r="DR215" s="591"/>
      <c r="DS215" s="591"/>
      <c r="DT215" s="591"/>
      <c r="DU215" s="591"/>
      <c r="DV215" s="591"/>
      <c r="DW215" s="586">
        <v>51.4</v>
      </c>
      <c r="DX215" s="147">
        <v>-0.4</v>
      </c>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BC216" s="77"/>
      <c r="BD216" s="77"/>
      <c r="BE216" s="194"/>
      <c r="BF216" s="194"/>
      <c r="BG216" s="194"/>
      <c r="BH216" s="194"/>
      <c r="BQ216" s="77"/>
      <c r="BX216" s="77"/>
      <c r="CE216" s="684"/>
      <c r="CL216" s="684"/>
      <c r="CS216" s="684"/>
      <c r="CZ216" s="684"/>
      <c r="DG216" s="684"/>
      <c r="DN216" s="684"/>
      <c r="DO216" s="587"/>
      <c r="DP216" s="591"/>
      <c r="DQ216" s="591"/>
      <c r="DR216" s="591"/>
      <c r="DS216" s="591"/>
      <c r="DT216" s="591"/>
      <c r="DU216" s="591"/>
      <c r="DV216" s="591"/>
      <c r="DW216" s="586">
        <v>52.6</v>
      </c>
      <c r="DX216" s="147">
        <v>-0.2</v>
      </c>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c r="DO217" s="587"/>
      <c r="DP217" s="591"/>
      <c r="DQ217" s="591"/>
      <c r="DR217" s="591"/>
      <c r="DS217" s="591"/>
      <c r="DT217" s="591"/>
      <c r="DU217" s="591"/>
      <c r="DV217" s="591"/>
      <c r="DW217" s="586">
        <v>53.9</v>
      </c>
      <c r="DX217" s="147" t="s">
        <v>9</v>
      </c>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1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1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1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1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77"/>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77"/>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77"/>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77"/>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77"/>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77"/>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77"/>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77"/>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77"/>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77"/>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77"/>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77"/>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77"/>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77"/>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77"/>
      <c r="BX256" s="77"/>
      <c r="CE256" s="684"/>
      <c r="CL256" s="684"/>
      <c r="CS256" s="684"/>
      <c r="CZ256" s="684"/>
      <c r="DG256" s="684"/>
      <c r="DN256" s="684"/>
    </row>
    <row r="257" spans="1:118" s="72" customFormat="1">
      <c r="A257" s="253"/>
      <c r="B257" s="254"/>
      <c r="C257" s="255"/>
      <c r="D257" s="255"/>
      <c r="E257" s="255"/>
      <c r="F257" s="255"/>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77"/>
      <c r="BX257" s="77"/>
      <c r="CE257" s="684"/>
      <c r="CL257" s="684"/>
      <c r="CS257" s="684"/>
      <c r="CZ257" s="684"/>
      <c r="DG257" s="684"/>
      <c r="DN257" s="684"/>
    </row>
    <row r="258" spans="1:118" s="72" customFormat="1">
      <c r="A258" s="253"/>
      <c r="B258" s="254"/>
      <c r="C258" s="255"/>
      <c r="D258" s="255"/>
      <c r="E258" s="255"/>
      <c r="F258" s="255"/>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77"/>
      <c r="BX258" s="77"/>
      <c r="CE258" s="684"/>
      <c r="CL258" s="684"/>
      <c r="CS258" s="684"/>
      <c r="CZ258" s="684"/>
      <c r="DG258" s="684"/>
      <c r="DN258" s="684"/>
    </row>
    <row r="259" spans="1:118" s="72" customFormat="1">
      <c r="A259" s="253"/>
      <c r="B259" s="254"/>
      <c r="C259" s="255"/>
      <c r="D259" s="255"/>
      <c r="E259" s="255"/>
      <c r="F259" s="255"/>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77"/>
      <c r="BX259" s="77"/>
      <c r="CE259" s="684"/>
      <c r="CL259" s="684"/>
      <c r="CS259" s="684"/>
      <c r="CZ259" s="684"/>
      <c r="DG259" s="684"/>
      <c r="DN259" s="684"/>
    </row>
    <row r="260" spans="1:118" s="72" customFormat="1">
      <c r="A260" s="253"/>
      <c r="B260" s="254"/>
      <c r="C260" s="255"/>
      <c r="D260" s="255"/>
      <c r="E260" s="255"/>
      <c r="F260" s="255"/>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77"/>
      <c r="BX260" s="77"/>
      <c r="CE260" s="684"/>
      <c r="CL260" s="684"/>
      <c r="CS260" s="684"/>
      <c r="CZ260" s="684"/>
      <c r="DG260" s="684"/>
      <c r="DN260" s="684"/>
    </row>
    <row r="261" spans="1:118" s="72" customFormat="1">
      <c r="C261" s="131"/>
      <c r="D261" s="131"/>
      <c r="E261" s="131"/>
      <c r="F261" s="131"/>
      <c r="W261" s="160"/>
      <c r="Y261" s="131"/>
      <c r="Z261" s="131"/>
      <c r="AA261" s="131"/>
      <c r="AB261" s="131"/>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77"/>
      <c r="BX261" s="77"/>
      <c r="CE261" s="684"/>
      <c r="CL261" s="684"/>
      <c r="CS261" s="684"/>
      <c r="CZ261" s="684"/>
      <c r="DG261" s="684"/>
      <c r="DN261" s="684"/>
    </row>
  </sheetData>
  <mergeCells count="20">
    <mergeCell ref="A1:A2"/>
    <mergeCell ref="J1:K1"/>
    <mergeCell ref="L1:M1"/>
    <mergeCell ref="M3:X3"/>
    <mergeCell ref="B5:B6"/>
    <mergeCell ref="C5:C6"/>
    <mergeCell ref="D5:D6"/>
    <mergeCell ref="E5:E6"/>
    <mergeCell ref="F5:F6"/>
    <mergeCell ref="G5:G6"/>
    <mergeCell ref="H5:H6"/>
    <mergeCell ref="I5:I6"/>
    <mergeCell ref="AC70:AH70"/>
    <mergeCell ref="J5:K5"/>
    <mergeCell ref="L5:M5"/>
    <mergeCell ref="O5:Q5"/>
    <mergeCell ref="Z5:Z6"/>
    <mergeCell ref="AA5:AA6"/>
    <mergeCell ref="AB5:AB6"/>
    <mergeCell ref="Y5:Y6"/>
  </mergeCells>
  <conditionalFormatting sqref="L2">
    <cfRule type="expression" dxfId="1979" priority="1244">
      <formula>$L$2=32</formula>
    </cfRule>
  </conditionalFormatting>
  <conditionalFormatting sqref="AC1:AC3 AC71:AC1048576">
    <cfRule type="expression" dxfId="1978" priority="2593">
      <formula>$AM$1&gt;4</formula>
    </cfRule>
    <cfRule type="expression" dxfId="1977" priority="2594">
      <formula>$AM$1&lt;5</formula>
    </cfRule>
  </conditionalFormatting>
  <conditionalFormatting sqref="AC4">
    <cfRule type="expression" dxfId="1976" priority="1232">
      <formula>$AM$1=16</formula>
    </cfRule>
    <cfRule type="expression" dxfId="1975" priority="1240">
      <formula>$AM$1&lt;3</formula>
    </cfRule>
    <cfRule type="expression" dxfId="1974" priority="1241">
      <formula>$AM$1=7</formula>
    </cfRule>
  </conditionalFormatting>
  <conditionalFormatting sqref="AC8:AC9">
    <cfRule type="expression" dxfId="1973" priority="458">
      <formula>$AM$1=7</formula>
    </cfRule>
    <cfRule type="expression" dxfId="1972" priority="459">
      <formula>$AM$1=6</formula>
    </cfRule>
    <cfRule type="expression" dxfId="1971" priority="460">
      <formula>$AM$1=5</formula>
    </cfRule>
  </conditionalFormatting>
  <conditionalFormatting sqref="AC14:AC15">
    <cfRule type="expression" dxfId="1970" priority="170">
      <formula>$AM$1=7</formula>
    </cfRule>
    <cfRule type="expression" dxfId="1969" priority="171">
      <formula>$AM$1=6</formula>
    </cfRule>
    <cfRule type="expression" dxfId="1968" priority="172">
      <formula>$AM$1=5</formula>
    </cfRule>
  </conditionalFormatting>
  <conditionalFormatting sqref="AC19">
    <cfRule type="expression" dxfId="1967" priority="407">
      <formula>$AM$1=7</formula>
    </cfRule>
    <cfRule type="expression" dxfId="1966" priority="408">
      <formula>$AM$1=6</formula>
    </cfRule>
    <cfRule type="expression" dxfId="1965" priority="409">
      <formula>$AM$1=5</formula>
    </cfRule>
  </conditionalFormatting>
  <conditionalFormatting sqref="AC21">
    <cfRule type="expression" dxfId="1964" priority="390">
      <formula>$AM$1=7</formula>
    </cfRule>
    <cfRule type="expression" dxfId="1963" priority="391">
      <formula>$AM$1=6</formula>
    </cfRule>
    <cfRule type="expression" dxfId="1962" priority="392">
      <formula>$AM$1=5</formula>
    </cfRule>
  </conditionalFormatting>
  <conditionalFormatting sqref="AC22:AC23">
    <cfRule type="expression" dxfId="1961" priority="2537">
      <formula>$AK$1&gt;4</formula>
    </cfRule>
  </conditionalFormatting>
  <conditionalFormatting sqref="AC26">
    <cfRule type="expression" dxfId="1960" priority="373">
      <formula>$AM$1=7</formula>
    </cfRule>
    <cfRule type="expression" dxfId="1959" priority="374">
      <formula>$AM$1=6</formula>
    </cfRule>
    <cfRule type="expression" dxfId="1958" priority="375">
      <formula>$AM$1=5</formula>
    </cfRule>
  </conditionalFormatting>
  <conditionalFormatting sqref="AC28">
    <cfRule type="expression" dxfId="1957" priority="154">
      <formula>$AM$1=7</formula>
    </cfRule>
    <cfRule type="expression" dxfId="1956" priority="155">
      <formula>$AM$1=6</formula>
    </cfRule>
    <cfRule type="expression" dxfId="1955" priority="156">
      <formula>$AM$1=5</formula>
    </cfRule>
  </conditionalFormatting>
  <conditionalFormatting sqref="AC29:AC30">
    <cfRule type="expression" dxfId="1954" priority="2396">
      <formula>$AK$1&gt;4</formula>
    </cfRule>
  </conditionalFormatting>
  <conditionalFormatting sqref="AC33">
    <cfRule type="expression" dxfId="1953" priority="339">
      <formula>$AM$1=7</formula>
    </cfRule>
    <cfRule type="expression" dxfId="1952" priority="340">
      <formula>$AM$1=6</formula>
    </cfRule>
    <cfRule type="expression" dxfId="1951" priority="341">
      <formula>$AM$1=5</formula>
    </cfRule>
  </conditionalFormatting>
  <conditionalFormatting sqref="AC35">
    <cfRule type="expression" dxfId="1950" priority="138">
      <formula>$AM$1=7</formula>
    </cfRule>
    <cfRule type="expression" dxfId="1949" priority="139">
      <formula>$AM$1=6</formula>
    </cfRule>
    <cfRule type="expression" dxfId="1948" priority="140">
      <formula>$AM$1=5</formula>
    </cfRule>
  </conditionalFormatting>
  <conditionalFormatting sqref="AC36:AC39">
    <cfRule type="expression" dxfId="1947" priority="2527">
      <formula>$AK$1&gt;4</formula>
    </cfRule>
  </conditionalFormatting>
  <conditionalFormatting sqref="AC40">
    <cfRule type="expression" dxfId="1946" priority="305">
      <formula>$AM$1=7</formula>
    </cfRule>
    <cfRule type="expression" dxfId="1945" priority="306">
      <formula>$AM$1=6</formula>
    </cfRule>
    <cfRule type="expression" dxfId="1944" priority="307">
      <formula>$AM$1=5</formula>
    </cfRule>
  </conditionalFormatting>
  <conditionalFormatting sqref="AC42">
    <cfRule type="expression" dxfId="1943" priority="122">
      <formula>$AM$1=7</formula>
    </cfRule>
    <cfRule type="expression" dxfId="1942" priority="123">
      <formula>$AM$1=6</formula>
    </cfRule>
    <cfRule type="expression" dxfId="1941" priority="124">
      <formula>$AM$1=5</formula>
    </cfRule>
  </conditionalFormatting>
  <conditionalFormatting sqref="AC43:AC46">
    <cfRule type="expression" dxfId="1940" priority="2517">
      <formula>$AK$1&gt;4</formula>
    </cfRule>
  </conditionalFormatting>
  <conditionalFormatting sqref="AC47">
    <cfRule type="expression" dxfId="1939" priority="61">
      <formula>$AM$1=7</formula>
    </cfRule>
    <cfRule type="expression" dxfId="1938" priority="62">
      <formula>$AM$1=6</formula>
    </cfRule>
    <cfRule type="expression" dxfId="1937" priority="63">
      <formula>$AM$1=5</formula>
    </cfRule>
  </conditionalFormatting>
  <conditionalFormatting sqref="AC48">
    <cfRule type="expression" dxfId="1936" priority="75">
      <formula>$AK$1&gt;4</formula>
    </cfRule>
  </conditionalFormatting>
  <conditionalFormatting sqref="AC54">
    <cfRule type="expression" dxfId="1935" priority="42">
      <formula>$AM$1=7</formula>
    </cfRule>
    <cfRule type="expression" dxfId="1934" priority="43">
      <formula>$AM$1=6</formula>
    </cfRule>
    <cfRule type="expression" dxfId="1933" priority="44">
      <formula>$AM$1=5</formula>
    </cfRule>
  </conditionalFormatting>
  <conditionalFormatting sqref="AC55">
    <cfRule type="expression" dxfId="1932" priority="55">
      <formula>$AK$1&gt;4</formula>
    </cfRule>
  </conditionalFormatting>
  <conditionalFormatting sqref="AC57">
    <cfRule type="expression" dxfId="1931" priority="271">
      <formula>$AM$1=7</formula>
    </cfRule>
    <cfRule type="expression" dxfId="1930" priority="272">
      <formula>$AM$1=6</formula>
    </cfRule>
    <cfRule type="expression" dxfId="1929" priority="273">
      <formula>$AM$1=5</formula>
    </cfRule>
  </conditionalFormatting>
  <conditionalFormatting sqref="AC58">
    <cfRule type="expression" dxfId="1928" priority="2568">
      <formula>$AK$1&gt;4</formula>
    </cfRule>
  </conditionalFormatting>
  <conditionalFormatting sqref="AC60">
    <cfRule type="expression" dxfId="1927" priority="254">
      <formula>$AM$1=7</formula>
    </cfRule>
    <cfRule type="expression" dxfId="1926" priority="255">
      <formula>$AM$1=6</formula>
    </cfRule>
    <cfRule type="expression" dxfId="1925" priority="256">
      <formula>$AM$1=5</formula>
    </cfRule>
  </conditionalFormatting>
  <conditionalFormatting sqref="AC61">
    <cfRule type="expression" dxfId="1924" priority="2563">
      <formula>$AK$1&gt;4</formula>
    </cfRule>
  </conditionalFormatting>
  <conditionalFormatting sqref="AC63">
    <cfRule type="expression" dxfId="1923" priority="237">
      <formula>$AM$1=7</formula>
    </cfRule>
    <cfRule type="expression" dxfId="1922" priority="238">
      <formula>$AM$1=6</formula>
    </cfRule>
    <cfRule type="expression" dxfId="1921" priority="239">
      <formula>$AM$1=5</formula>
    </cfRule>
  </conditionalFormatting>
  <conditionalFormatting sqref="AC64">
    <cfRule type="expression" dxfId="1920" priority="2558">
      <formula>$AK$1&gt;4</formula>
    </cfRule>
  </conditionalFormatting>
  <conditionalFormatting sqref="AC66">
    <cfRule type="expression" dxfId="1919" priority="220">
      <formula>$AM$1=7</formula>
    </cfRule>
    <cfRule type="expression" dxfId="1918" priority="221">
      <formula>$AM$1=6</formula>
    </cfRule>
    <cfRule type="expression" dxfId="1917" priority="222">
      <formula>$AM$1=5</formula>
    </cfRule>
  </conditionalFormatting>
  <conditionalFormatting sqref="AC67">
    <cfRule type="expression" dxfId="1916" priority="2553">
      <formula>$AK$1&gt;4</formula>
    </cfRule>
  </conditionalFormatting>
  <conditionalFormatting sqref="AC5:AD6">
    <cfRule type="expression" dxfId="1915" priority="509">
      <formula>$AM$1&lt;5</formula>
    </cfRule>
  </conditionalFormatting>
  <conditionalFormatting sqref="AC8:AD9">
    <cfRule type="expression" dxfId="1914" priority="457">
      <formula>$AM$1=17</formula>
    </cfRule>
    <cfRule type="expression" dxfId="1913" priority="468">
      <formula>$AM$1&lt;5</formula>
    </cfRule>
  </conditionalFormatting>
  <conditionalFormatting sqref="AC14:AD15">
    <cfRule type="expression" dxfId="1912" priority="169">
      <formula>$AM$1=17</formula>
    </cfRule>
    <cfRule type="expression" dxfId="1911" priority="180">
      <formula>$AM$1&lt;5</formula>
    </cfRule>
  </conditionalFormatting>
  <conditionalFormatting sqref="AC19:AD19">
    <cfRule type="expression" dxfId="1910" priority="406">
      <formula>$AM$1=17</formula>
    </cfRule>
    <cfRule type="expression" dxfId="1909" priority="417">
      <formula>$AM$1&lt;5</formula>
    </cfRule>
  </conditionalFormatting>
  <conditionalFormatting sqref="AC21:AD21">
    <cfRule type="expression" dxfId="1908" priority="389">
      <formula>$AM$1=17</formula>
    </cfRule>
    <cfRule type="expression" dxfId="1907" priority="400">
      <formula>$AM$1&lt;5</formula>
    </cfRule>
  </conditionalFormatting>
  <conditionalFormatting sqref="AC22:AD23">
    <cfRule type="expression" dxfId="1906" priority="2536">
      <formula>$AK$1&lt;3</formula>
    </cfRule>
  </conditionalFormatting>
  <conditionalFormatting sqref="AC26:AD26">
    <cfRule type="expression" dxfId="1905" priority="372">
      <formula>$AM$1=17</formula>
    </cfRule>
    <cfRule type="expression" dxfId="1904" priority="383">
      <formula>$AM$1&lt;5</formula>
    </cfRule>
  </conditionalFormatting>
  <conditionalFormatting sqref="AC28:AD28">
    <cfRule type="expression" dxfId="1903" priority="153">
      <formula>$AM$1=17</formula>
    </cfRule>
    <cfRule type="expression" dxfId="1902" priority="164">
      <formula>$AM$1&lt;5</formula>
    </cfRule>
  </conditionalFormatting>
  <conditionalFormatting sqref="AC29:AD30">
    <cfRule type="expression" dxfId="1901" priority="2395">
      <formula>$AK$1&lt;3</formula>
    </cfRule>
  </conditionalFormatting>
  <conditionalFormatting sqref="AC33:AD33">
    <cfRule type="expression" dxfId="1900" priority="338">
      <formula>$AM$1=17</formula>
    </cfRule>
    <cfRule type="expression" dxfId="1899" priority="349">
      <formula>$AM$1&lt;5</formula>
    </cfRule>
  </conditionalFormatting>
  <conditionalFormatting sqref="AC35:AD35">
    <cfRule type="expression" dxfId="1898" priority="137">
      <formula>$AM$1=17</formula>
    </cfRule>
    <cfRule type="expression" dxfId="1897" priority="148">
      <formula>$AM$1&lt;5</formula>
    </cfRule>
  </conditionalFormatting>
  <conditionalFormatting sqref="AC36:AD39">
    <cfRule type="expression" dxfId="1896" priority="2526">
      <formula>$AK$1&lt;3</formula>
    </cfRule>
  </conditionalFormatting>
  <conditionalFormatting sqref="AC40:AD40">
    <cfRule type="expression" dxfId="1895" priority="304">
      <formula>$AM$1=17</formula>
    </cfRule>
    <cfRule type="expression" dxfId="1894" priority="315">
      <formula>$AM$1&lt;5</formula>
    </cfRule>
  </conditionalFormatting>
  <conditionalFormatting sqref="AC42:AD42">
    <cfRule type="expression" dxfId="1893" priority="121">
      <formula>$AM$1=17</formula>
    </cfRule>
    <cfRule type="expression" dxfId="1892" priority="132">
      <formula>$AM$1&lt;5</formula>
    </cfRule>
  </conditionalFormatting>
  <conditionalFormatting sqref="AC43:AD46">
    <cfRule type="expression" dxfId="1891" priority="2516">
      <formula>$AK$1&lt;3</formula>
    </cfRule>
  </conditionalFormatting>
  <conditionalFormatting sqref="AC47:AD47">
    <cfRule type="expression" dxfId="1890" priority="60">
      <formula>$AM$1=17</formula>
    </cfRule>
    <cfRule type="expression" dxfId="1889" priority="71">
      <formula>$AM$1&lt;5</formula>
    </cfRule>
  </conditionalFormatting>
  <conditionalFormatting sqref="AC48:AD48">
    <cfRule type="expression" dxfId="1888" priority="74">
      <formula>$AK$1&lt;3</formula>
    </cfRule>
  </conditionalFormatting>
  <conditionalFormatting sqref="AC54:AD54">
    <cfRule type="expression" dxfId="1887" priority="41">
      <formula>$AM$1=17</formula>
    </cfRule>
    <cfRule type="expression" dxfId="1886" priority="52">
      <formula>$AM$1&lt;5</formula>
    </cfRule>
  </conditionalFormatting>
  <conditionalFormatting sqref="AC55:AD55">
    <cfRule type="expression" dxfId="1885" priority="54">
      <formula>$AK$1&lt;3</formula>
    </cfRule>
  </conditionalFormatting>
  <conditionalFormatting sqref="AC57:AD57">
    <cfRule type="expression" dxfId="1884" priority="270">
      <formula>$AM$1=17</formula>
    </cfRule>
    <cfRule type="expression" dxfId="1883" priority="281">
      <formula>$AM$1&lt;5</formula>
    </cfRule>
  </conditionalFormatting>
  <conditionalFormatting sqref="AC58:AD58">
    <cfRule type="expression" dxfId="1882" priority="2567">
      <formula>$AK$1&lt;3</formula>
    </cfRule>
  </conditionalFormatting>
  <conditionalFormatting sqref="AC60:AD60">
    <cfRule type="expression" dxfId="1881" priority="253">
      <formula>$AM$1=17</formula>
    </cfRule>
    <cfRule type="expression" dxfId="1880" priority="264">
      <formula>$AM$1&lt;5</formula>
    </cfRule>
  </conditionalFormatting>
  <conditionalFormatting sqref="AC61:AD61">
    <cfRule type="expression" dxfId="1879" priority="2562">
      <formula>$AK$1&lt;3</formula>
    </cfRule>
  </conditionalFormatting>
  <conditionalFormatting sqref="AC63:AD63">
    <cfRule type="expression" dxfId="1878" priority="236">
      <formula>$AM$1=17</formula>
    </cfRule>
    <cfRule type="expression" dxfId="1877" priority="247">
      <formula>$AM$1&lt;5</formula>
    </cfRule>
  </conditionalFormatting>
  <conditionalFormatting sqref="AC64:AD64">
    <cfRule type="expression" dxfId="1876" priority="2557">
      <formula>$AK$1&lt;3</formula>
    </cfRule>
  </conditionalFormatting>
  <conditionalFormatting sqref="AC66:AD66">
    <cfRule type="expression" dxfId="1875" priority="219">
      <formula>$AM$1=17</formula>
    </cfRule>
    <cfRule type="expression" dxfId="1874" priority="230">
      <formula>$AM$1&lt;5</formula>
    </cfRule>
  </conditionalFormatting>
  <conditionalFormatting sqref="AC67:AD67">
    <cfRule type="expression" dxfId="1873" priority="2552">
      <formula>$AK$1&lt;3</formula>
    </cfRule>
  </conditionalFormatting>
  <conditionalFormatting sqref="AE1:AE3 AE71:AE1048576">
    <cfRule type="expression" dxfId="1872" priority="2597">
      <formula>$AM$1&gt;2</formula>
    </cfRule>
    <cfRule type="expression" dxfId="1871" priority="2598">
      <formula>$AM$1=2</formula>
    </cfRule>
    <cfRule type="expression" dxfId="1870" priority="2599">
      <formula>$AM$1=1</formula>
    </cfRule>
  </conditionalFormatting>
  <conditionalFormatting sqref="AE8:AE9">
    <cfRule type="expression" dxfId="1869" priority="455">
      <formula>$AM$1=17</formula>
    </cfRule>
    <cfRule type="expression" dxfId="1868" priority="462">
      <formula>$AM$1=4</formula>
    </cfRule>
    <cfRule type="expression" dxfId="1867" priority="469">
      <formula>$AM$1&lt;3</formula>
    </cfRule>
  </conditionalFormatting>
  <conditionalFormatting sqref="AE14:AE15">
    <cfRule type="expression" dxfId="1866" priority="168">
      <formula>$AM$1=17</formula>
    </cfRule>
    <cfRule type="expression" dxfId="1865" priority="174">
      <formula>$AM$1=4</formula>
    </cfRule>
    <cfRule type="expression" dxfId="1864" priority="181">
      <formula>$AM$1&lt;3</formula>
    </cfRule>
  </conditionalFormatting>
  <conditionalFormatting sqref="AE19">
    <cfRule type="expression" dxfId="1863" priority="404">
      <formula>$AM$1=17</formula>
    </cfRule>
    <cfRule type="expression" dxfId="1862" priority="411">
      <formula>$AM$1=4</formula>
    </cfRule>
    <cfRule type="expression" dxfId="1861" priority="418">
      <formula>$AM$1&lt;3</formula>
    </cfRule>
  </conditionalFormatting>
  <conditionalFormatting sqref="AE20">
    <cfRule type="expression" dxfId="1860" priority="1281">
      <formula>$AM$1=9</formula>
    </cfRule>
    <cfRule type="expression" dxfId="1859" priority="1282">
      <formula>$AM$1&lt;3</formula>
    </cfRule>
    <cfRule type="expression" dxfId="1858" priority="1283">
      <formula>$AM$1&gt;2</formula>
    </cfRule>
  </conditionalFormatting>
  <conditionalFormatting sqref="AE21">
    <cfRule type="expression" dxfId="1857" priority="387">
      <formula>$AM$1=17</formula>
    </cfRule>
    <cfRule type="expression" dxfId="1856" priority="394">
      <formula>$AM$1=4</formula>
    </cfRule>
    <cfRule type="expression" dxfId="1855" priority="401">
      <formula>$AM$1&lt;3</formula>
    </cfRule>
  </conditionalFormatting>
  <conditionalFormatting sqref="AE22:AE23">
    <cfRule type="expression" dxfId="1854" priority="2539">
      <formula>$AK$1&gt;2</formula>
    </cfRule>
  </conditionalFormatting>
  <conditionalFormatting sqref="AE26">
    <cfRule type="expression" dxfId="1853" priority="370">
      <formula>$AM$1=17</formula>
    </cfRule>
    <cfRule type="expression" dxfId="1852" priority="377">
      <formula>$AM$1=4</formula>
    </cfRule>
    <cfRule type="expression" dxfId="1851" priority="384">
      <formula>$AM$1&lt;3</formula>
    </cfRule>
  </conditionalFormatting>
  <conditionalFormatting sqref="AE27">
    <cfRule type="expression" dxfId="1850" priority="596">
      <formula>$AM$1=9</formula>
    </cfRule>
    <cfRule type="expression" dxfId="1849" priority="597">
      <formula>$AM$1&lt;3</formula>
    </cfRule>
    <cfRule type="expression" dxfId="1848" priority="598">
      <formula>$AM$1&gt;2</formula>
    </cfRule>
  </conditionalFormatting>
  <conditionalFormatting sqref="AE28">
    <cfRule type="expression" dxfId="1847" priority="152">
      <formula>$AM$1=17</formula>
    </cfRule>
    <cfRule type="expression" dxfId="1846" priority="158">
      <formula>$AM$1=4</formula>
    </cfRule>
    <cfRule type="expression" dxfId="1845" priority="165">
      <formula>$AM$1&lt;3</formula>
    </cfRule>
  </conditionalFormatting>
  <conditionalFormatting sqref="AE29:AE30">
    <cfRule type="expression" dxfId="1844" priority="2398">
      <formula>$AK$1&gt;2</formula>
    </cfRule>
  </conditionalFormatting>
  <conditionalFormatting sqref="AE33">
    <cfRule type="expression" dxfId="1843" priority="336">
      <formula>$AM$1=17</formula>
    </cfRule>
    <cfRule type="expression" dxfId="1842" priority="343">
      <formula>$AM$1=4</formula>
    </cfRule>
    <cfRule type="expression" dxfId="1841" priority="350">
      <formula>$AM$1&lt;3</formula>
    </cfRule>
  </conditionalFormatting>
  <conditionalFormatting sqref="AE34">
    <cfRule type="expression" dxfId="1840" priority="566">
      <formula>$AM$1=9</formula>
    </cfRule>
    <cfRule type="expression" dxfId="1839" priority="567">
      <formula>$AM$1&lt;3</formula>
    </cfRule>
    <cfRule type="expression" dxfId="1838" priority="568">
      <formula>$AM$1&gt;2</formula>
    </cfRule>
  </conditionalFormatting>
  <conditionalFormatting sqref="AE35">
    <cfRule type="expression" dxfId="1837" priority="136">
      <formula>$AM$1=17</formula>
    </cfRule>
    <cfRule type="expression" dxfId="1836" priority="142">
      <formula>$AM$1=4</formula>
    </cfRule>
    <cfRule type="expression" dxfId="1835" priority="149">
      <formula>$AM$1&lt;3</formula>
    </cfRule>
  </conditionalFormatting>
  <conditionalFormatting sqref="AE36:AE39">
    <cfRule type="expression" dxfId="1834" priority="2529">
      <formula>$AK$1&gt;2</formula>
    </cfRule>
  </conditionalFormatting>
  <conditionalFormatting sqref="AE40">
    <cfRule type="expression" dxfId="1833" priority="302">
      <formula>$AM$1=17</formula>
    </cfRule>
    <cfRule type="expression" dxfId="1832" priority="309">
      <formula>$AM$1=4</formula>
    </cfRule>
    <cfRule type="expression" dxfId="1831" priority="316">
      <formula>$AM$1&lt;3</formula>
    </cfRule>
  </conditionalFormatting>
  <conditionalFormatting sqref="AE41">
    <cfRule type="expression" dxfId="1830" priority="536">
      <formula>$AM$1=9</formula>
    </cfRule>
    <cfRule type="expression" dxfId="1829" priority="537">
      <formula>$AM$1&lt;3</formula>
    </cfRule>
    <cfRule type="expression" dxfId="1828" priority="538">
      <formula>$AM$1&gt;2</formula>
    </cfRule>
  </conditionalFormatting>
  <conditionalFormatting sqref="AE42">
    <cfRule type="expression" dxfId="1827" priority="120">
      <formula>$AM$1=17</formula>
    </cfRule>
    <cfRule type="expression" dxfId="1826" priority="126">
      <formula>$AM$1=4</formula>
    </cfRule>
    <cfRule type="expression" dxfId="1825" priority="133">
      <formula>$AM$1&lt;3</formula>
    </cfRule>
  </conditionalFormatting>
  <conditionalFormatting sqref="AE43:AE46">
    <cfRule type="expression" dxfId="1824" priority="2519">
      <formula>$AK$1&gt;2</formula>
    </cfRule>
  </conditionalFormatting>
  <conditionalFormatting sqref="AE47">
    <cfRule type="expression" dxfId="1823" priority="59">
      <formula>$AM$1=17</formula>
    </cfRule>
    <cfRule type="expression" dxfId="1822" priority="65">
      <formula>$AM$1=4</formula>
    </cfRule>
    <cfRule type="expression" dxfId="1821" priority="72">
      <formula>$AM$1&lt;3</formula>
    </cfRule>
  </conditionalFormatting>
  <conditionalFormatting sqref="AE48">
    <cfRule type="expression" dxfId="1820" priority="77">
      <formula>$AK$1&gt;2</formula>
    </cfRule>
  </conditionalFormatting>
  <conditionalFormatting sqref="AE54">
    <cfRule type="expression" dxfId="1819" priority="40">
      <formula>$AM$1=17</formula>
    </cfRule>
    <cfRule type="expression" dxfId="1818" priority="46">
      <formula>$AM$1=4</formula>
    </cfRule>
    <cfRule type="expression" dxfId="1817" priority="53">
      <formula>$AM$1&lt;3</formula>
    </cfRule>
  </conditionalFormatting>
  <conditionalFormatting sqref="AE55">
    <cfRule type="expression" dxfId="1816" priority="56">
      <formula>$AK$1&gt;2</formula>
    </cfRule>
  </conditionalFormatting>
  <conditionalFormatting sqref="AE57">
    <cfRule type="expression" dxfId="1815" priority="268">
      <formula>$AM$1=17</formula>
    </cfRule>
    <cfRule type="expression" dxfId="1814" priority="275">
      <formula>$AM$1=4</formula>
    </cfRule>
    <cfRule type="expression" dxfId="1813" priority="282">
      <formula>$AM$1&lt;3</formula>
    </cfRule>
  </conditionalFormatting>
  <conditionalFormatting sqref="AE58">
    <cfRule type="expression" dxfId="1812" priority="2570">
      <formula>$AK$1&gt;2</formula>
    </cfRule>
  </conditionalFormatting>
  <conditionalFormatting sqref="AE60">
    <cfRule type="expression" dxfId="1811" priority="251">
      <formula>$AM$1=17</formula>
    </cfRule>
    <cfRule type="expression" dxfId="1810" priority="258">
      <formula>$AM$1=4</formula>
    </cfRule>
    <cfRule type="expression" dxfId="1809" priority="265">
      <formula>$AM$1&lt;3</formula>
    </cfRule>
  </conditionalFormatting>
  <conditionalFormatting sqref="AE61">
    <cfRule type="expression" dxfId="1808" priority="2565">
      <formula>$AK$1&gt;2</formula>
    </cfRule>
  </conditionalFormatting>
  <conditionalFormatting sqref="AE63">
    <cfRule type="expression" dxfId="1807" priority="234">
      <formula>$AM$1=17</formula>
    </cfRule>
    <cfRule type="expression" dxfId="1806" priority="241">
      <formula>$AM$1=4</formula>
    </cfRule>
    <cfRule type="expression" dxfId="1805" priority="248">
      <formula>$AM$1&lt;3</formula>
    </cfRule>
  </conditionalFormatting>
  <conditionalFormatting sqref="AE64">
    <cfRule type="expression" dxfId="1804" priority="2560">
      <formula>$AK$1&gt;2</formula>
    </cfRule>
  </conditionalFormatting>
  <conditionalFormatting sqref="AE66">
    <cfRule type="expression" dxfId="1803" priority="217">
      <formula>$AM$1=17</formula>
    </cfRule>
    <cfRule type="expression" dxfId="1802" priority="224">
      <formula>$AM$1=4</formula>
    </cfRule>
    <cfRule type="expression" dxfId="1801" priority="231">
      <formula>$AM$1&lt;3</formula>
    </cfRule>
  </conditionalFormatting>
  <conditionalFormatting sqref="AE67">
    <cfRule type="expression" dxfId="1800" priority="2555">
      <formula>$AK$1&gt;2</formula>
    </cfRule>
  </conditionalFormatting>
  <conditionalFormatting sqref="AF8:AF9">
    <cfRule type="expression" dxfId="1799" priority="454">
      <formula>$AM$1=17</formula>
    </cfRule>
    <cfRule type="expression" dxfId="1798" priority="465">
      <formula>$AM$1&lt;3</formula>
    </cfRule>
  </conditionalFormatting>
  <conditionalFormatting sqref="AF10:AF13">
    <cfRule type="expression" dxfId="1797" priority="2581">
      <formula>$AK$1&gt;2</formula>
    </cfRule>
  </conditionalFormatting>
  <conditionalFormatting sqref="AF14:AF15">
    <cfRule type="expression" dxfId="1796" priority="167">
      <formula>$AM$1=17</formula>
    </cfRule>
    <cfRule type="expression" dxfId="1795" priority="177">
      <formula>$AM$1&lt;3</formula>
    </cfRule>
  </conditionalFormatting>
  <conditionalFormatting sqref="AF19">
    <cfRule type="expression" dxfId="1794" priority="403">
      <formula>$AM$1=17</formula>
    </cfRule>
    <cfRule type="expression" dxfId="1793" priority="414">
      <formula>$AM$1&lt;3</formula>
    </cfRule>
  </conditionalFormatting>
  <conditionalFormatting sqref="AF21">
    <cfRule type="expression" dxfId="1792" priority="386">
      <formula>$AM$1=17</formula>
    </cfRule>
    <cfRule type="expression" dxfId="1791" priority="397">
      <formula>$AM$1&lt;3</formula>
    </cfRule>
  </conditionalFormatting>
  <conditionalFormatting sqref="AF22:AF23">
    <cfRule type="expression" dxfId="1790" priority="2535">
      <formula>$AK$1&gt;2</formula>
    </cfRule>
  </conditionalFormatting>
  <conditionalFormatting sqref="AF26">
    <cfRule type="expression" dxfId="1789" priority="369">
      <formula>$AM$1=17</formula>
    </cfRule>
    <cfRule type="expression" dxfId="1788" priority="380">
      <formula>$AM$1&lt;3</formula>
    </cfRule>
  </conditionalFormatting>
  <conditionalFormatting sqref="AF28">
    <cfRule type="expression" dxfId="1787" priority="151">
      <formula>$AM$1=17</formula>
    </cfRule>
    <cfRule type="expression" dxfId="1786" priority="161">
      <formula>$AM$1&lt;3</formula>
    </cfRule>
  </conditionalFormatting>
  <conditionalFormatting sqref="AF29:AF30">
    <cfRule type="expression" dxfId="1785" priority="2394">
      <formula>$AK$1&gt;2</formula>
    </cfRule>
  </conditionalFormatting>
  <conditionalFormatting sqref="AF33">
    <cfRule type="expression" dxfId="1784" priority="335">
      <formula>$AM$1=17</formula>
    </cfRule>
    <cfRule type="expression" dxfId="1783" priority="346">
      <formula>$AM$1&lt;3</formula>
    </cfRule>
  </conditionalFormatting>
  <conditionalFormatting sqref="AF35">
    <cfRule type="expression" dxfId="1782" priority="135">
      <formula>$AM$1=17</formula>
    </cfRule>
    <cfRule type="expression" dxfId="1781" priority="145">
      <formula>$AM$1&lt;3</formula>
    </cfRule>
  </conditionalFormatting>
  <conditionalFormatting sqref="AF36:AF39">
    <cfRule type="expression" dxfId="1780" priority="2525">
      <formula>$AK$1&gt;2</formula>
    </cfRule>
  </conditionalFormatting>
  <conditionalFormatting sqref="AF40">
    <cfRule type="expression" dxfId="1779" priority="301">
      <formula>$AM$1=17</formula>
    </cfRule>
    <cfRule type="expression" dxfId="1778" priority="312">
      <formula>$AM$1&lt;3</formula>
    </cfRule>
  </conditionalFormatting>
  <conditionalFormatting sqref="AF42">
    <cfRule type="expression" dxfId="1777" priority="119">
      <formula>$AM$1=17</formula>
    </cfRule>
    <cfRule type="expression" dxfId="1776" priority="129">
      <formula>$AM$1&lt;3</formula>
    </cfRule>
  </conditionalFormatting>
  <conditionalFormatting sqref="AF43:AF46">
    <cfRule type="expression" dxfId="1775" priority="2515">
      <formula>$AK$1&gt;2</formula>
    </cfRule>
  </conditionalFormatting>
  <conditionalFormatting sqref="AF47">
    <cfRule type="expression" dxfId="1774" priority="58">
      <formula>$AM$1=17</formula>
    </cfRule>
    <cfRule type="expression" dxfId="1773" priority="68">
      <formula>$AM$1&lt;3</formula>
    </cfRule>
  </conditionalFormatting>
  <conditionalFormatting sqref="AF48 AF55:AF56 AF53">
    <cfRule type="expression" dxfId="1772" priority="73">
      <formula>$AK$1&gt;2</formula>
    </cfRule>
  </conditionalFormatting>
  <conditionalFormatting sqref="AF54">
    <cfRule type="expression" dxfId="1771" priority="39">
      <formula>$AM$1=17</formula>
    </cfRule>
    <cfRule type="expression" dxfId="1770" priority="49">
      <formula>$AM$1&lt;3</formula>
    </cfRule>
  </conditionalFormatting>
  <conditionalFormatting sqref="AF57">
    <cfRule type="expression" dxfId="1769" priority="267">
      <formula>$AM$1=17</formula>
    </cfRule>
    <cfRule type="expression" dxfId="1768" priority="278">
      <formula>$AM$1&lt;3</formula>
    </cfRule>
  </conditionalFormatting>
  <conditionalFormatting sqref="AF58:AF59">
    <cfRule type="expression" dxfId="1767" priority="2566">
      <formula>$AK$1&gt;2</formula>
    </cfRule>
  </conditionalFormatting>
  <conditionalFormatting sqref="AF60">
    <cfRule type="expression" dxfId="1766" priority="250">
      <formula>$AM$1=17</formula>
    </cfRule>
    <cfRule type="expression" dxfId="1765" priority="261">
      <formula>$AM$1&lt;3</formula>
    </cfRule>
  </conditionalFormatting>
  <conditionalFormatting sqref="AF61:AF62">
    <cfRule type="expression" dxfId="1764" priority="2561">
      <formula>$AK$1&gt;2</formula>
    </cfRule>
  </conditionalFormatting>
  <conditionalFormatting sqref="AF63">
    <cfRule type="expression" dxfId="1763" priority="233">
      <formula>$AM$1=17</formula>
    </cfRule>
    <cfRule type="expression" dxfId="1762" priority="244">
      <formula>$AM$1&lt;3</formula>
    </cfRule>
  </conditionalFormatting>
  <conditionalFormatting sqref="AF64:AF65">
    <cfRule type="expression" dxfId="1761" priority="2556">
      <formula>$AK$1&gt;2</formula>
    </cfRule>
  </conditionalFormatting>
  <conditionalFormatting sqref="AF66">
    <cfRule type="expression" dxfId="1760" priority="216">
      <formula>$AM$1=17</formula>
    </cfRule>
    <cfRule type="expression" dxfId="1759" priority="227">
      <formula>$AM$1&lt;3</formula>
    </cfRule>
  </conditionalFormatting>
  <conditionalFormatting sqref="AF67:AF69">
    <cfRule type="expression" dxfId="1758" priority="2551">
      <formula>$AK$1&gt;2</formula>
    </cfRule>
  </conditionalFormatting>
  <conditionalFormatting sqref="AF1:AG3 AF71:AG1048576">
    <cfRule type="expression" dxfId="1757" priority="2596">
      <formula>$AM$1&gt;2</formula>
    </cfRule>
  </conditionalFormatting>
  <conditionalFormatting sqref="AF5:AG5 AC5:AD6">
    <cfRule type="expression" dxfId="1756" priority="504">
      <formula>$AM$1=17</formula>
    </cfRule>
  </conditionalFormatting>
  <conditionalFormatting sqref="AF6:AG6">
    <cfRule type="expression" dxfId="1755" priority="507">
      <formula>$AM$1=4</formula>
    </cfRule>
  </conditionalFormatting>
  <conditionalFormatting sqref="AF8:AG9">
    <cfRule type="expression" dxfId="1754" priority="467">
      <formula>$AM$1=4</formula>
    </cfRule>
  </conditionalFormatting>
  <conditionalFormatting sqref="AF14:AG15">
    <cfRule type="expression" dxfId="1753" priority="179">
      <formula>$AM$1=4</formula>
    </cfRule>
  </conditionalFormatting>
  <conditionalFormatting sqref="AF19:AG19">
    <cfRule type="expression" dxfId="1752" priority="416">
      <formula>$AM$1=4</formula>
    </cfRule>
  </conditionalFormatting>
  <conditionalFormatting sqref="AF21:AG21">
    <cfRule type="expression" dxfId="1751" priority="399">
      <formula>$AM$1=4</formula>
    </cfRule>
  </conditionalFormatting>
  <conditionalFormatting sqref="AF26:AG26">
    <cfRule type="expression" dxfId="1750" priority="382">
      <formula>$AM$1=4</formula>
    </cfRule>
  </conditionalFormatting>
  <conditionalFormatting sqref="AF28:AG28">
    <cfRule type="expression" dxfId="1749" priority="163">
      <formula>$AM$1=4</formula>
    </cfRule>
  </conditionalFormatting>
  <conditionalFormatting sqref="AF33:AG33">
    <cfRule type="expression" dxfId="1748" priority="348">
      <formula>$AM$1=4</formula>
    </cfRule>
  </conditionalFormatting>
  <conditionalFormatting sqref="AF35:AG35">
    <cfRule type="expression" dxfId="1747" priority="147">
      <formula>$AM$1=4</formula>
    </cfRule>
  </conditionalFormatting>
  <conditionalFormatting sqref="AF40:AG40">
    <cfRule type="expression" dxfId="1746" priority="314">
      <formula>$AM$1=4</formula>
    </cfRule>
  </conditionalFormatting>
  <conditionalFormatting sqref="AF42:AG42">
    <cfRule type="expression" dxfId="1745" priority="131">
      <formula>$AM$1=4</formula>
    </cfRule>
  </conditionalFormatting>
  <conditionalFormatting sqref="AF47:AG47">
    <cfRule type="expression" dxfId="1744" priority="70">
      <formula>$AM$1=4</formula>
    </cfRule>
  </conditionalFormatting>
  <conditionalFormatting sqref="AF54:AG54">
    <cfRule type="expression" dxfId="1743" priority="51">
      <formula>$AM$1=4</formula>
    </cfRule>
  </conditionalFormatting>
  <conditionalFormatting sqref="AF57:AG57">
    <cfRule type="expression" dxfId="1742" priority="280">
      <formula>$AM$1=4</formula>
    </cfRule>
  </conditionalFormatting>
  <conditionalFormatting sqref="AF60:AG60">
    <cfRule type="expression" dxfId="1741" priority="263">
      <formula>$AM$1=4</formula>
    </cfRule>
  </conditionalFormatting>
  <conditionalFormatting sqref="AF63:AG63">
    <cfRule type="expression" dxfId="1740" priority="246">
      <formula>$AM$1=4</formula>
    </cfRule>
  </conditionalFormatting>
  <conditionalFormatting sqref="AF66:AG66">
    <cfRule type="expression" dxfId="1739" priority="229">
      <formula>$AM$1=4</formula>
    </cfRule>
  </conditionalFormatting>
  <conditionalFormatting sqref="AG8:AG9">
    <cfRule type="expression" dxfId="1738" priority="464">
      <formula>$AM$1=3</formula>
    </cfRule>
  </conditionalFormatting>
  <conditionalFormatting sqref="AG14:AG15">
    <cfRule type="expression" dxfId="1737" priority="176">
      <formula>$AM$1=3</formula>
    </cfRule>
  </conditionalFormatting>
  <conditionalFormatting sqref="AG19">
    <cfRule type="expression" dxfId="1736" priority="413">
      <formula>$AM$1=3</formula>
    </cfRule>
  </conditionalFormatting>
  <conditionalFormatting sqref="AG21">
    <cfRule type="expression" dxfId="1735" priority="396">
      <formula>$AM$1=3</formula>
    </cfRule>
  </conditionalFormatting>
  <conditionalFormatting sqref="AG26">
    <cfRule type="expression" dxfId="1734" priority="379">
      <formula>$AM$1=3</formula>
    </cfRule>
  </conditionalFormatting>
  <conditionalFormatting sqref="AG28">
    <cfRule type="expression" dxfId="1733" priority="160">
      <formula>$AM$1=3</formula>
    </cfRule>
  </conditionalFormatting>
  <conditionalFormatting sqref="AG33">
    <cfRule type="expression" dxfId="1732" priority="345">
      <formula>$AM$1=3</formula>
    </cfRule>
  </conditionalFormatting>
  <conditionalFormatting sqref="AG35">
    <cfRule type="expression" dxfId="1731" priority="144">
      <formula>$AM$1=3</formula>
    </cfRule>
  </conditionalFormatting>
  <conditionalFormatting sqref="AG40">
    <cfRule type="expression" dxfId="1730" priority="311">
      <formula>$AM$1=3</formula>
    </cfRule>
  </conditionalFormatting>
  <conditionalFormatting sqref="AG42">
    <cfRule type="expression" dxfId="1729" priority="128">
      <formula>$AM$1=3</formula>
    </cfRule>
  </conditionalFormatting>
  <conditionalFormatting sqref="AG47">
    <cfRule type="expression" dxfId="1728" priority="67">
      <formula>$AM$1=3</formula>
    </cfRule>
  </conditionalFormatting>
  <conditionalFormatting sqref="AG54">
    <cfRule type="expression" dxfId="1727" priority="48">
      <formula>$AM$1=3</formula>
    </cfRule>
  </conditionalFormatting>
  <conditionalFormatting sqref="AG57">
    <cfRule type="expression" dxfId="1726" priority="277">
      <formula>$AM$1=3</formula>
    </cfRule>
  </conditionalFormatting>
  <conditionalFormatting sqref="AG60">
    <cfRule type="expression" dxfId="1725" priority="260">
      <formula>$AM$1=3</formula>
    </cfRule>
  </conditionalFormatting>
  <conditionalFormatting sqref="AG63">
    <cfRule type="expression" dxfId="1724" priority="243">
      <formula>$AM$1=3</formula>
    </cfRule>
  </conditionalFormatting>
  <conditionalFormatting sqref="AG66">
    <cfRule type="expression" dxfId="1723" priority="226">
      <formula>$AM$1=3</formula>
    </cfRule>
  </conditionalFormatting>
  <conditionalFormatting sqref="AH1:AH3 AH71:AH1048576">
    <cfRule type="expression" dxfId="1722" priority="2595">
      <formula>$AM$1=7</formula>
    </cfRule>
  </conditionalFormatting>
  <conditionalFormatting sqref="AH5">
    <cfRule type="expression" dxfId="1721" priority="506">
      <formula>$AM$1&gt;2</formula>
    </cfRule>
  </conditionalFormatting>
  <conditionalFormatting sqref="AH5:AH6">
    <cfRule type="expression" dxfId="1720" priority="505">
      <formula>$AM$1=17</formula>
    </cfRule>
  </conditionalFormatting>
  <conditionalFormatting sqref="AH6">
    <cfRule type="expression" dxfId="1719" priority="508">
      <formula>$AM$1&gt;3</formula>
    </cfRule>
  </conditionalFormatting>
  <conditionalFormatting sqref="AH8:AH9">
    <cfRule type="expression" dxfId="1718" priority="453">
      <formula>$AM$1=17</formula>
    </cfRule>
    <cfRule type="expression" dxfId="1717" priority="461">
      <formula>$AM$1&lt;3</formula>
    </cfRule>
    <cfRule type="expression" dxfId="1716" priority="463">
      <formula>$AM$1=3</formula>
    </cfRule>
    <cfRule type="expression" dxfId="1715" priority="466">
      <formula>$AM$1&gt;3</formula>
    </cfRule>
  </conditionalFormatting>
  <conditionalFormatting sqref="AH10:AH13 AH16:AH18 AH20">
    <cfRule type="expression" dxfId="1714" priority="2584">
      <formula>$AK$1&gt;2</formula>
    </cfRule>
  </conditionalFormatting>
  <conditionalFormatting sqref="AH14:AH15">
    <cfRule type="expression" dxfId="1713" priority="166">
      <formula>$AM$1=17</formula>
    </cfRule>
    <cfRule type="expression" dxfId="1712" priority="173">
      <formula>$AM$1&lt;3</formula>
    </cfRule>
    <cfRule type="expression" dxfId="1711" priority="175">
      <formula>$AM$1=3</formula>
    </cfRule>
    <cfRule type="expression" dxfId="1710" priority="178">
      <formula>$AM$1&gt;3</formula>
    </cfRule>
  </conditionalFormatting>
  <conditionalFormatting sqref="AH19">
    <cfRule type="expression" dxfId="1709" priority="402">
      <formula>$AM$1=17</formula>
    </cfRule>
    <cfRule type="expression" dxfId="1708" priority="410">
      <formula>$AM$1&lt;3</formula>
    </cfRule>
    <cfRule type="expression" dxfId="1707" priority="412">
      <formula>$AM$1=3</formula>
    </cfRule>
    <cfRule type="expression" dxfId="1706" priority="415">
      <formula>$AM$1&gt;3</formula>
    </cfRule>
  </conditionalFormatting>
  <conditionalFormatting sqref="AH21">
    <cfRule type="expression" dxfId="1705" priority="385">
      <formula>$AM$1=17</formula>
    </cfRule>
    <cfRule type="expression" dxfId="1704" priority="393">
      <formula>$AM$1&lt;3</formula>
    </cfRule>
    <cfRule type="expression" dxfId="1703" priority="395">
      <formula>$AM$1=3</formula>
    </cfRule>
    <cfRule type="expression" dxfId="1702" priority="398">
      <formula>$AM$1&gt;3</formula>
    </cfRule>
  </conditionalFormatting>
  <conditionalFormatting sqref="AH22:AH25">
    <cfRule type="expression" dxfId="1701" priority="2405">
      <formula>$AK$1&gt;2</formula>
    </cfRule>
  </conditionalFormatting>
  <conditionalFormatting sqref="AH26">
    <cfRule type="expression" dxfId="1700" priority="368">
      <formula>$AM$1=17</formula>
    </cfRule>
    <cfRule type="expression" dxfId="1699" priority="376">
      <formula>$AM$1&lt;3</formula>
    </cfRule>
    <cfRule type="expression" dxfId="1698" priority="378">
      <formula>$AM$1=3</formula>
    </cfRule>
    <cfRule type="expression" dxfId="1697" priority="381">
      <formula>$AM$1&gt;3</formula>
    </cfRule>
  </conditionalFormatting>
  <conditionalFormatting sqref="AH27">
    <cfRule type="expression" dxfId="1696" priority="599">
      <formula>$AK$1&gt;2</formula>
    </cfRule>
  </conditionalFormatting>
  <conditionalFormatting sqref="AH28">
    <cfRule type="expression" dxfId="1695" priority="150">
      <formula>$AM$1=17</formula>
    </cfRule>
    <cfRule type="expression" dxfId="1694" priority="157">
      <formula>$AM$1&lt;3</formula>
    </cfRule>
    <cfRule type="expression" dxfId="1693" priority="159">
      <formula>$AM$1=3</formula>
    </cfRule>
    <cfRule type="expression" dxfId="1692" priority="162">
      <formula>$AM$1&gt;3</formula>
    </cfRule>
  </conditionalFormatting>
  <conditionalFormatting sqref="AH29:AH32">
    <cfRule type="expression" dxfId="1691" priority="2379">
      <formula>$AK$1&gt;2</formula>
    </cfRule>
  </conditionalFormatting>
  <conditionalFormatting sqref="AH33">
    <cfRule type="expression" dxfId="1690" priority="334">
      <formula>$AM$1=17</formula>
    </cfRule>
    <cfRule type="expression" dxfId="1689" priority="342">
      <formula>$AM$1&lt;3</formula>
    </cfRule>
    <cfRule type="expression" dxfId="1688" priority="344">
      <formula>$AM$1=3</formula>
    </cfRule>
    <cfRule type="expression" dxfId="1687" priority="347">
      <formula>$AM$1&gt;3</formula>
    </cfRule>
  </conditionalFormatting>
  <conditionalFormatting sqref="AH34">
    <cfRule type="expression" dxfId="1686" priority="569">
      <formula>$AK$1&gt;2</formula>
    </cfRule>
  </conditionalFormatting>
  <conditionalFormatting sqref="AH35">
    <cfRule type="expression" dxfId="1685" priority="134">
      <formula>$AM$1=17</formula>
    </cfRule>
    <cfRule type="expression" dxfId="1684" priority="141">
      <formula>$AM$1&lt;3</formula>
    </cfRule>
    <cfRule type="expression" dxfId="1683" priority="143">
      <formula>$AM$1=3</formula>
    </cfRule>
    <cfRule type="expression" dxfId="1682" priority="146">
      <formula>$AM$1&gt;3</formula>
    </cfRule>
  </conditionalFormatting>
  <conditionalFormatting sqref="AH36:AH39">
    <cfRule type="expression" dxfId="1681" priority="2528">
      <formula>$AK$1&gt;2</formula>
    </cfRule>
  </conditionalFormatting>
  <conditionalFormatting sqref="AH40">
    <cfRule type="expression" dxfId="1680" priority="300">
      <formula>$AM$1=17</formula>
    </cfRule>
    <cfRule type="expression" dxfId="1679" priority="308">
      <formula>$AM$1&lt;3</formula>
    </cfRule>
    <cfRule type="expression" dxfId="1678" priority="310">
      <formula>$AM$1=3</formula>
    </cfRule>
    <cfRule type="expression" dxfId="1677" priority="313">
      <formula>$AM$1&gt;3</formula>
    </cfRule>
  </conditionalFormatting>
  <conditionalFormatting sqref="AH41">
    <cfRule type="expression" dxfId="1676" priority="539">
      <formula>$AK$1&gt;2</formula>
    </cfRule>
  </conditionalFormatting>
  <conditionalFormatting sqref="AH42">
    <cfRule type="expression" dxfId="1675" priority="118">
      <formula>$AM$1=17</formula>
    </cfRule>
    <cfRule type="expression" dxfId="1674" priority="125">
      <formula>$AM$1&lt;3</formula>
    </cfRule>
    <cfRule type="expression" dxfId="1673" priority="127">
      <formula>$AM$1=3</formula>
    </cfRule>
    <cfRule type="expression" dxfId="1672" priority="130">
      <formula>$AM$1&gt;3</formula>
    </cfRule>
  </conditionalFormatting>
  <conditionalFormatting sqref="AH43:AH46">
    <cfRule type="expression" dxfId="1671" priority="2518">
      <formula>$AK$1&gt;2</formula>
    </cfRule>
  </conditionalFormatting>
  <conditionalFormatting sqref="AH47">
    <cfRule type="expression" dxfId="1670" priority="57">
      <formula>$AM$1=17</formula>
    </cfRule>
    <cfRule type="expression" dxfId="1669" priority="64">
      <formula>$AM$1&lt;3</formula>
    </cfRule>
    <cfRule type="expression" dxfId="1668" priority="66">
      <formula>$AM$1=3</formula>
    </cfRule>
    <cfRule type="expression" dxfId="1667" priority="69">
      <formula>$AM$1&gt;3</formula>
    </cfRule>
  </conditionalFormatting>
  <conditionalFormatting sqref="AH48 AH55:AH56 AH53">
    <cfRule type="expression" dxfId="1666" priority="76">
      <formula>$AK$1&gt;2</formula>
    </cfRule>
  </conditionalFormatting>
  <conditionalFormatting sqref="AH54">
    <cfRule type="expression" dxfId="1665" priority="38">
      <formula>$AM$1=17</formula>
    </cfRule>
    <cfRule type="expression" dxfId="1664" priority="45">
      <formula>$AM$1&lt;3</formula>
    </cfRule>
    <cfRule type="expression" dxfId="1663" priority="47">
      <formula>$AM$1=3</formula>
    </cfRule>
    <cfRule type="expression" dxfId="1662" priority="50">
      <formula>$AM$1&gt;3</formula>
    </cfRule>
  </conditionalFormatting>
  <conditionalFormatting sqref="AH57">
    <cfRule type="expression" dxfId="1661" priority="266">
      <formula>$AM$1=17</formula>
    </cfRule>
    <cfRule type="expression" dxfId="1660" priority="274">
      <formula>$AM$1&lt;3</formula>
    </cfRule>
    <cfRule type="expression" dxfId="1659" priority="276">
      <formula>$AM$1=3</formula>
    </cfRule>
    <cfRule type="expression" dxfId="1658" priority="279">
      <formula>$AM$1&gt;3</formula>
    </cfRule>
  </conditionalFormatting>
  <conditionalFormatting sqref="AH58:AH59">
    <cfRule type="expression" dxfId="1657" priority="2569">
      <formula>$AK$1&gt;2</formula>
    </cfRule>
  </conditionalFormatting>
  <conditionalFormatting sqref="AH60">
    <cfRule type="expression" dxfId="1656" priority="249">
      <formula>$AM$1=17</formula>
    </cfRule>
    <cfRule type="expression" dxfId="1655" priority="257">
      <formula>$AM$1&lt;3</formula>
    </cfRule>
    <cfRule type="expression" dxfId="1654" priority="259">
      <formula>$AM$1=3</formula>
    </cfRule>
    <cfRule type="expression" dxfId="1653" priority="262">
      <formula>$AM$1&gt;3</formula>
    </cfRule>
  </conditionalFormatting>
  <conditionalFormatting sqref="AH61:AH62">
    <cfRule type="expression" dxfId="1652" priority="2564">
      <formula>$AK$1&gt;2</formula>
    </cfRule>
  </conditionalFormatting>
  <conditionalFormatting sqref="AH63">
    <cfRule type="expression" dxfId="1651" priority="232">
      <formula>$AM$1=17</formula>
    </cfRule>
    <cfRule type="expression" dxfId="1650" priority="240">
      <formula>$AM$1&lt;3</formula>
    </cfRule>
    <cfRule type="expression" dxfId="1649" priority="242">
      <formula>$AM$1=3</formula>
    </cfRule>
    <cfRule type="expression" dxfId="1648" priority="245">
      <formula>$AM$1&gt;3</formula>
    </cfRule>
  </conditionalFormatting>
  <conditionalFormatting sqref="AH64:AH65">
    <cfRule type="expression" dxfId="1647" priority="2559">
      <formula>$AK$1&gt;2</formula>
    </cfRule>
  </conditionalFormatting>
  <conditionalFormatting sqref="AH66">
    <cfRule type="expression" dxfId="1646" priority="215">
      <formula>$AM$1=17</formula>
    </cfRule>
    <cfRule type="expression" dxfId="1645" priority="223">
      <formula>$AM$1&lt;3</formula>
    </cfRule>
    <cfRule type="expression" dxfId="1644" priority="225">
      <formula>$AM$1=3</formula>
    </cfRule>
    <cfRule type="expression" dxfId="1643" priority="228">
      <formula>$AM$1&gt;3</formula>
    </cfRule>
  </conditionalFormatting>
  <conditionalFormatting sqref="AH67:AH69 AC70">
    <cfRule type="expression" dxfId="1642" priority="2545">
      <formula>$AK$1&gt;2</formula>
    </cfRule>
  </conditionalFormatting>
  <conditionalFormatting sqref="AI8:AI9">
    <cfRule type="expression" dxfId="1641" priority="114">
      <formula>$AM$1&lt;10</formula>
    </cfRule>
    <cfRule type="expression" dxfId="1640" priority="115">
      <formula>$AM$1=17</formula>
    </cfRule>
  </conditionalFormatting>
  <conditionalFormatting sqref="AI14:AI15">
    <cfRule type="expression" dxfId="1639" priority="110">
      <formula>$AM$1&lt;10</formula>
    </cfRule>
    <cfRule type="expression" dxfId="1638" priority="111">
      <formula>$AM$1=17</formula>
    </cfRule>
  </conditionalFormatting>
  <conditionalFormatting sqref="AI19">
    <cfRule type="expression" dxfId="1637" priority="108">
      <formula>$AM$1&lt;10</formula>
    </cfRule>
    <cfRule type="expression" dxfId="1636" priority="109">
      <formula>$AM$1=17</formula>
    </cfRule>
  </conditionalFormatting>
  <conditionalFormatting sqref="AI21">
    <cfRule type="expression" dxfId="1635" priority="106">
      <formula>$AM$1&lt;10</formula>
    </cfRule>
    <cfRule type="expression" dxfId="1634" priority="107">
      <formula>$AM$1=17</formula>
    </cfRule>
  </conditionalFormatting>
  <conditionalFormatting sqref="AI26">
    <cfRule type="expression" dxfId="1633" priority="81">
      <formula>$AM$1=4</formula>
    </cfRule>
    <cfRule type="expression" dxfId="1632" priority="104">
      <formula>$AM$1&lt;10</formula>
    </cfRule>
    <cfRule type="expression" dxfId="1631" priority="105">
      <formula>$AM$1=17</formula>
    </cfRule>
  </conditionalFormatting>
  <conditionalFormatting sqref="AI28:AI68">
    <cfRule type="expression" dxfId="1630" priority="78">
      <formula>$AM$1=4</formula>
    </cfRule>
    <cfRule type="expression" dxfId="1629" priority="79">
      <formula>$AM$1&lt;10</formula>
    </cfRule>
    <cfRule type="expression" dxfId="1628" priority="80">
      <formula>$AM$1=17</formula>
    </cfRule>
  </conditionalFormatting>
  <conditionalFormatting sqref="AC50:AC52">
    <cfRule type="expression" dxfId="33" priority="35">
      <formula>$AK$1&gt;4</formula>
    </cfRule>
  </conditionalFormatting>
  <conditionalFormatting sqref="AC50:AD52">
    <cfRule type="expression" dxfId="30" priority="34">
      <formula>$AK$1&lt;3</formula>
    </cfRule>
  </conditionalFormatting>
  <conditionalFormatting sqref="AE50:AE52">
    <cfRule type="expression" dxfId="26" priority="37">
      <formula>$AK$1&gt;2</formula>
    </cfRule>
  </conditionalFormatting>
  <conditionalFormatting sqref="AF50:AF52">
    <cfRule type="expression" dxfId="23" priority="33">
      <formula>$AK$1&gt;2</formula>
    </cfRule>
  </conditionalFormatting>
  <conditionalFormatting sqref="AH50:AH52">
    <cfRule type="expression" dxfId="16" priority="36">
      <formula>$AK$1&gt;2</formula>
    </cfRule>
  </conditionalFormatting>
  <conditionalFormatting sqref="AC49">
    <cfRule type="expression" dxfId="15" priority="5">
      <formula>$AM$1=7</formula>
    </cfRule>
    <cfRule type="expression" dxfId="14" priority="6">
      <formula>$AM$1=6</formula>
    </cfRule>
    <cfRule type="expression" dxfId="13" priority="7">
      <formula>$AM$1=5</formula>
    </cfRule>
  </conditionalFormatting>
  <conditionalFormatting sqref="AC49:AD49">
    <cfRule type="expression" dxfId="12" priority="4">
      <formula>$AM$1=17</formula>
    </cfRule>
    <cfRule type="expression" dxfId="11" priority="15">
      <formula>$AM$1&lt;5</formula>
    </cfRule>
  </conditionalFormatting>
  <conditionalFormatting sqref="AE49">
    <cfRule type="expression" dxfId="10" priority="3">
      <formula>$AM$1=17</formula>
    </cfRule>
    <cfRule type="expression" dxfId="9" priority="9">
      <formula>$AM$1=4</formula>
    </cfRule>
    <cfRule type="expression" dxfId="8" priority="16">
      <formula>$AM$1&lt;3</formula>
    </cfRule>
  </conditionalFormatting>
  <conditionalFormatting sqref="AF49">
    <cfRule type="expression" dxfId="7" priority="2">
      <formula>$AM$1=17</formula>
    </cfRule>
    <cfRule type="expression" dxfId="6" priority="12">
      <formula>$AM$1&lt;3</formula>
    </cfRule>
  </conditionalFormatting>
  <conditionalFormatting sqref="AF49:AG49">
    <cfRule type="expression" dxfId="5" priority="14">
      <formula>$AM$1=4</formula>
    </cfRule>
  </conditionalFormatting>
  <conditionalFormatting sqref="AG49">
    <cfRule type="expression" dxfId="4" priority="11">
      <formula>$AM$1=3</formula>
    </cfRule>
  </conditionalFormatting>
  <conditionalFormatting sqref="AH49">
    <cfRule type="expression" dxfId="3" priority="1">
      <formula>$AM$1=17</formula>
    </cfRule>
    <cfRule type="expression" dxfId="2" priority="8">
      <formula>$AM$1&lt;3</formula>
    </cfRule>
    <cfRule type="expression" dxfId="1" priority="10">
      <formula>$AM$1=3</formula>
    </cfRule>
    <cfRule type="expression" dxfId="0" priority="13">
      <formula>$AM$1&gt;3</formula>
    </cfRule>
  </conditionalFormatting>
  <hyperlinks>
    <hyperlink ref="J1:K1" location="Settings!D11" display="Select Processor" xr:uid="{00000000-0004-0000-0800-000000000000}"/>
    <hyperlink ref="L1:M1" location="Settings!F20" display="Select Amplifier Gain" xr:uid="{00000000-0004-0000-08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4">
    <tabColor theme="1" tint="0.34998626667073579"/>
    <pageSetUpPr fitToPage="1"/>
  </sheetPr>
  <dimension ref="A1:DX838"/>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5" width="13" style="131" hidden="1" customWidth="1"/>
    <col min="6" max="6" width="11.83203125"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7" width="9.1640625" style="77" hidden="1" customWidth="1"/>
    <col min="128" max="128" width="17.332031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5" customHeight="1"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5"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72" customFormat="1" ht="15" customHeight="1" thickBot="1">
      <c r="A7" s="346"/>
      <c r="B7" s="347"/>
      <c r="C7" s="181"/>
      <c r="D7" s="322"/>
      <c r="E7" s="218"/>
      <c r="F7" s="187"/>
      <c r="G7" s="73"/>
      <c r="H7" s="74"/>
      <c r="I7" s="74"/>
      <c r="J7" s="104"/>
      <c r="K7" s="74"/>
      <c r="L7" s="74"/>
      <c r="M7" s="74"/>
      <c r="N7" s="97"/>
      <c r="O7" s="115"/>
      <c r="P7" s="97"/>
      <c r="Q7" s="97"/>
      <c r="R7" s="97"/>
      <c r="S7" s="97"/>
      <c r="T7" s="97"/>
      <c r="U7" s="97"/>
      <c r="V7" s="97"/>
      <c r="W7" s="161"/>
      <c r="X7" s="219"/>
      <c r="Y7" s="218"/>
      <c r="Z7" s="187"/>
      <c r="AA7" s="193"/>
      <c r="AB7" s="193"/>
      <c r="AC7" s="55"/>
      <c r="AD7" s="55"/>
      <c r="AE7" s="162"/>
      <c r="AF7" s="55"/>
      <c r="AG7" s="55"/>
      <c r="AI7" s="684"/>
      <c r="AL7" s="131"/>
      <c r="AM7" s="131"/>
      <c r="AN7" s="131"/>
      <c r="AO7" s="131"/>
      <c r="AP7" s="77"/>
      <c r="AW7" s="77"/>
      <c r="BC7" s="77"/>
      <c r="BD7" s="77"/>
      <c r="BE7" s="196"/>
      <c r="BF7" s="197"/>
      <c r="BG7" s="197"/>
      <c r="BH7" s="197"/>
      <c r="BI7" s="77"/>
      <c r="BJ7" s="77"/>
      <c r="BK7" s="77"/>
      <c r="BL7" s="77"/>
      <c r="BM7" s="77"/>
      <c r="BN7" s="77"/>
      <c r="BO7" s="77"/>
      <c r="BP7" s="77"/>
      <c r="BQ7" s="77"/>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N7" s="684"/>
      <c r="DO7" s="587"/>
      <c r="DP7" s="591"/>
      <c r="DW7" s="586" t="s">
        <v>372</v>
      </c>
      <c r="DX7" s="147" t="s">
        <v>373</v>
      </c>
    </row>
    <row r="8" spans="1:128" s="72" customFormat="1" ht="15" customHeight="1">
      <c r="A8" s="273" t="s">
        <v>427</v>
      </c>
      <c r="B8" s="248" t="s">
        <v>7</v>
      </c>
      <c r="C8" s="180" t="s">
        <v>28</v>
      </c>
      <c r="D8" s="221">
        <v>4</v>
      </c>
      <c r="E8" s="201">
        <v>800</v>
      </c>
      <c r="F8" s="183">
        <v>8</v>
      </c>
      <c r="G8" s="331">
        <v>0</v>
      </c>
      <c r="H8" s="100" t="s">
        <v>5</v>
      </c>
      <c r="I8" s="157" t="s">
        <v>423</v>
      </c>
      <c r="J8" s="242">
        <v>35</v>
      </c>
      <c r="K8" s="144" t="s">
        <v>424</v>
      </c>
      <c r="L8" s="240" t="s">
        <v>430</v>
      </c>
      <c r="M8" s="85" t="s">
        <v>6</v>
      </c>
      <c r="N8" s="520" t="s">
        <v>210</v>
      </c>
      <c r="O8" s="109">
        <f>IF(Settings!K$4=1,Q8,IF(Settings!K$4=2,P8,IF(Settings!K$4=3,Q8,IF(Settings!K$4=4,W8,IF(Settings!K$4=5,Q8,IF(Settings!K$4=7,W8,IF(Settings!K$4=8,Q8,IF(Settings!K$4=9,W8,W8))))))))</f>
        <v>0.53</v>
      </c>
      <c r="P8" s="79">
        <v>2.4300000000000002</v>
      </c>
      <c r="Q8" s="55">
        <v>0.53</v>
      </c>
      <c r="R8" s="55">
        <f t="shared" ref="R8:R13" si="1">2/LOG10(2)*LOG10(0.5*((1/Q8)+(SQRT((1/Q8^2) + 4))))</f>
        <v>2.4259697995252711</v>
      </c>
      <c r="S8" s="55">
        <f t="shared" ref="S8:S13" si="2">R8*U8*V8/1.1996</f>
        <v>1.7392148102513956</v>
      </c>
      <c r="T8" s="55">
        <f t="shared" ref="T8:T13" si="3">ABS(X8)</f>
        <v>5</v>
      </c>
      <c r="U8" s="55">
        <f t="shared" ref="U8:U13" si="4">T8*T8*0.001096+T8*0.019913+0.6657</f>
        <v>0.79266499999999995</v>
      </c>
      <c r="V8" s="55">
        <f t="shared" ref="V8:V13" si="5">R8*R8*R8*0.006407-R8*R8*0.05673+R8*0.0543+1.19563</f>
        <v>1.0849622047244289</v>
      </c>
      <c r="W8" s="332">
        <f t="shared" ref="W8:W13" si="6">SQRT(2^S8)/((2^S8)-1)</f>
        <v>0.78132944552729067</v>
      </c>
      <c r="X8" s="148">
        <v>5</v>
      </c>
      <c r="Y8" s="182">
        <v>800</v>
      </c>
      <c r="Z8" s="183">
        <v>8</v>
      </c>
      <c r="AA8" s="189">
        <f>SQRT(Y8*Z8)</f>
        <v>80</v>
      </c>
      <c r="AB8" s="190">
        <f t="shared" ref="AB8" si="7">AA8/$M$2</f>
        <v>2.0095091452076628</v>
      </c>
      <c r="AC8" s="673">
        <f t="shared" ref="AC8:AH8" si="8">IF($AM$1=1,AJ8,IF($AM$1=2,AJ8,IF($AM$1=3,BD8,IF($AM$1=4,DH8,IF($AM$1=5,AX8,IF($AM$1=6,AX8,IF($AM$1=7,AX8,IF($AM$1=8,AQ8,IF($AM$1=9,AQ8,IF($AM$1=10,BK8,IF($AM$1=11,BR8,IF($AM$1=12,BY8,IF($AM$1=13,CF8,IF($AM$1=14,CM8,IF($AM$1=15,CT8,IF($AM$1=17,DQ8,DA8))))))))))))))))</f>
        <v>90</v>
      </c>
      <c r="AD8" s="667">
        <f t="shared" si="8"/>
        <v>8</v>
      </c>
      <c r="AE8" s="690">
        <f t="shared" si="8"/>
        <v>60</v>
      </c>
      <c r="AF8" s="664">
        <f t="shared" si="8"/>
        <v>12</v>
      </c>
      <c r="AG8" s="379">
        <f t="shared" si="8"/>
        <v>4</v>
      </c>
      <c r="AH8" s="734">
        <f t="shared" si="8"/>
        <v>0</v>
      </c>
      <c r="AI8" s="684">
        <f>IF($AM$1=1,AP8,IF($AM$1=2,AP8,IF($AM$1=3,BJ8,IF($AM$1=4,DN8,IF($AM$1=5,BD8,IF($AM$1=6,BD8,IF($AM$1=7,BD8,IF($AM$1=8,AW8,IF($AM$1=9,AW8,IF($AM$1=10,BQ8,IF($AM$1=11,BX8,IF($AM$1=12,CE8,IF($AM$1=13,CL8,IF($AM$1=14,CS8,IF($AM$1=15,CZ8,IF($AM$1=17,DY8,DG8))))))))))))))))</f>
        <v>0</v>
      </c>
      <c r="AJ8" s="252"/>
      <c r="AK8" s="165"/>
      <c r="AL8" s="569">
        <f>20*(LOG((AB8-(L$2-32))/0.7746))</f>
        <v>8.2802498868375878</v>
      </c>
      <c r="AM8" s="543">
        <v>8</v>
      </c>
      <c r="AN8" s="544">
        <f>AM8*16</f>
        <v>128</v>
      </c>
      <c r="AO8" s="368">
        <v>6</v>
      </c>
      <c r="AP8" s="77"/>
      <c r="AQ8" s="656">
        <v>90</v>
      </c>
      <c r="AR8" s="657">
        <v>8</v>
      </c>
      <c r="AS8" s="656">
        <f>IF((ROUNDDOWN(SQRT(E8*F8)*0.75,0))&gt;IF(F8=4,110,109.5),IF(F8=4,110,109.5),(ROUNDDOWN(SQRT(E8*F8)*0.75,0)))</f>
        <v>60</v>
      </c>
      <c r="AT8" s="658">
        <f>VLOOKUP($D8,Settings!$R$7:$U$16,(IF($C8="LF",2,IF($C8="MF",3,4))),FALSE)</f>
        <v>12</v>
      </c>
      <c r="AU8" s="658">
        <v>4</v>
      </c>
      <c r="AV8" s="655"/>
      <c r="AW8" s="95"/>
      <c r="AX8" s="368">
        <f>ROUNDDOWN((20*(LOG10(($AS8*1.333)/0.7754)))-$L$2,0)</f>
        <v>8</v>
      </c>
      <c r="AY8" s="657">
        <f>IF($C8="LF",6,8)</f>
        <v>6</v>
      </c>
      <c r="AZ8" s="656">
        <f>ROUNDDOWN(SQRT($E8*$F8)*0.75,0)</f>
        <v>60</v>
      </c>
      <c r="BA8" s="658">
        <f>VLOOKUP($D8,Settings!$R$7:$U$16,(IF($C8="LF",2,IF($C8="MF",3,4))),FALSE)</f>
        <v>12</v>
      </c>
      <c r="BB8" s="658" t="str">
        <f>(IF($C8="LF","2.0X","4.0X"))</f>
        <v>2.0X</v>
      </c>
      <c r="BC8" s="77"/>
      <c r="BD8" s="95"/>
      <c r="BE8" s="551"/>
      <c r="BF8" s="659">
        <f>AS8</f>
        <v>60</v>
      </c>
      <c r="BG8" s="660">
        <f>AT8</f>
        <v>12</v>
      </c>
      <c r="BH8" s="660">
        <f>BG8*2</f>
        <v>24</v>
      </c>
      <c r="BI8" s="661">
        <f>AQ8*1.41</f>
        <v>126.89999999999999</v>
      </c>
      <c r="BJ8" s="77"/>
      <c r="BK8" s="656">
        <f>IF((BM8*1.333)&gt;IF(F8=4,110,109.5),IF(F8=4,110,109.5),(BM8*1.333))</f>
        <v>79.98</v>
      </c>
      <c r="BL8" s="657">
        <f>IF(((BK8*(10^(8/20)))+BK8)&gt;(IF(F8=4,110,109.5)*1.41),6,8)</f>
        <v>6</v>
      </c>
      <c r="BM8" s="656">
        <f>IF((ROUNDDOWN(SQRT(E8*F8)*0.75,0))&gt;IF(F8=4,110,109.5),IF(F8=4,110,109.5),(ROUNDDOWN(SQRT(E8*F8)*0.75,0)))</f>
        <v>60</v>
      </c>
      <c r="BN8" s="658">
        <f>VLOOKUP($D8,Settings!$R$7:$U$16,(IF($C8="LF",2,IF($C8="MF",3,4))),FALSE)</f>
        <v>12</v>
      </c>
      <c r="BO8" s="658" t="str">
        <f>(IF($C8="LF","2.0X","4.0X"))</f>
        <v>2.0X</v>
      </c>
      <c r="BP8" s="77"/>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79.98</v>
      </c>
      <c r="BS8" s="657">
        <f>IF(((BR8*(10^(8/20)))+BR8)&gt;(IF(F8=4,100,109.5)*1.41),6,8)</f>
        <v>6</v>
      </c>
      <c r="BT8" s="656">
        <f>IF((ROUNDDOWN(SQRT(E8*F8)*0.75,0))&gt;IF(F8=4,100,109.5),IF(F8=4,100,109.5),(ROUNDDOWN(SQRT(E8*F8)*0.75,0)))</f>
        <v>60</v>
      </c>
      <c r="BU8" s="658">
        <f>VLOOKUP($D8,Settings!$R$7:$U$16,(IF($C8="LF",2,IF($C8="MF",3,4))),FALSE)</f>
        <v>12</v>
      </c>
      <c r="BV8" s="658" t="str">
        <f>(IF($C8="LF","2.0X","4.0X"))</f>
        <v>2.0X</v>
      </c>
      <c r="BW8" s="77"/>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79.98</v>
      </c>
      <c r="BZ8" s="657">
        <f>IF(((BY8*(10^(8/20)))+BY8)&gt;(IF(F8=4,77,109.5)*1.41),6,8)</f>
        <v>6</v>
      </c>
      <c r="CA8" s="656">
        <f>IF((ROUNDDOWN(SQRT(E8*F8)*0.75,0))&gt;IF(F8=4,77,109.5),IF(F8=4,77,109.5),(ROUNDDOWN(SQRT(E8*F8)*0.75,0)))</f>
        <v>60</v>
      </c>
      <c r="CB8" s="658">
        <f>VLOOKUP($D8,Settings!$R$7:$U$16,(IF($C8="LF",2,IF($C8="MF",3,4))),FALSE)</f>
        <v>12</v>
      </c>
      <c r="CC8" s="658" t="str">
        <f>(IF($C8="LF","2.0X","4.0X"))</f>
        <v>2.0X</v>
      </c>
      <c r="CD8" s="77"/>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79.98</v>
      </c>
      <c r="CG8" s="657">
        <f>IF(((CF8*(10^(8/20)))+CF8)&gt;(IF(F8=4,100,109.5)*1.41),6,8)</f>
        <v>6</v>
      </c>
      <c r="CH8" s="656">
        <f>IF((ROUNDDOWN(SQRT(E8*F8)*0.75,0))&gt;IF(F8=4,100,109.5),IF(F8=4,100,109.5),(ROUNDDOWN(SQRT(E8*F8)*0.75,0)))</f>
        <v>60</v>
      </c>
      <c r="CI8" s="658">
        <f>VLOOKUP($D8,Settings!$R$7:$U$16,(IF($C8="LF",2,IF($C8="MF",3,4))),FALSE)</f>
        <v>12</v>
      </c>
      <c r="CJ8" s="658" t="str">
        <f>(IF($C8="LF","2.0X","4.0X"))</f>
        <v>2.0X</v>
      </c>
      <c r="CK8" s="77"/>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79.98</v>
      </c>
      <c r="CN8" s="657">
        <f>IF(((CM8*(10^(8/20)))+CM8)&gt;(IF(F8=4,71,100)*1.41),6,8)</f>
        <v>6</v>
      </c>
      <c r="CO8" s="656">
        <f>IF((ROUNDDOWN(SQRT(E8*F8)*0.75,0))&gt;IF(F8=4,71,100),IF(F8=4,71,100),(ROUNDDOWN(SQRT(E8*F8)*0.75,0)))</f>
        <v>60</v>
      </c>
      <c r="CP8" s="658">
        <f>VLOOKUP($D8,Settings!$R$7:$U$16,(IF($C8="LF",2,IF($C8="MF",3,4))),FALSE)</f>
        <v>12</v>
      </c>
      <c r="CQ8" s="658" t="str">
        <f>(IF($C8="LF","2.0X","4.0X"))</f>
        <v>2.0X</v>
      </c>
      <c r="CR8" s="77"/>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60</v>
      </c>
      <c r="CW8" s="658">
        <f>VLOOKUP($D8,Settings!$R$7:$U$16,(IF($C8="LF",2,IF($C8="MF",3,4))),FALSE)</f>
        <v>12</v>
      </c>
      <c r="CX8" s="658" t="str">
        <f>(IF($C8="LF","2.0X","4.0X"))</f>
        <v>2.0X</v>
      </c>
      <c r="CY8" s="77"/>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12</v>
      </c>
      <c r="DE8" s="658" t="str">
        <f>(IF($C8="LF","2.0X","4.0X"))</f>
        <v>2.0X</v>
      </c>
      <c r="DF8" s="77"/>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VLOOKUP(DP8,$DW$8:$DX$208,2,TRUE)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1064</v>
      </c>
      <c r="DP8" s="594">
        <f>(SQRT(F8*DO8))-1</f>
        <v>91.260500757366373</v>
      </c>
      <c r="DQ8" s="158"/>
      <c r="DR8" s="158"/>
      <c r="DS8" s="542">
        <f>(20*LOG10(AQ8/0.775))-$L$2</f>
        <v>9.2988161386602926</v>
      </c>
      <c r="DT8" s="795">
        <v>30</v>
      </c>
      <c r="DU8" s="795">
        <v>500</v>
      </c>
      <c r="DV8" s="368">
        <v>8</v>
      </c>
      <c r="DW8" s="586">
        <v>0.5</v>
      </c>
      <c r="DX8" s="147">
        <v>-40</v>
      </c>
    </row>
    <row r="9" spans="1:128" s="72" customFormat="1" ht="15" customHeight="1">
      <c r="A9" s="275"/>
      <c r="B9" s="349"/>
      <c r="C9" s="131"/>
      <c r="D9" s="217"/>
      <c r="E9" s="203"/>
      <c r="F9" s="185"/>
      <c r="G9" s="121"/>
      <c r="H9" s="101"/>
      <c r="J9" s="122"/>
      <c r="K9" s="81"/>
      <c r="L9" s="120"/>
      <c r="M9" s="81"/>
      <c r="N9" s="527" t="s">
        <v>426</v>
      </c>
      <c r="O9" s="110">
        <f>IF(Settings!K$4=1,Q9,IF(Settings!K$4=2,P9,IF(Settings!K$4=3,Q9,IF(Settings!K$4=4,W9,IF(Settings!K$4=5,Q9,IF(Settings!K$4=7,W9,IF(Settings!K$4=8,Q9,IF(Settings!K$4=9,W9,W9))))))))</f>
        <v>1.6</v>
      </c>
      <c r="P9" s="78">
        <v>0.89</v>
      </c>
      <c r="Q9" s="75">
        <v>1.6</v>
      </c>
      <c r="R9" s="72">
        <f t="shared" si="1"/>
        <v>0.88761831834938809</v>
      </c>
      <c r="S9" s="72">
        <f t="shared" si="2"/>
        <v>0.70593742224685607</v>
      </c>
      <c r="T9" s="72">
        <f t="shared" si="3"/>
        <v>5</v>
      </c>
      <c r="U9" s="72">
        <f t="shared" si="4"/>
        <v>0.79266499999999995</v>
      </c>
      <c r="V9" s="72">
        <f t="shared" si="5"/>
        <v>1.2036125930135122</v>
      </c>
      <c r="W9" s="200">
        <f t="shared" si="6"/>
        <v>2.0234117539778085</v>
      </c>
      <c r="X9" s="149">
        <v>5</v>
      </c>
      <c r="Y9" s="184"/>
      <c r="Z9" s="185"/>
      <c r="AA9" s="191"/>
      <c r="AB9" s="192"/>
      <c r="AC9" s="418"/>
      <c r="AD9" s="755"/>
      <c r="AE9" s="761"/>
      <c r="AG9" s="755"/>
      <c r="AH9" s="754"/>
      <c r="AI9" s="684"/>
      <c r="AL9" s="131"/>
      <c r="AM9" s="131"/>
      <c r="AN9" s="131"/>
      <c r="AO9" s="131"/>
      <c r="AP9" s="77"/>
      <c r="AW9" s="77"/>
      <c r="AX9" s="484"/>
      <c r="AY9" s="484"/>
      <c r="AZ9" s="484"/>
      <c r="BA9" s="484"/>
      <c r="BB9" s="484"/>
      <c r="BC9" s="77"/>
      <c r="BD9" s="77"/>
      <c r="BE9" s="196"/>
      <c r="BF9" s="197"/>
      <c r="BG9" s="197"/>
      <c r="BH9" s="197"/>
      <c r="BI9" s="77"/>
      <c r="BJ9" s="77"/>
      <c r="BK9" s="77"/>
      <c r="BL9" s="77"/>
      <c r="BM9" s="77"/>
      <c r="BN9" s="77"/>
      <c r="BO9" s="77"/>
      <c r="BP9" s="77"/>
      <c r="BQ9" s="77"/>
      <c r="BR9" s="77"/>
      <c r="BS9" s="77"/>
      <c r="BT9" s="77"/>
      <c r="BU9" s="77"/>
      <c r="BV9" s="77"/>
      <c r="BW9" s="77"/>
      <c r="BX9" s="77"/>
      <c r="BY9" s="77"/>
      <c r="BZ9" s="77"/>
      <c r="CA9" s="77"/>
      <c r="CB9" s="77"/>
      <c r="CC9" s="77"/>
      <c r="CD9" s="77"/>
      <c r="CE9" s="684"/>
      <c r="CF9" s="77"/>
      <c r="CG9" s="77"/>
      <c r="CH9" s="77"/>
      <c r="CI9" s="77"/>
      <c r="CJ9" s="77"/>
      <c r="CK9" s="77"/>
      <c r="CL9" s="684"/>
      <c r="CM9" s="77"/>
      <c r="CN9" s="77"/>
      <c r="CO9" s="77"/>
      <c r="CP9" s="77"/>
      <c r="CQ9" s="77"/>
      <c r="CR9" s="77"/>
      <c r="CS9" s="684"/>
      <c r="CT9" s="77"/>
      <c r="CU9" s="77"/>
      <c r="CV9" s="77"/>
      <c r="CW9" s="77"/>
      <c r="CX9" s="77"/>
      <c r="CY9" s="77"/>
      <c r="CZ9" s="684"/>
      <c r="DA9" s="77"/>
      <c r="DB9" s="77"/>
      <c r="DC9" s="77"/>
      <c r="DD9" s="77"/>
      <c r="DE9" s="77"/>
      <c r="DF9" s="77"/>
      <c r="DG9" s="684"/>
      <c r="DN9" s="684"/>
      <c r="DO9" s="587"/>
      <c r="DP9" s="591"/>
      <c r="DS9" s="484"/>
      <c r="DT9" s="484"/>
      <c r="DU9" s="484"/>
      <c r="DV9" s="484"/>
      <c r="DW9" s="586">
        <v>0.6</v>
      </c>
      <c r="DX9" s="147">
        <v>-38.6</v>
      </c>
    </row>
    <row r="10" spans="1:128" s="72" customFormat="1" ht="15" customHeight="1">
      <c r="A10" s="275"/>
      <c r="B10" s="349"/>
      <c r="C10" s="131"/>
      <c r="D10" s="217"/>
      <c r="E10" s="203"/>
      <c r="F10" s="185"/>
      <c r="G10" s="121"/>
      <c r="H10" s="101"/>
      <c r="J10" s="122"/>
      <c r="K10" s="81"/>
      <c r="L10" s="120"/>
      <c r="M10" s="81"/>
      <c r="N10" s="527" t="s">
        <v>432</v>
      </c>
      <c r="O10" s="110">
        <f>IF(Settings!K$4=1,Q10,IF(Settings!K$4=2,P10,IF(Settings!K$4=3,Q10,IF(Settings!K$4=4,W10,IF(Settings!K$4=5,Q10,IF(Settings!K$4=7,W10,IF(Settings!K$4=8,Q10,IF(Settings!K$4=9,W10,W10))))))))</f>
        <v>2.1</v>
      </c>
      <c r="P10" s="78">
        <v>0.68</v>
      </c>
      <c r="Q10" s="76">
        <v>2.1</v>
      </c>
      <c r="R10" s="72">
        <f t="shared" si="1"/>
        <v>0.68066693501934461</v>
      </c>
      <c r="S10" s="72">
        <f t="shared" si="2"/>
        <v>0.5041376304603099</v>
      </c>
      <c r="T10" s="72">
        <f t="shared" si="3"/>
        <v>3</v>
      </c>
      <c r="U10" s="72">
        <f t="shared" si="4"/>
        <v>0.73530299999999993</v>
      </c>
      <c r="V10" s="72">
        <f t="shared" si="5"/>
        <v>1.2083272806520082</v>
      </c>
      <c r="W10" s="200">
        <f t="shared" si="6"/>
        <v>2.8472003195624089</v>
      </c>
      <c r="X10" s="149">
        <v>-3</v>
      </c>
      <c r="Y10" s="184"/>
      <c r="Z10" s="185"/>
      <c r="AA10" s="191"/>
      <c r="AB10" s="192"/>
      <c r="AC10" s="418"/>
      <c r="AD10" s="755"/>
      <c r="AE10" s="761"/>
      <c r="AG10" s="755"/>
      <c r="AH10" s="754"/>
      <c r="AI10" s="684"/>
      <c r="AL10" s="131"/>
      <c r="AM10" s="131"/>
      <c r="AN10" s="131"/>
      <c r="AO10" s="131"/>
      <c r="AP10" s="77"/>
      <c r="AW10" s="77"/>
      <c r="AX10" s="484"/>
      <c r="AY10" s="484"/>
      <c r="AZ10" s="484"/>
      <c r="BA10" s="484"/>
      <c r="BB10" s="484"/>
      <c r="BC10" s="77"/>
      <c r="BD10" s="77"/>
      <c r="BE10" s="196"/>
      <c r="BF10" s="197"/>
      <c r="BG10" s="197"/>
      <c r="BH10" s="197"/>
      <c r="BI10" s="77"/>
      <c r="BJ10" s="77"/>
      <c r="BK10" s="77"/>
      <c r="BL10" s="77"/>
      <c r="BM10" s="77"/>
      <c r="BN10" s="77"/>
      <c r="BO10" s="77"/>
      <c r="BP10" s="77"/>
      <c r="BQ10" s="77"/>
      <c r="BR10" s="77"/>
      <c r="BS10" s="77"/>
      <c r="BT10" s="77"/>
      <c r="BU10" s="77"/>
      <c r="BV10" s="77"/>
      <c r="BW10" s="77"/>
      <c r="BX10" s="77"/>
      <c r="BY10" s="77"/>
      <c r="BZ10" s="77"/>
      <c r="CA10" s="77"/>
      <c r="CB10" s="77"/>
      <c r="CC10" s="77"/>
      <c r="CD10" s="77"/>
      <c r="CE10" s="684"/>
      <c r="CF10" s="77"/>
      <c r="CG10" s="77"/>
      <c r="CH10" s="77"/>
      <c r="CI10" s="77"/>
      <c r="CJ10" s="77"/>
      <c r="CK10" s="77"/>
      <c r="CL10" s="684"/>
      <c r="CM10" s="77"/>
      <c r="CN10" s="77"/>
      <c r="CO10" s="77"/>
      <c r="CP10" s="77"/>
      <c r="CQ10" s="77"/>
      <c r="CR10" s="77"/>
      <c r="CS10" s="684"/>
      <c r="CT10" s="77"/>
      <c r="CU10" s="77"/>
      <c r="CV10" s="77"/>
      <c r="CW10" s="77"/>
      <c r="CX10" s="77"/>
      <c r="CY10" s="77"/>
      <c r="CZ10" s="684"/>
      <c r="DA10" s="77"/>
      <c r="DB10" s="77"/>
      <c r="DC10" s="77"/>
      <c r="DD10" s="77"/>
      <c r="DE10" s="77"/>
      <c r="DF10" s="77"/>
      <c r="DG10" s="684"/>
      <c r="DN10" s="684"/>
      <c r="DO10" s="587"/>
      <c r="DP10" s="591"/>
      <c r="DS10" s="484"/>
      <c r="DT10" s="484"/>
      <c r="DU10" s="484"/>
      <c r="DV10" s="484"/>
      <c r="DW10" s="586">
        <v>0.6</v>
      </c>
      <c r="DX10" s="147">
        <v>-38.799999999999997</v>
      </c>
    </row>
    <row r="11" spans="1:128" s="72" customFormat="1" ht="15" customHeight="1">
      <c r="A11" s="291"/>
      <c r="B11" s="349"/>
      <c r="C11" s="131"/>
      <c r="D11" s="217"/>
      <c r="E11" s="203"/>
      <c r="F11" s="185"/>
      <c r="G11" s="121"/>
      <c r="H11" s="101"/>
      <c r="J11" s="118"/>
      <c r="K11" s="81"/>
      <c r="L11" s="120"/>
      <c r="M11" s="81"/>
      <c r="N11" s="527" t="s">
        <v>431</v>
      </c>
      <c r="O11" s="110">
        <f>IF(Settings!K$4=1,Q11,IF(Settings!K$4=2,P11,IF(Settings!K$4=3,Q11,IF(Settings!K$4=4,W11,IF(Settings!K$4=5,Q11,IF(Settings!K$4=7,W11,IF(Settings!K$4=8,Q11,IF(Settings!K$4=9,W11,W11))))))))</f>
        <v>6</v>
      </c>
      <c r="P11" s="78">
        <v>0.24</v>
      </c>
      <c r="Q11" s="72">
        <v>6</v>
      </c>
      <c r="R11" s="72">
        <f t="shared" si="1"/>
        <v>0.24017174192916646</v>
      </c>
      <c r="S11" s="72">
        <f t="shared" si="2"/>
        <v>0.23019711815142307</v>
      </c>
      <c r="T11" s="72">
        <f t="shared" si="3"/>
        <v>9.5</v>
      </c>
      <c r="U11" s="72">
        <f t="shared" si="4"/>
        <v>0.95378750000000001</v>
      </c>
      <c r="V11" s="72">
        <f t="shared" si="5"/>
        <v>1.2054877599567266</v>
      </c>
      <c r="W11" s="200">
        <f t="shared" si="6"/>
        <v>6.2605724882322287</v>
      </c>
      <c r="X11" s="149">
        <v>-9.5</v>
      </c>
      <c r="Y11" s="184"/>
      <c r="Z11" s="185"/>
      <c r="AA11" s="191"/>
      <c r="AB11" s="192"/>
      <c r="AC11" s="418"/>
      <c r="AD11" s="755"/>
      <c r="AE11" s="761"/>
      <c r="AG11" s="755"/>
      <c r="AH11" s="754"/>
      <c r="AI11" s="684"/>
      <c r="AL11" s="131"/>
      <c r="AM11" s="131"/>
      <c r="AN11" s="131"/>
      <c r="AO11" s="131"/>
      <c r="AP11" s="77"/>
      <c r="AW11" s="77"/>
      <c r="AX11" s="484"/>
      <c r="AY11" s="484"/>
      <c r="AZ11" s="484"/>
      <c r="BA11" s="484"/>
      <c r="BB11" s="484"/>
      <c r="BC11" s="77"/>
      <c r="BD11" s="77"/>
      <c r="BE11" s="196"/>
      <c r="BF11" s="197"/>
      <c r="BG11" s="197"/>
      <c r="BH11" s="197"/>
      <c r="BI11" s="77"/>
      <c r="BJ11" s="77"/>
      <c r="BK11" s="77"/>
      <c r="BL11" s="77"/>
      <c r="BM11" s="77"/>
      <c r="BN11" s="77"/>
      <c r="BO11" s="77"/>
      <c r="BP11" s="77"/>
      <c r="BQ11" s="77"/>
      <c r="BR11" s="77"/>
      <c r="BS11" s="77"/>
      <c r="BT11" s="77"/>
      <c r="BU11" s="77"/>
      <c r="BV11" s="77"/>
      <c r="BW11" s="77"/>
      <c r="BX11" s="77"/>
      <c r="BY11" s="77"/>
      <c r="BZ11" s="77"/>
      <c r="CA11" s="77"/>
      <c r="CB11" s="77"/>
      <c r="CC11" s="77"/>
      <c r="CD11" s="77"/>
      <c r="CE11" s="684"/>
      <c r="CF11" s="77"/>
      <c r="CG11" s="77"/>
      <c r="CH11" s="77"/>
      <c r="CI11" s="77"/>
      <c r="CJ11" s="77"/>
      <c r="CK11" s="77"/>
      <c r="CL11" s="684"/>
      <c r="CM11" s="77"/>
      <c r="CN11" s="77"/>
      <c r="CO11" s="77"/>
      <c r="CP11" s="77"/>
      <c r="CQ11" s="77"/>
      <c r="CR11" s="77"/>
      <c r="CS11" s="684"/>
      <c r="CT11" s="77"/>
      <c r="CU11" s="77"/>
      <c r="CV11" s="77"/>
      <c r="CW11" s="77"/>
      <c r="CX11" s="77"/>
      <c r="CY11" s="77"/>
      <c r="CZ11" s="684"/>
      <c r="DA11" s="77"/>
      <c r="DB11" s="77"/>
      <c r="DC11" s="77"/>
      <c r="DD11" s="77"/>
      <c r="DE11" s="77"/>
      <c r="DF11" s="77"/>
      <c r="DG11" s="684"/>
      <c r="DN11" s="684"/>
      <c r="DO11" s="587"/>
      <c r="DP11" s="591"/>
      <c r="DS11" s="484"/>
      <c r="DT11" s="484"/>
      <c r="DU11" s="484"/>
      <c r="DV11" s="484"/>
      <c r="DW11" s="586">
        <v>0.6</v>
      </c>
      <c r="DX11" s="147">
        <v>-39</v>
      </c>
    </row>
    <row r="12" spans="1:128" s="72" customFormat="1" ht="15" customHeight="1">
      <c r="A12" s="291"/>
      <c r="B12" s="764" t="s">
        <v>428</v>
      </c>
      <c r="C12" s="765" t="s">
        <v>192</v>
      </c>
      <c r="D12" s="766">
        <v>4</v>
      </c>
      <c r="E12" s="767">
        <v>110</v>
      </c>
      <c r="F12" s="246">
        <v>8</v>
      </c>
      <c r="G12" s="771">
        <v>-2.5</v>
      </c>
      <c r="H12" s="773" t="s">
        <v>5</v>
      </c>
      <c r="I12" s="774" t="s">
        <v>11</v>
      </c>
      <c r="J12" s="775" t="s">
        <v>429</v>
      </c>
      <c r="K12" s="448" t="s">
        <v>6</v>
      </c>
      <c r="L12" s="772" t="str">
        <f>IF($AM$1&lt;3,"&gt;32kHz",IF($AM$1=5,"25.585kHz",IF($AM$1=8,"25.585kHz","OUT")))</f>
        <v>25.585kHz</v>
      </c>
      <c r="M12" s="448" t="s">
        <v>6</v>
      </c>
      <c r="N12" s="776" t="s">
        <v>430</v>
      </c>
      <c r="O12" s="316">
        <f>IF(Settings!K$4=1,Q12,IF(Settings!K$4=2,P12,IF(Settings!K$4=3,Q12,IF(Settings!K$4=4,W12,IF(Settings!K$4=5,Q12,IF(Settings!K$4=7,W12,IF(Settings!K$4=8,Q12,IF(Settings!K$4=9,W12,W12))))))))</f>
        <v>7</v>
      </c>
      <c r="P12" s="777">
        <v>0.21</v>
      </c>
      <c r="Q12" s="778">
        <v>7</v>
      </c>
      <c r="R12" s="778">
        <f t="shared" si="1"/>
        <v>0.20592443820822665</v>
      </c>
      <c r="S12" s="778">
        <f t="shared" si="2"/>
        <v>0.18900806764869879</v>
      </c>
      <c r="T12" s="778">
        <f t="shared" si="3"/>
        <v>8.5</v>
      </c>
      <c r="U12" s="778">
        <f t="shared" si="4"/>
        <v>0.91414649999999997</v>
      </c>
      <c r="V12" s="778">
        <f t="shared" si="5"/>
        <v>1.2044620156832335</v>
      </c>
      <c r="W12" s="318">
        <f t="shared" si="6"/>
        <v>7.6275252378468092</v>
      </c>
      <c r="X12" s="779">
        <v>-8.5</v>
      </c>
      <c r="Y12" s="245">
        <v>110</v>
      </c>
      <c r="Z12" s="246">
        <v>8</v>
      </c>
      <c r="AA12" s="247">
        <f>SQRT(Y12*Z12)</f>
        <v>29.664793948382652</v>
      </c>
      <c r="AB12" s="780">
        <f t="shared" ref="AB12" si="9">AA12/$M$2</f>
        <v>0.74514593412469832</v>
      </c>
      <c r="AC12" s="695">
        <f t="shared" ref="AC12:AH12" si="10">IF($AM$1=1,AJ12,IF($AM$1=2,AJ12,IF($AM$1=3,BD12,IF($AM$1=4,DH12,IF($AM$1=5,AX12,IF($AM$1=6,AX12,IF($AM$1=7,AX12,IF($AM$1=8,AQ12,IF($AM$1=9,AQ12,IF($AM$1=10,BK12,IF($AM$1=11,BR12,IF($AM$1=12,BY12,IF($AM$1=13,CF12,IF($AM$1=14,CM12,IF($AM$1=15,CT12,IF($AM$1=17,DQ12,DA12))))))))))))))))</f>
        <v>29.326000000000001</v>
      </c>
      <c r="AD12" s="696">
        <f t="shared" si="10"/>
        <v>8</v>
      </c>
      <c r="AE12" s="697">
        <f t="shared" si="10"/>
        <v>22</v>
      </c>
      <c r="AF12" s="698">
        <f t="shared" si="10"/>
        <v>1.5</v>
      </c>
      <c r="AG12" s="442" t="str">
        <f t="shared" si="10"/>
        <v>4.0X</v>
      </c>
      <c r="AH12" s="737">
        <f t="shared" si="10"/>
        <v>0</v>
      </c>
      <c r="AI12" s="684">
        <f>IF($AM$1=1,AP12,IF($AM$1=2,AP12,IF($AM$1=3,BJ12,IF($AM$1=4,DN12,IF($AM$1=5,BD12,IF($AM$1=6,BD12,IF($AM$1=7,BD12,IF($AM$1=8,AW12,IF($AM$1=9,AW12,IF($AM$1=10,BQ12,IF($AM$1=11,BX12,IF($AM$1=12,CE12,IF($AM$1=13,CL12,IF($AM$1=14,CS12,IF($AM$1=15,CZ12,IF($AM$1=17,DY12,DG12))))))))))))))))</f>
        <v>0</v>
      </c>
      <c r="AJ12" s="252"/>
      <c r="AK12" s="165"/>
      <c r="AL12" s="569">
        <f>20*(LOG((AB12-(L$2-32))/0.7746))</f>
        <v>-0.33672313149959826</v>
      </c>
      <c r="AM12" s="543">
        <v>8</v>
      </c>
      <c r="AN12" s="544">
        <f>AM12*16</f>
        <v>128</v>
      </c>
      <c r="AO12" s="368">
        <v>6</v>
      </c>
      <c r="AP12" s="77"/>
      <c r="AQ12" s="656">
        <f>IF((AS12*1.333)&gt;IF(F12=4,110,109.5),IF(F12=4,110,109.5),(AS12*1.333))</f>
        <v>29.326000000000001</v>
      </c>
      <c r="AR12" s="657">
        <f>IF(((AQ12*(10^(8/20)))+AQ12)&gt;(IF(F12=4,110,109.5)*1.41),6,8)</f>
        <v>8</v>
      </c>
      <c r="AS12" s="656">
        <f>IF((ROUNDDOWN(SQRT(E12*F12)*0.75,0))&gt;IF(F12=4,110,109.5),IF(F12=4,110,109.5),(ROUNDDOWN(SQRT(E12*F12)*0.75,0)))</f>
        <v>22</v>
      </c>
      <c r="AT12" s="658">
        <f>VLOOKUP($D12,Settings!$R$7:$U$16,(IF($C12="LF",2,IF($C12="MF",3,4))),FALSE)</f>
        <v>1.5</v>
      </c>
      <c r="AU12" s="658" t="str">
        <f>(IF($C12="LF","2.0X","4.0X"))</f>
        <v>4.0X</v>
      </c>
      <c r="AV12" s="655"/>
      <c r="AW12" s="95"/>
      <c r="AX12" s="368">
        <f>ROUNDDOWN((20*(LOG10(($AS12*1.333)/0.7754)))-$L$2,0)</f>
        <v>0</v>
      </c>
      <c r="AY12" s="657">
        <f>IF($C12="LF",6,8)</f>
        <v>8</v>
      </c>
      <c r="AZ12" s="656">
        <f>ROUNDDOWN(SQRT($E12*$F12)*0.75,0)</f>
        <v>22</v>
      </c>
      <c r="BA12" s="658">
        <f>VLOOKUP($D12,Settings!$R$7:$U$16,(IF($C12="LF",2,IF($C12="MF",3,4))),FALSE)</f>
        <v>1.5</v>
      </c>
      <c r="BB12" s="658" t="str">
        <f>(IF($C12="LF","2.0X","4.0X"))</f>
        <v>4.0X</v>
      </c>
      <c r="BC12" s="77"/>
      <c r="BD12" s="95"/>
      <c r="BE12" s="551"/>
      <c r="BF12" s="659">
        <f>AS12</f>
        <v>22</v>
      </c>
      <c r="BG12" s="660">
        <f>AT12</f>
        <v>1.5</v>
      </c>
      <c r="BH12" s="660">
        <f>BG12*2</f>
        <v>3</v>
      </c>
      <c r="BI12" s="661">
        <f>AQ12*1.41</f>
        <v>41.34966</v>
      </c>
      <c r="BJ12" s="77"/>
      <c r="BK12" s="656">
        <f>IF((BM12*1.333)&gt;IF(F12=4,110,109.5),IF(F12=4,110,109.5),(BM12*1.333))</f>
        <v>29.326000000000001</v>
      </c>
      <c r="BL12" s="657">
        <f>IF(((BK12*(10^(8/20)))+BK12)&gt;(IF(F12=4,110,109.5)*1.41),6,8)</f>
        <v>8</v>
      </c>
      <c r="BM12" s="656">
        <f>IF((ROUNDDOWN(SQRT(E12*F12)*0.75,0))&gt;IF(F12=4,110,109.5),IF(F12=4,110,109.5),(ROUNDDOWN(SQRT(E12*F12)*0.75,0)))</f>
        <v>22</v>
      </c>
      <c r="BN12" s="658">
        <f>VLOOKUP($D12,Settings!$R$7:$U$16,(IF($C12="LF",2,IF($C12="MF",3,4))),FALSE)</f>
        <v>1.5</v>
      </c>
      <c r="BO12" s="658" t="str">
        <f>(IF($C12="LF","2.0X","4.0X"))</f>
        <v>4.0X</v>
      </c>
      <c r="BP12" s="77"/>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29.326000000000001</v>
      </c>
      <c r="BS12" s="657">
        <f>IF(((BR12*(10^(8/20)))+BR12)&gt;(IF(F12=4,100,109.5)*1.41),6,8)</f>
        <v>8</v>
      </c>
      <c r="BT12" s="656">
        <f>IF((ROUNDDOWN(SQRT(E12*F12)*0.75,0))&gt;IF(F12=4,100,109.5),IF(F12=4,100,109.5),(ROUNDDOWN(SQRT(E12*F12)*0.75,0)))</f>
        <v>22</v>
      </c>
      <c r="BU12" s="658">
        <f>VLOOKUP($D12,Settings!$R$7:$U$16,(IF($C12="LF",2,IF($C12="MF",3,4))),FALSE)</f>
        <v>1.5</v>
      </c>
      <c r="BV12" s="658" t="str">
        <f>(IF($C12="LF","2.0X","4.0X"))</f>
        <v>4.0X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29.326000000000001</v>
      </c>
      <c r="BZ12" s="657">
        <f>IF(((BY12*(10^(8/20)))+BY12)&gt;(IF(F12=4,77,109.5)*1.41),6,8)</f>
        <v>8</v>
      </c>
      <c r="CA12" s="656">
        <f>IF((ROUNDDOWN(SQRT(E12*F12)*0.75,0))&gt;IF(F12=4,77,109.5),IF(F12=4,77,109.5),(ROUNDDOWN(SQRT(E12*F12)*0.75,0)))</f>
        <v>22</v>
      </c>
      <c r="CB12" s="658">
        <f>VLOOKUP($D12,Settings!$R$7:$U$16,(IF($C12="LF",2,IF($C12="MF",3,4))),FALSE)</f>
        <v>1.5</v>
      </c>
      <c r="CC12" s="658" t="str">
        <f>(IF($C12="LF","2.0X","4.0X"))</f>
        <v>4.0X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29.326000000000001</v>
      </c>
      <c r="CG12" s="657">
        <f>IF(((CF12*(10^(8/20)))+CF12)&gt;(IF(F12=4,100,109.5)*1.41),6,8)</f>
        <v>8</v>
      </c>
      <c r="CH12" s="656">
        <f>IF((ROUNDDOWN(SQRT(E12*F12)*0.75,0))&gt;IF(F12=4,100,109.5),IF(F12=4,100,109.5),(ROUNDDOWN(SQRT(E12*F12)*0.75,0)))</f>
        <v>22</v>
      </c>
      <c r="CI12" s="658">
        <f>VLOOKUP($D12,Settings!$R$7:$U$16,(IF($C12="LF",2,IF($C12="MF",3,4))),FALSE)</f>
        <v>1.5</v>
      </c>
      <c r="CJ12" s="658" t="str">
        <f>(IF($C12="LF","2.0X","4.0X"))</f>
        <v>4.0X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29.326000000000001</v>
      </c>
      <c r="CN12" s="657">
        <f>IF(((CM12*(10^(8/20)))+CM12)&gt;(IF(F12=4,71,100)*1.41),6,8)</f>
        <v>8</v>
      </c>
      <c r="CO12" s="656">
        <f>IF((ROUNDDOWN(SQRT(E12*F12)*0.75,0))&gt;IF(F12=4,71,100),IF(F12=4,71,100),(ROUNDDOWN(SQRT(E12*F12)*0.75,0)))</f>
        <v>22</v>
      </c>
      <c r="CP12" s="658">
        <f>VLOOKUP($D12,Settings!$R$7:$U$16,(IF($C12="LF",2,IF($C12="MF",3,4))),FALSE)</f>
        <v>1.5</v>
      </c>
      <c r="CQ12" s="658" t="str">
        <f>(IF($C12="LF","2.0X","4.0X"))</f>
        <v>4.0X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29.326000000000001</v>
      </c>
      <c r="CU12" s="657">
        <f>IF(((CT12*(10^(8/20)))+CT12)&gt;(IF(F12=4,55,77.5)*1.41),6,8)</f>
        <v>8</v>
      </c>
      <c r="CV12" s="656">
        <f>IF((ROUNDDOWN(SQRT(E12*F12)*0.75,0))&gt;IF(F12=4,55,77.5),IF(F12=4,55,77.5),(ROUNDDOWN(SQRT(E12*F12)*0.75,0)))</f>
        <v>22</v>
      </c>
      <c r="CW12" s="658">
        <f>VLOOKUP($D12,Settings!$R$7:$U$16,(IF($C12="LF",2,IF($C12="MF",3,4))),FALSE)</f>
        <v>1.5</v>
      </c>
      <c r="CX12" s="658" t="str">
        <f>(IF($C12="LF","2.0X","4.0X"))</f>
        <v>4.0X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29.326000000000001</v>
      </c>
      <c r="DB12" s="657">
        <f>IF(((DA12*(10^(8/20)))+DA12)&gt;(IF(F12=4,40,56.6)*1.41),6,8)</f>
        <v>6</v>
      </c>
      <c r="DC12" s="656">
        <f>IF((ROUNDDOWN(SQRT(E12*F12)*0.75,0))&gt;IF(F12=4,40,56.6),IF(F12=4,40,56.6),(ROUNDDOWN(SQRT(E12*F12)*0.75,0)))</f>
        <v>22</v>
      </c>
      <c r="DD12" s="658">
        <f>VLOOKUP($D12,Settings!$R$7:$U$16,(IF($C12="LF",2,IF($C12="MF",3,4))),FALSE)</f>
        <v>1.5</v>
      </c>
      <c r="DE12" s="658" t="str">
        <f>(IF($C12="LF","2.0X","4.0X"))</f>
        <v>4.0X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
      </c>
      <c r="DH12" s="252"/>
      <c r="DI12" s="165"/>
      <c r="DJ12" s="252">
        <f>VLOOKUP(DP12,$DW$8:$DX$208,2,TRUE)</f>
        <v>-4.8</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
      </c>
      <c r="DO12" s="590">
        <f>IF(C12="LF",(E12*1.33),IF(C12="MID",(E12*1.26),E12*1.19))</f>
        <v>130.9</v>
      </c>
      <c r="DP12" s="594">
        <f>(SQRT(F12*DO12))-1</f>
        <v>31.360469712289408</v>
      </c>
      <c r="DS12" s="542">
        <f>(20*LOG10(AQ12/0.775))-$L$2</f>
        <v>-0.44097744540489714</v>
      </c>
      <c r="DT12" s="795">
        <v>30</v>
      </c>
      <c r="DU12" s="795">
        <v>500</v>
      </c>
      <c r="DV12" s="368">
        <v>8</v>
      </c>
      <c r="DW12" s="586">
        <v>0.6</v>
      </c>
      <c r="DX12" s="147">
        <v>-39.200000000000003</v>
      </c>
    </row>
    <row r="13" spans="1:128" s="72" customFormat="1" ht="15" customHeight="1">
      <c r="A13" s="291"/>
      <c r="B13" s="292"/>
      <c r="C13" s="131"/>
      <c r="D13" s="217"/>
      <c r="E13" s="203"/>
      <c r="F13" s="185"/>
      <c r="G13" s="98"/>
      <c r="H13" s="101"/>
      <c r="J13" s="118"/>
      <c r="K13" s="81"/>
      <c r="L13" s="120"/>
      <c r="M13" s="81"/>
      <c r="N13" s="527" t="s">
        <v>433</v>
      </c>
      <c r="O13" s="110">
        <f>IF(Settings!K$4=1,Q13,IF(Settings!K$4=2,P13,IF(Settings!K$4=3,Q13,IF(Settings!K$4=4,W13,IF(Settings!K$4=5,Q13,IF(Settings!K$4=7,W13,IF(Settings!K$4=8,Q13,IF(Settings!K$4=9,W13,W13))))))))</f>
        <v>3.5</v>
      </c>
      <c r="P13" s="78">
        <v>0.41</v>
      </c>
      <c r="Q13" s="72">
        <v>3.5</v>
      </c>
      <c r="R13" s="72">
        <f t="shared" si="1"/>
        <v>0.41080926868313605</v>
      </c>
      <c r="S13" s="72">
        <f t="shared" si="2"/>
        <v>0.41393099095912822</v>
      </c>
      <c r="T13" s="72">
        <f t="shared" si="3"/>
        <v>10.6</v>
      </c>
      <c r="U13" s="72">
        <f t="shared" si="4"/>
        <v>0.99992435999999996</v>
      </c>
      <c r="V13" s="72">
        <f t="shared" si="5"/>
        <v>1.2088071438891488</v>
      </c>
      <c r="W13" s="200">
        <f t="shared" si="6"/>
        <v>3.473425443811236</v>
      </c>
      <c r="X13" s="149">
        <v>-10.6</v>
      </c>
      <c r="Y13" s="184"/>
      <c r="Z13" s="185"/>
      <c r="AA13" s="191"/>
      <c r="AB13" s="192"/>
      <c r="AC13" s="418"/>
      <c r="AD13" s="755"/>
      <c r="AE13" s="761"/>
      <c r="AG13" s="755"/>
      <c r="AH13" s="754"/>
      <c r="AI13" s="684"/>
      <c r="AL13" s="131"/>
      <c r="AM13" s="131"/>
      <c r="AN13" s="131"/>
      <c r="AO13" s="131"/>
      <c r="AP13" s="77"/>
      <c r="AW13" s="77"/>
      <c r="BC13" s="77"/>
      <c r="BD13" s="77"/>
      <c r="BE13" s="196"/>
      <c r="BF13" s="197"/>
      <c r="BG13" s="197"/>
      <c r="BH13" s="197"/>
      <c r="BI13" s="77"/>
      <c r="BJ13" s="77"/>
      <c r="BK13" s="77"/>
      <c r="BL13" s="77"/>
      <c r="BM13" s="77"/>
      <c r="BN13" s="77"/>
      <c r="BO13" s="77"/>
      <c r="BP13" s="77"/>
      <c r="BQ13" s="77"/>
      <c r="BR13" s="77"/>
      <c r="BS13" s="77"/>
      <c r="BT13" s="77"/>
      <c r="BU13" s="77"/>
      <c r="BV13" s="77"/>
      <c r="BW13" s="77"/>
      <c r="BX13" s="77"/>
      <c r="BY13" s="77"/>
      <c r="BZ13" s="77"/>
      <c r="CA13" s="77"/>
      <c r="CB13" s="77"/>
      <c r="CC13" s="77"/>
      <c r="CD13" s="77"/>
      <c r="CE13" s="684"/>
      <c r="CF13" s="77"/>
      <c r="CG13" s="77"/>
      <c r="CH13" s="77"/>
      <c r="CI13" s="77"/>
      <c r="CJ13" s="77"/>
      <c r="CK13" s="77"/>
      <c r="CL13" s="684"/>
      <c r="CM13" s="77"/>
      <c r="CN13" s="77"/>
      <c r="CO13" s="77"/>
      <c r="CP13" s="77"/>
      <c r="CQ13" s="77"/>
      <c r="CR13" s="77"/>
      <c r="CS13" s="684"/>
      <c r="CT13" s="77"/>
      <c r="CU13" s="77"/>
      <c r="CV13" s="77"/>
      <c r="CW13" s="77"/>
      <c r="CX13" s="77"/>
      <c r="CY13" s="77"/>
      <c r="CZ13" s="684"/>
      <c r="DA13" s="77"/>
      <c r="DB13" s="77"/>
      <c r="DC13" s="77"/>
      <c r="DD13" s="77"/>
      <c r="DE13" s="77"/>
      <c r="DF13" s="77"/>
      <c r="DG13" s="684"/>
      <c r="DN13" s="684"/>
      <c r="DO13" s="587"/>
      <c r="DP13" s="591"/>
      <c r="DW13" s="586">
        <v>0.6</v>
      </c>
      <c r="DX13" s="147">
        <v>-39.4</v>
      </c>
    </row>
    <row r="14" spans="1:128" s="72" customFormat="1" ht="15" customHeight="1">
      <c r="A14" s="291"/>
      <c r="B14" s="292"/>
      <c r="C14" s="131"/>
      <c r="D14" s="217"/>
      <c r="E14" s="203"/>
      <c r="F14" s="185"/>
      <c r="G14" s="98"/>
      <c r="H14" s="101"/>
      <c r="J14" s="118"/>
      <c r="K14" s="81"/>
      <c r="L14" s="120"/>
      <c r="M14" s="81"/>
      <c r="N14" s="76" t="s">
        <v>434</v>
      </c>
      <c r="O14" s="110">
        <f>IF(Settings!K$4=1,Q14,IF(Settings!K$4=2,P14,IF(Settings!K$4=3,Q14,IF(Settings!K$4=4,W14,IF(Settings!K$4=5,Q14,IF(Settings!K$4=7,W14,IF(Settings!K$4=8,Q14,IF(Settings!K$4=9,W14,W14))))))))</f>
        <v>1.75</v>
      </c>
      <c r="P14" s="78">
        <v>0.81</v>
      </c>
      <c r="Q14" s="72">
        <v>1.75</v>
      </c>
      <c r="R14" s="72">
        <f t="shared" ref="R14:R16" si="11">2/LOG10(2)*LOG10(0.5*((1/Q14)+(SQRT((1/Q14^2) + 4))))</f>
        <v>0.81357393378475373</v>
      </c>
      <c r="S14" s="72">
        <f t="shared" ref="S14:S16" si="12">R14*U14*V14/1.1996</f>
        <v>0.76349579629862907</v>
      </c>
      <c r="T14" s="72">
        <f t="shared" ref="T14:T16" si="13">ABS(X14)</f>
        <v>9</v>
      </c>
      <c r="U14" s="72">
        <f t="shared" ref="U14:U16" si="14">T14*T14*0.001096+T14*0.019913+0.6657</f>
        <v>0.933693</v>
      </c>
      <c r="V14" s="72">
        <f t="shared" ref="V14:V16" si="15">R14*R14*R14*0.006407-R14*R14*0.05673+R14*0.0543+1.19563</f>
        <v>1.2057075453422834</v>
      </c>
      <c r="W14" s="200">
        <f t="shared" ref="W14:W16" si="16">SQRT(2^S14)/((2^S14)-1)</f>
        <v>1.8677195153712054</v>
      </c>
      <c r="X14" s="149">
        <v>-9</v>
      </c>
      <c r="Y14" s="184"/>
      <c r="Z14" s="185"/>
      <c r="AA14" s="191"/>
      <c r="AB14" s="192"/>
      <c r="AC14" s="418"/>
      <c r="AD14" s="755"/>
      <c r="AE14" s="761"/>
      <c r="AG14" s="755"/>
      <c r="AH14" s="754"/>
      <c r="AI14" s="684"/>
      <c r="AL14" s="131"/>
      <c r="AM14" s="131"/>
      <c r="AN14" s="131"/>
      <c r="AO14" s="131"/>
      <c r="AP14" s="77"/>
      <c r="AW14" s="77"/>
      <c r="BC14" s="77"/>
      <c r="BD14" s="77"/>
      <c r="BE14" s="196"/>
      <c r="BF14" s="197"/>
      <c r="BG14" s="197"/>
      <c r="BH14" s="197"/>
      <c r="BI14" s="77"/>
      <c r="BJ14" s="77"/>
      <c r="BK14" s="77"/>
      <c r="BL14" s="77"/>
      <c r="BM14" s="77"/>
      <c r="BN14" s="77"/>
      <c r="BO14" s="77"/>
      <c r="BP14" s="77"/>
      <c r="BQ14" s="77"/>
      <c r="BR14" s="77"/>
      <c r="BS14" s="77"/>
      <c r="BT14" s="77"/>
      <c r="BU14" s="77"/>
      <c r="BV14" s="77"/>
      <c r="BW14" s="77"/>
      <c r="BX14" s="77"/>
      <c r="BY14" s="77"/>
      <c r="BZ14" s="77"/>
      <c r="CA14" s="77"/>
      <c r="CB14" s="77"/>
      <c r="CC14" s="77"/>
      <c r="CD14" s="77"/>
      <c r="CE14" s="684"/>
      <c r="CF14" s="77"/>
      <c r="CG14" s="77"/>
      <c r="CH14" s="77"/>
      <c r="CI14" s="77"/>
      <c r="CJ14" s="77"/>
      <c r="CK14" s="77"/>
      <c r="CL14" s="684"/>
      <c r="CM14" s="77"/>
      <c r="CN14" s="77"/>
      <c r="CO14" s="77"/>
      <c r="CP14" s="77"/>
      <c r="CQ14" s="77"/>
      <c r="CR14" s="77"/>
      <c r="CS14" s="684"/>
      <c r="CT14" s="77"/>
      <c r="CU14" s="77"/>
      <c r="CV14" s="77"/>
      <c r="CW14" s="77"/>
      <c r="CX14" s="77"/>
      <c r="CY14" s="77"/>
      <c r="CZ14" s="684"/>
      <c r="DA14" s="77"/>
      <c r="DB14" s="77"/>
      <c r="DC14" s="77"/>
      <c r="DD14" s="77"/>
      <c r="DE14" s="77"/>
      <c r="DF14" s="77"/>
      <c r="DG14" s="684"/>
      <c r="DN14" s="684"/>
      <c r="DO14" s="587"/>
      <c r="DP14" s="591"/>
      <c r="DW14" s="586">
        <v>0.6</v>
      </c>
      <c r="DX14" s="147">
        <v>-39.6</v>
      </c>
    </row>
    <row r="15" spans="1:128" s="72" customFormat="1" ht="15" customHeight="1">
      <c r="A15" s="291"/>
      <c r="B15" s="292"/>
      <c r="C15" s="131"/>
      <c r="D15" s="217"/>
      <c r="E15" s="203"/>
      <c r="F15" s="185"/>
      <c r="G15" s="98"/>
      <c r="H15" s="101"/>
      <c r="J15" s="118"/>
      <c r="K15" s="81"/>
      <c r="L15" s="120"/>
      <c r="M15" s="81"/>
      <c r="N15" s="76" t="s">
        <v>435</v>
      </c>
      <c r="O15" s="110">
        <f>IF(Settings!K$4=1,Q15,IF(Settings!K$4=2,P15,IF(Settings!K$4=3,Q15,IF(Settings!K$4=4,W15,IF(Settings!K$4=5,Q15,IF(Settings!K$4=7,W15,IF(Settings!K$4=8,Q15,IF(Settings!K$4=9,W15,W15))))))))</f>
        <v>3</v>
      </c>
      <c r="P15" s="78">
        <v>0.48</v>
      </c>
      <c r="Q15" s="72">
        <v>3</v>
      </c>
      <c r="R15" s="72">
        <f t="shared" si="11"/>
        <v>0.47869934386886892</v>
      </c>
      <c r="S15" s="72">
        <f t="shared" si="12"/>
        <v>0.43198108698133492</v>
      </c>
      <c r="T15" s="72">
        <f t="shared" si="13"/>
        <v>8</v>
      </c>
      <c r="U15" s="72">
        <f t="shared" si="14"/>
        <v>0.89514799999999994</v>
      </c>
      <c r="V15" s="72">
        <f t="shared" si="15"/>
        <v>1.2093263397331155</v>
      </c>
      <c r="W15" s="200">
        <f t="shared" si="16"/>
        <v>3.3272745119421936</v>
      </c>
      <c r="X15" s="149">
        <v>-8</v>
      </c>
      <c r="Y15" s="184"/>
      <c r="Z15" s="185"/>
      <c r="AA15" s="191"/>
      <c r="AB15" s="192"/>
      <c r="AC15" s="418"/>
      <c r="AD15" s="755"/>
      <c r="AE15" s="761"/>
      <c r="AG15" s="755"/>
      <c r="AH15" s="754"/>
      <c r="AI15" s="684"/>
      <c r="AL15" s="131"/>
      <c r="AM15" s="131"/>
      <c r="AN15" s="131"/>
      <c r="AO15" s="131"/>
      <c r="AP15" s="77"/>
      <c r="AW15" s="77"/>
      <c r="BC15" s="77"/>
      <c r="BD15" s="77"/>
      <c r="BE15" s="196"/>
      <c r="BF15" s="197"/>
      <c r="BG15" s="197"/>
      <c r="BH15" s="197"/>
      <c r="BI15" s="77"/>
      <c r="BJ15" s="77"/>
      <c r="BK15" s="77"/>
      <c r="BL15" s="77"/>
      <c r="BM15" s="77"/>
      <c r="BN15" s="77"/>
      <c r="BO15" s="77"/>
      <c r="BP15" s="77"/>
      <c r="BQ15" s="77"/>
      <c r="BR15" s="77"/>
      <c r="BS15" s="77"/>
      <c r="BT15" s="77"/>
      <c r="BU15" s="77"/>
      <c r="BV15" s="77"/>
      <c r="BW15" s="77"/>
      <c r="BX15" s="77"/>
      <c r="BY15" s="77"/>
      <c r="BZ15" s="77"/>
      <c r="CA15" s="77"/>
      <c r="CB15" s="77"/>
      <c r="CC15" s="77"/>
      <c r="CD15" s="77"/>
      <c r="CE15" s="684"/>
      <c r="CF15" s="77"/>
      <c r="CG15" s="77"/>
      <c r="CH15" s="77"/>
      <c r="CI15" s="77"/>
      <c r="CJ15" s="77"/>
      <c r="CK15" s="77"/>
      <c r="CL15" s="684"/>
      <c r="CM15" s="77"/>
      <c r="CN15" s="77"/>
      <c r="CO15" s="77"/>
      <c r="CP15" s="77"/>
      <c r="CQ15" s="77"/>
      <c r="CR15" s="77"/>
      <c r="CS15" s="684"/>
      <c r="CT15" s="77"/>
      <c r="CU15" s="77"/>
      <c r="CV15" s="77"/>
      <c r="CW15" s="77"/>
      <c r="CX15" s="77"/>
      <c r="CY15" s="77"/>
      <c r="CZ15" s="684"/>
      <c r="DA15" s="77"/>
      <c r="DB15" s="77"/>
      <c r="DC15" s="77"/>
      <c r="DD15" s="77"/>
      <c r="DE15" s="77"/>
      <c r="DF15" s="77"/>
      <c r="DG15" s="684"/>
      <c r="DN15" s="684"/>
      <c r="DO15" s="587"/>
      <c r="DP15" s="591"/>
      <c r="DW15" s="586">
        <v>0.6</v>
      </c>
      <c r="DX15" s="147">
        <v>-39.799999999999997</v>
      </c>
    </row>
    <row r="16" spans="1:128" s="72" customFormat="1" ht="15" customHeight="1" thickBot="1">
      <c r="A16" s="293"/>
      <c r="B16" s="294"/>
      <c r="C16" s="181"/>
      <c r="D16" s="322"/>
      <c r="E16" s="218"/>
      <c r="F16" s="187"/>
      <c r="G16" s="324"/>
      <c r="H16" s="325"/>
      <c r="I16" s="74"/>
      <c r="J16" s="326"/>
      <c r="K16" s="99"/>
      <c r="L16" s="327"/>
      <c r="M16" s="99"/>
      <c r="N16" s="97" t="s">
        <v>414</v>
      </c>
      <c r="O16" s="111">
        <f>IF(Settings!K$4=1,Q16,IF(Settings!K$4=2,P16,IF(Settings!K$4=3,Q16,IF(Settings!K$4=4,W16,IF(Settings!K$4=5,Q16,IF(Settings!K$4=7,W16,IF(Settings!K$4=8,Q16,IF(Settings!K$4=9,W16,W16))))))))</f>
        <v>5.5</v>
      </c>
      <c r="P16" s="105">
        <v>0.26</v>
      </c>
      <c r="Q16" s="74">
        <v>5.5</v>
      </c>
      <c r="R16" s="74">
        <f t="shared" si="11"/>
        <v>0.26194822033376464</v>
      </c>
      <c r="S16" s="74">
        <f t="shared" si="12"/>
        <v>0.20091602019565022</v>
      </c>
      <c r="T16" s="74">
        <f t="shared" si="13"/>
        <v>4</v>
      </c>
      <c r="U16" s="74">
        <f t="shared" si="14"/>
        <v>0.76288800000000001</v>
      </c>
      <c r="V16" s="74">
        <f t="shared" si="15"/>
        <v>1.2060763131686845</v>
      </c>
      <c r="W16" s="329">
        <f t="shared" si="16"/>
        <v>7.1747879876681155</v>
      </c>
      <c r="X16" s="151">
        <v>-4</v>
      </c>
      <c r="Y16" s="186"/>
      <c r="Z16" s="187"/>
      <c r="AA16" s="193"/>
      <c r="AB16" s="414"/>
      <c r="AC16" s="759"/>
      <c r="AD16" s="763"/>
      <c r="AE16" s="762"/>
      <c r="AF16" s="74"/>
      <c r="AG16" s="763"/>
      <c r="AH16" s="760"/>
      <c r="AI16" s="684"/>
      <c r="AL16" s="131"/>
      <c r="AM16" s="131"/>
      <c r="AN16" s="131"/>
      <c r="AO16" s="131"/>
      <c r="AP16" s="77"/>
      <c r="AW16" s="77"/>
      <c r="BC16" s="77"/>
      <c r="BD16" s="77"/>
      <c r="BE16" s="196"/>
      <c r="BF16" s="197"/>
      <c r="BG16" s="197"/>
      <c r="BH16" s="197"/>
      <c r="BI16" s="77"/>
      <c r="BJ16" s="77"/>
      <c r="BK16" s="77"/>
      <c r="BL16" s="77"/>
      <c r="BM16" s="77"/>
      <c r="BN16" s="77"/>
      <c r="BO16" s="77"/>
      <c r="BP16" s="77"/>
      <c r="BQ16" s="77"/>
      <c r="BR16" s="77"/>
      <c r="BS16" s="77"/>
      <c r="BT16" s="77"/>
      <c r="BU16" s="77"/>
      <c r="BV16" s="77"/>
      <c r="BW16" s="77"/>
      <c r="BX16" s="77"/>
      <c r="BY16" s="77"/>
      <c r="BZ16" s="77"/>
      <c r="CA16" s="77"/>
      <c r="CB16" s="77"/>
      <c r="CC16" s="77"/>
      <c r="CD16" s="77"/>
      <c r="CE16" s="684"/>
      <c r="CF16" s="77"/>
      <c r="CG16" s="77"/>
      <c r="CH16" s="77"/>
      <c r="CI16" s="77"/>
      <c r="CJ16" s="77"/>
      <c r="CK16" s="77"/>
      <c r="CL16" s="684"/>
      <c r="CM16" s="77"/>
      <c r="CN16" s="77"/>
      <c r="CO16" s="77"/>
      <c r="CP16" s="77"/>
      <c r="CQ16" s="77"/>
      <c r="CR16" s="77"/>
      <c r="CS16" s="684"/>
      <c r="CT16" s="77"/>
      <c r="CU16" s="77"/>
      <c r="CV16" s="77"/>
      <c r="CW16" s="77"/>
      <c r="CX16" s="77"/>
      <c r="CY16" s="77"/>
      <c r="CZ16" s="684"/>
      <c r="DA16" s="77"/>
      <c r="DB16" s="77"/>
      <c r="DC16" s="77"/>
      <c r="DD16" s="77"/>
      <c r="DE16" s="77"/>
      <c r="DF16" s="77"/>
      <c r="DG16" s="684"/>
      <c r="DN16" s="684"/>
      <c r="DO16" s="587"/>
      <c r="DP16" s="591"/>
      <c r="DW16" s="586">
        <v>0.7</v>
      </c>
      <c r="DX16" s="147">
        <v>-37.200000000000003</v>
      </c>
    </row>
    <row r="17" spans="1:128" s="72" customFormat="1" ht="15" customHeight="1" thickBot="1">
      <c r="A17" s="348"/>
      <c r="B17" s="349"/>
      <c r="C17" s="131"/>
      <c r="D17" s="217"/>
      <c r="E17" s="203"/>
      <c r="F17" s="185"/>
      <c r="G17" s="75"/>
      <c r="J17" s="102"/>
      <c r="N17" s="76"/>
      <c r="O17" s="112"/>
      <c r="P17" s="76"/>
      <c r="Q17" s="76"/>
      <c r="R17" s="76"/>
      <c r="S17" s="76"/>
      <c r="T17" s="76"/>
      <c r="U17" s="76"/>
      <c r="V17" s="76"/>
      <c r="W17" s="160"/>
      <c r="X17" s="335"/>
      <c r="Y17" s="203"/>
      <c r="Z17" s="185"/>
      <c r="AA17" s="191"/>
      <c r="AB17" s="191"/>
      <c r="AE17" s="160"/>
      <c r="AI17" s="684"/>
      <c r="AL17" s="131"/>
      <c r="AM17" s="131"/>
      <c r="AN17" s="131"/>
      <c r="AO17" s="131"/>
      <c r="AP17" s="77"/>
      <c r="AW17" s="77"/>
      <c r="BC17" s="77"/>
      <c r="BD17" s="77"/>
      <c r="BE17" s="196"/>
      <c r="BF17" s="197"/>
      <c r="BG17" s="197"/>
      <c r="BH17" s="197"/>
      <c r="BI17" s="77"/>
      <c r="BJ17" s="77"/>
      <c r="BK17" s="77"/>
      <c r="BL17" s="77"/>
      <c r="BM17" s="77"/>
      <c r="BN17" s="77"/>
      <c r="BO17" s="77"/>
      <c r="BP17" s="77"/>
      <c r="BQ17" s="77"/>
      <c r="BR17" s="77"/>
      <c r="BS17" s="77"/>
      <c r="BT17" s="77"/>
      <c r="BU17" s="77"/>
      <c r="BV17" s="77"/>
      <c r="BW17" s="77"/>
      <c r="BX17" s="77"/>
      <c r="BY17" s="77"/>
      <c r="BZ17" s="77"/>
      <c r="CA17" s="77"/>
      <c r="CB17" s="77"/>
      <c r="CC17" s="77"/>
      <c r="CD17" s="77"/>
      <c r="CE17" s="684"/>
      <c r="CF17" s="77"/>
      <c r="CG17" s="77"/>
      <c r="CH17" s="77"/>
      <c r="CI17" s="77"/>
      <c r="CJ17" s="77"/>
      <c r="CK17" s="77"/>
      <c r="CL17" s="684"/>
      <c r="CM17" s="77"/>
      <c r="CN17" s="77"/>
      <c r="CO17" s="77"/>
      <c r="CP17" s="77"/>
      <c r="CQ17" s="77"/>
      <c r="CR17" s="77"/>
      <c r="CS17" s="684"/>
      <c r="CT17" s="77"/>
      <c r="CU17" s="77"/>
      <c r="CV17" s="77"/>
      <c r="CW17" s="77"/>
      <c r="CX17" s="77"/>
      <c r="CY17" s="77"/>
      <c r="CZ17" s="684"/>
      <c r="DA17" s="77"/>
      <c r="DB17" s="77"/>
      <c r="DC17" s="77"/>
      <c r="DD17" s="77"/>
      <c r="DE17" s="77"/>
      <c r="DF17" s="77"/>
      <c r="DG17" s="684"/>
      <c r="DN17" s="684"/>
      <c r="DO17" s="587"/>
      <c r="DP17" s="591"/>
      <c r="DW17" s="586">
        <v>0.7</v>
      </c>
      <c r="DX17" s="147">
        <v>-37.4</v>
      </c>
    </row>
    <row r="18" spans="1:128" s="72" customFormat="1" ht="15" customHeight="1">
      <c r="A18" s="273" t="s">
        <v>437</v>
      </c>
      <c r="B18" s="248" t="s">
        <v>7</v>
      </c>
      <c r="C18" s="180" t="s">
        <v>28</v>
      </c>
      <c r="D18" s="221">
        <v>4</v>
      </c>
      <c r="E18" s="201">
        <v>800</v>
      </c>
      <c r="F18" s="183">
        <v>8</v>
      </c>
      <c r="G18" s="331">
        <v>0</v>
      </c>
      <c r="H18" s="100" t="s">
        <v>5</v>
      </c>
      <c r="I18" s="157" t="s">
        <v>423</v>
      </c>
      <c r="J18" s="242">
        <v>80</v>
      </c>
      <c r="K18" s="144" t="s">
        <v>424</v>
      </c>
      <c r="L18" s="240" t="s">
        <v>430</v>
      </c>
      <c r="M18" s="85" t="s">
        <v>6</v>
      </c>
      <c r="N18" s="520" t="s">
        <v>210</v>
      </c>
      <c r="O18" s="109">
        <f>IF(Settings!K$4=1,Q18,IF(Settings!K$4=2,P18,IF(Settings!K$4=3,Q18,IF(Settings!K$4=4,W18,IF(Settings!K$4=5,Q18,IF(Settings!K$4=7,W18,IF(Settings!K$4=8,Q18,IF(Settings!K$4=9,W18,W18))))))))</f>
        <v>0.53</v>
      </c>
      <c r="P18" s="79">
        <v>2.4300000000000002</v>
      </c>
      <c r="Q18" s="55">
        <v>0.53</v>
      </c>
      <c r="R18" s="55">
        <f t="shared" ref="R18:R26" si="17">2/LOG10(2)*LOG10(0.5*((1/Q18)+(SQRT((1/Q18^2) + 4))))</f>
        <v>2.4259697995252711</v>
      </c>
      <c r="S18" s="55">
        <f t="shared" ref="S18:S26" si="18">R18*U18*V18/1.1996</f>
        <v>1.7392148102513956</v>
      </c>
      <c r="T18" s="55">
        <f t="shared" ref="T18:T26" si="19">ABS(X18)</f>
        <v>5</v>
      </c>
      <c r="U18" s="55">
        <f t="shared" ref="U18:U26" si="20">T18*T18*0.001096+T18*0.019913+0.6657</f>
        <v>0.79266499999999995</v>
      </c>
      <c r="V18" s="55">
        <f t="shared" ref="V18:V26" si="21">R18*R18*R18*0.006407-R18*R18*0.05673+R18*0.0543+1.19563</f>
        <v>1.0849622047244289</v>
      </c>
      <c r="W18" s="332">
        <f t="shared" ref="W18:W26" si="22">SQRT(2^S18)/((2^S18)-1)</f>
        <v>0.78132944552729067</v>
      </c>
      <c r="X18" s="148">
        <v>5</v>
      </c>
      <c r="Y18" s="182">
        <v>800</v>
      </c>
      <c r="Z18" s="183">
        <v>8</v>
      </c>
      <c r="AA18" s="189">
        <f>SQRT(Y18*Z18)</f>
        <v>80</v>
      </c>
      <c r="AB18" s="190">
        <f t="shared" ref="AB18" si="23">AA18/$M$2</f>
        <v>2.0095091452076628</v>
      </c>
      <c r="AC18" s="673">
        <f t="shared" ref="AC18:AH18" si="24">IF($AM$1=1,AJ18,IF($AM$1=2,AJ18,IF($AM$1=3,BD18,IF($AM$1=4,DH18,IF($AM$1=5,AX18,IF($AM$1=6,AX18,IF($AM$1=7,AX18,IF($AM$1=8,AQ18,IF($AM$1=9,AQ18,IF($AM$1=10,BK18,IF($AM$1=11,BR18,IF($AM$1=12,BY18,IF($AM$1=13,CF18,IF($AM$1=14,CM18,IF($AM$1=15,CT18,IF($AM$1=17,DQ18,DA18))))))))))))))))</f>
        <v>90</v>
      </c>
      <c r="AD18" s="667">
        <f t="shared" si="24"/>
        <v>8</v>
      </c>
      <c r="AE18" s="690">
        <f t="shared" si="24"/>
        <v>60</v>
      </c>
      <c r="AF18" s="664">
        <f t="shared" si="24"/>
        <v>12</v>
      </c>
      <c r="AG18" s="379">
        <f t="shared" si="24"/>
        <v>4</v>
      </c>
      <c r="AH18" s="734">
        <f t="shared" si="24"/>
        <v>0</v>
      </c>
      <c r="AI18" s="684">
        <f>IF($AM$1=1,AP18,IF($AM$1=2,AP18,IF($AM$1=3,BJ18,IF($AM$1=4,DN18,IF($AM$1=5,BD18,IF($AM$1=6,BD18,IF($AM$1=7,BD18,IF($AM$1=8,AW18,IF($AM$1=9,AW18,IF($AM$1=10,BQ18,IF($AM$1=11,BX18,IF($AM$1=12,CE18,IF($AM$1=13,CL18,IF($AM$1=14,CS18,IF($AM$1=15,CZ18,IF($AM$1=17,DY18,DG18))))))))))))))))</f>
        <v>0</v>
      </c>
      <c r="AJ18" s="252"/>
      <c r="AK18" s="165"/>
      <c r="AL18" s="569">
        <f>20*(LOG((AB18-(L$2-32))/0.7746))</f>
        <v>8.2802498868375878</v>
      </c>
      <c r="AM18" s="543">
        <v>8</v>
      </c>
      <c r="AN18" s="544">
        <f>AM18*16</f>
        <v>128</v>
      </c>
      <c r="AO18" s="368">
        <v>6</v>
      </c>
      <c r="AP18" s="77"/>
      <c r="AQ18" s="656">
        <v>90</v>
      </c>
      <c r="AR18" s="657">
        <v>8</v>
      </c>
      <c r="AS18" s="656">
        <f>IF((ROUNDDOWN(SQRT(E18*F18)*0.75,0))&gt;IF(F18=4,110,109.5),IF(F18=4,110,109.5),(ROUNDDOWN(SQRT(E18*F18)*0.75,0)))</f>
        <v>60</v>
      </c>
      <c r="AT18" s="658">
        <f>VLOOKUP($D18,Settings!$R$7:$U$16,(IF($C18="LF",2,IF($C18="MF",3,4))),FALSE)</f>
        <v>12</v>
      </c>
      <c r="AU18" s="658">
        <v>4</v>
      </c>
      <c r="AV18" s="655"/>
      <c r="AW18" s="95"/>
      <c r="AX18" s="368">
        <f>ROUNDDOWN((20*(LOG10(($AS18*1.333)/0.7754)))-$L$2,0)</f>
        <v>8</v>
      </c>
      <c r="AY18" s="657">
        <f>IF($C18="LF",6,8)</f>
        <v>6</v>
      </c>
      <c r="AZ18" s="656">
        <f>ROUNDDOWN(SQRT($E18*$F18)*0.75,0)</f>
        <v>60</v>
      </c>
      <c r="BA18" s="658">
        <f>VLOOKUP($D18,Settings!$R$7:$U$16,(IF($C18="LF",2,IF($C18="MF",3,4))),FALSE)</f>
        <v>12</v>
      </c>
      <c r="BB18" s="658" t="str">
        <f>(IF($C18="LF","2.0X","4.0X"))</f>
        <v>2.0X</v>
      </c>
      <c r="BC18" s="77"/>
      <c r="BD18" s="95"/>
      <c r="BE18" s="551"/>
      <c r="BF18" s="659">
        <f>AS18</f>
        <v>60</v>
      </c>
      <c r="BG18" s="660">
        <f>AT18</f>
        <v>12</v>
      </c>
      <c r="BH18" s="660">
        <f>BG18*2</f>
        <v>24</v>
      </c>
      <c r="BI18" s="661">
        <f>AQ18*1.41</f>
        <v>126.89999999999999</v>
      </c>
      <c r="BJ18" s="77"/>
      <c r="BK18" s="656">
        <f>IF((BM18*1.333)&gt;IF(F18=4,110,109.5),IF(F18=4,110,109.5),(BM18*1.333))</f>
        <v>79.98</v>
      </c>
      <c r="BL18" s="657">
        <f>IF(((BK18*(10^(8/20)))+BK18)&gt;(IF(F18=4,110,109.5)*1.41),6,8)</f>
        <v>6</v>
      </c>
      <c r="BM18" s="656">
        <f>IF((ROUNDDOWN(SQRT(E18*F18)*0.75,0))&gt;IF(F18=4,110,109.5),IF(F18=4,110,109.5),(ROUNDDOWN(SQRT(E18*F18)*0.75,0)))</f>
        <v>60</v>
      </c>
      <c r="BN18" s="658">
        <f>VLOOKUP($D18,Settings!$R$7:$U$16,(IF($C18="LF",2,IF($C18="MF",3,4))),FALSE)</f>
        <v>12</v>
      </c>
      <c r="BO18" s="658" t="str">
        <f>(IF($C18="LF","2.0X","4.0X"))</f>
        <v>2.0X</v>
      </c>
      <c r="BP18" s="77"/>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8" s="656">
        <f>IF((BT18*1.333)&gt;IF(F18=4,100,109.5),IF(F18=4,100,109.5),(BT18*1.333))</f>
        <v>79.98</v>
      </c>
      <c r="BS18" s="657">
        <f>IF(((BR18*(10^(8/20)))+BR18)&gt;(IF(F18=4,100,109.5)*1.41),6,8)</f>
        <v>6</v>
      </c>
      <c r="BT18" s="656">
        <f>IF((ROUNDDOWN(SQRT(E18*F18)*0.75,0))&gt;IF(F18=4,100,109.5),IF(F18=4,100,109.5),(ROUNDDOWN(SQRT(E18*F18)*0.75,0)))</f>
        <v>60</v>
      </c>
      <c r="BU18" s="658">
        <f>VLOOKUP($D18,Settings!$R$7:$U$16,(IF($C18="LF",2,IF($C18="MF",3,4))),FALSE)</f>
        <v>12</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8" s="656">
        <f>IF((CA18*1.333)&gt;IF(F18=4,77,109.5),IF(F18=4,77,109.5),(CA18*1.333))</f>
        <v>79.98</v>
      </c>
      <c r="BZ18" s="657">
        <f>IF(((BY18*(10^(8/20)))+BY18)&gt;(IF(F18=4,77,109.5)*1.41),6,8)</f>
        <v>6</v>
      </c>
      <c r="CA18" s="656">
        <f>IF((ROUNDDOWN(SQRT(E18*F18)*0.75,0))&gt;IF(F18=4,77,109.5),IF(F18=4,77,109.5),(ROUNDDOWN(SQRT(E18*F18)*0.75,0)))</f>
        <v>60</v>
      </c>
      <c r="CB18" s="658">
        <f>VLOOKUP($D18,Settings!$R$7:$U$16,(IF($C18="LF",2,IF($C18="MF",3,4))),FALSE)</f>
        <v>12</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8" s="656">
        <f>IF((CH18*1.333)&gt;IF(F18=4,100,109.5),IF(F18=4,100,109.5),(CH18*1.333))</f>
        <v>79.98</v>
      </c>
      <c r="CG18" s="657">
        <f>IF(((CF18*(10^(8/20)))+CF18)&gt;(IF(F18=4,100,109.5)*1.41),6,8)</f>
        <v>6</v>
      </c>
      <c r="CH18" s="656">
        <f>IF((ROUNDDOWN(SQRT(E18*F18)*0.75,0))&gt;IF(F18=4,100,109.5),IF(F18=4,100,109.5),(ROUNDDOWN(SQRT(E18*F18)*0.75,0)))</f>
        <v>60</v>
      </c>
      <c r="CI18" s="658">
        <f>VLOOKUP($D18,Settings!$R$7:$U$16,(IF($C18="LF",2,IF($C18="MF",3,4))),FALSE)</f>
        <v>12</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8" s="656">
        <f>IF((CO18*1.333)&gt;IF(F18=4,71,100),IF(F18=4,71,100),(CO18*1.333))</f>
        <v>79.98</v>
      </c>
      <c r="CN18" s="657">
        <f>IF(((CM18*(10^(8/20)))+CM18)&gt;(IF(F18=4,71,100)*1.41),6,8)</f>
        <v>6</v>
      </c>
      <c r="CO18" s="656">
        <f>IF((ROUNDDOWN(SQRT(E18*F18)*0.75,0))&gt;IF(F18=4,71,100),IF(F18=4,71,100),(ROUNDDOWN(SQRT(E18*F18)*0.75,0)))</f>
        <v>60</v>
      </c>
      <c r="CP18" s="658">
        <f>VLOOKUP($D18,Settings!$R$7:$U$16,(IF($C18="LF",2,IF($C18="MF",3,4))),FALSE)</f>
        <v>12</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8" s="656">
        <f>IF((CV18*1.333)&gt;IF(F18=4,55,77.5),IF(F18=4,55,77.5),(CV18*1.333))</f>
        <v>77.5</v>
      </c>
      <c r="CU18" s="657">
        <f>IF(((CT18*(10^(8/20)))+CT18)&gt;(IF(F18=4,55,77.5)*1.41),6,8)</f>
        <v>6</v>
      </c>
      <c r="CV18" s="656">
        <f>IF((ROUNDDOWN(SQRT(E18*F18)*0.75,0))&gt;IF(F18=4,55,77.5),IF(F18=4,55,77.5),(ROUNDDOWN(SQRT(E18*F18)*0.75,0)))</f>
        <v>60</v>
      </c>
      <c r="CW18" s="658">
        <f>VLOOKUP($D18,Settings!$R$7:$U$16,(IF($C18="LF",2,IF($C18="MF",3,4))),FALSE)</f>
        <v>12</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8" s="656">
        <f>IF((DC18*1.333)&gt;IF(F18=4,40,56.6),IF(F18=4,40,56.6),(DC18*1.333))</f>
        <v>56.6</v>
      </c>
      <c r="DB18" s="657">
        <f>IF(((DA18*(10^(8/20)))+DA18)&gt;(IF(F18=4,40,56.6)*1.41),6,8)</f>
        <v>6</v>
      </c>
      <c r="DC18" s="656">
        <f>IF((ROUNDDOWN(SQRT(E18*F18)*0.75,0))&gt;IF(F18=4,40,56.6),IF(F18=4,40,56.6),(ROUNDDOWN(SQRT(E18*F18)*0.75,0)))</f>
        <v>56.6</v>
      </c>
      <c r="DD18" s="658">
        <f>VLOOKUP($D18,Settings!$R$7:$U$16,(IF($C18="LF",2,IF($C18="MF",3,4))),FALSE)</f>
        <v>12</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8" s="252"/>
      <c r="DI18" s="165"/>
      <c r="DJ18" s="252" t="str">
        <f>VLOOKUP(DP18,$DW$8:$DX$208,2,TRUE)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cannot deliver the AES output of the speaker so should only be used in applications where lower output is acceptable</v>
      </c>
      <c r="DO18" s="590">
        <f>IF(C18="LF",(E18*1.33),IF(C18="MID",(E18*1.26),E18*1.19))</f>
        <v>1064</v>
      </c>
      <c r="DP18" s="594">
        <f>(SQRT(F18*DO18))-1</f>
        <v>91.260500757366373</v>
      </c>
      <c r="DQ18" s="158"/>
      <c r="DR18" s="158"/>
      <c r="DS18" s="542">
        <f>(20*LOG10(AQ18/0.775))-$L$2</f>
        <v>9.2988161386602926</v>
      </c>
      <c r="DT18" s="795">
        <v>30</v>
      </c>
      <c r="DU18" s="795">
        <v>500</v>
      </c>
      <c r="DV18" s="368">
        <v>8</v>
      </c>
      <c r="DW18" s="586">
        <v>0.7</v>
      </c>
      <c r="DX18" s="147">
        <v>-37.6</v>
      </c>
    </row>
    <row r="19" spans="1:128" s="72" customFormat="1" ht="15" customHeight="1">
      <c r="A19" s="275"/>
      <c r="B19" s="349"/>
      <c r="C19" s="131"/>
      <c r="D19" s="217"/>
      <c r="E19" s="203"/>
      <c r="F19" s="185"/>
      <c r="G19" s="121"/>
      <c r="H19" s="101"/>
      <c r="J19" s="122"/>
      <c r="K19" s="81"/>
      <c r="L19" s="120"/>
      <c r="M19" s="81"/>
      <c r="N19" s="527" t="s">
        <v>426</v>
      </c>
      <c r="O19" s="110">
        <f>IF(Settings!K$4=1,Q19,IF(Settings!K$4=2,P19,IF(Settings!K$4=3,Q19,IF(Settings!K$4=4,W19,IF(Settings!K$4=5,Q19,IF(Settings!K$4=7,W19,IF(Settings!K$4=8,Q19,IF(Settings!K$4=9,W19,W19))))))))</f>
        <v>1.6</v>
      </c>
      <c r="P19" s="78">
        <v>0.89</v>
      </c>
      <c r="Q19" s="75">
        <v>1.6</v>
      </c>
      <c r="R19" s="72">
        <f t="shared" si="17"/>
        <v>0.88761831834938809</v>
      </c>
      <c r="S19" s="72">
        <f t="shared" si="18"/>
        <v>0.70593742224685607</v>
      </c>
      <c r="T19" s="72">
        <f t="shared" si="19"/>
        <v>5</v>
      </c>
      <c r="U19" s="72">
        <f t="shared" si="20"/>
        <v>0.79266499999999995</v>
      </c>
      <c r="V19" s="72">
        <f t="shared" si="21"/>
        <v>1.2036125930135122</v>
      </c>
      <c r="W19" s="200">
        <f t="shared" si="22"/>
        <v>2.0234117539778085</v>
      </c>
      <c r="X19" s="149">
        <v>5</v>
      </c>
      <c r="Y19" s="184"/>
      <c r="Z19" s="185"/>
      <c r="AA19" s="191"/>
      <c r="AB19" s="192"/>
      <c r="AC19" s="418"/>
      <c r="AD19" s="755"/>
      <c r="AE19" s="761"/>
      <c r="AG19" s="755"/>
      <c r="AH19" s="754"/>
      <c r="AI19" s="684"/>
      <c r="AL19" s="131"/>
      <c r="AM19" s="131"/>
      <c r="AN19" s="131"/>
      <c r="AO19" s="131"/>
      <c r="AP19" s="77"/>
      <c r="AW19" s="77"/>
      <c r="AX19" s="484"/>
      <c r="AY19" s="484"/>
      <c r="AZ19" s="484"/>
      <c r="BA19" s="484"/>
      <c r="BB19" s="484"/>
      <c r="BC19" s="77"/>
      <c r="BD19" s="77"/>
      <c r="BE19" s="196"/>
      <c r="BF19" s="197"/>
      <c r="BG19" s="197"/>
      <c r="BH19" s="197"/>
      <c r="BI19" s="77"/>
      <c r="BJ19" s="77"/>
      <c r="BK19" s="77"/>
      <c r="BL19" s="77"/>
      <c r="BM19" s="77"/>
      <c r="BN19" s="77"/>
      <c r="BO19" s="77"/>
      <c r="BP19" s="77"/>
      <c r="BQ19" s="77"/>
      <c r="BR19" s="77"/>
      <c r="BS19" s="77"/>
      <c r="BT19" s="77"/>
      <c r="BU19" s="77"/>
      <c r="BV19" s="77"/>
      <c r="BW19" s="77"/>
      <c r="BX19" s="77"/>
      <c r="BY19" s="77"/>
      <c r="BZ19" s="77"/>
      <c r="CA19" s="77"/>
      <c r="CB19" s="77"/>
      <c r="CC19" s="77"/>
      <c r="CD19" s="77"/>
      <c r="CE19" s="684"/>
      <c r="CF19" s="77"/>
      <c r="CG19" s="77"/>
      <c r="CH19" s="77"/>
      <c r="CI19" s="77"/>
      <c r="CJ19" s="77"/>
      <c r="CK19" s="77"/>
      <c r="CL19" s="684"/>
      <c r="CM19" s="77"/>
      <c r="CN19" s="77"/>
      <c r="CO19" s="77"/>
      <c r="CP19" s="77"/>
      <c r="CQ19" s="77"/>
      <c r="CR19" s="77"/>
      <c r="CS19" s="684"/>
      <c r="CT19" s="77"/>
      <c r="CU19" s="77"/>
      <c r="CV19" s="77"/>
      <c r="CW19" s="77"/>
      <c r="CX19" s="77"/>
      <c r="CY19" s="77"/>
      <c r="CZ19" s="684"/>
      <c r="DA19" s="77"/>
      <c r="DB19" s="77"/>
      <c r="DC19" s="77"/>
      <c r="DD19" s="77"/>
      <c r="DE19" s="77"/>
      <c r="DF19" s="77"/>
      <c r="DG19" s="684"/>
      <c r="DN19" s="684"/>
      <c r="DO19" s="587"/>
      <c r="DP19" s="591"/>
      <c r="DS19" s="484"/>
      <c r="DT19" s="484"/>
      <c r="DU19" s="484"/>
      <c r="DV19" s="484"/>
      <c r="DW19" s="586">
        <v>0.7</v>
      </c>
      <c r="DX19" s="147">
        <v>-37.799999999999997</v>
      </c>
    </row>
    <row r="20" spans="1:128" s="72" customFormat="1" ht="15" customHeight="1">
      <c r="A20" s="275"/>
      <c r="B20" s="349"/>
      <c r="C20" s="131"/>
      <c r="D20" s="217"/>
      <c r="E20" s="203"/>
      <c r="F20" s="185"/>
      <c r="G20" s="121"/>
      <c r="H20" s="101"/>
      <c r="J20" s="122"/>
      <c r="K20" s="81"/>
      <c r="L20" s="120"/>
      <c r="M20" s="81"/>
      <c r="N20" s="527" t="s">
        <v>432</v>
      </c>
      <c r="O20" s="110">
        <f>IF(Settings!K$4=1,Q20,IF(Settings!K$4=2,P20,IF(Settings!K$4=3,Q20,IF(Settings!K$4=4,W20,IF(Settings!K$4=5,Q20,IF(Settings!K$4=7,W20,IF(Settings!K$4=8,Q20,IF(Settings!K$4=9,W20,W20))))))))</f>
        <v>2.1</v>
      </c>
      <c r="P20" s="78">
        <v>0.68</v>
      </c>
      <c r="Q20" s="76">
        <v>2.1</v>
      </c>
      <c r="R20" s="72">
        <f t="shared" si="17"/>
        <v>0.68066693501934461</v>
      </c>
      <c r="S20" s="72">
        <f t="shared" si="18"/>
        <v>0.5041376304603099</v>
      </c>
      <c r="T20" s="72">
        <f t="shared" si="19"/>
        <v>3</v>
      </c>
      <c r="U20" s="72">
        <f t="shared" si="20"/>
        <v>0.73530299999999993</v>
      </c>
      <c r="V20" s="72">
        <f t="shared" si="21"/>
        <v>1.2083272806520082</v>
      </c>
      <c r="W20" s="200">
        <f t="shared" si="22"/>
        <v>2.8472003195624089</v>
      </c>
      <c r="X20" s="149">
        <v>-3</v>
      </c>
      <c r="Y20" s="184"/>
      <c r="Z20" s="185"/>
      <c r="AA20" s="191"/>
      <c r="AB20" s="192"/>
      <c r="AC20" s="418"/>
      <c r="AD20" s="755"/>
      <c r="AE20" s="761"/>
      <c r="AG20" s="755"/>
      <c r="AH20" s="754"/>
      <c r="AI20" s="684"/>
      <c r="AL20" s="131"/>
      <c r="AM20" s="131"/>
      <c r="AN20" s="131"/>
      <c r="AO20" s="131"/>
      <c r="AP20" s="77"/>
      <c r="AW20" s="77"/>
      <c r="AX20" s="484"/>
      <c r="AY20" s="484"/>
      <c r="AZ20" s="484"/>
      <c r="BA20" s="484"/>
      <c r="BB20" s="484"/>
      <c r="BC20" s="77"/>
      <c r="BD20" s="77"/>
      <c r="BE20" s="196"/>
      <c r="BF20" s="197"/>
      <c r="BG20" s="197"/>
      <c r="BH20" s="197"/>
      <c r="BI20" s="77"/>
      <c r="BJ20" s="77"/>
      <c r="BK20" s="77"/>
      <c r="BL20" s="77"/>
      <c r="BM20" s="77"/>
      <c r="BN20" s="77"/>
      <c r="BO20" s="77"/>
      <c r="BP20" s="77"/>
      <c r="BQ20" s="77"/>
      <c r="BR20" s="77"/>
      <c r="BS20" s="77"/>
      <c r="BT20" s="77"/>
      <c r="BU20" s="77"/>
      <c r="BV20" s="77"/>
      <c r="BW20" s="77"/>
      <c r="BX20" s="77"/>
      <c r="BY20" s="77"/>
      <c r="BZ20" s="77"/>
      <c r="CA20" s="77"/>
      <c r="CB20" s="77"/>
      <c r="CC20" s="77"/>
      <c r="CD20" s="77"/>
      <c r="CE20" s="684"/>
      <c r="CF20" s="77"/>
      <c r="CG20" s="77"/>
      <c r="CH20" s="77"/>
      <c r="CI20" s="77"/>
      <c r="CJ20" s="77"/>
      <c r="CK20" s="77"/>
      <c r="CL20" s="684"/>
      <c r="CM20" s="77"/>
      <c r="CN20" s="77"/>
      <c r="CO20" s="77"/>
      <c r="CP20" s="77"/>
      <c r="CQ20" s="77"/>
      <c r="CR20" s="77"/>
      <c r="CS20" s="684"/>
      <c r="CT20" s="77"/>
      <c r="CU20" s="77"/>
      <c r="CV20" s="77"/>
      <c r="CW20" s="77"/>
      <c r="CX20" s="77"/>
      <c r="CY20" s="77"/>
      <c r="CZ20" s="684"/>
      <c r="DA20" s="77"/>
      <c r="DB20" s="77"/>
      <c r="DC20" s="77"/>
      <c r="DD20" s="77"/>
      <c r="DE20" s="77"/>
      <c r="DF20" s="77"/>
      <c r="DG20" s="684"/>
      <c r="DN20" s="684"/>
      <c r="DO20" s="587"/>
      <c r="DP20" s="591"/>
      <c r="DS20" s="484"/>
      <c r="DT20" s="484"/>
      <c r="DU20" s="484"/>
      <c r="DV20" s="484"/>
      <c r="DW20" s="586">
        <v>0.7</v>
      </c>
      <c r="DX20" s="147">
        <v>-38</v>
      </c>
    </row>
    <row r="21" spans="1:128" s="72" customFormat="1" ht="15" customHeight="1">
      <c r="A21" s="291"/>
      <c r="B21" s="349"/>
      <c r="C21" s="131"/>
      <c r="D21" s="217"/>
      <c r="E21" s="203"/>
      <c r="F21" s="185"/>
      <c r="G21" s="121"/>
      <c r="H21" s="101"/>
      <c r="J21" s="118"/>
      <c r="K21" s="81"/>
      <c r="L21" s="120"/>
      <c r="M21" s="81"/>
      <c r="N21" s="527" t="s">
        <v>431</v>
      </c>
      <c r="O21" s="110">
        <f>IF(Settings!K$4=1,Q21,IF(Settings!K$4=2,P21,IF(Settings!K$4=3,Q21,IF(Settings!K$4=4,W21,IF(Settings!K$4=5,Q21,IF(Settings!K$4=7,W21,IF(Settings!K$4=8,Q21,IF(Settings!K$4=9,W21,W21))))))))</f>
        <v>6</v>
      </c>
      <c r="P21" s="78">
        <v>0.24</v>
      </c>
      <c r="Q21" s="72">
        <v>6</v>
      </c>
      <c r="R21" s="72">
        <f t="shared" si="17"/>
        <v>0.24017174192916646</v>
      </c>
      <c r="S21" s="72">
        <f t="shared" si="18"/>
        <v>0.23019711815142307</v>
      </c>
      <c r="T21" s="72">
        <f t="shared" si="19"/>
        <v>9.5</v>
      </c>
      <c r="U21" s="72">
        <f t="shared" si="20"/>
        <v>0.95378750000000001</v>
      </c>
      <c r="V21" s="72">
        <f t="shared" si="21"/>
        <v>1.2054877599567266</v>
      </c>
      <c r="W21" s="200">
        <f t="shared" si="22"/>
        <v>6.2605724882322287</v>
      </c>
      <c r="X21" s="149">
        <v>-9.5</v>
      </c>
      <c r="Y21" s="184"/>
      <c r="Z21" s="185"/>
      <c r="AA21" s="191"/>
      <c r="AB21" s="192"/>
      <c r="AC21" s="418"/>
      <c r="AD21" s="755"/>
      <c r="AE21" s="761"/>
      <c r="AG21" s="755"/>
      <c r="AH21" s="754"/>
      <c r="AI21" s="684"/>
      <c r="AL21" s="131"/>
      <c r="AM21" s="131"/>
      <c r="AN21" s="131"/>
      <c r="AO21" s="131"/>
      <c r="AP21" s="77"/>
      <c r="AW21" s="77"/>
      <c r="AX21" s="484"/>
      <c r="AY21" s="484"/>
      <c r="AZ21" s="484"/>
      <c r="BA21" s="484"/>
      <c r="BB21" s="484"/>
      <c r="BC21" s="77"/>
      <c r="BD21" s="77"/>
      <c r="BE21" s="196"/>
      <c r="BF21" s="197"/>
      <c r="BG21" s="197"/>
      <c r="BH21" s="197"/>
      <c r="BI21" s="77"/>
      <c r="BJ21" s="77"/>
      <c r="BK21" s="77"/>
      <c r="BL21" s="77"/>
      <c r="BM21" s="77"/>
      <c r="BN21" s="77"/>
      <c r="BO21" s="77"/>
      <c r="BP21" s="77"/>
      <c r="BQ21" s="77"/>
      <c r="BR21" s="77"/>
      <c r="BS21" s="77"/>
      <c r="BT21" s="77"/>
      <c r="BU21" s="77"/>
      <c r="BV21" s="77"/>
      <c r="BW21" s="77"/>
      <c r="BX21" s="77"/>
      <c r="BY21" s="77"/>
      <c r="BZ21" s="77"/>
      <c r="CA21" s="77"/>
      <c r="CB21" s="77"/>
      <c r="CC21" s="77"/>
      <c r="CD21" s="77"/>
      <c r="CE21" s="684"/>
      <c r="CF21" s="77"/>
      <c r="CG21" s="77"/>
      <c r="CH21" s="77"/>
      <c r="CI21" s="77"/>
      <c r="CJ21" s="77"/>
      <c r="CK21" s="77"/>
      <c r="CL21" s="684"/>
      <c r="CM21" s="77"/>
      <c r="CN21" s="77"/>
      <c r="CO21" s="77"/>
      <c r="CP21" s="77"/>
      <c r="CQ21" s="77"/>
      <c r="CR21" s="77"/>
      <c r="CS21" s="684"/>
      <c r="CT21" s="77"/>
      <c r="CU21" s="77"/>
      <c r="CV21" s="77"/>
      <c r="CW21" s="77"/>
      <c r="CX21" s="77"/>
      <c r="CY21" s="77"/>
      <c r="CZ21" s="684"/>
      <c r="DA21" s="77"/>
      <c r="DB21" s="77"/>
      <c r="DC21" s="77"/>
      <c r="DD21" s="77"/>
      <c r="DE21" s="77"/>
      <c r="DF21" s="77"/>
      <c r="DG21" s="684"/>
      <c r="DN21" s="684"/>
      <c r="DO21" s="587"/>
      <c r="DP21" s="591"/>
      <c r="DS21" s="484"/>
      <c r="DT21" s="484"/>
      <c r="DU21" s="484"/>
      <c r="DV21" s="484"/>
      <c r="DW21" s="586">
        <v>0.7</v>
      </c>
      <c r="DX21" s="147">
        <v>-38.200000000000003</v>
      </c>
    </row>
    <row r="22" spans="1:128" s="72" customFormat="1" ht="15" customHeight="1">
      <c r="A22" s="291"/>
      <c r="B22" s="764" t="s">
        <v>428</v>
      </c>
      <c r="C22" s="765" t="s">
        <v>192</v>
      </c>
      <c r="D22" s="766">
        <v>4</v>
      </c>
      <c r="E22" s="767">
        <v>110</v>
      </c>
      <c r="F22" s="246">
        <v>8</v>
      </c>
      <c r="G22" s="771">
        <v>-2.5</v>
      </c>
      <c r="H22" s="773" t="s">
        <v>5</v>
      </c>
      <c r="I22" s="774" t="s">
        <v>11</v>
      </c>
      <c r="J22" s="775" t="s">
        <v>429</v>
      </c>
      <c r="K22" s="448" t="s">
        <v>6</v>
      </c>
      <c r="L22" s="772" t="str">
        <f>IF($AM$1&lt;3,"&gt;32kHz",IF($AM$1=5,"25.585kHz",IF($AM$1=8,"25.585kHz","OUT")))</f>
        <v>25.585kHz</v>
      </c>
      <c r="M22" s="448" t="s">
        <v>6</v>
      </c>
      <c r="N22" s="776" t="s">
        <v>430</v>
      </c>
      <c r="O22" s="316">
        <f>IF(Settings!K$4=1,Q22,IF(Settings!K$4=2,P22,IF(Settings!K$4=3,Q22,IF(Settings!K$4=4,W22,IF(Settings!K$4=5,Q22,IF(Settings!K$4=7,W22,IF(Settings!K$4=8,Q22,IF(Settings!K$4=9,W22,W22))))))))</f>
        <v>7</v>
      </c>
      <c r="P22" s="777">
        <v>0.21</v>
      </c>
      <c r="Q22" s="778">
        <v>7</v>
      </c>
      <c r="R22" s="778">
        <f t="shared" si="17"/>
        <v>0.20592443820822665</v>
      </c>
      <c r="S22" s="778">
        <f t="shared" si="18"/>
        <v>0.18900806764869879</v>
      </c>
      <c r="T22" s="778">
        <f t="shared" si="19"/>
        <v>8.5</v>
      </c>
      <c r="U22" s="778">
        <f t="shared" si="20"/>
        <v>0.91414649999999997</v>
      </c>
      <c r="V22" s="778">
        <f t="shared" si="21"/>
        <v>1.2044620156832335</v>
      </c>
      <c r="W22" s="318">
        <f t="shared" si="22"/>
        <v>7.6275252378468092</v>
      </c>
      <c r="X22" s="779">
        <v>-8.5</v>
      </c>
      <c r="Y22" s="245">
        <v>110</v>
      </c>
      <c r="Z22" s="246">
        <v>8</v>
      </c>
      <c r="AA22" s="247">
        <f>SQRT(Y22*Z22)</f>
        <v>29.664793948382652</v>
      </c>
      <c r="AB22" s="780">
        <f t="shared" ref="AB22" si="25">AA22/$M$2</f>
        <v>0.74514593412469832</v>
      </c>
      <c r="AC22" s="695">
        <f t="shared" ref="AC22:AH22" si="26">IF($AM$1=1,AJ22,IF($AM$1=2,AJ22,IF($AM$1=3,BD22,IF($AM$1=4,DH22,IF($AM$1=5,AX22,IF($AM$1=6,AX22,IF($AM$1=7,AX22,IF($AM$1=8,AQ22,IF($AM$1=9,AQ22,IF($AM$1=10,BK22,IF($AM$1=11,BR22,IF($AM$1=12,BY22,IF($AM$1=13,CF22,IF($AM$1=14,CM22,IF($AM$1=15,CT22,IF($AM$1=17,DQ22,DA22))))))))))))))))</f>
        <v>29.326000000000001</v>
      </c>
      <c r="AD22" s="696">
        <f t="shared" si="26"/>
        <v>8</v>
      </c>
      <c r="AE22" s="697">
        <f t="shared" si="26"/>
        <v>22</v>
      </c>
      <c r="AF22" s="698">
        <f t="shared" si="26"/>
        <v>1.5</v>
      </c>
      <c r="AG22" s="442" t="str">
        <f t="shared" si="26"/>
        <v>4.0X</v>
      </c>
      <c r="AH22" s="737">
        <f t="shared" si="26"/>
        <v>0</v>
      </c>
      <c r="AI22" s="684">
        <f>IF($AM$1=1,AP22,IF($AM$1=2,AP22,IF($AM$1=3,BJ22,IF($AM$1=4,DN22,IF($AM$1=5,BD22,IF($AM$1=6,BD22,IF($AM$1=7,BD22,IF($AM$1=8,AW22,IF($AM$1=9,AW22,IF($AM$1=10,BQ22,IF($AM$1=11,BX22,IF($AM$1=12,CE22,IF($AM$1=13,CL22,IF($AM$1=14,CS22,IF($AM$1=15,CZ22,IF($AM$1=17,DY22,DG22))))))))))))))))</f>
        <v>0</v>
      </c>
      <c r="AJ22" s="252"/>
      <c r="AK22" s="165"/>
      <c r="AL22" s="569">
        <f>20*(LOG((AB22-(L$2-32))/0.7746))</f>
        <v>-0.33672313149959826</v>
      </c>
      <c r="AM22" s="543">
        <v>8</v>
      </c>
      <c r="AN22" s="544">
        <f>AM22*16</f>
        <v>128</v>
      </c>
      <c r="AO22" s="368">
        <v>6</v>
      </c>
      <c r="AP22" s="77"/>
      <c r="AQ22" s="656">
        <f>IF((AS22*1.333)&gt;IF(F22=4,110,109.5),IF(F22=4,110,109.5),(AS22*1.333))</f>
        <v>29.326000000000001</v>
      </c>
      <c r="AR22" s="657">
        <f>IF(((AQ22*(10^(8/20)))+AQ22)&gt;(IF(F22=4,110,109.5)*1.41),6,8)</f>
        <v>8</v>
      </c>
      <c r="AS22" s="656">
        <f>IF((ROUNDDOWN(SQRT(E22*F22)*0.75,0))&gt;IF(F22=4,110,109.5),IF(F22=4,110,109.5),(ROUNDDOWN(SQRT(E22*F22)*0.75,0)))</f>
        <v>22</v>
      </c>
      <c r="AT22" s="658">
        <f>VLOOKUP($D22,Settings!$R$7:$U$16,(IF($C22="LF",2,IF($C22="MF",3,4))),FALSE)</f>
        <v>1.5</v>
      </c>
      <c r="AU22" s="658" t="str">
        <f>(IF($C22="LF","2.0X","4.0X"))</f>
        <v>4.0X</v>
      </c>
      <c r="AV22" s="655"/>
      <c r="AW22" s="95"/>
      <c r="AX22" s="368">
        <f>ROUNDDOWN((20*(LOG10(($AS22*1.333)/0.7754)))-$L$2,0)</f>
        <v>0</v>
      </c>
      <c r="AY22" s="657">
        <f>IF($C22="LF",6,8)</f>
        <v>8</v>
      </c>
      <c r="AZ22" s="656">
        <f>ROUNDDOWN(SQRT($E22*$F22)*0.75,0)</f>
        <v>22</v>
      </c>
      <c r="BA22" s="658">
        <f>VLOOKUP($D22,Settings!$R$7:$U$16,(IF($C22="LF",2,IF($C22="MF",3,4))),FALSE)</f>
        <v>1.5</v>
      </c>
      <c r="BB22" s="658" t="str">
        <f>(IF($C22="LF","2.0X","4.0X"))</f>
        <v>4.0X</v>
      </c>
      <c r="BC22" s="77"/>
      <c r="BD22" s="95"/>
      <c r="BE22" s="551"/>
      <c r="BF22" s="659">
        <f>AS22</f>
        <v>22</v>
      </c>
      <c r="BG22" s="660">
        <f>AT22</f>
        <v>1.5</v>
      </c>
      <c r="BH22" s="660">
        <f>BG22*2</f>
        <v>3</v>
      </c>
      <c r="BI22" s="661">
        <f>AQ22*1.41</f>
        <v>41.34966</v>
      </c>
      <c r="BJ22" s="77"/>
      <c r="BK22" s="656">
        <f>IF((BM22*1.333)&gt;IF(F22=4,110,109.5),IF(F22=4,110,109.5),(BM22*1.333))</f>
        <v>29.326000000000001</v>
      </c>
      <c r="BL22" s="657">
        <f>IF(((BK22*(10^(8/20)))+BK22)&gt;(IF(F22=4,110,109.5)*1.41),6,8)</f>
        <v>8</v>
      </c>
      <c r="BM22" s="656">
        <f>IF((ROUNDDOWN(SQRT(E22*F22)*0.75,0))&gt;IF(F22=4,110,109.5),IF(F22=4,110,109.5),(ROUNDDOWN(SQRT(E22*F22)*0.75,0)))</f>
        <v>22</v>
      </c>
      <c r="BN22" s="658">
        <f>VLOOKUP($D22,Settings!$R$7:$U$16,(IF($C22="LF",2,IF($C22="MF",3,4))),FALSE)</f>
        <v>1.5</v>
      </c>
      <c r="BO22" s="658" t="str">
        <f>(IF($C22="LF","2.0X","4.0X"))</f>
        <v>4.0X</v>
      </c>
      <c r="BP22" s="77"/>
      <c r="BQ22" s="655"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56">
        <f>IF((BT22*1.333)&gt;IF(F22=4,100,109.5),IF(F22=4,100,109.5),(BT22*1.333))</f>
        <v>29.326000000000001</v>
      </c>
      <c r="BS22" s="657">
        <f>IF(((BR22*(10^(8/20)))+BR22)&gt;(IF(F22=4,100,109.5)*1.41),6,8)</f>
        <v>8</v>
      </c>
      <c r="BT22" s="656">
        <f>IF((ROUNDDOWN(SQRT(E22*F22)*0.75,0))&gt;IF(F22=4,100,109.5),IF(F22=4,100,109.5),(ROUNDDOWN(SQRT(E22*F22)*0.75,0)))</f>
        <v>22</v>
      </c>
      <c r="BU22" s="658">
        <f>VLOOKUP($D22,Settings!$R$7:$U$16,(IF($C22="LF",2,IF($C22="MF",3,4))),FALSE)</f>
        <v>1.5</v>
      </c>
      <c r="BV22" s="658" t="str">
        <f>(IF($C22="LF","2.0X","4.0X"))</f>
        <v>4.0X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56">
        <f>IF((CA22*1.333)&gt;IF(F22=4,77,109.5),IF(F22=4,77,109.5),(CA22*1.333))</f>
        <v>29.326000000000001</v>
      </c>
      <c r="BZ22" s="657">
        <f>IF(((BY22*(10^(8/20)))+BY22)&gt;(IF(F22=4,77,109.5)*1.41),6,8)</f>
        <v>8</v>
      </c>
      <c r="CA22" s="656">
        <f>IF((ROUNDDOWN(SQRT(E22*F22)*0.75,0))&gt;IF(F22=4,77,109.5),IF(F22=4,77,109.5),(ROUNDDOWN(SQRT(E22*F22)*0.75,0)))</f>
        <v>22</v>
      </c>
      <c r="CB22" s="658">
        <f>VLOOKUP($D22,Settings!$R$7:$U$16,(IF($C22="LF",2,IF($C22="MF",3,4))),FALSE)</f>
        <v>1.5</v>
      </c>
      <c r="CC22" s="658" t="str">
        <f>(IF($C22="LF","2.0X","4.0X"))</f>
        <v>4.0X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56">
        <f>IF((CH22*1.333)&gt;IF(F22=4,100,109.5),IF(F22=4,100,109.5),(CH22*1.333))</f>
        <v>29.326000000000001</v>
      </c>
      <c r="CG22" s="657">
        <f>IF(((CF22*(10^(8/20)))+CF22)&gt;(IF(F22=4,100,109.5)*1.41),6,8)</f>
        <v>8</v>
      </c>
      <c r="CH22" s="656">
        <f>IF((ROUNDDOWN(SQRT(E22*F22)*0.75,0))&gt;IF(F22=4,100,109.5),IF(F22=4,100,109.5),(ROUNDDOWN(SQRT(E22*F22)*0.75,0)))</f>
        <v>22</v>
      </c>
      <c r="CI22" s="658">
        <f>VLOOKUP($D22,Settings!$R$7:$U$16,(IF($C22="LF",2,IF($C22="MF",3,4))),FALSE)</f>
        <v>1.5</v>
      </c>
      <c r="CJ22" s="658" t="str">
        <f>(IF($C22="LF","2.0X","4.0X"))</f>
        <v>4.0X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56">
        <f>IF((CO22*1.333)&gt;IF(F22=4,71,100),IF(F22=4,71,100),(CO22*1.333))</f>
        <v>29.326000000000001</v>
      </c>
      <c r="CN22" s="657">
        <f>IF(((CM22*(10^(8/20)))+CM22)&gt;(IF(F22=4,71,100)*1.41),6,8)</f>
        <v>8</v>
      </c>
      <c r="CO22" s="656">
        <f>IF((ROUNDDOWN(SQRT(E22*F22)*0.75,0))&gt;IF(F22=4,71,100),IF(F22=4,71,100),(ROUNDDOWN(SQRT(E22*F22)*0.75,0)))</f>
        <v>22</v>
      </c>
      <c r="CP22" s="658">
        <f>VLOOKUP($D22,Settings!$R$7:$U$16,(IF($C22="LF",2,IF($C22="MF",3,4))),FALSE)</f>
        <v>1.5</v>
      </c>
      <c r="CQ22" s="658" t="str">
        <f>(IF($C22="LF","2.0X","4.0X"))</f>
        <v>4.0X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56">
        <f>IF((CV22*1.333)&gt;IF(F22=4,55,77.5),IF(F22=4,55,77.5),(CV22*1.333))</f>
        <v>29.326000000000001</v>
      </c>
      <c r="CU22" s="657">
        <f>IF(((CT22*(10^(8/20)))+CT22)&gt;(IF(F22=4,55,77.5)*1.41),6,8)</f>
        <v>8</v>
      </c>
      <c r="CV22" s="656">
        <f>IF((ROUNDDOWN(SQRT(E22*F22)*0.75,0))&gt;IF(F22=4,55,77.5),IF(F22=4,55,77.5),(ROUNDDOWN(SQRT(E22*F22)*0.75,0)))</f>
        <v>22</v>
      </c>
      <c r="CW22" s="658">
        <f>VLOOKUP($D22,Settings!$R$7:$U$16,(IF($C22="LF",2,IF($C22="MF",3,4))),FALSE)</f>
        <v>1.5</v>
      </c>
      <c r="CX22" s="658" t="str">
        <f>(IF($C22="LF","2.0X","4.0X"))</f>
        <v>4.0X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56">
        <f>IF((DC22*1.333)&gt;IF(F22=4,40,56.6),IF(F22=4,40,56.6),(DC22*1.333))</f>
        <v>29.326000000000001</v>
      </c>
      <c r="DB22" s="657">
        <f>IF(((DA22*(10^(8/20)))+DA22)&gt;(IF(F22=4,40,56.6)*1.41),6,8)</f>
        <v>6</v>
      </c>
      <c r="DC22" s="656">
        <f>IF((ROUNDDOWN(SQRT(E22*F22)*0.75,0))&gt;IF(F22=4,40,56.6),IF(F22=4,40,56.6),(ROUNDDOWN(SQRT(E22*F22)*0.75,0)))</f>
        <v>22</v>
      </c>
      <c r="DD22" s="658">
        <f>VLOOKUP($D22,Settings!$R$7:$U$16,(IF($C22="LF",2,IF($C22="MF",3,4))),FALSE)</f>
        <v>1.5</v>
      </c>
      <c r="DE22" s="658" t="str">
        <f>(IF($C22="LF","2.0X","4.0X"))</f>
        <v>4.0X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
      </c>
      <c r="DH22" s="252"/>
      <c r="DI22" s="165"/>
      <c r="DJ22" s="252">
        <f>VLOOKUP(DP22,$DW$8:$DX$208,2,TRUE)</f>
        <v>-4.8</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
      </c>
      <c r="DO22" s="590">
        <f>IF(C22="LF",(E22*1.33),IF(C22="MID",(E22*1.26),E22*1.19))</f>
        <v>130.9</v>
      </c>
      <c r="DP22" s="594">
        <f>(SQRT(F22*DO22))-1</f>
        <v>31.360469712289408</v>
      </c>
      <c r="DS22" s="542">
        <f>(20*LOG10(AQ22/0.775))-$L$2</f>
        <v>-0.44097744540489714</v>
      </c>
      <c r="DT22" s="795">
        <v>30</v>
      </c>
      <c r="DU22" s="795">
        <v>500</v>
      </c>
      <c r="DV22" s="368">
        <v>8</v>
      </c>
      <c r="DW22" s="586">
        <v>0.7</v>
      </c>
      <c r="DX22" s="147">
        <v>-38.4</v>
      </c>
    </row>
    <row r="23" spans="1:128" s="72" customFormat="1" ht="15" customHeight="1">
      <c r="A23" s="291"/>
      <c r="B23" s="292"/>
      <c r="C23" s="131"/>
      <c r="D23" s="217"/>
      <c r="E23" s="203"/>
      <c r="F23" s="185"/>
      <c r="G23" s="98"/>
      <c r="H23" s="101"/>
      <c r="J23" s="118"/>
      <c r="K23" s="81"/>
      <c r="L23" s="120"/>
      <c r="M23" s="81"/>
      <c r="N23" s="527" t="s">
        <v>433</v>
      </c>
      <c r="O23" s="110">
        <f>IF(Settings!K$4=1,Q23,IF(Settings!K$4=2,P23,IF(Settings!K$4=3,Q23,IF(Settings!K$4=4,W23,IF(Settings!K$4=5,Q23,IF(Settings!K$4=7,W23,IF(Settings!K$4=8,Q23,IF(Settings!K$4=9,W23,W23))))))))</f>
        <v>3.5</v>
      </c>
      <c r="P23" s="78">
        <v>0.41</v>
      </c>
      <c r="Q23" s="72">
        <v>3.5</v>
      </c>
      <c r="R23" s="72">
        <f t="shared" si="17"/>
        <v>0.41080926868313605</v>
      </c>
      <c r="S23" s="72">
        <f t="shared" si="18"/>
        <v>0.41393099095912822</v>
      </c>
      <c r="T23" s="72">
        <f t="shared" si="19"/>
        <v>10.6</v>
      </c>
      <c r="U23" s="72">
        <f t="shared" si="20"/>
        <v>0.99992435999999996</v>
      </c>
      <c r="V23" s="72">
        <f t="shared" si="21"/>
        <v>1.2088071438891488</v>
      </c>
      <c r="W23" s="200">
        <f t="shared" si="22"/>
        <v>3.473425443811236</v>
      </c>
      <c r="X23" s="149">
        <v>-10.6</v>
      </c>
      <c r="Y23" s="184"/>
      <c r="Z23" s="185"/>
      <c r="AA23" s="191"/>
      <c r="AB23" s="192"/>
      <c r="AC23" s="418"/>
      <c r="AD23" s="755"/>
      <c r="AE23" s="761"/>
      <c r="AG23" s="755"/>
      <c r="AH23" s="754"/>
      <c r="AI23" s="684"/>
      <c r="AL23" s="131"/>
      <c r="AM23" s="131"/>
      <c r="AN23" s="131"/>
      <c r="AO23" s="131"/>
      <c r="AP23" s="77"/>
      <c r="AW23" s="77"/>
      <c r="BC23" s="77"/>
      <c r="BD23" s="77"/>
      <c r="BE23" s="196"/>
      <c r="BF23" s="197"/>
      <c r="BG23" s="197"/>
      <c r="BH23" s="197"/>
      <c r="BI23" s="77"/>
      <c r="BJ23" s="77"/>
      <c r="BK23" s="77"/>
      <c r="BL23" s="77"/>
      <c r="BM23" s="77"/>
      <c r="BN23" s="77"/>
      <c r="BO23" s="77"/>
      <c r="BP23" s="77"/>
      <c r="BQ23" s="77"/>
      <c r="BR23" s="77"/>
      <c r="BS23" s="77"/>
      <c r="BT23" s="77"/>
      <c r="BU23" s="77"/>
      <c r="BV23" s="77"/>
      <c r="BW23" s="77"/>
      <c r="BX23" s="77"/>
      <c r="BY23" s="77"/>
      <c r="BZ23" s="77"/>
      <c r="CA23" s="77"/>
      <c r="CB23" s="77"/>
      <c r="CC23" s="77"/>
      <c r="CD23" s="77"/>
      <c r="CE23" s="684"/>
      <c r="CF23" s="77"/>
      <c r="CG23" s="77"/>
      <c r="CH23" s="77"/>
      <c r="CI23" s="77"/>
      <c r="CJ23" s="77"/>
      <c r="CK23" s="77"/>
      <c r="CL23" s="684"/>
      <c r="CM23" s="77"/>
      <c r="CN23" s="77"/>
      <c r="CO23" s="77"/>
      <c r="CP23" s="77"/>
      <c r="CQ23" s="77"/>
      <c r="CR23" s="77"/>
      <c r="CS23" s="684"/>
      <c r="CT23" s="77"/>
      <c r="CU23" s="77"/>
      <c r="CV23" s="77"/>
      <c r="CW23" s="77"/>
      <c r="CX23" s="77"/>
      <c r="CY23" s="77"/>
      <c r="CZ23" s="684"/>
      <c r="DA23" s="77"/>
      <c r="DB23" s="77"/>
      <c r="DC23" s="77"/>
      <c r="DD23" s="77"/>
      <c r="DE23" s="77"/>
      <c r="DF23" s="77"/>
      <c r="DG23" s="684"/>
      <c r="DN23" s="684"/>
      <c r="DO23" s="587"/>
      <c r="DP23" s="591"/>
      <c r="DW23" s="586">
        <v>0.8</v>
      </c>
      <c r="DX23" s="147">
        <v>-36.200000000000003</v>
      </c>
    </row>
    <row r="24" spans="1:128" s="72" customFormat="1" ht="15" customHeight="1">
      <c r="A24" s="291"/>
      <c r="B24" s="292"/>
      <c r="C24" s="131"/>
      <c r="D24" s="217"/>
      <c r="E24" s="203"/>
      <c r="F24" s="185"/>
      <c r="G24" s="98"/>
      <c r="H24" s="101"/>
      <c r="J24" s="118"/>
      <c r="K24" s="81"/>
      <c r="L24" s="120"/>
      <c r="M24" s="81"/>
      <c r="N24" s="76" t="s">
        <v>434</v>
      </c>
      <c r="O24" s="110">
        <f>IF(Settings!K$4=1,Q24,IF(Settings!K$4=2,P24,IF(Settings!K$4=3,Q24,IF(Settings!K$4=4,W24,IF(Settings!K$4=5,Q24,IF(Settings!K$4=7,W24,IF(Settings!K$4=8,Q24,IF(Settings!K$4=9,W24,W24))))))))</f>
        <v>1.75</v>
      </c>
      <c r="P24" s="78">
        <v>0.81</v>
      </c>
      <c r="Q24" s="72">
        <v>1.75</v>
      </c>
      <c r="R24" s="72">
        <f t="shared" si="17"/>
        <v>0.81357393378475373</v>
      </c>
      <c r="S24" s="72">
        <f t="shared" si="18"/>
        <v>0.76349579629862907</v>
      </c>
      <c r="T24" s="72">
        <f t="shared" si="19"/>
        <v>9</v>
      </c>
      <c r="U24" s="72">
        <f t="shared" si="20"/>
        <v>0.933693</v>
      </c>
      <c r="V24" s="72">
        <f t="shared" si="21"/>
        <v>1.2057075453422834</v>
      </c>
      <c r="W24" s="200">
        <f t="shared" si="22"/>
        <v>1.8677195153712054</v>
      </c>
      <c r="X24" s="149">
        <v>-9</v>
      </c>
      <c r="Y24" s="184"/>
      <c r="Z24" s="185"/>
      <c r="AA24" s="191"/>
      <c r="AB24" s="192"/>
      <c r="AC24" s="418"/>
      <c r="AD24" s="755"/>
      <c r="AE24" s="761"/>
      <c r="AG24" s="755"/>
      <c r="AH24" s="754"/>
      <c r="AI24" s="684"/>
      <c r="AL24" s="131"/>
      <c r="AM24" s="131"/>
      <c r="AN24" s="131"/>
      <c r="AO24" s="131"/>
      <c r="AP24" s="77"/>
      <c r="AW24" s="77"/>
      <c r="BC24" s="77"/>
      <c r="BD24" s="77"/>
      <c r="BE24" s="196"/>
      <c r="BF24" s="197"/>
      <c r="BG24" s="197"/>
      <c r="BH24" s="197"/>
      <c r="BI24" s="77"/>
      <c r="BJ24" s="77"/>
      <c r="BK24" s="77"/>
      <c r="BL24" s="77"/>
      <c r="BM24" s="77"/>
      <c r="BN24" s="77"/>
      <c r="BO24" s="77"/>
      <c r="BP24" s="77"/>
      <c r="BQ24" s="77"/>
      <c r="BR24" s="77"/>
      <c r="BS24" s="77"/>
      <c r="BT24" s="77"/>
      <c r="BU24" s="77"/>
      <c r="BV24" s="77"/>
      <c r="BW24" s="77"/>
      <c r="BX24" s="77"/>
      <c r="BY24" s="77"/>
      <c r="BZ24" s="77"/>
      <c r="CA24" s="77"/>
      <c r="CB24" s="77"/>
      <c r="CC24" s="77"/>
      <c r="CD24" s="77"/>
      <c r="CE24" s="684"/>
      <c r="CF24" s="77"/>
      <c r="CG24" s="77"/>
      <c r="CH24" s="77"/>
      <c r="CI24" s="77"/>
      <c r="CJ24" s="77"/>
      <c r="CK24" s="77"/>
      <c r="CL24" s="684"/>
      <c r="CM24" s="77"/>
      <c r="CN24" s="77"/>
      <c r="CO24" s="77"/>
      <c r="CP24" s="77"/>
      <c r="CQ24" s="77"/>
      <c r="CR24" s="77"/>
      <c r="CS24" s="684"/>
      <c r="CT24" s="77"/>
      <c r="CU24" s="77"/>
      <c r="CV24" s="77"/>
      <c r="CW24" s="77"/>
      <c r="CX24" s="77"/>
      <c r="CY24" s="77"/>
      <c r="CZ24" s="684"/>
      <c r="DA24" s="77"/>
      <c r="DB24" s="77"/>
      <c r="DC24" s="77"/>
      <c r="DD24" s="77"/>
      <c r="DE24" s="77"/>
      <c r="DF24" s="77"/>
      <c r="DG24" s="684"/>
      <c r="DN24" s="684"/>
      <c r="DO24" s="587"/>
      <c r="DP24" s="591"/>
      <c r="DW24" s="586">
        <v>0.8</v>
      </c>
      <c r="DX24" s="147">
        <v>-36.4</v>
      </c>
    </row>
    <row r="25" spans="1:128" s="72" customFormat="1" ht="15" customHeight="1">
      <c r="A25" s="291"/>
      <c r="B25" s="292"/>
      <c r="C25" s="131"/>
      <c r="D25" s="217"/>
      <c r="E25" s="203"/>
      <c r="F25" s="185"/>
      <c r="G25" s="98"/>
      <c r="H25" s="101"/>
      <c r="J25" s="118"/>
      <c r="K25" s="81"/>
      <c r="L25" s="120"/>
      <c r="M25" s="81"/>
      <c r="N25" s="76" t="s">
        <v>435</v>
      </c>
      <c r="O25" s="110">
        <f>IF(Settings!K$4=1,Q25,IF(Settings!K$4=2,P25,IF(Settings!K$4=3,Q25,IF(Settings!K$4=4,W25,IF(Settings!K$4=5,Q25,IF(Settings!K$4=7,W25,IF(Settings!K$4=8,Q25,IF(Settings!K$4=9,W25,W25))))))))</f>
        <v>3</v>
      </c>
      <c r="P25" s="78">
        <v>0.48</v>
      </c>
      <c r="Q25" s="72">
        <v>3</v>
      </c>
      <c r="R25" s="72">
        <f t="shared" si="17"/>
        <v>0.47869934386886892</v>
      </c>
      <c r="S25" s="72">
        <f t="shared" si="18"/>
        <v>0.43198108698133492</v>
      </c>
      <c r="T25" s="72">
        <f t="shared" si="19"/>
        <v>8</v>
      </c>
      <c r="U25" s="72">
        <f t="shared" si="20"/>
        <v>0.89514799999999994</v>
      </c>
      <c r="V25" s="72">
        <f t="shared" si="21"/>
        <v>1.2093263397331155</v>
      </c>
      <c r="W25" s="200">
        <f t="shared" si="22"/>
        <v>3.3272745119421936</v>
      </c>
      <c r="X25" s="149">
        <v>-8</v>
      </c>
      <c r="Y25" s="184"/>
      <c r="Z25" s="185"/>
      <c r="AA25" s="191"/>
      <c r="AB25" s="192"/>
      <c r="AC25" s="418"/>
      <c r="AD25" s="755"/>
      <c r="AE25" s="761"/>
      <c r="AG25" s="755"/>
      <c r="AH25" s="754"/>
      <c r="AI25" s="684"/>
      <c r="AL25" s="131"/>
      <c r="AM25" s="131"/>
      <c r="AN25" s="131"/>
      <c r="AO25" s="131"/>
      <c r="AP25" s="77"/>
      <c r="AW25" s="77"/>
      <c r="BC25" s="77"/>
      <c r="BD25" s="77"/>
      <c r="BE25" s="196"/>
      <c r="BF25" s="197"/>
      <c r="BG25" s="197"/>
      <c r="BH25" s="197"/>
      <c r="BI25" s="77"/>
      <c r="BJ25" s="77"/>
      <c r="BK25" s="77"/>
      <c r="BL25" s="77"/>
      <c r="BM25" s="77"/>
      <c r="BN25" s="77"/>
      <c r="BO25" s="77"/>
      <c r="BP25" s="77"/>
      <c r="BQ25" s="77"/>
      <c r="BR25" s="77"/>
      <c r="BS25" s="77"/>
      <c r="BT25" s="77"/>
      <c r="BU25" s="77"/>
      <c r="BV25" s="77"/>
      <c r="BW25" s="77"/>
      <c r="BX25" s="77"/>
      <c r="BY25" s="77"/>
      <c r="BZ25" s="77"/>
      <c r="CA25" s="77"/>
      <c r="CB25" s="77"/>
      <c r="CC25" s="77"/>
      <c r="CD25" s="77"/>
      <c r="CE25" s="684"/>
      <c r="CF25" s="77"/>
      <c r="CG25" s="77"/>
      <c r="CH25" s="77"/>
      <c r="CI25" s="77"/>
      <c r="CJ25" s="77"/>
      <c r="CK25" s="77"/>
      <c r="CL25" s="684"/>
      <c r="CM25" s="77"/>
      <c r="CN25" s="77"/>
      <c r="CO25" s="77"/>
      <c r="CP25" s="77"/>
      <c r="CQ25" s="77"/>
      <c r="CR25" s="77"/>
      <c r="CS25" s="684"/>
      <c r="CT25" s="77"/>
      <c r="CU25" s="77"/>
      <c r="CV25" s="77"/>
      <c r="CW25" s="77"/>
      <c r="CX25" s="77"/>
      <c r="CY25" s="77"/>
      <c r="CZ25" s="684"/>
      <c r="DA25" s="77"/>
      <c r="DB25" s="77"/>
      <c r="DC25" s="77"/>
      <c r="DD25" s="77"/>
      <c r="DE25" s="77"/>
      <c r="DF25" s="77"/>
      <c r="DG25" s="684"/>
      <c r="DN25" s="684"/>
      <c r="DO25" s="587"/>
      <c r="DP25" s="591"/>
      <c r="DW25" s="586">
        <v>0.8</v>
      </c>
      <c r="DX25" s="147">
        <v>-36.6</v>
      </c>
    </row>
    <row r="26" spans="1:128" s="72" customFormat="1" ht="15" customHeight="1" thickBot="1">
      <c r="A26" s="293"/>
      <c r="B26" s="294"/>
      <c r="C26" s="181"/>
      <c r="D26" s="322"/>
      <c r="E26" s="218"/>
      <c r="F26" s="187"/>
      <c r="G26" s="324"/>
      <c r="H26" s="325"/>
      <c r="I26" s="74"/>
      <c r="J26" s="326"/>
      <c r="K26" s="99"/>
      <c r="L26" s="327"/>
      <c r="M26" s="99"/>
      <c r="N26" s="97" t="s">
        <v>414</v>
      </c>
      <c r="O26" s="111">
        <f>IF(Settings!K$4=1,Q26,IF(Settings!K$4=2,P26,IF(Settings!K$4=3,Q26,IF(Settings!K$4=4,W26,IF(Settings!K$4=5,Q26,IF(Settings!K$4=7,W26,IF(Settings!K$4=8,Q26,IF(Settings!K$4=9,W26,W26))))))))</f>
        <v>5.5</v>
      </c>
      <c r="P26" s="105">
        <v>0.26</v>
      </c>
      <c r="Q26" s="74">
        <v>5.5</v>
      </c>
      <c r="R26" s="74">
        <f t="shared" si="17"/>
        <v>0.26194822033376464</v>
      </c>
      <c r="S26" s="74">
        <f t="shared" si="18"/>
        <v>0.20091602019565022</v>
      </c>
      <c r="T26" s="74">
        <f t="shared" si="19"/>
        <v>4</v>
      </c>
      <c r="U26" s="74">
        <f t="shared" si="20"/>
        <v>0.76288800000000001</v>
      </c>
      <c r="V26" s="74">
        <f t="shared" si="21"/>
        <v>1.2060763131686845</v>
      </c>
      <c r="W26" s="329">
        <f t="shared" si="22"/>
        <v>7.1747879876681155</v>
      </c>
      <c r="X26" s="151">
        <v>-4</v>
      </c>
      <c r="Y26" s="186"/>
      <c r="Z26" s="187"/>
      <c r="AA26" s="193"/>
      <c r="AB26" s="414"/>
      <c r="AC26" s="759"/>
      <c r="AD26" s="763"/>
      <c r="AE26" s="762"/>
      <c r="AF26" s="74"/>
      <c r="AG26" s="763"/>
      <c r="AH26" s="760"/>
      <c r="AI26" s="684"/>
      <c r="AL26" s="131"/>
      <c r="AM26" s="131"/>
      <c r="AN26" s="131"/>
      <c r="AO26" s="131"/>
      <c r="AP26" s="77"/>
      <c r="AW26" s="77"/>
      <c r="BC26" s="77"/>
      <c r="BD26" s="77"/>
      <c r="BE26" s="196"/>
      <c r="BF26" s="197"/>
      <c r="BG26" s="197"/>
      <c r="BH26" s="197"/>
      <c r="BI26" s="77"/>
      <c r="BJ26" s="77"/>
      <c r="BK26" s="77"/>
      <c r="BL26" s="77"/>
      <c r="BM26" s="77"/>
      <c r="BN26" s="77"/>
      <c r="BO26" s="77"/>
      <c r="BP26" s="77"/>
      <c r="BQ26" s="77"/>
      <c r="BR26" s="77"/>
      <c r="BS26" s="77"/>
      <c r="BT26" s="77"/>
      <c r="BU26" s="77"/>
      <c r="BV26" s="77"/>
      <c r="BW26" s="77"/>
      <c r="BX26" s="77"/>
      <c r="BY26" s="77"/>
      <c r="BZ26" s="77"/>
      <c r="CA26" s="77"/>
      <c r="CB26" s="77"/>
      <c r="CC26" s="77"/>
      <c r="CD26" s="77"/>
      <c r="CE26" s="684"/>
      <c r="CF26" s="77"/>
      <c r="CG26" s="77"/>
      <c r="CH26" s="77"/>
      <c r="CI26" s="77"/>
      <c r="CJ26" s="77"/>
      <c r="CK26" s="77"/>
      <c r="CL26" s="684"/>
      <c r="CM26" s="77"/>
      <c r="CN26" s="77"/>
      <c r="CO26" s="77"/>
      <c r="CP26" s="77"/>
      <c r="CQ26" s="77"/>
      <c r="CR26" s="77"/>
      <c r="CS26" s="684"/>
      <c r="CT26" s="77"/>
      <c r="CU26" s="77"/>
      <c r="CV26" s="77"/>
      <c r="CW26" s="77"/>
      <c r="CX26" s="77"/>
      <c r="CY26" s="77"/>
      <c r="CZ26" s="684"/>
      <c r="DA26" s="77"/>
      <c r="DB26" s="77"/>
      <c r="DC26" s="77"/>
      <c r="DD26" s="77"/>
      <c r="DE26" s="77"/>
      <c r="DF26" s="77"/>
      <c r="DG26" s="684"/>
      <c r="DN26" s="684"/>
      <c r="DO26" s="587"/>
      <c r="DP26" s="591"/>
      <c r="DW26" s="586">
        <v>0.8</v>
      </c>
      <c r="DX26" s="147">
        <v>-36.799999999999997</v>
      </c>
    </row>
    <row r="27" spans="1:128" s="72" customFormat="1" ht="15" customHeight="1" thickBot="1">
      <c r="A27" s="348"/>
      <c r="B27" s="349"/>
      <c r="C27" s="131"/>
      <c r="D27" s="217"/>
      <c r="E27" s="203"/>
      <c r="F27" s="185"/>
      <c r="G27" s="75"/>
      <c r="J27" s="102"/>
      <c r="N27" s="76"/>
      <c r="O27" s="112"/>
      <c r="P27" s="76"/>
      <c r="Q27" s="76"/>
      <c r="R27" s="76"/>
      <c r="S27" s="76"/>
      <c r="T27" s="76"/>
      <c r="U27" s="76"/>
      <c r="V27" s="76"/>
      <c r="W27" s="160"/>
      <c r="X27" s="335"/>
      <c r="Y27" s="203"/>
      <c r="Z27" s="185"/>
      <c r="AA27" s="191"/>
      <c r="AB27" s="191"/>
      <c r="AE27" s="160"/>
      <c r="AI27" s="684"/>
      <c r="AL27" s="131"/>
      <c r="AM27" s="131"/>
      <c r="AN27" s="131"/>
      <c r="AO27" s="131"/>
      <c r="AP27" s="77"/>
      <c r="AW27" s="77"/>
      <c r="BC27" s="77"/>
      <c r="BD27" s="77"/>
      <c r="BE27" s="196"/>
      <c r="BF27" s="197"/>
      <c r="BG27" s="197"/>
      <c r="BH27" s="197"/>
      <c r="BI27" s="77"/>
      <c r="BJ27" s="77"/>
      <c r="BK27" s="77"/>
      <c r="BL27" s="77"/>
      <c r="BM27" s="77"/>
      <c r="BN27" s="77"/>
      <c r="BO27" s="77"/>
      <c r="BP27" s="77"/>
      <c r="BQ27" s="77"/>
      <c r="BR27" s="77"/>
      <c r="BS27" s="77"/>
      <c r="BT27" s="77"/>
      <c r="BU27" s="77"/>
      <c r="BV27" s="77"/>
      <c r="BW27" s="77"/>
      <c r="BX27" s="77"/>
      <c r="BY27" s="77"/>
      <c r="BZ27" s="77"/>
      <c r="CA27" s="77"/>
      <c r="CB27" s="77"/>
      <c r="CC27" s="77"/>
      <c r="CD27" s="77"/>
      <c r="CE27" s="684"/>
      <c r="CF27" s="77"/>
      <c r="CG27" s="77"/>
      <c r="CH27" s="77"/>
      <c r="CI27" s="77"/>
      <c r="CJ27" s="77"/>
      <c r="CK27" s="77"/>
      <c r="CL27" s="684"/>
      <c r="CM27" s="77"/>
      <c r="CN27" s="77"/>
      <c r="CO27" s="77"/>
      <c r="CP27" s="77"/>
      <c r="CQ27" s="77"/>
      <c r="CR27" s="77"/>
      <c r="CS27" s="684"/>
      <c r="CT27" s="77"/>
      <c r="CU27" s="77"/>
      <c r="CV27" s="77"/>
      <c r="CW27" s="77"/>
      <c r="CX27" s="77"/>
      <c r="CY27" s="77"/>
      <c r="CZ27" s="684"/>
      <c r="DA27" s="77"/>
      <c r="DB27" s="77"/>
      <c r="DC27" s="77"/>
      <c r="DD27" s="77"/>
      <c r="DE27" s="77"/>
      <c r="DF27" s="77"/>
      <c r="DG27" s="684"/>
      <c r="DN27" s="684"/>
      <c r="DO27" s="587"/>
      <c r="DP27" s="591"/>
      <c r="DW27" s="586">
        <v>0.8</v>
      </c>
      <c r="DX27" s="147">
        <v>-37</v>
      </c>
    </row>
    <row r="28" spans="1:128" s="72" customFormat="1" ht="15" customHeight="1">
      <c r="A28" s="273" t="s">
        <v>245</v>
      </c>
      <c r="B28" s="248" t="s">
        <v>7</v>
      </c>
      <c r="C28" s="180" t="s">
        <v>28</v>
      </c>
      <c r="D28" s="221">
        <v>4</v>
      </c>
      <c r="E28" s="201">
        <v>750</v>
      </c>
      <c r="F28" s="202">
        <v>8</v>
      </c>
      <c r="G28" s="331" t="s">
        <v>211</v>
      </c>
      <c r="H28" s="100" t="s">
        <v>5</v>
      </c>
      <c r="I28" s="85" t="s">
        <v>11</v>
      </c>
      <c r="J28" s="242">
        <v>20</v>
      </c>
      <c r="K28" s="85" t="s">
        <v>6</v>
      </c>
      <c r="L28" s="240" t="s">
        <v>204</v>
      </c>
      <c r="M28" s="85" t="s">
        <v>6</v>
      </c>
      <c r="N28" s="119" t="s">
        <v>210</v>
      </c>
      <c r="O28" s="109">
        <f>IF(Settings!K$4=1,Q28,IF(Settings!K$4=2,P28,IF(Settings!K$4=3,Q28,IF(Settings!K$4=4,W28,IF(Settings!K$4=5,Q28,IF(Settings!K$4=7,W28,IF(Settings!K$4=8,Q28,IF(Settings!K$4=9,W28,W28))))))))</f>
        <v>1.4</v>
      </c>
      <c r="P28" s="79">
        <v>1</v>
      </c>
      <c r="Q28" s="55">
        <v>1.4</v>
      </c>
      <c r="R28" s="55">
        <f t="shared" ref="R28:R40" si="27">2/LOG10(2)*LOG10(0.5*((1/Q28)+(SQRT((1/Q28^2) + 4))))</f>
        <v>1.0097591638209771</v>
      </c>
      <c r="S28" s="55">
        <f t="shared" ref="S28:S40" si="28">R28*U28*V28/1.1996</f>
        <v>0.77008505899553281</v>
      </c>
      <c r="T28" s="55">
        <f t="shared" ref="T28:T40" si="29">ABS(X28)</f>
        <v>4</v>
      </c>
      <c r="U28" s="55">
        <f t="shared" ref="U28:U40" si="30">T28*T28*0.001096+T28*0.019913+0.6657</f>
        <v>0.76288800000000001</v>
      </c>
      <c r="V28" s="55">
        <f t="shared" ref="V28:V40" si="31">R28*R28*R28*0.006407-R28*R28*0.05673+R28*0.0543+1.19563</f>
        <v>1.1992136623061871</v>
      </c>
      <c r="W28" s="332">
        <f t="shared" ref="W28:W40" si="32">SQRT(2^S28)/((2^S28)-1)</f>
        <v>1.8513654945929909</v>
      </c>
      <c r="X28" s="148">
        <v>4</v>
      </c>
      <c r="Y28" s="756">
        <v>750</v>
      </c>
      <c r="Z28" s="180">
        <v>8</v>
      </c>
      <c r="AA28" s="189">
        <f>SQRT(Y28*Z28)</f>
        <v>77.459666924148337</v>
      </c>
      <c r="AB28" s="190">
        <f t="shared" ref="AB28" si="33">AA28/$M$2</f>
        <v>1.9456988633601948</v>
      </c>
      <c r="AC28" s="673">
        <f t="shared" ref="AC28:AH28" si="34">IF($AM$1=1,AJ28,IF($AM$1=2,AJ28,IF($AM$1=3,BD28,IF($AM$1=4,DH28,IF($AM$1=5,AX28,IF($AM$1=6,AX28,IF($AM$1=7,AX28,IF($AM$1=8,AQ28,IF($AM$1=9,AQ28,IF($AM$1=10,BK28,IF($AM$1=11,BR28,IF($AM$1=12,BY28,IF($AM$1=13,CF28,IF($AM$1=14,CM28,IF($AM$1=15,CT28,IF($AM$1=17,DQ28,DA28))))))))))))))))</f>
        <v>77.313999999999993</v>
      </c>
      <c r="AD28" s="667">
        <f t="shared" si="34"/>
        <v>6</v>
      </c>
      <c r="AE28" s="690">
        <f t="shared" si="34"/>
        <v>58</v>
      </c>
      <c r="AF28" s="664">
        <f t="shared" si="34"/>
        <v>12</v>
      </c>
      <c r="AG28" s="379" t="str">
        <f t="shared" si="34"/>
        <v>2.0X</v>
      </c>
      <c r="AH28" s="734">
        <f t="shared" si="34"/>
        <v>0</v>
      </c>
      <c r="AI28" s="684">
        <f>IF($AM$1=1,AP28,IF($AM$1=2,AP28,IF($AM$1=3,BJ28,IF($AM$1=4,DN28,IF($AM$1=5,BD28,IF($AM$1=6,BD28,IF($AM$1=7,BD28,IF($AM$1=8,AW28,IF($AM$1=9,AW28,IF($AM$1=10,BQ28,IF($AM$1=11,BX28,IF($AM$1=12,CE28,IF($AM$1=13,CL28,IF($AM$1=14,CS28,IF($AM$1=15,CZ28,IF($AM$1=17,DY28,DG28))))))))))))))))</f>
        <v>0</v>
      </c>
      <c r="AJ28" s="252"/>
      <c r="AK28" s="165"/>
      <c r="AL28" s="569">
        <f>20*(LOG((AB28-(L$2-32))/0.7746))</f>
        <v>7.999962650835152</v>
      </c>
      <c r="AM28" s="543">
        <v>8</v>
      </c>
      <c r="AN28" s="544">
        <f>AM28*16</f>
        <v>128</v>
      </c>
      <c r="AO28" s="368">
        <v>6</v>
      </c>
      <c r="AP28" s="77"/>
      <c r="AQ28" s="656">
        <f>IF((AS28*1.333)&gt;IF(F28=4,110,109.5),IF(F28=4,110,109.5),(AS28*1.333))</f>
        <v>77.313999999999993</v>
      </c>
      <c r="AR28" s="657">
        <f>IF(((AQ28*(10^(8/20)))+AQ28)&gt;(IF(F28=4,110,109.5)*1.41),6,8)</f>
        <v>6</v>
      </c>
      <c r="AS28" s="656">
        <f>IF((ROUNDDOWN(SQRT(E28*F28)*0.75,0))&gt;IF(F28=4,110,109.5),IF(F28=4,110,109.5),(ROUNDDOWN(SQRT(E28*F28)*0.75,0)))</f>
        <v>58</v>
      </c>
      <c r="AT28" s="658">
        <f>VLOOKUP($D28,Settings!$R$7:$U$16,(IF($C28="LF",2,IF($C28="MF",3,4))),FALSE)</f>
        <v>12</v>
      </c>
      <c r="AU28" s="658" t="str">
        <f>(IF($C28="LF","2.0X","4.0X"))</f>
        <v>2.0X</v>
      </c>
      <c r="AV28" s="655"/>
      <c r="AW28" s="95"/>
      <c r="AX28" s="368">
        <f>ROUNDDOWN((20*(LOG10(($AS28*1.333)/0.7754)))-$L$2,0)</f>
        <v>7</v>
      </c>
      <c r="AY28" s="657">
        <f>IF($C28="LF",6,8)</f>
        <v>6</v>
      </c>
      <c r="AZ28" s="656">
        <f>ROUNDDOWN(SQRT($E28*$F28)*0.75,0)</f>
        <v>58</v>
      </c>
      <c r="BA28" s="658">
        <f>VLOOKUP($D28,Settings!$R$7:$U$16,(IF($C28="LF",2,IF($C28="MF",3,4))),FALSE)</f>
        <v>12</v>
      </c>
      <c r="BB28" s="658" t="str">
        <f>(IF($C28="LF","2.0X","4.0X"))</f>
        <v>2.0X</v>
      </c>
      <c r="BC28" s="77"/>
      <c r="BD28" s="95"/>
      <c r="BE28" s="551"/>
      <c r="BF28" s="659">
        <f>AS28</f>
        <v>58</v>
      </c>
      <c r="BG28" s="660">
        <f>AT28</f>
        <v>12</v>
      </c>
      <c r="BH28" s="660">
        <f>BG28*2</f>
        <v>24</v>
      </c>
      <c r="BI28" s="661">
        <f>AQ28*1.41</f>
        <v>109.01273999999998</v>
      </c>
      <c r="BJ28" s="77"/>
      <c r="BK28" s="656">
        <f>IF((BM28*1.333)&gt;IF(F28=4,110,109.5),IF(F28=4,110,109.5),(BM28*1.333))</f>
        <v>77.313999999999993</v>
      </c>
      <c r="BL28" s="657">
        <f>IF(((BK28*(10^(8/20)))+BK28)&gt;(IF(F28=4,110,109.5)*1.41),6,8)</f>
        <v>6</v>
      </c>
      <c r="BM28" s="656">
        <f>IF((ROUNDDOWN(SQRT(E28*F28)*0.75,0))&gt;IF(F28=4,110,109.5),IF(F28=4,110,109.5),(ROUNDDOWN(SQRT(E28*F28)*0.75,0)))</f>
        <v>58</v>
      </c>
      <c r="BN28" s="658">
        <f>VLOOKUP($D28,Settings!$R$7:$U$16,(IF($C28="LF",2,IF($C28="MF",3,4))),FALSE)</f>
        <v>12</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77.313999999999993</v>
      </c>
      <c r="BS28" s="657">
        <f>IF(((BR28*(10^(8/20)))+BR28)&gt;(IF(F28=4,100,109.5)*1.41),6,8)</f>
        <v>6</v>
      </c>
      <c r="BT28" s="656">
        <f>IF((ROUNDDOWN(SQRT(E28*F28)*0.75,0))&gt;IF(F28=4,100,109.5),IF(F28=4,100,109.5),(ROUNDDOWN(SQRT(E28*F28)*0.75,0)))</f>
        <v>58</v>
      </c>
      <c r="BU28" s="658">
        <f>VLOOKUP($D28,Settings!$R$7:$U$16,(IF($C28="LF",2,IF($C28="MF",3,4))),FALSE)</f>
        <v>12</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77.313999999999993</v>
      </c>
      <c r="BZ28" s="657">
        <f>IF(((BY28*(10^(8/20)))+BY28)&gt;(IF(F28=4,77,109.5)*1.41),6,8)</f>
        <v>6</v>
      </c>
      <c r="CA28" s="656">
        <f>IF((ROUNDDOWN(SQRT(E28*F28)*0.75,0))&gt;IF(F28=4,77,109.5),IF(F28=4,77,109.5),(ROUNDDOWN(SQRT(E28*F28)*0.75,0)))</f>
        <v>58</v>
      </c>
      <c r="CB28" s="658">
        <f>VLOOKUP($D28,Settings!$R$7:$U$16,(IF($C28="LF",2,IF($C28="MF",3,4))),FALSE)</f>
        <v>12</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77.313999999999993</v>
      </c>
      <c r="CG28" s="657">
        <f>IF(((CF28*(10^(8/20)))+CF28)&gt;(IF(F28=4,100,109.5)*1.41),6,8)</f>
        <v>6</v>
      </c>
      <c r="CH28" s="656">
        <f>IF((ROUNDDOWN(SQRT(E28*F28)*0.75,0))&gt;IF(F28=4,100,109.5),IF(F28=4,100,109.5),(ROUNDDOWN(SQRT(E28*F28)*0.75,0)))</f>
        <v>58</v>
      </c>
      <c r="CI28" s="658">
        <f>VLOOKUP($D28,Settings!$R$7:$U$16,(IF($C28="LF",2,IF($C28="MF",3,4))),FALSE)</f>
        <v>12</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77.313999999999993</v>
      </c>
      <c r="CN28" s="657">
        <f>IF(((CM28*(10^(8/20)))+CM28)&gt;(IF(F28=4,71,100)*1.41),6,8)</f>
        <v>6</v>
      </c>
      <c r="CO28" s="656">
        <f>IF((ROUNDDOWN(SQRT(E28*F28)*0.75,0))&gt;IF(F28=4,71,100),IF(F28=4,71,100),(ROUNDDOWN(SQRT(E28*F28)*0.75,0)))</f>
        <v>58</v>
      </c>
      <c r="CP28" s="658">
        <f>VLOOKUP($D28,Settings!$R$7:$U$16,(IF($C28="LF",2,IF($C28="MF",3,4))),FALSE)</f>
        <v>12</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8" s="656">
        <f>IF((CV28*1.333)&gt;IF(F28=4,55,77.5),IF(F28=4,55,77.5),(CV28*1.333))</f>
        <v>77.313999999999993</v>
      </c>
      <c r="CU28" s="657">
        <f>IF(((CT28*(10^(8/20)))+CT28)&gt;(IF(F28=4,55,77.5)*1.41),6,8)</f>
        <v>6</v>
      </c>
      <c r="CV28" s="656">
        <f>IF((ROUNDDOWN(SQRT(E28*F28)*0.75,0))&gt;IF(F28=4,55,77.5),IF(F28=4,55,77.5),(ROUNDDOWN(SQRT(E28*F28)*0.75,0)))</f>
        <v>58</v>
      </c>
      <c r="CW28" s="658">
        <f>VLOOKUP($D28,Settings!$R$7:$U$16,(IF($C28="LF",2,IF($C28="MF",3,4))),FALSE)</f>
        <v>12</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12</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VLOOKUP(DP28,$DW$8:$DX$208,2,TRUE)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997.5</v>
      </c>
      <c r="DP28" s="594">
        <f>(SQRT(F28*DO28))-1</f>
        <v>88.330845736509175</v>
      </c>
      <c r="DS28" s="542">
        <f>(20*LOG10(AQ28/0.775))-$L$2</f>
        <v>7.9791288094097226</v>
      </c>
      <c r="DT28" s="795">
        <v>30</v>
      </c>
      <c r="DU28" s="795">
        <v>500</v>
      </c>
      <c r="DV28" s="368">
        <v>8</v>
      </c>
      <c r="DW28" s="586">
        <v>0.9</v>
      </c>
      <c r="DX28" s="147">
        <v>-35.200000000000003</v>
      </c>
    </row>
    <row r="29" spans="1:128" s="72" customFormat="1" ht="15" customHeight="1">
      <c r="A29" s="275"/>
      <c r="B29" s="82"/>
      <c r="C29" s="131"/>
      <c r="D29" s="217"/>
      <c r="E29" s="203"/>
      <c r="F29" s="204"/>
      <c r="G29" s="121"/>
      <c r="H29" s="101"/>
      <c r="I29" s="81"/>
      <c r="J29" s="122"/>
      <c r="K29" s="81"/>
      <c r="L29" s="120"/>
      <c r="M29" s="81"/>
      <c r="N29" s="238" t="s">
        <v>238</v>
      </c>
      <c r="O29" s="110">
        <f>IF(Settings!K$4=1,Q29,IF(Settings!K$4=2,P29,IF(Settings!K$4=3,Q29,IF(Settings!K$4=4,W29,IF(Settings!K$4=5,Q29,IF(Settings!K$4=7,W29,IF(Settings!K$4=8,Q29,IF(Settings!K$4=9,W29,W29))))))))</f>
        <v>2.5</v>
      </c>
      <c r="P29" s="78">
        <v>0.55000000000000004</v>
      </c>
      <c r="Q29" s="75">
        <v>2.5</v>
      </c>
      <c r="R29" s="72">
        <f t="shared" si="27"/>
        <v>0.57329847374906295</v>
      </c>
      <c r="S29" s="72">
        <f t="shared" si="28"/>
        <v>0.42496441334938923</v>
      </c>
      <c r="T29" s="72">
        <f t="shared" si="29"/>
        <v>3</v>
      </c>
      <c r="U29" s="72">
        <f t="shared" si="30"/>
        <v>0.73530299999999993</v>
      </c>
      <c r="V29" s="72">
        <f t="shared" si="31"/>
        <v>1.2093218429815902</v>
      </c>
      <c r="W29" s="200">
        <f t="shared" si="32"/>
        <v>3.3826183658427933</v>
      </c>
      <c r="X29" s="149">
        <v>3</v>
      </c>
      <c r="Y29" s="184"/>
      <c r="Z29" s="185"/>
      <c r="AA29" s="191"/>
      <c r="AB29" s="192"/>
      <c r="AC29" s="375"/>
      <c r="AD29" s="374"/>
      <c r="AE29" s="382"/>
      <c r="AF29" s="521"/>
      <c r="AG29" s="534"/>
      <c r="AH29" s="535"/>
      <c r="AI29" s="684"/>
      <c r="AJ29" s="252"/>
      <c r="AK29" s="165"/>
      <c r="AL29" s="552"/>
      <c r="AM29" s="553"/>
      <c r="AN29" s="554"/>
      <c r="AO29" s="560"/>
      <c r="AP29" s="550"/>
      <c r="AQ29" s="252"/>
      <c r="AR29" s="165"/>
      <c r="AS29" s="252"/>
      <c r="AT29" s="166"/>
      <c r="AU29" s="166"/>
      <c r="AV29" s="545"/>
      <c r="AW29" s="550"/>
      <c r="AX29" s="545"/>
      <c r="AY29" s="165"/>
      <c r="AZ29" s="252"/>
      <c r="BA29" s="166"/>
      <c r="BB29" s="166"/>
      <c r="BC29" s="550"/>
      <c r="BD29" s="550"/>
      <c r="BE29" s="196"/>
      <c r="BF29" s="561"/>
      <c r="BG29" s="562"/>
      <c r="BH29" s="562"/>
      <c r="BI29" s="563"/>
      <c r="BJ29" s="563"/>
      <c r="BK29" s="563"/>
      <c r="BL29" s="563"/>
      <c r="BM29" s="563"/>
      <c r="BN29" s="563"/>
      <c r="BO29" s="563"/>
      <c r="BQ29" s="77"/>
      <c r="BX29" s="77"/>
      <c r="CE29" s="684"/>
      <c r="CL29" s="684"/>
      <c r="CR29" s="684"/>
      <c r="CS29" s="684"/>
      <c r="CY29" s="684"/>
      <c r="CZ29" s="684"/>
      <c r="DG29" s="684"/>
      <c r="DH29" s="252"/>
      <c r="DI29" s="165"/>
      <c r="DJ29" s="252"/>
      <c r="DK29" s="166"/>
      <c r="DL29" s="166"/>
      <c r="DM29" s="368"/>
      <c r="DN29" s="752"/>
      <c r="DO29" s="590"/>
      <c r="DP29" s="594"/>
      <c r="DW29" s="586">
        <v>0.9</v>
      </c>
      <c r="DX29" s="147">
        <v>-35.4</v>
      </c>
    </row>
    <row r="30" spans="1:128" s="72" customFormat="1" ht="15" customHeight="1">
      <c r="A30" s="275"/>
      <c r="B30" s="82"/>
      <c r="C30" s="131"/>
      <c r="D30" s="217"/>
      <c r="E30" s="203"/>
      <c r="F30" s="204"/>
      <c r="G30" s="121"/>
      <c r="H30" s="101"/>
      <c r="I30" s="81"/>
      <c r="J30" s="122"/>
      <c r="K30" s="81"/>
      <c r="L30" s="120"/>
      <c r="M30" s="81"/>
      <c r="N30" s="238" t="s">
        <v>246</v>
      </c>
      <c r="O30" s="110">
        <f>IF(Settings!K$4=1,Q30,IF(Settings!K$4=2,P30,IF(Settings!K$4=3,Q30,IF(Settings!K$4=4,W30,IF(Settings!K$4=5,Q30,IF(Settings!K$4=7,W30,IF(Settings!K$4=8,Q30,IF(Settings!K$4=9,W30,W30))))))))</f>
        <v>6</v>
      </c>
      <c r="P30" s="78">
        <v>0.24</v>
      </c>
      <c r="Q30" s="76">
        <v>6</v>
      </c>
      <c r="R30" s="72">
        <f t="shared" ref="R30" si="35">2/LOG10(2)*LOG10(0.5*((1/Q30)+(SQRT((1/Q30^2) + 4))))</f>
        <v>0.24017174192916646</v>
      </c>
      <c r="S30" s="72">
        <f t="shared" ref="S30" si="36">R30*U30*V30/1.1996</f>
        <v>0.19902585254019434</v>
      </c>
      <c r="T30" s="72">
        <f t="shared" ref="T30" si="37">ABS(X30)</f>
        <v>6</v>
      </c>
      <c r="U30" s="72">
        <f t="shared" ref="U30" si="38">T30*T30*0.001096+T30*0.019913+0.6657</f>
        <v>0.82463399999999998</v>
      </c>
      <c r="V30" s="72">
        <f t="shared" ref="V30" si="39">R30*R30*R30*0.006407-R30*R30*0.05673+R30*0.0543+1.19563</f>
        <v>1.2054877599567266</v>
      </c>
      <c r="W30" s="200">
        <f t="shared" ref="W30" si="40">SQRT(2^S30)/((2^S30)-1)</f>
        <v>7.2430372149154119</v>
      </c>
      <c r="X30" s="149">
        <v>-6</v>
      </c>
      <c r="Y30" s="184"/>
      <c r="Z30" s="185"/>
      <c r="AA30" s="191"/>
      <c r="AB30" s="192"/>
      <c r="AC30" s="375"/>
      <c r="AD30" s="374"/>
      <c r="AE30" s="382"/>
      <c r="AF30" s="521"/>
      <c r="AG30" s="534"/>
      <c r="AH30" s="535"/>
      <c r="AI30" s="684"/>
      <c r="AJ30" s="252"/>
      <c r="AK30" s="165"/>
      <c r="AL30" s="552"/>
      <c r="AM30" s="553"/>
      <c r="AN30" s="554"/>
      <c r="AO30" s="560"/>
      <c r="AP30" s="550"/>
      <c r="AQ30" s="252"/>
      <c r="AR30" s="165"/>
      <c r="AS30" s="252"/>
      <c r="AT30" s="166"/>
      <c r="AU30" s="166"/>
      <c r="AV30" s="545"/>
      <c r="AW30" s="550"/>
      <c r="AX30" s="545"/>
      <c r="AY30" s="165"/>
      <c r="AZ30" s="252"/>
      <c r="BA30" s="166"/>
      <c r="BB30" s="166"/>
      <c r="BC30" s="550"/>
      <c r="BD30" s="550"/>
      <c r="BE30" s="196"/>
      <c r="BF30" s="561"/>
      <c r="BG30" s="562"/>
      <c r="BH30" s="562"/>
      <c r="BI30" s="563"/>
      <c r="BJ30" s="563"/>
      <c r="BK30" s="563"/>
      <c r="BL30" s="563"/>
      <c r="BM30" s="563"/>
      <c r="BN30" s="563"/>
      <c r="BO30" s="563"/>
      <c r="BQ30" s="77"/>
      <c r="BX30" s="77"/>
      <c r="CE30" s="684"/>
      <c r="CL30" s="684"/>
      <c r="CR30" s="684"/>
      <c r="CS30" s="684"/>
      <c r="CY30" s="684"/>
      <c r="CZ30" s="684"/>
      <c r="DG30" s="684"/>
      <c r="DH30" s="252"/>
      <c r="DI30" s="165"/>
      <c r="DJ30" s="252"/>
      <c r="DK30" s="166"/>
      <c r="DL30" s="166"/>
      <c r="DM30" s="368"/>
      <c r="DN30" s="752"/>
      <c r="DO30" s="590"/>
      <c r="DP30" s="594"/>
      <c r="DW30" s="586">
        <v>0.9</v>
      </c>
      <c r="DX30" s="147">
        <v>-35.6</v>
      </c>
    </row>
    <row r="31" spans="1:128" s="72" customFormat="1" ht="15" customHeight="1">
      <c r="A31" s="291"/>
      <c r="B31" s="764" t="s">
        <v>207</v>
      </c>
      <c r="C31" s="765" t="s">
        <v>192</v>
      </c>
      <c r="D31" s="766">
        <v>2.5</v>
      </c>
      <c r="E31" s="767">
        <v>300</v>
      </c>
      <c r="F31" s="768">
        <v>8</v>
      </c>
      <c r="G31" s="769" t="s">
        <v>8</v>
      </c>
      <c r="H31" s="770" t="s">
        <v>5</v>
      </c>
      <c r="I31" s="448" t="s">
        <v>213</v>
      </c>
      <c r="J31" s="438">
        <v>250</v>
      </c>
      <c r="K31" s="448" t="s">
        <v>6</v>
      </c>
      <c r="L31" s="772" t="str">
        <f>IF($AM$1&lt;3,"&gt;32kHz",IF($AM$1=5,"25.585kHz",IF($AM$1=8,"25.585kHz","OUT")))</f>
        <v>25.585kHz</v>
      </c>
      <c r="M31" s="448" t="s">
        <v>6</v>
      </c>
      <c r="N31" s="434" t="s">
        <v>247</v>
      </c>
      <c r="O31" s="316">
        <f>IF(Settings!K$4=1,Q31,IF(Settings!K$4=2,P31,IF(Settings!K$4=3,Q31,IF(Settings!K$4=4,W31,IF(Settings!K$4=5,Q31,IF(Settings!K$4=7,W31,IF(Settings!K$4=8,Q31,IF(Settings!K$4=9,W31,W31))))))))</f>
        <v>3.6</v>
      </c>
      <c r="P31" s="317">
        <v>0.4</v>
      </c>
      <c r="Q31" s="244">
        <v>3.6</v>
      </c>
      <c r="R31" s="244">
        <f t="shared" si="27"/>
        <v>0.39947126480399137</v>
      </c>
      <c r="S31" s="244">
        <f t="shared" si="28"/>
        <v>0.30139608915952198</v>
      </c>
      <c r="T31" s="244">
        <f t="shared" si="29"/>
        <v>3.5</v>
      </c>
      <c r="U31" s="244">
        <f t="shared" si="30"/>
        <v>0.74882149999999992</v>
      </c>
      <c r="V31" s="244">
        <f t="shared" si="31"/>
        <v>1.2086768940348587</v>
      </c>
      <c r="W31" s="318">
        <f t="shared" si="32"/>
        <v>4.7780143071131578</v>
      </c>
      <c r="X31" s="319">
        <v>-3.5</v>
      </c>
      <c r="Y31" s="245">
        <v>300</v>
      </c>
      <c r="Z31" s="246">
        <v>8</v>
      </c>
      <c r="AA31" s="247">
        <f>SQRT(Y31*Z31)</f>
        <v>48.989794855663561</v>
      </c>
      <c r="AB31" s="780">
        <f t="shared" ref="AB31" si="41">AA31/$M$2</f>
        <v>1.2305680098037903</v>
      </c>
      <c r="AC31" s="695">
        <f t="shared" ref="AC31:AH31" si="42">IF($AM$1=1,AJ31,IF($AM$1=2,AJ31,IF($AM$1=3,BD31,IF($AM$1=4,DH31,IF($AM$1=5,AX31,IF($AM$1=6,AX31,IF($AM$1=7,AX31,IF($AM$1=8,AQ31,IF($AM$1=9,AQ31,IF($AM$1=10,BK31,IF($AM$1=11,BR31,IF($AM$1=12,BY31,IF($AM$1=13,CF31,IF($AM$1=14,CM31,IF($AM$1=15,CT31,IF($AM$1=17,DQ31,DA31))))))))))))))))</f>
        <v>47.988</v>
      </c>
      <c r="AD31" s="696">
        <f t="shared" si="42"/>
        <v>6</v>
      </c>
      <c r="AE31" s="697">
        <f t="shared" si="42"/>
        <v>36</v>
      </c>
      <c r="AF31" s="698">
        <f t="shared" si="42"/>
        <v>4</v>
      </c>
      <c r="AG31" s="442" t="str">
        <f t="shared" si="42"/>
        <v>4.0X</v>
      </c>
      <c r="AH31" s="737">
        <f t="shared" si="42"/>
        <v>0</v>
      </c>
      <c r="AI31" s="684">
        <f>IF($AM$1=1,AP31,IF($AM$1=2,AP31,IF($AM$1=3,BJ31,IF($AM$1=4,DN31,IF($AM$1=5,BD31,IF($AM$1=6,BD31,IF($AM$1=7,BD31,IF($AM$1=8,AW31,IF($AM$1=9,AW31,IF($AM$1=10,BQ31,IF($AM$1=11,BX31,IF($AM$1=12,CE31,IF($AM$1=13,CL31,IF($AM$1=14,CS31,IF($AM$1=15,CZ31,IF($AM$1=17,DY31,DG31))))))))))))))))</f>
        <v>0</v>
      </c>
      <c r="AJ31" s="252"/>
      <c r="AK31" s="165"/>
      <c r="AL31" s="569">
        <f>20*(LOG((AB31-(L$2-32))/0.7746))</f>
        <v>4.0205625641147753</v>
      </c>
      <c r="AM31" s="553">
        <v>8</v>
      </c>
      <c r="AN31" s="554">
        <f>AM31*16</f>
        <v>128</v>
      </c>
      <c r="AO31" s="560">
        <v>6</v>
      </c>
      <c r="AP31" s="550"/>
      <c r="AQ31" s="252">
        <f>IF((AS31*1.333)&gt;IF(F31=4,110,109.5),IF(F31=4,110,109.5),(AS31*1.333))</f>
        <v>47.988</v>
      </c>
      <c r="AR31" s="165">
        <f>IF(((AQ31*(10^(8/20)))+AQ31)&gt;(IF(F31=4,110,109.5)*1.41),6,8)</f>
        <v>6</v>
      </c>
      <c r="AS31" s="252">
        <f>IF((ROUNDDOWN(SQRT(E31*F31)*0.75,0))&gt;IF(F31=4,110,109.5),IF(F31=4,110,109.5),(ROUNDDOWN(SQRT(E31*F31)*0.75,0)))</f>
        <v>36</v>
      </c>
      <c r="AT31" s="166">
        <f>VLOOKUP($D31,Settings!$R$7:$U$16,(IF($C31="LF",2,IF($C31="MF",3,4))),FALSE)</f>
        <v>4</v>
      </c>
      <c r="AU31" s="166" t="str">
        <f>(IF($C31="LF","2.0X","4.0X"))</f>
        <v>4.0X</v>
      </c>
      <c r="AV31" s="368"/>
      <c r="AW31" s="77"/>
      <c r="AX31" s="368">
        <f>ROUNDDOWN((20*(LOG10(($AS31*1.333)/0.7754)))-$L$2,0)</f>
        <v>3</v>
      </c>
      <c r="AY31" s="165">
        <f>IF($C31="LF",6,8)</f>
        <v>8</v>
      </c>
      <c r="AZ31" s="252">
        <f>ROUNDDOWN(SQRT($E31*$F31)*0.75,0)</f>
        <v>36</v>
      </c>
      <c r="BA31" s="166">
        <f>VLOOKUP($D31,Settings!$R$7:$U$16,(IF($C31="LF",2,IF($C31="MF",3,4))),FALSE)</f>
        <v>4</v>
      </c>
      <c r="BB31" s="166" t="str">
        <f>(IF($C31="LF","2.0X","4.0X"))</f>
        <v>4.0X</v>
      </c>
      <c r="BC31" s="550"/>
      <c r="BD31" s="550"/>
      <c r="BE31" s="196"/>
      <c r="BF31" s="561">
        <f>AS31</f>
        <v>36</v>
      </c>
      <c r="BG31" s="562">
        <f>AT31</f>
        <v>4</v>
      </c>
      <c r="BH31" s="562">
        <f>BG31*2</f>
        <v>8</v>
      </c>
      <c r="BI31" s="563">
        <f>AQ31*1.41</f>
        <v>67.663079999999994</v>
      </c>
      <c r="BJ31" s="563"/>
      <c r="BK31" s="656">
        <f>IF((BM31*1.333)&gt;IF(F31=4,110,109.5),IF(F31=4,110,109.5),(BM31*1.333))</f>
        <v>47.988</v>
      </c>
      <c r="BL31" s="657">
        <f>IF(((BK31*(10^(8/20)))+BK31)&gt;(IF(F31=4,110,109.5)*1.41),6,8)</f>
        <v>6</v>
      </c>
      <c r="BM31" s="656">
        <f>IF((ROUNDDOWN(SQRT(E31*F31)*0.75,0))&gt;IF(F31=4,110,109.5),IF(F31=4,110,109.5),(ROUNDDOWN(SQRT(E31*F31)*0.75,0)))</f>
        <v>36</v>
      </c>
      <c r="BN31" s="658">
        <f>VLOOKUP($D31,Settings!$R$7:$U$16,(IF($C31="LF",2,IF($C31="MF",3,4))),FALSE)</f>
        <v>4</v>
      </c>
      <c r="BO31" s="658" t="str">
        <f>(IF($C31="LF","2.0X","4.0X"))</f>
        <v>4.0X</v>
      </c>
      <c r="BP31" s="77"/>
      <c r="BQ31" s="655"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47.988</v>
      </c>
      <c r="BS31" s="657">
        <f>IF(((BR31*(10^(8/20)))+BR31)&gt;(IF(F31=4,100,109.5)*1.41),6,8)</f>
        <v>6</v>
      </c>
      <c r="BT31" s="656">
        <f>IF((ROUNDDOWN(SQRT(E31*F31)*0.75,0))&gt;IF(F31=4,100,109.5),IF(F31=4,100,109.5),(ROUNDDOWN(SQRT(E31*F31)*0.75,0)))</f>
        <v>36</v>
      </c>
      <c r="BU31" s="658">
        <f>VLOOKUP($D31,Settings!$R$7:$U$16,(IF($C31="LF",2,IF($C31="MF",3,4))),FALSE)</f>
        <v>4</v>
      </c>
      <c r="BV31" s="658" t="str">
        <f>(IF($C31="LF","2.0X","4.0X"))</f>
        <v>4.0X</v>
      </c>
      <c r="BW31" s="77"/>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47.988</v>
      </c>
      <c r="BZ31" s="657">
        <f>IF(((BY31*(10^(8/20)))+BY31)&gt;(IF(F31=4,77,109.5)*1.41),6,8)</f>
        <v>6</v>
      </c>
      <c r="CA31" s="656">
        <f>IF((ROUNDDOWN(SQRT(E31*F31)*0.75,0))&gt;IF(F31=4,77,109.5),IF(F31=4,77,109.5),(ROUNDDOWN(SQRT(E31*F31)*0.75,0)))</f>
        <v>36</v>
      </c>
      <c r="CB31" s="658">
        <f>VLOOKUP($D31,Settings!$R$7:$U$16,(IF($C31="LF",2,IF($C31="MF",3,4))),FALSE)</f>
        <v>4</v>
      </c>
      <c r="CC31" s="658" t="str">
        <f>(IF($C31="LF","2.0X","4.0X"))</f>
        <v>4.0X</v>
      </c>
      <c r="CD31" s="77"/>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47.988</v>
      </c>
      <c r="CG31" s="657">
        <f>IF(((CF31*(10^(8/20)))+CF31)&gt;(IF(F31=4,100,109.5)*1.41),6,8)</f>
        <v>6</v>
      </c>
      <c r="CH31" s="656">
        <f>IF((ROUNDDOWN(SQRT(E31*F31)*0.75,0))&gt;IF(F31=4,100,109.5),IF(F31=4,100,109.5),(ROUNDDOWN(SQRT(E31*F31)*0.75,0)))</f>
        <v>36</v>
      </c>
      <c r="CI31" s="658">
        <f>VLOOKUP($D31,Settings!$R$7:$U$16,(IF($C31="LF",2,IF($C31="MF",3,4))),FALSE)</f>
        <v>4</v>
      </c>
      <c r="CJ31" s="658" t="str">
        <f>(IF($C31="LF","2.0X","4.0X"))</f>
        <v>4.0X</v>
      </c>
      <c r="CK31" s="77"/>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47.988</v>
      </c>
      <c r="CN31" s="657">
        <f>IF(((CM31*(10^(8/20)))+CM31)&gt;(IF(F31=4,71,100)*1.41),6,8)</f>
        <v>6</v>
      </c>
      <c r="CO31" s="656">
        <f>IF((ROUNDDOWN(SQRT(E31*F31)*0.75,0))&gt;IF(F31=4,71,100),IF(F31=4,71,100),(ROUNDDOWN(SQRT(E31*F31)*0.75,0)))</f>
        <v>36</v>
      </c>
      <c r="CP31" s="658">
        <f>VLOOKUP($D31,Settings!$R$7:$U$16,(IF($C31="LF",2,IF($C31="MF",3,4))),FALSE)</f>
        <v>4</v>
      </c>
      <c r="CQ31" s="658" t="str">
        <f>(IF($C31="LF","2.0X","4.0X"))</f>
        <v>4.0X</v>
      </c>
      <c r="CR31" s="77"/>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47.988</v>
      </c>
      <c r="CU31" s="657">
        <f>IF(((CT31*(10^(8/20)))+CT31)&gt;(IF(F31=4,55,77.5)*1.41),6,8)</f>
        <v>6</v>
      </c>
      <c r="CV31" s="656">
        <f>IF((ROUNDDOWN(SQRT(E31*F31)*0.75,0))&gt;IF(F31=4,55,77.5),IF(F31=4,55,77.5),(ROUNDDOWN(SQRT(E31*F31)*0.75,0)))</f>
        <v>36</v>
      </c>
      <c r="CW31" s="658">
        <f>VLOOKUP($D31,Settings!$R$7:$U$16,(IF($C31="LF",2,IF($C31="MF",3,4))),FALSE)</f>
        <v>4</v>
      </c>
      <c r="CX31" s="658" t="str">
        <f>(IF($C31="LF","2.0X","4.0X"))</f>
        <v>4.0X</v>
      </c>
      <c r="CY31" s="77"/>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47.988</v>
      </c>
      <c r="DB31" s="657">
        <f>IF(((DA31*(10^(8/20)))+DA31)&gt;(IF(F31=4,40,56.6)*1.41),6,8)</f>
        <v>6</v>
      </c>
      <c r="DC31" s="656">
        <f>IF((ROUNDDOWN(SQRT(E31*F31)*0.75,0))&gt;IF(F31=4,40,56.6),IF(F31=4,40,56.6),(ROUNDDOWN(SQRT(E31*F31)*0.75,0)))</f>
        <v>36</v>
      </c>
      <c r="DD31" s="658">
        <f>VLOOKUP($D31,Settings!$R$7:$U$16,(IF($C31="LF",2,IF($C31="MF",3,4))),FALSE)</f>
        <v>4</v>
      </c>
      <c r="DE31" s="658" t="str">
        <f>(IF($C31="LF","2.0X","4.0X"))</f>
        <v>4.0X</v>
      </c>
      <c r="DF31" s="77"/>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f>VLOOKUP(DP31,$DW$8:$DX$208,2,TRUE)</f>
        <v>-0.4</v>
      </c>
      <c r="DK31" s="166"/>
      <c r="DL31" s="166"/>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IF(C31="LF",(E31*1.33),IF(C31="MID",(E31*1.26),E31*1.19))</f>
        <v>357</v>
      </c>
      <c r="DP31" s="594">
        <f>(SQRT(F31*DO31))-1</f>
        <v>52.44155686354955</v>
      </c>
      <c r="DS31" s="542">
        <f>(20*LOG10(AQ31/0.775))-$L$2</f>
        <v>3.8366189534967248</v>
      </c>
      <c r="DT31" s="795">
        <v>30</v>
      </c>
      <c r="DU31" s="795">
        <v>500</v>
      </c>
      <c r="DV31" s="368">
        <v>8</v>
      </c>
      <c r="DW31" s="586">
        <v>0.9</v>
      </c>
      <c r="DX31" s="147">
        <v>-35.799999999999997</v>
      </c>
    </row>
    <row r="32" spans="1:128" s="72" customFormat="1" ht="15" customHeight="1">
      <c r="A32" s="291"/>
      <c r="B32" s="292"/>
      <c r="C32" s="131"/>
      <c r="D32" s="217"/>
      <c r="E32" s="203"/>
      <c r="F32" s="204"/>
      <c r="G32" s="98"/>
      <c r="H32" s="101"/>
      <c r="I32" s="81"/>
      <c r="J32" s="118"/>
      <c r="K32" s="81"/>
      <c r="L32" s="120"/>
      <c r="M32" s="81"/>
      <c r="N32" s="130" t="s">
        <v>20</v>
      </c>
      <c r="O32" s="110">
        <f>IF(Settings!K$4=1,Q32,IF(Settings!K$4=2,P32,IF(Settings!K$4=3,Q32,IF(Settings!K$4=4,W32,IF(Settings!K$4=5,Q32,IF(Settings!K$4=7,W32,IF(Settings!K$4=8,Q32,IF(Settings!K$4=9,W32,W32))))))))</f>
        <v>4</v>
      </c>
      <c r="P32" s="80">
        <v>0.35</v>
      </c>
      <c r="Q32" s="76">
        <v>4</v>
      </c>
      <c r="R32" s="76">
        <f t="shared" si="27"/>
        <v>0.35974104899546738</v>
      </c>
      <c r="S32" s="76">
        <f t="shared" si="28"/>
        <v>0.26169834691312938</v>
      </c>
      <c r="T32" s="76">
        <f t="shared" si="29"/>
        <v>2.5</v>
      </c>
      <c r="U32" s="76">
        <f t="shared" si="30"/>
        <v>0.72233249999999993</v>
      </c>
      <c r="V32" s="76">
        <f t="shared" si="31"/>
        <v>1.2081205845636986</v>
      </c>
      <c r="W32" s="200">
        <f t="shared" si="32"/>
        <v>5.5052658931208684</v>
      </c>
      <c r="X32" s="150">
        <v>2.5</v>
      </c>
      <c r="Y32" s="184"/>
      <c r="Z32" s="185"/>
      <c r="AA32" s="191"/>
      <c r="AB32" s="192"/>
      <c r="AC32" s="533"/>
      <c r="AD32" s="585"/>
      <c r="AE32" s="78"/>
      <c r="AF32" s="366"/>
      <c r="AG32" s="380"/>
      <c r="AH32" s="390"/>
      <c r="AI32" s="684"/>
      <c r="AJ32" s="252"/>
      <c r="AK32" s="165"/>
      <c r="AL32" s="552"/>
      <c r="AM32" s="553"/>
      <c r="AN32" s="554"/>
      <c r="AO32" s="560"/>
      <c r="AP32" s="550"/>
      <c r="AQ32" s="252"/>
      <c r="AR32" s="165"/>
      <c r="AS32" s="252"/>
      <c r="AT32" s="166"/>
      <c r="AU32" s="166"/>
      <c r="AV32" s="545"/>
      <c r="AW32" s="550"/>
      <c r="AX32" s="545"/>
      <c r="AY32" s="165"/>
      <c r="AZ32" s="252"/>
      <c r="BA32" s="166"/>
      <c r="BB32" s="166"/>
      <c r="BC32" s="550"/>
      <c r="BD32" s="550"/>
      <c r="BE32" s="196"/>
      <c r="BF32" s="561"/>
      <c r="BG32" s="562"/>
      <c r="BH32" s="562"/>
      <c r="BI32" s="563"/>
      <c r="BJ32" s="563"/>
      <c r="BK32" s="563"/>
      <c r="BL32" s="563"/>
      <c r="BM32" s="563"/>
      <c r="BN32" s="563"/>
      <c r="BO32" s="563"/>
      <c r="BQ32" s="77"/>
      <c r="BX32" s="77"/>
      <c r="CE32" s="684"/>
      <c r="CL32" s="684"/>
      <c r="CR32" s="684"/>
      <c r="CS32" s="684"/>
      <c r="CY32" s="684"/>
      <c r="CZ32" s="684"/>
      <c r="DG32" s="684"/>
      <c r="DH32" s="252"/>
      <c r="DI32" s="165"/>
      <c r="DJ32" s="252"/>
      <c r="DK32" s="166"/>
      <c r="DL32" s="166"/>
      <c r="DM32" s="368"/>
      <c r="DN32" s="752"/>
      <c r="DO32" s="590"/>
      <c r="DP32" s="594"/>
      <c r="DW32" s="586">
        <v>0.9</v>
      </c>
      <c r="DX32" s="147">
        <v>-36</v>
      </c>
    </row>
    <row r="33" spans="1:128" s="72" customFormat="1" ht="15" customHeight="1" thickBot="1">
      <c r="A33" s="293"/>
      <c r="B33" s="294"/>
      <c r="C33" s="181"/>
      <c r="D33" s="322"/>
      <c r="E33" s="218"/>
      <c r="F33" s="323"/>
      <c r="G33" s="324"/>
      <c r="H33" s="325"/>
      <c r="I33" s="99"/>
      <c r="J33" s="326"/>
      <c r="K33" s="99"/>
      <c r="L33" s="327"/>
      <c r="M33" s="99"/>
      <c r="N33" s="327" t="s">
        <v>19</v>
      </c>
      <c r="O33" s="111">
        <f>IF(Settings!K$4=1,Q33,IF(Settings!K$4=2,P33,IF(Settings!K$4=3,Q33,IF(Settings!K$4=4,W33,IF(Settings!K$4=5,Q33,IF(Settings!K$4=7,W33,IF(Settings!K$4=8,Q33,IF(Settings!K$4=9,W33,W33))))))))</f>
        <v>3</v>
      </c>
      <c r="P33" s="105">
        <v>0.5</v>
      </c>
      <c r="Q33" s="74">
        <v>3</v>
      </c>
      <c r="R33" s="74">
        <f t="shared" si="27"/>
        <v>0.47869934386886892</v>
      </c>
      <c r="S33" s="74">
        <f t="shared" si="28"/>
        <v>0.33139246276578344</v>
      </c>
      <c r="T33" s="74">
        <f t="shared" si="29"/>
        <v>1</v>
      </c>
      <c r="U33" s="74">
        <f t="shared" si="30"/>
        <v>0.68670900000000001</v>
      </c>
      <c r="V33" s="74">
        <f t="shared" si="31"/>
        <v>1.2093263397331155</v>
      </c>
      <c r="W33" s="329">
        <f t="shared" si="32"/>
        <v>4.3438771944963044</v>
      </c>
      <c r="X33" s="151">
        <v>-1</v>
      </c>
      <c r="Y33" s="186"/>
      <c r="Z33" s="187"/>
      <c r="AA33" s="193"/>
      <c r="AB33" s="414"/>
      <c r="AC33" s="376"/>
      <c r="AD33" s="378"/>
      <c r="AE33" s="384"/>
      <c r="AF33" s="536"/>
      <c r="AG33" s="537"/>
      <c r="AH33" s="538"/>
      <c r="AI33" s="684"/>
      <c r="AJ33" s="252"/>
      <c r="AK33" s="165"/>
      <c r="AL33" s="552"/>
      <c r="AM33" s="553"/>
      <c r="AN33" s="554"/>
      <c r="AO33" s="560"/>
      <c r="AP33" s="550"/>
      <c r="AQ33" s="252"/>
      <c r="AR33" s="165"/>
      <c r="AS33" s="252"/>
      <c r="AT33" s="166"/>
      <c r="AU33" s="166"/>
      <c r="AV33" s="545"/>
      <c r="AW33" s="550"/>
      <c r="AX33" s="545"/>
      <c r="AY33" s="165"/>
      <c r="AZ33" s="252"/>
      <c r="BA33" s="166"/>
      <c r="BB33" s="166"/>
      <c r="BC33" s="550"/>
      <c r="BD33" s="550"/>
      <c r="BE33" s="196"/>
      <c r="BF33" s="561"/>
      <c r="BG33" s="562"/>
      <c r="BH33" s="562"/>
      <c r="BI33" s="563"/>
      <c r="BJ33" s="563"/>
      <c r="BK33" s="563"/>
      <c r="BL33" s="563"/>
      <c r="BM33" s="563"/>
      <c r="BN33" s="563"/>
      <c r="BO33" s="563"/>
      <c r="BQ33" s="77"/>
      <c r="BX33" s="77"/>
      <c r="CE33" s="684"/>
      <c r="CL33" s="684"/>
      <c r="CR33" s="684"/>
      <c r="CS33" s="684"/>
      <c r="CY33" s="684"/>
      <c r="CZ33" s="684"/>
      <c r="DG33" s="684"/>
      <c r="DH33" s="252"/>
      <c r="DI33" s="165"/>
      <c r="DJ33" s="252"/>
      <c r="DK33" s="166"/>
      <c r="DL33" s="166"/>
      <c r="DM33" s="368"/>
      <c r="DN33" s="752"/>
      <c r="DO33" s="590"/>
      <c r="DP33" s="594"/>
      <c r="DW33" s="586">
        <v>1</v>
      </c>
      <c r="DX33" s="147">
        <v>-34.4</v>
      </c>
    </row>
    <row r="34" spans="1:128" s="72" customFormat="1" ht="15" customHeight="1" thickBot="1">
      <c r="A34" s="276"/>
      <c r="B34" s="277"/>
      <c r="C34" s="210"/>
      <c r="D34" s="225"/>
      <c r="E34" s="211"/>
      <c r="F34" s="212"/>
      <c r="G34" s="220"/>
      <c r="H34" s="176"/>
      <c r="I34" s="176"/>
      <c r="J34" s="226"/>
      <c r="K34" s="176"/>
      <c r="L34" s="176"/>
      <c r="M34" s="176"/>
      <c r="N34" s="227"/>
      <c r="O34" s="113"/>
      <c r="P34" s="227"/>
      <c r="Q34" s="227"/>
      <c r="R34" s="227"/>
      <c r="S34" s="227"/>
      <c r="T34" s="227"/>
      <c r="U34" s="227"/>
      <c r="V34" s="227"/>
      <c r="W34" s="213"/>
      <c r="X34" s="228"/>
      <c r="Y34" s="211"/>
      <c r="Z34" s="212"/>
      <c r="AA34" s="215"/>
      <c r="AB34" s="215"/>
      <c r="AC34" s="377"/>
      <c r="AD34" s="374"/>
      <c r="AE34" s="539"/>
      <c r="AF34" s="521"/>
      <c r="AG34" s="521"/>
      <c r="AH34" s="540"/>
      <c r="AI34" s="684"/>
      <c r="AJ34" s="252"/>
      <c r="AK34" s="165"/>
      <c r="AL34" s="552"/>
      <c r="AM34" s="553"/>
      <c r="AN34" s="554"/>
      <c r="AO34" s="560"/>
      <c r="AP34" s="550"/>
      <c r="AQ34" s="252"/>
      <c r="AR34" s="165"/>
      <c r="AS34" s="252"/>
      <c r="AT34" s="166"/>
      <c r="AU34" s="166"/>
      <c r="AV34" s="545"/>
      <c r="AW34" s="550"/>
      <c r="AX34" s="545"/>
      <c r="AY34" s="165"/>
      <c r="AZ34" s="252"/>
      <c r="BA34" s="166"/>
      <c r="BB34" s="166"/>
      <c r="BC34" s="550"/>
      <c r="BD34" s="550"/>
      <c r="BE34" s="196"/>
      <c r="BF34" s="561"/>
      <c r="BG34" s="562"/>
      <c r="BH34" s="562"/>
      <c r="BI34" s="563"/>
      <c r="BJ34" s="563"/>
      <c r="BK34" s="563"/>
      <c r="BL34" s="563"/>
      <c r="BM34" s="563"/>
      <c r="BN34" s="563"/>
      <c r="BO34" s="563"/>
      <c r="BQ34" s="77"/>
      <c r="BX34" s="77"/>
      <c r="CE34" s="684"/>
      <c r="CL34" s="684"/>
      <c r="CR34" s="684"/>
      <c r="CS34" s="684"/>
      <c r="CY34" s="684"/>
      <c r="CZ34" s="684"/>
      <c r="DG34" s="684"/>
      <c r="DH34" s="252"/>
      <c r="DI34" s="165"/>
      <c r="DJ34" s="252"/>
      <c r="DK34" s="166"/>
      <c r="DL34" s="166"/>
      <c r="DM34" s="368"/>
      <c r="DN34" s="752"/>
      <c r="DO34" s="590"/>
      <c r="DP34" s="594"/>
      <c r="DW34" s="586">
        <v>1</v>
      </c>
      <c r="DX34" s="147">
        <v>-34.6</v>
      </c>
    </row>
    <row r="35" spans="1:128" s="72" customFormat="1" ht="15" customHeight="1">
      <c r="A35" s="273" t="s">
        <v>309</v>
      </c>
      <c r="B35" s="248" t="s">
        <v>7</v>
      </c>
      <c r="C35" s="131" t="s">
        <v>28</v>
      </c>
      <c r="D35" s="217">
        <v>4</v>
      </c>
      <c r="E35" s="203">
        <v>750</v>
      </c>
      <c r="F35" s="204">
        <v>8</v>
      </c>
      <c r="G35" s="121" t="s">
        <v>211</v>
      </c>
      <c r="H35" s="101" t="s">
        <v>5</v>
      </c>
      <c r="I35" s="81" t="s">
        <v>11</v>
      </c>
      <c r="J35" s="118">
        <v>80</v>
      </c>
      <c r="K35" s="81" t="s">
        <v>6</v>
      </c>
      <c r="L35" s="238" t="s">
        <v>204</v>
      </c>
      <c r="M35" s="81" t="s">
        <v>6</v>
      </c>
      <c r="N35" s="120" t="s">
        <v>210</v>
      </c>
      <c r="O35" s="110">
        <f>IF(Settings!K$4=1,Q35,IF(Settings!K$4=2,P35,IF(Settings!K$4=3,Q35,IF(Settings!K$4=4,W35,IF(Settings!K$4=5,Q35,IF(Settings!K$4=7,W35,IF(Settings!K$4=8,Q35,IF(Settings!K$4=9,W35,W35))))))))</f>
        <v>1.4</v>
      </c>
      <c r="P35" s="78">
        <v>1</v>
      </c>
      <c r="Q35" s="72">
        <v>1.4</v>
      </c>
      <c r="R35" s="72">
        <f t="shared" si="27"/>
        <v>1.0097591638209771</v>
      </c>
      <c r="S35" s="72">
        <f t="shared" si="28"/>
        <v>0.77008505899553281</v>
      </c>
      <c r="T35" s="72">
        <f t="shared" si="29"/>
        <v>4</v>
      </c>
      <c r="U35" s="72">
        <f t="shared" si="30"/>
        <v>0.76288800000000001</v>
      </c>
      <c r="V35" s="72">
        <f t="shared" si="31"/>
        <v>1.1992136623061871</v>
      </c>
      <c r="W35" s="200">
        <f t="shared" si="32"/>
        <v>1.8513654945929909</v>
      </c>
      <c r="X35" s="149">
        <v>4</v>
      </c>
      <c r="Y35" s="182">
        <v>750</v>
      </c>
      <c r="Z35" s="183">
        <v>8</v>
      </c>
      <c r="AA35" s="189">
        <f>SQRT(Y35*Z35)</f>
        <v>77.459666924148337</v>
      </c>
      <c r="AB35" s="190">
        <f t="shared" ref="AB35" si="43">AA35/$M$2</f>
        <v>1.9456988633601948</v>
      </c>
      <c r="AC35" s="673">
        <f t="shared" ref="AC35:AH35" si="44">IF($AM$1=1,AJ35,IF($AM$1=2,AJ35,IF($AM$1=3,BD35,IF($AM$1=4,DH35,IF($AM$1=5,AX35,IF($AM$1=6,AX35,IF($AM$1=7,AX35,IF($AM$1=8,AQ35,IF($AM$1=9,AQ35,IF($AM$1=10,BK35,IF($AM$1=11,BR35,IF($AM$1=12,BY35,IF($AM$1=13,CF35,IF($AM$1=14,CM35,IF($AM$1=15,CT35,IF($AM$1=17,DQ35,DA35))))))))))))))))</f>
        <v>77.313999999999993</v>
      </c>
      <c r="AD35" s="667">
        <f t="shared" si="44"/>
        <v>6</v>
      </c>
      <c r="AE35" s="690">
        <f t="shared" si="44"/>
        <v>58</v>
      </c>
      <c r="AF35" s="664">
        <f t="shared" si="44"/>
        <v>12</v>
      </c>
      <c r="AG35" s="379" t="str">
        <f t="shared" si="44"/>
        <v>2.0X</v>
      </c>
      <c r="AH35" s="734">
        <f t="shared" si="44"/>
        <v>0</v>
      </c>
      <c r="AI35" s="684">
        <f>IF($AM$1=1,AP35,IF($AM$1=2,AP35,IF($AM$1=3,BJ35,IF($AM$1=4,DN35,IF($AM$1=5,BD35,IF($AM$1=6,BD35,IF($AM$1=7,BD35,IF($AM$1=8,AW35,IF($AM$1=9,AW35,IF($AM$1=10,BQ35,IF($AM$1=11,BX35,IF($AM$1=12,CE35,IF($AM$1=13,CL35,IF($AM$1=14,CS35,IF($AM$1=15,CZ35,IF($AM$1=17,DY35,DG35))))))))))))))))</f>
        <v>0</v>
      </c>
      <c r="AJ35" s="252"/>
      <c r="AK35" s="165"/>
      <c r="AL35" s="569">
        <f>20*(LOG((AB35-(L$2-32))/0.7746))</f>
        <v>7.999962650835152</v>
      </c>
      <c r="AM35" s="553">
        <v>8</v>
      </c>
      <c r="AN35" s="554">
        <f>AM35*16</f>
        <v>128</v>
      </c>
      <c r="AO35" s="560">
        <v>6</v>
      </c>
      <c r="AP35" s="550"/>
      <c r="AQ35" s="252">
        <f>IF((AS35*1.333)&gt;IF(F35=4,110,109.5),IF(F35=4,110,109.5),(AS35*1.333))</f>
        <v>77.313999999999993</v>
      </c>
      <c r="AR35" s="165">
        <f>IF(((AQ35*(10^(8/20)))+AQ35)&gt;(IF(F35=4,110,109.5)*1.41),6,8)</f>
        <v>6</v>
      </c>
      <c r="AS35" s="252">
        <f>IF((ROUNDDOWN(SQRT(E35*F35)*0.75,0))&gt;IF(F35=4,110,109.5),IF(F35=4,110,109.5),(ROUNDDOWN(SQRT(E35*F35)*0.75,0)))</f>
        <v>58</v>
      </c>
      <c r="AT35" s="166">
        <f>VLOOKUP($D35,Settings!$R$7:$U$16,(IF($C35="LF",2,IF($C35="MF",3,4))),FALSE)</f>
        <v>12</v>
      </c>
      <c r="AU35" s="166" t="str">
        <f>(IF($C35="LF","2.0X","4.0X"))</f>
        <v>2.0X</v>
      </c>
      <c r="AV35" s="368"/>
      <c r="AW35" s="77"/>
      <c r="AX35" s="368">
        <f>ROUNDDOWN((20*(LOG10(($AS35*1.333)/0.7754)))-$L$2,0)</f>
        <v>7</v>
      </c>
      <c r="AY35" s="165">
        <f>IF($C35="LF",6,8)</f>
        <v>6</v>
      </c>
      <c r="AZ35" s="252">
        <f>ROUNDDOWN(SQRT($E35*$F35)*0.75,0)</f>
        <v>58</v>
      </c>
      <c r="BA35" s="166">
        <f>VLOOKUP($D35,Settings!$R$7:$U$16,(IF($C35="LF",2,IF($C35="MF",3,4))),FALSE)</f>
        <v>12</v>
      </c>
      <c r="BB35" s="166" t="str">
        <f>(IF($C35="LF","2.0X","4.0X"))</f>
        <v>2.0X</v>
      </c>
      <c r="BC35" s="550"/>
      <c r="BD35" s="550"/>
      <c r="BE35" s="196"/>
      <c r="BF35" s="561">
        <f>AS35</f>
        <v>58</v>
      </c>
      <c r="BG35" s="562">
        <f>AT35</f>
        <v>12</v>
      </c>
      <c r="BH35" s="562">
        <f>BG35*2</f>
        <v>24</v>
      </c>
      <c r="BI35" s="563">
        <f>AQ35*1.41</f>
        <v>109.01273999999998</v>
      </c>
      <c r="BJ35" s="563"/>
      <c r="BK35" s="656">
        <f>IF((BM35*1.333)&gt;IF(F35=4,110,109.5),IF(F35=4,110,109.5),(BM35*1.333))</f>
        <v>77.313999999999993</v>
      </c>
      <c r="BL35" s="657">
        <f>IF(((BK35*(10^(8/20)))+BK35)&gt;(IF(F35=4,110,109.5)*1.41),6,8)</f>
        <v>6</v>
      </c>
      <c r="BM35" s="656">
        <f>IF((ROUNDDOWN(SQRT(E35*F35)*0.75,0))&gt;IF(F35=4,110,109.5),IF(F35=4,110,109.5),(ROUNDDOWN(SQRT(E35*F35)*0.75,0)))</f>
        <v>58</v>
      </c>
      <c r="BN35" s="658">
        <f>VLOOKUP($D35,Settings!$R$7:$U$16,(IF($C35="LF",2,IF($C35="MF",3,4))),FALSE)</f>
        <v>12</v>
      </c>
      <c r="BO35" s="658" t="str">
        <f>(IF($C35="LF","2.0X","4.0X"))</f>
        <v>2.0X</v>
      </c>
      <c r="BP35" s="77"/>
      <c r="BQ35" s="655"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56">
        <f>IF((BT35*1.333)&gt;IF(F35=4,100,109.5),IF(F35=4,100,109.5),(BT35*1.333))</f>
        <v>77.313999999999993</v>
      </c>
      <c r="BS35" s="657">
        <f>IF(((BR35*(10^(8/20)))+BR35)&gt;(IF(F35=4,100,109.5)*1.41),6,8)</f>
        <v>6</v>
      </c>
      <c r="BT35" s="656">
        <f>IF((ROUNDDOWN(SQRT(E35*F35)*0.75,0))&gt;IF(F35=4,100,109.5),IF(F35=4,100,109.5),(ROUNDDOWN(SQRT(E35*F35)*0.75,0)))</f>
        <v>58</v>
      </c>
      <c r="BU35" s="658">
        <f>VLOOKUP($D35,Settings!$R$7:$U$16,(IF($C35="LF",2,IF($C35="MF",3,4))),FALSE)</f>
        <v>12</v>
      </c>
      <c r="BV35" s="658" t="str">
        <f>(IF($C35="LF","2.0X","4.0X"))</f>
        <v>2.0X</v>
      </c>
      <c r="BW35" s="77"/>
      <c r="BX35" s="685"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56">
        <f>IF((CA35*1.333)&gt;IF(F35=4,77,109.5),IF(F35=4,77,109.5),(CA35*1.333))</f>
        <v>77.313999999999993</v>
      </c>
      <c r="BZ35" s="657">
        <f>IF(((BY35*(10^(8/20)))+BY35)&gt;(IF(F35=4,77,109.5)*1.41),6,8)</f>
        <v>6</v>
      </c>
      <c r="CA35" s="656">
        <f>IF((ROUNDDOWN(SQRT(E35*F35)*0.75,0))&gt;IF(F35=4,77,109.5),IF(F35=4,77,109.5),(ROUNDDOWN(SQRT(E35*F35)*0.75,0)))</f>
        <v>58</v>
      </c>
      <c r="CB35" s="658">
        <f>VLOOKUP($D35,Settings!$R$7:$U$16,(IF($C35="LF",2,IF($C35="MF",3,4))),FALSE)</f>
        <v>12</v>
      </c>
      <c r="CC35" s="658" t="str">
        <f>(IF($C35="LF","2.0X","4.0X"))</f>
        <v>2.0X</v>
      </c>
      <c r="CD35" s="77"/>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56">
        <f>IF((CH35*1.333)&gt;IF(F35=4,100,109.5),IF(F35=4,100,109.5),(CH35*1.333))</f>
        <v>77.313999999999993</v>
      </c>
      <c r="CG35" s="657">
        <f>IF(((CF35*(10^(8/20)))+CF35)&gt;(IF(F35=4,100,109.5)*1.41),6,8)</f>
        <v>6</v>
      </c>
      <c r="CH35" s="656">
        <f>IF((ROUNDDOWN(SQRT(E35*F35)*0.75,0))&gt;IF(F35=4,100,109.5),IF(F35=4,100,109.5),(ROUNDDOWN(SQRT(E35*F35)*0.75,0)))</f>
        <v>58</v>
      </c>
      <c r="CI35" s="658">
        <f>VLOOKUP($D35,Settings!$R$7:$U$16,(IF($C35="LF",2,IF($C35="MF",3,4))),FALSE)</f>
        <v>12</v>
      </c>
      <c r="CJ35" s="658" t="str">
        <f>(IF($C35="LF","2.0X","4.0X"))</f>
        <v>2.0X</v>
      </c>
      <c r="CK35" s="77"/>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56">
        <f>IF((CO35*1.333)&gt;IF(F35=4,71,100),IF(F35=4,71,100),(CO35*1.333))</f>
        <v>77.313999999999993</v>
      </c>
      <c r="CN35" s="657">
        <f>IF(((CM35*(10^(8/20)))+CM35)&gt;(IF(F35=4,71,100)*1.41),6,8)</f>
        <v>6</v>
      </c>
      <c r="CO35" s="656">
        <f>IF((ROUNDDOWN(SQRT(E35*F35)*0.75,0))&gt;IF(F35=4,71,100),IF(F35=4,71,100),(ROUNDDOWN(SQRT(E35*F35)*0.75,0)))</f>
        <v>58</v>
      </c>
      <c r="CP35" s="658">
        <f>VLOOKUP($D35,Settings!$R$7:$U$16,(IF($C35="LF",2,IF($C35="MF",3,4))),FALSE)</f>
        <v>12</v>
      </c>
      <c r="CQ35" s="658" t="str">
        <f>(IF($C35="LF","2.0X","4.0X"))</f>
        <v>2.0X</v>
      </c>
      <c r="CR35" s="77"/>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5" s="656">
        <f>IF((CV35*1.333)&gt;IF(F35=4,55,77.5),IF(F35=4,55,77.5),(CV35*1.333))</f>
        <v>77.313999999999993</v>
      </c>
      <c r="CU35" s="657">
        <f>IF(((CT35*(10^(8/20)))+CT35)&gt;(IF(F35=4,55,77.5)*1.41),6,8)</f>
        <v>6</v>
      </c>
      <c r="CV35" s="656">
        <f>IF((ROUNDDOWN(SQRT(E35*F35)*0.75,0))&gt;IF(F35=4,55,77.5),IF(F35=4,55,77.5),(ROUNDDOWN(SQRT(E35*F35)*0.75,0)))</f>
        <v>58</v>
      </c>
      <c r="CW35" s="658">
        <f>VLOOKUP($D35,Settings!$R$7:$U$16,(IF($C35="LF",2,IF($C35="MF",3,4))),FALSE)</f>
        <v>12</v>
      </c>
      <c r="CX35" s="658" t="str">
        <f>(IF($C35="LF","2.0X","4.0X"))</f>
        <v>2.0X</v>
      </c>
      <c r="CY35" s="77"/>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5" s="656">
        <f>IF((DC35*1.333)&gt;IF(F35=4,40,56.6),IF(F35=4,40,56.6),(DC35*1.333))</f>
        <v>56.6</v>
      </c>
      <c r="DB35" s="657">
        <f>IF(((DA35*(10^(8/20)))+DA35)&gt;(IF(F35=4,40,56.6)*1.41),6,8)</f>
        <v>6</v>
      </c>
      <c r="DC35" s="656">
        <f>IF((ROUNDDOWN(SQRT(E35*F35)*0.75,0))&gt;IF(F35=4,40,56.6),IF(F35=4,40,56.6),(ROUNDDOWN(SQRT(E35*F35)*0.75,0)))</f>
        <v>56.6</v>
      </c>
      <c r="DD35" s="658">
        <f>VLOOKUP($D35,Settings!$R$7:$U$16,(IF($C35="LF",2,IF($C35="MF",3,4))),FALSE)</f>
        <v>12</v>
      </c>
      <c r="DE35" s="658" t="str">
        <f>(IF($C35="LF","2.0X","4.0X"))</f>
        <v>2.0X</v>
      </c>
      <c r="DF35" s="77"/>
      <c r="DG35" s="663"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2"/>
      <c r="DI35" s="165"/>
      <c r="DJ35" s="252" t="str">
        <f>VLOOKUP(DP35,$DW$8:$DX$208,2,TRUE)</f>
        <v>Out</v>
      </c>
      <c r="DK35" s="166"/>
      <c r="DL35" s="166"/>
      <c r="DN35" s="663"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590">
        <f>IF(C35="LF",(E35*1.33),IF(C35="MID",(E35*1.26),E35*1.19))</f>
        <v>997.5</v>
      </c>
      <c r="DP35" s="594">
        <f>(SQRT(F35*DO35))-1</f>
        <v>88.330845736509175</v>
      </c>
      <c r="DS35" s="542">
        <f>(20*LOG10(AQ35/0.775))-$L$2</f>
        <v>7.9791288094097226</v>
      </c>
      <c r="DT35" s="795">
        <v>30</v>
      </c>
      <c r="DU35" s="795">
        <v>500</v>
      </c>
      <c r="DV35" s="368">
        <v>8</v>
      </c>
      <c r="DW35" s="586">
        <v>1</v>
      </c>
      <c r="DX35" s="147">
        <v>-34.799999999999997</v>
      </c>
    </row>
    <row r="36" spans="1:128" s="72" customFormat="1" ht="15" customHeight="1">
      <c r="A36" s="275"/>
      <c r="B36" s="82"/>
      <c r="C36" s="131"/>
      <c r="D36" s="217"/>
      <c r="E36" s="203"/>
      <c r="F36" s="204"/>
      <c r="G36" s="98"/>
      <c r="H36" s="101"/>
      <c r="I36" s="81"/>
      <c r="J36" s="118"/>
      <c r="K36" s="81"/>
      <c r="L36" s="120"/>
      <c r="M36" s="81"/>
      <c r="N36" s="130" t="s">
        <v>212</v>
      </c>
      <c r="O36" s="110">
        <f>IF(Settings!K$4=1,Q36,IF(Settings!K$4=2,P36,IF(Settings!K$4=3,Q36,IF(Settings!K$4=4,W36,IF(Settings!K$4=5,Q36,IF(Settings!K$4=7,W36,IF(Settings!K$4=8,Q36,IF(Settings!K$4=9,W36,W36))))))))</f>
        <v>2.5</v>
      </c>
      <c r="P36" s="80">
        <v>0.55000000000000004</v>
      </c>
      <c r="Q36" s="76">
        <v>2.5</v>
      </c>
      <c r="R36" s="76">
        <f t="shared" si="27"/>
        <v>0.57329847374906295</v>
      </c>
      <c r="S36" s="76">
        <f t="shared" si="28"/>
        <v>0.42496441334938923</v>
      </c>
      <c r="T36" s="76">
        <f t="shared" si="29"/>
        <v>3</v>
      </c>
      <c r="U36" s="76">
        <f t="shared" si="30"/>
        <v>0.73530299999999993</v>
      </c>
      <c r="V36" s="76">
        <f t="shared" si="31"/>
        <v>1.2093218429815902</v>
      </c>
      <c r="W36" s="200">
        <f t="shared" si="32"/>
        <v>3.3826183658427933</v>
      </c>
      <c r="X36" s="150">
        <v>3</v>
      </c>
      <c r="Y36" s="184"/>
      <c r="Z36" s="185"/>
      <c r="AA36" s="191"/>
      <c r="AB36" s="192"/>
      <c r="AC36" s="375"/>
      <c r="AD36" s="374"/>
      <c r="AE36" s="78"/>
      <c r="AF36" s="521"/>
      <c r="AG36" s="534"/>
      <c r="AH36" s="535"/>
      <c r="AI36" s="684"/>
      <c r="AJ36" s="252"/>
      <c r="AK36" s="165"/>
      <c r="AL36" s="552"/>
      <c r="AM36" s="553"/>
      <c r="AN36" s="554"/>
      <c r="AO36" s="560"/>
      <c r="AP36" s="550"/>
      <c r="AQ36" s="252"/>
      <c r="AR36" s="165"/>
      <c r="AS36" s="252"/>
      <c r="AT36" s="166"/>
      <c r="AU36" s="166"/>
      <c r="AV36" s="545"/>
      <c r="AW36" s="550"/>
      <c r="AX36" s="545"/>
      <c r="AY36" s="165"/>
      <c r="AZ36" s="252"/>
      <c r="BA36" s="166"/>
      <c r="BB36" s="166"/>
      <c r="BC36" s="550"/>
      <c r="BD36" s="550"/>
      <c r="BE36" s="196"/>
      <c r="BF36" s="561"/>
      <c r="BG36" s="562"/>
      <c r="BH36" s="562"/>
      <c r="BI36" s="563"/>
      <c r="BJ36" s="563"/>
      <c r="BK36" s="563"/>
      <c r="BL36" s="563"/>
      <c r="BM36" s="563"/>
      <c r="BN36" s="563"/>
      <c r="BO36" s="563"/>
      <c r="BQ36" s="77"/>
      <c r="BX36" s="77"/>
      <c r="CE36" s="684"/>
      <c r="CL36" s="684"/>
      <c r="CR36" s="684"/>
      <c r="CS36" s="684"/>
      <c r="CY36" s="684"/>
      <c r="CZ36" s="684"/>
      <c r="DG36" s="684"/>
      <c r="DH36" s="252"/>
      <c r="DI36" s="165"/>
      <c r="DJ36" s="252"/>
      <c r="DK36" s="166"/>
      <c r="DL36" s="166"/>
      <c r="DM36" s="368"/>
      <c r="DN36" s="752"/>
      <c r="DO36" s="590"/>
      <c r="DP36" s="594"/>
      <c r="DW36" s="586">
        <v>1</v>
      </c>
      <c r="DX36" s="147">
        <v>-35</v>
      </c>
    </row>
    <row r="37" spans="1:128" s="72" customFormat="1" ht="15" customHeight="1">
      <c r="A37" s="275"/>
      <c r="B37" s="82"/>
      <c r="C37" s="131"/>
      <c r="D37" s="217"/>
      <c r="E37" s="203"/>
      <c r="F37" s="204"/>
      <c r="G37" s="121"/>
      <c r="H37" s="101"/>
      <c r="I37" s="81"/>
      <c r="J37" s="122"/>
      <c r="K37" s="81"/>
      <c r="L37" s="120"/>
      <c r="M37" s="81"/>
      <c r="N37" s="238" t="s">
        <v>246</v>
      </c>
      <c r="O37" s="110">
        <f>IF(Settings!K$4=1,Q37,IF(Settings!K$4=2,P37,IF(Settings!K$4=3,Q37,IF(Settings!K$4=4,W37,IF(Settings!K$4=5,Q37,IF(Settings!K$4=7,W37,IF(Settings!K$4=8,Q37,IF(Settings!K$4=9,W37,W37))))))))</f>
        <v>6</v>
      </c>
      <c r="P37" s="78">
        <v>0.24</v>
      </c>
      <c r="Q37" s="76">
        <v>6</v>
      </c>
      <c r="R37" s="72">
        <f t="shared" si="27"/>
        <v>0.24017174192916646</v>
      </c>
      <c r="S37" s="72">
        <f t="shared" si="28"/>
        <v>0.19902585254019434</v>
      </c>
      <c r="T37" s="72">
        <f t="shared" si="29"/>
        <v>6</v>
      </c>
      <c r="U37" s="72">
        <f t="shared" si="30"/>
        <v>0.82463399999999998</v>
      </c>
      <c r="V37" s="72">
        <f t="shared" si="31"/>
        <v>1.2054877599567266</v>
      </c>
      <c r="W37" s="200">
        <f t="shared" si="32"/>
        <v>7.2430372149154119</v>
      </c>
      <c r="X37" s="149">
        <v>-6</v>
      </c>
      <c r="Y37" s="184"/>
      <c r="Z37" s="185"/>
      <c r="AA37" s="191"/>
      <c r="AB37" s="192"/>
      <c r="AC37" s="375"/>
      <c r="AD37" s="374"/>
      <c r="AE37" s="382"/>
      <c r="AF37" s="521"/>
      <c r="AG37" s="534"/>
      <c r="AH37" s="535"/>
      <c r="AI37" s="684"/>
      <c r="AJ37" s="252"/>
      <c r="AK37" s="165"/>
      <c r="AL37" s="552"/>
      <c r="AM37" s="553"/>
      <c r="AN37" s="554"/>
      <c r="AO37" s="560"/>
      <c r="AP37" s="550"/>
      <c r="AQ37" s="252"/>
      <c r="AR37" s="165"/>
      <c r="AS37" s="252"/>
      <c r="AT37" s="166"/>
      <c r="AU37" s="166"/>
      <c r="AV37" s="545"/>
      <c r="AW37" s="550"/>
      <c r="AX37" s="545"/>
      <c r="AY37" s="165"/>
      <c r="AZ37" s="252"/>
      <c r="BA37" s="166"/>
      <c r="BB37" s="166"/>
      <c r="BC37" s="550"/>
      <c r="BD37" s="550"/>
      <c r="BE37" s="196"/>
      <c r="BF37" s="561"/>
      <c r="BG37" s="562"/>
      <c r="BH37" s="562"/>
      <c r="BI37" s="563"/>
      <c r="BJ37" s="563"/>
      <c r="BK37" s="563"/>
      <c r="BL37" s="563"/>
      <c r="BM37" s="563"/>
      <c r="BN37" s="563"/>
      <c r="BO37" s="563"/>
      <c r="BQ37" s="77"/>
      <c r="BX37" s="77"/>
      <c r="CE37" s="684"/>
      <c r="CL37" s="684"/>
      <c r="CR37" s="684"/>
      <c r="CS37" s="684"/>
      <c r="CY37" s="684"/>
      <c r="CZ37" s="684"/>
      <c r="DG37" s="684"/>
      <c r="DH37" s="252"/>
      <c r="DI37" s="165"/>
      <c r="DJ37" s="252"/>
      <c r="DK37" s="166"/>
      <c r="DL37" s="166"/>
      <c r="DM37" s="368"/>
      <c r="DN37" s="752"/>
      <c r="DO37" s="590"/>
      <c r="DP37" s="594"/>
      <c r="DW37" s="586">
        <v>1.1000000000000001</v>
      </c>
      <c r="DX37" s="147">
        <v>-33.6</v>
      </c>
    </row>
    <row r="38" spans="1:128" s="72" customFormat="1" ht="15" customHeight="1">
      <c r="A38" s="291"/>
      <c r="B38" s="764" t="s">
        <v>207</v>
      </c>
      <c r="C38" s="765" t="s">
        <v>192</v>
      </c>
      <c r="D38" s="766">
        <v>2.5</v>
      </c>
      <c r="E38" s="767">
        <v>300</v>
      </c>
      <c r="F38" s="768">
        <v>8</v>
      </c>
      <c r="G38" s="771" t="s">
        <v>8</v>
      </c>
      <c r="H38" s="770" t="s">
        <v>5</v>
      </c>
      <c r="I38" s="448" t="s">
        <v>213</v>
      </c>
      <c r="J38" s="438">
        <v>250</v>
      </c>
      <c r="K38" s="448" t="s">
        <v>6</v>
      </c>
      <c r="L38" s="772" t="str">
        <f>IF($AM$1&lt;3,"&gt;32kHz",IF($AM$1=5,"25.585kHz",IF($AM$1=8,"25.585kHz","OUT")))</f>
        <v>25.585kHz</v>
      </c>
      <c r="M38" s="448" t="s">
        <v>6</v>
      </c>
      <c r="N38" s="434" t="s">
        <v>247</v>
      </c>
      <c r="O38" s="316">
        <f>IF(Settings!K$4=1,Q38,IF(Settings!K$4=2,P38,IF(Settings!K$4=3,Q38,IF(Settings!K$4=4,W38,IF(Settings!K$4=5,Q38,IF(Settings!K$4=7,W38,IF(Settings!K$4=8,Q38,IF(Settings!K$4=9,W38,W38))))))))</f>
        <v>3.6</v>
      </c>
      <c r="P38" s="317">
        <v>0.4</v>
      </c>
      <c r="Q38" s="244">
        <v>3.6</v>
      </c>
      <c r="R38" s="244">
        <f t="shared" si="27"/>
        <v>0.39947126480399137</v>
      </c>
      <c r="S38" s="244">
        <f t="shared" si="28"/>
        <v>0.30139608915952198</v>
      </c>
      <c r="T38" s="244">
        <f t="shared" si="29"/>
        <v>3.5</v>
      </c>
      <c r="U38" s="244">
        <f t="shared" si="30"/>
        <v>0.74882149999999992</v>
      </c>
      <c r="V38" s="244">
        <f t="shared" si="31"/>
        <v>1.2086768940348587</v>
      </c>
      <c r="W38" s="318">
        <f t="shared" si="32"/>
        <v>4.7780143071131578</v>
      </c>
      <c r="X38" s="319">
        <v>-3.5</v>
      </c>
      <c r="Y38" s="245">
        <v>300</v>
      </c>
      <c r="Z38" s="246">
        <v>8</v>
      </c>
      <c r="AA38" s="247">
        <f>SQRT(Y38*Z38)</f>
        <v>48.989794855663561</v>
      </c>
      <c r="AB38" s="780">
        <f t="shared" ref="AB38" si="45">AA38/$M$2</f>
        <v>1.2305680098037903</v>
      </c>
      <c r="AC38" s="695">
        <f t="shared" ref="AC38:AH38" si="46">IF($AM$1=1,AJ38,IF($AM$1=2,AJ38,IF($AM$1=3,BD38,IF($AM$1=4,DH38,IF($AM$1=5,AX38,IF($AM$1=6,AX38,IF($AM$1=7,AX38,IF($AM$1=8,AQ38,IF($AM$1=9,AQ38,IF($AM$1=10,BK38,IF($AM$1=11,BR38,IF($AM$1=12,BY38,IF($AM$1=13,CF38,IF($AM$1=14,CM38,IF($AM$1=15,CT38,IF($AM$1=17,DQ38,DA38))))))))))))))))</f>
        <v>47.988</v>
      </c>
      <c r="AD38" s="696">
        <f t="shared" si="46"/>
        <v>6</v>
      </c>
      <c r="AE38" s="697">
        <f t="shared" si="46"/>
        <v>36</v>
      </c>
      <c r="AF38" s="698">
        <f t="shared" si="46"/>
        <v>4</v>
      </c>
      <c r="AG38" s="442" t="str">
        <f t="shared" si="46"/>
        <v>4.0X</v>
      </c>
      <c r="AH38" s="737">
        <f t="shared" si="46"/>
        <v>0</v>
      </c>
      <c r="AI38" s="684">
        <f>IF($AM$1=1,AP38,IF($AM$1=2,AP38,IF($AM$1=3,BJ38,IF($AM$1=4,DN38,IF($AM$1=5,BD38,IF($AM$1=6,BD38,IF($AM$1=7,BD38,IF($AM$1=8,AW38,IF($AM$1=9,AW38,IF($AM$1=10,BQ38,IF($AM$1=11,BX38,IF($AM$1=12,CE38,IF($AM$1=13,CL38,IF($AM$1=14,CS38,IF($AM$1=15,CZ38,IF($AM$1=17,DY38,DG38))))))))))))))))</f>
        <v>0</v>
      </c>
      <c r="AJ38" s="252"/>
      <c r="AK38" s="165"/>
      <c r="AL38" s="569">
        <f>20*(LOG((AB38-(L$2-32))/0.7746))</f>
        <v>4.0205625641147753</v>
      </c>
      <c r="AM38" s="553">
        <v>8</v>
      </c>
      <c r="AN38" s="554">
        <f>AM38*16</f>
        <v>128</v>
      </c>
      <c r="AO38" s="560">
        <v>6</v>
      </c>
      <c r="AP38" s="550"/>
      <c r="AQ38" s="252">
        <f>IF((AS38*1.333)&gt;IF(F38=4,110,109.5),IF(F38=4,110,109.5),(AS38*1.333))</f>
        <v>47.988</v>
      </c>
      <c r="AR38" s="165">
        <f>IF(((AQ38*(10^(8/20)))+AQ38)&gt;(IF(F38=4,110,109.5)*1.41),6,8)</f>
        <v>6</v>
      </c>
      <c r="AS38" s="252">
        <f>IF((ROUNDDOWN(SQRT(E38*F38)*0.75,0))&gt;IF(F38=4,110,109.5),IF(F38=4,110,109.5),(ROUNDDOWN(SQRT(E38*F38)*0.75,0)))</f>
        <v>36</v>
      </c>
      <c r="AT38" s="166">
        <f>VLOOKUP($D38,Settings!$R$7:$U$16,(IF($C38="LF",2,IF($C38="MF",3,4))),FALSE)</f>
        <v>4</v>
      </c>
      <c r="AU38" s="166" t="str">
        <f>(IF($C38="LF","2.0X","4.0X"))</f>
        <v>4.0X</v>
      </c>
      <c r="AV38" s="368"/>
      <c r="AW38" s="77"/>
      <c r="AX38" s="368">
        <f>ROUNDDOWN((20*(LOG10(($AS38*1.333)/0.7754)))-$L$2,0)</f>
        <v>3</v>
      </c>
      <c r="AY38" s="165">
        <f>IF($C38="LF",6,8)</f>
        <v>8</v>
      </c>
      <c r="AZ38" s="252">
        <f>ROUNDDOWN(SQRT($E38*$F38)*0.75,0)</f>
        <v>36</v>
      </c>
      <c r="BA38" s="166">
        <f>VLOOKUP($D38,Settings!$R$7:$U$16,(IF($C38="LF",2,IF($C38="MF",3,4))),FALSE)</f>
        <v>4</v>
      </c>
      <c r="BB38" s="166" t="str">
        <f>(IF($C38="LF","2.0X","4.0X"))</f>
        <v>4.0X</v>
      </c>
      <c r="BC38" s="550"/>
      <c r="BD38" s="550"/>
      <c r="BE38" s="196"/>
      <c r="BF38" s="561">
        <f>AS38</f>
        <v>36</v>
      </c>
      <c r="BG38" s="562">
        <f>AT38</f>
        <v>4</v>
      </c>
      <c r="BH38" s="562">
        <f>BG38*2</f>
        <v>8</v>
      </c>
      <c r="BI38" s="563">
        <f>AQ38*1.41</f>
        <v>67.663079999999994</v>
      </c>
      <c r="BJ38" s="563"/>
      <c r="BK38" s="656">
        <f>IF((BM38*1.333)&gt;IF(F38=4,110,109.5),IF(F38=4,110,109.5),(BM38*1.333))</f>
        <v>47.988</v>
      </c>
      <c r="BL38" s="657">
        <f>IF(((BK38*(10^(8/20)))+BK38)&gt;(IF(F38=4,110,109.5)*1.41),6,8)</f>
        <v>6</v>
      </c>
      <c r="BM38" s="656">
        <f>IF((ROUNDDOWN(SQRT(E38*F38)*0.75,0))&gt;IF(F38=4,110,109.5),IF(F38=4,110,109.5),(ROUNDDOWN(SQRT(E38*F38)*0.75,0)))</f>
        <v>36</v>
      </c>
      <c r="BN38" s="658">
        <f>VLOOKUP($D38,Settings!$R$7:$U$16,(IF($C38="LF",2,IF($C38="MF",3,4))),FALSE)</f>
        <v>4</v>
      </c>
      <c r="BO38" s="658" t="str">
        <f>(IF($C38="LF","2.0X","4.0X"))</f>
        <v>4.0X</v>
      </c>
      <c r="BP38" s="77"/>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47.988</v>
      </c>
      <c r="BS38" s="657">
        <f>IF(((BR38*(10^(8/20)))+BR38)&gt;(IF(F38=4,100,109.5)*1.41),6,8)</f>
        <v>6</v>
      </c>
      <c r="BT38" s="656">
        <f>IF((ROUNDDOWN(SQRT(E38*F38)*0.75,0))&gt;IF(F38=4,100,109.5),IF(F38=4,100,109.5),(ROUNDDOWN(SQRT(E38*F38)*0.75,0)))</f>
        <v>36</v>
      </c>
      <c r="BU38" s="658">
        <f>VLOOKUP($D38,Settings!$R$7:$U$16,(IF($C38="LF",2,IF($C38="MF",3,4))),FALSE)</f>
        <v>4</v>
      </c>
      <c r="BV38" s="658" t="str">
        <f>(IF($C38="LF","2.0X","4.0X"))</f>
        <v>4.0X</v>
      </c>
      <c r="BW38" s="77"/>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47.988</v>
      </c>
      <c r="BZ38" s="657">
        <f>IF(((BY38*(10^(8/20)))+BY38)&gt;(IF(F38=4,77,109.5)*1.41),6,8)</f>
        <v>6</v>
      </c>
      <c r="CA38" s="656">
        <f>IF((ROUNDDOWN(SQRT(E38*F38)*0.75,0))&gt;IF(F38=4,77,109.5),IF(F38=4,77,109.5),(ROUNDDOWN(SQRT(E38*F38)*0.75,0)))</f>
        <v>36</v>
      </c>
      <c r="CB38" s="658">
        <f>VLOOKUP($D38,Settings!$R$7:$U$16,(IF($C38="LF",2,IF($C38="MF",3,4))),FALSE)</f>
        <v>4</v>
      </c>
      <c r="CC38" s="658" t="str">
        <f>(IF($C38="LF","2.0X","4.0X"))</f>
        <v>4.0X</v>
      </c>
      <c r="CD38" s="77"/>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47.988</v>
      </c>
      <c r="CG38" s="657">
        <f>IF(((CF38*(10^(8/20)))+CF38)&gt;(IF(F38=4,100,109.5)*1.41),6,8)</f>
        <v>6</v>
      </c>
      <c r="CH38" s="656">
        <f>IF((ROUNDDOWN(SQRT(E38*F38)*0.75,0))&gt;IF(F38=4,100,109.5),IF(F38=4,100,109.5),(ROUNDDOWN(SQRT(E38*F38)*0.75,0)))</f>
        <v>36</v>
      </c>
      <c r="CI38" s="658">
        <f>VLOOKUP($D38,Settings!$R$7:$U$16,(IF($C38="LF",2,IF($C38="MF",3,4))),FALSE)</f>
        <v>4</v>
      </c>
      <c r="CJ38" s="658" t="str">
        <f>(IF($C38="LF","2.0X","4.0X"))</f>
        <v>4.0X</v>
      </c>
      <c r="CK38" s="77"/>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47.988</v>
      </c>
      <c r="CN38" s="657">
        <f>IF(((CM38*(10^(8/20)))+CM38)&gt;(IF(F38=4,71,100)*1.41),6,8)</f>
        <v>6</v>
      </c>
      <c r="CO38" s="656">
        <f>IF((ROUNDDOWN(SQRT(E38*F38)*0.75,0))&gt;IF(F38=4,71,100),IF(F38=4,71,100),(ROUNDDOWN(SQRT(E38*F38)*0.75,0)))</f>
        <v>36</v>
      </c>
      <c r="CP38" s="658">
        <f>VLOOKUP($D38,Settings!$R$7:$U$16,(IF($C38="LF",2,IF($C38="MF",3,4))),FALSE)</f>
        <v>4</v>
      </c>
      <c r="CQ38" s="658" t="str">
        <f>(IF($C38="LF","2.0X","4.0X"))</f>
        <v>4.0X</v>
      </c>
      <c r="CR38" s="77"/>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47.988</v>
      </c>
      <c r="CU38" s="657">
        <f>IF(((CT38*(10^(8/20)))+CT38)&gt;(IF(F38=4,55,77.5)*1.41),6,8)</f>
        <v>6</v>
      </c>
      <c r="CV38" s="656">
        <f>IF((ROUNDDOWN(SQRT(E38*F38)*0.75,0))&gt;IF(F38=4,55,77.5),IF(F38=4,55,77.5),(ROUNDDOWN(SQRT(E38*F38)*0.75,0)))</f>
        <v>36</v>
      </c>
      <c r="CW38" s="658">
        <f>VLOOKUP($D38,Settings!$R$7:$U$16,(IF($C38="LF",2,IF($C38="MF",3,4))),FALSE)</f>
        <v>4</v>
      </c>
      <c r="CX38" s="658" t="str">
        <f>(IF($C38="LF","2.0X","4.0X"))</f>
        <v>4.0X</v>
      </c>
      <c r="CY38" s="77"/>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47.988</v>
      </c>
      <c r="DB38" s="657">
        <f>IF(((DA38*(10^(8/20)))+DA38)&gt;(IF(F38=4,40,56.6)*1.41),6,8)</f>
        <v>6</v>
      </c>
      <c r="DC38" s="656">
        <f>IF((ROUNDDOWN(SQRT(E38*F38)*0.75,0))&gt;IF(F38=4,40,56.6),IF(F38=4,40,56.6),(ROUNDDOWN(SQRT(E38*F38)*0.75,0)))</f>
        <v>36</v>
      </c>
      <c r="DD38" s="658">
        <f>VLOOKUP($D38,Settings!$R$7:$U$16,(IF($C38="LF",2,IF($C38="MF",3,4))),FALSE)</f>
        <v>4</v>
      </c>
      <c r="DE38" s="658" t="str">
        <f>(IF($C38="LF","2.0X","4.0X"))</f>
        <v>4.0X</v>
      </c>
      <c r="DF38" s="77"/>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8" s="252"/>
      <c r="DI38" s="165"/>
      <c r="DJ38" s="252">
        <f>VLOOKUP(DP38,$DW$8:$DX$208,2,TRUE)</f>
        <v>-0.4</v>
      </c>
      <c r="DK38" s="166"/>
      <c r="DL38" s="166"/>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8" s="590">
        <f>IF(C38="LF",(E38*1.33),IF(C38="MID",(E38*1.26),E38*1.19))</f>
        <v>357</v>
      </c>
      <c r="DP38" s="594">
        <f>(SQRT(F38*DO38))-1</f>
        <v>52.44155686354955</v>
      </c>
      <c r="DS38" s="542">
        <f>(20*LOG10(AQ38/0.775))-$L$2</f>
        <v>3.8366189534967248</v>
      </c>
      <c r="DT38" s="795">
        <v>30</v>
      </c>
      <c r="DU38" s="795">
        <v>500</v>
      </c>
      <c r="DV38" s="368">
        <v>8</v>
      </c>
      <c r="DW38" s="586">
        <v>1.1000000000000001</v>
      </c>
      <c r="DX38" s="147">
        <v>-33.799999999999997</v>
      </c>
    </row>
    <row r="39" spans="1:128" s="72" customFormat="1" ht="15" customHeight="1">
      <c r="A39" s="291"/>
      <c r="B39" s="292"/>
      <c r="C39" s="131"/>
      <c r="D39" s="217"/>
      <c r="E39" s="203"/>
      <c r="F39" s="204"/>
      <c r="G39" s="98"/>
      <c r="H39" s="101"/>
      <c r="I39" s="81"/>
      <c r="J39" s="118"/>
      <c r="K39" s="81"/>
      <c r="L39" s="120"/>
      <c r="M39" s="81"/>
      <c r="N39" s="120" t="s">
        <v>20</v>
      </c>
      <c r="O39" s="110">
        <f>IF(Settings!K$4=1,Q39,IF(Settings!K$4=2,P39,IF(Settings!K$4=3,Q39,IF(Settings!K$4=4,W39,IF(Settings!K$4=5,Q39,IF(Settings!K$4=7,W39,IF(Settings!K$4=8,Q39,IF(Settings!K$4=9,W39,W39))))))))</f>
        <v>4</v>
      </c>
      <c r="P39" s="78">
        <v>0.35</v>
      </c>
      <c r="Q39" s="72">
        <v>4</v>
      </c>
      <c r="R39" s="72">
        <f t="shared" si="27"/>
        <v>0.35974104899546738</v>
      </c>
      <c r="S39" s="72">
        <f t="shared" si="28"/>
        <v>0.26169834691312938</v>
      </c>
      <c r="T39" s="72">
        <f t="shared" si="29"/>
        <v>2.5</v>
      </c>
      <c r="U39" s="72">
        <f t="shared" si="30"/>
        <v>0.72233249999999993</v>
      </c>
      <c r="V39" s="72">
        <f t="shared" si="31"/>
        <v>1.2081205845636986</v>
      </c>
      <c r="W39" s="200">
        <f t="shared" si="32"/>
        <v>5.5052658931208684</v>
      </c>
      <c r="X39" s="149">
        <v>2.5</v>
      </c>
      <c r="Y39" s="184"/>
      <c r="Z39" s="185"/>
      <c r="AA39" s="191"/>
      <c r="AB39" s="192"/>
      <c r="AC39" s="533"/>
      <c r="AD39" s="585"/>
      <c r="AE39" s="78"/>
      <c r="AF39" s="366"/>
      <c r="AG39" s="380"/>
      <c r="AH39" s="390"/>
      <c r="AI39" s="684"/>
      <c r="AJ39" s="252"/>
      <c r="AK39" s="165"/>
      <c r="AL39" s="552"/>
      <c r="AM39" s="553"/>
      <c r="AN39" s="554"/>
      <c r="AO39" s="560"/>
      <c r="AP39" s="550"/>
      <c r="AQ39" s="252"/>
      <c r="AR39" s="165"/>
      <c r="AS39" s="252"/>
      <c r="AT39" s="166"/>
      <c r="AU39" s="166"/>
      <c r="AV39" s="545"/>
      <c r="AW39" s="550"/>
      <c r="AX39" s="545"/>
      <c r="AY39" s="165"/>
      <c r="AZ39" s="252"/>
      <c r="BA39" s="166"/>
      <c r="BB39" s="166"/>
      <c r="BC39" s="550"/>
      <c r="BD39" s="550"/>
      <c r="BE39" s="196"/>
      <c r="BF39" s="561"/>
      <c r="BG39" s="562"/>
      <c r="BH39" s="562"/>
      <c r="BI39" s="563"/>
      <c r="BJ39" s="563"/>
      <c r="BK39" s="563"/>
      <c r="BL39" s="563"/>
      <c r="BM39" s="563"/>
      <c r="BN39" s="563"/>
      <c r="BO39" s="563"/>
      <c r="BQ39" s="77"/>
      <c r="BX39" s="77"/>
      <c r="CE39" s="684"/>
      <c r="CL39" s="684"/>
      <c r="CS39" s="684"/>
      <c r="CZ39" s="684"/>
      <c r="DG39" s="684"/>
      <c r="DH39" s="252"/>
      <c r="DI39" s="165"/>
      <c r="DJ39" s="252"/>
      <c r="DK39" s="166"/>
      <c r="DL39" s="166"/>
      <c r="DM39" s="368"/>
      <c r="DN39" s="752"/>
      <c r="DO39" s="590"/>
      <c r="DP39" s="594"/>
      <c r="DW39" s="586">
        <v>1.1000000000000001</v>
      </c>
      <c r="DX39" s="147">
        <v>-34</v>
      </c>
    </row>
    <row r="40" spans="1:128" s="72" customFormat="1" ht="15" customHeight="1" thickBot="1">
      <c r="A40" s="291"/>
      <c r="B40" s="294"/>
      <c r="C40" s="181"/>
      <c r="D40" s="322"/>
      <c r="E40" s="218"/>
      <c r="F40" s="323"/>
      <c r="G40" s="324"/>
      <c r="H40" s="325"/>
      <c r="I40" s="99"/>
      <c r="J40" s="327"/>
      <c r="K40" s="99"/>
      <c r="L40" s="327"/>
      <c r="M40" s="99"/>
      <c r="N40" s="327" t="s">
        <v>19</v>
      </c>
      <c r="O40" s="111">
        <f>IF(Settings!K$4=1,Q40,IF(Settings!K$4=2,P40,IF(Settings!K$4=3,Q40,IF(Settings!K$4=4,W40,IF(Settings!K$4=5,Q40,IF(Settings!K$4=7,W40,IF(Settings!K$4=8,Q40,IF(Settings!K$4=9,W40,W40))))))))</f>
        <v>3</v>
      </c>
      <c r="P40" s="105">
        <v>0.5</v>
      </c>
      <c r="Q40" s="74">
        <v>3</v>
      </c>
      <c r="R40" s="74">
        <f t="shared" si="27"/>
        <v>0.47869934386886892</v>
      </c>
      <c r="S40" s="74">
        <f t="shared" si="28"/>
        <v>0.33139246276578344</v>
      </c>
      <c r="T40" s="74">
        <f t="shared" si="29"/>
        <v>1</v>
      </c>
      <c r="U40" s="74">
        <f t="shared" si="30"/>
        <v>0.68670900000000001</v>
      </c>
      <c r="V40" s="74">
        <f t="shared" si="31"/>
        <v>1.2093263397331155</v>
      </c>
      <c r="W40" s="329">
        <f t="shared" si="32"/>
        <v>4.3438771944963044</v>
      </c>
      <c r="X40" s="151">
        <v>-1</v>
      </c>
      <c r="Y40" s="757"/>
      <c r="Z40" s="181"/>
      <c r="AA40" s="181"/>
      <c r="AB40" s="758"/>
      <c r="AC40" s="376"/>
      <c r="AD40" s="378"/>
      <c r="AE40" s="384"/>
      <c r="AF40" s="536"/>
      <c r="AG40" s="537"/>
      <c r="AH40" s="538"/>
      <c r="AI40" s="684"/>
      <c r="AJ40" s="252"/>
      <c r="AK40" s="165"/>
      <c r="AL40" s="552"/>
      <c r="AM40" s="553"/>
      <c r="AN40" s="554"/>
      <c r="AO40" s="560"/>
      <c r="AP40" s="550"/>
      <c r="AQ40" s="252"/>
      <c r="AR40" s="165"/>
      <c r="AS40" s="252"/>
      <c r="AT40" s="166"/>
      <c r="AU40" s="166"/>
      <c r="AV40" s="545"/>
      <c r="AW40" s="550"/>
      <c r="AX40" s="252"/>
      <c r="AY40" s="165"/>
      <c r="AZ40" s="552"/>
      <c r="BA40" s="553"/>
      <c r="BB40" s="554"/>
      <c r="BC40" s="560"/>
      <c r="BD40" s="550"/>
      <c r="BE40" s="252"/>
      <c r="BF40" s="165"/>
      <c r="BG40" s="252"/>
      <c r="BH40" s="166"/>
      <c r="BI40" s="166"/>
      <c r="BJ40" s="166"/>
      <c r="BK40" s="166"/>
      <c r="BL40" s="166"/>
      <c r="BM40" s="166"/>
      <c r="BN40" s="166"/>
      <c r="BO40" s="166"/>
      <c r="BP40" s="545"/>
      <c r="BQ40" s="750"/>
      <c r="BR40" s="545"/>
      <c r="BS40" s="545"/>
      <c r="BT40" s="545"/>
      <c r="BU40" s="545"/>
      <c r="BV40" s="545"/>
      <c r="BW40" s="545"/>
      <c r="BX40" s="750"/>
      <c r="BY40" s="545"/>
      <c r="BZ40" s="545"/>
      <c r="CA40" s="545"/>
      <c r="CB40" s="545"/>
      <c r="CC40" s="545"/>
      <c r="CD40" s="545"/>
      <c r="CE40" s="713"/>
      <c r="CF40" s="545"/>
      <c r="CG40" s="545"/>
      <c r="CH40" s="545"/>
      <c r="CI40" s="545"/>
      <c r="CJ40" s="545"/>
      <c r="CK40" s="545"/>
      <c r="CL40" s="713"/>
      <c r="CM40" s="545"/>
      <c r="CN40" s="545"/>
      <c r="CO40" s="545"/>
      <c r="CP40" s="545"/>
      <c r="CQ40" s="545"/>
      <c r="CR40" s="545"/>
      <c r="CS40" s="713"/>
      <c r="CT40" s="545"/>
      <c r="CU40" s="545"/>
      <c r="CV40" s="545"/>
      <c r="CW40" s="545"/>
      <c r="CX40" s="545"/>
      <c r="CY40" s="545"/>
      <c r="CZ40" s="713"/>
      <c r="DA40" s="545"/>
      <c r="DB40" s="545"/>
      <c r="DC40" s="545"/>
      <c r="DD40" s="545"/>
      <c r="DE40" s="545"/>
      <c r="DF40" s="545"/>
      <c r="DG40" s="713"/>
      <c r="DH40" s="252"/>
      <c r="DI40" s="165"/>
      <c r="DJ40" s="252"/>
      <c r="DK40" s="166"/>
      <c r="DL40" s="166"/>
      <c r="DM40" s="368"/>
      <c r="DN40" s="752"/>
      <c r="DO40" s="590"/>
      <c r="DP40" s="594"/>
      <c r="DQ40" s="562"/>
      <c r="DR40" s="562"/>
      <c r="DS40" s="563"/>
      <c r="DW40" s="586">
        <v>1.1000000000000001</v>
      </c>
      <c r="DX40" s="147">
        <v>-34.200000000000003</v>
      </c>
    </row>
    <row r="41" spans="1:128" s="72" customFormat="1" ht="15" customHeight="1">
      <c r="A41" s="456"/>
      <c r="B41" s="457"/>
      <c r="C41" s="458"/>
      <c r="D41" s="459"/>
      <c r="E41" s="460"/>
      <c r="F41" s="461"/>
      <c r="G41" s="462"/>
      <c r="H41" s="463"/>
      <c r="I41" s="463"/>
      <c r="J41" s="463"/>
      <c r="K41" s="463"/>
      <c r="L41" s="463"/>
      <c r="M41" s="463"/>
      <c r="N41" s="463"/>
      <c r="O41" s="464"/>
      <c r="P41" s="463"/>
      <c r="Q41" s="463"/>
      <c r="R41" s="463"/>
      <c r="S41" s="463"/>
      <c r="T41" s="463"/>
      <c r="U41" s="463"/>
      <c r="V41" s="463"/>
      <c r="W41" s="465"/>
      <c r="X41" s="466"/>
      <c r="Y41" s="131"/>
      <c r="Z41" s="131"/>
      <c r="AA41" s="131"/>
      <c r="AB41" s="131"/>
      <c r="AC41" s="377"/>
      <c r="AD41" s="374"/>
      <c r="AE41" s="539"/>
      <c r="AF41" s="521"/>
      <c r="AG41" s="521"/>
      <c r="AH41" s="540"/>
      <c r="AI41" s="684"/>
      <c r="AJ41" s="252"/>
      <c r="AK41" s="165"/>
      <c r="AL41" s="552"/>
      <c r="AM41" s="553"/>
      <c r="AN41" s="554"/>
      <c r="AO41" s="560"/>
      <c r="AP41" s="550"/>
      <c r="AQ41" s="252"/>
      <c r="AR41" s="165"/>
      <c r="AS41" s="252"/>
      <c r="AT41" s="166"/>
      <c r="AU41" s="166"/>
      <c r="AV41" s="545"/>
      <c r="AW41" s="550"/>
      <c r="AX41" s="545"/>
      <c r="AY41" s="165"/>
      <c r="AZ41" s="252"/>
      <c r="BA41" s="166"/>
      <c r="BB41" s="166"/>
      <c r="BC41" s="550"/>
      <c r="BD41" s="550"/>
      <c r="BE41" s="196"/>
      <c r="BF41" s="561"/>
      <c r="BG41" s="562"/>
      <c r="BH41" s="562"/>
      <c r="BI41" s="563"/>
      <c r="BJ41" s="563"/>
      <c r="BK41" s="563"/>
      <c r="BL41" s="563"/>
      <c r="BM41" s="563"/>
      <c r="BN41" s="563"/>
      <c r="BO41" s="563"/>
      <c r="BQ41" s="77"/>
      <c r="BX41" s="77"/>
      <c r="CE41" s="684"/>
      <c r="CL41" s="684"/>
      <c r="CS41" s="684"/>
      <c r="CZ41" s="684"/>
      <c r="DG41" s="684"/>
      <c r="DH41" s="252"/>
      <c r="DI41" s="165"/>
      <c r="DJ41" s="252"/>
      <c r="DK41" s="166"/>
      <c r="DL41" s="166"/>
      <c r="DM41" s="368"/>
      <c r="DN41" s="752"/>
      <c r="DO41" s="590"/>
      <c r="DP41" s="594"/>
      <c r="DW41" s="586">
        <v>1.2</v>
      </c>
      <c r="DX41" s="147">
        <v>-32.799999999999997</v>
      </c>
    </row>
    <row r="42" spans="1:128" s="72" customFormat="1" ht="28" customHeight="1">
      <c r="A42" s="348"/>
      <c r="B42" s="349"/>
      <c r="C42" s="131"/>
      <c r="D42" s="217"/>
      <c r="E42" s="203"/>
      <c r="F42" s="185"/>
      <c r="G42" s="75"/>
      <c r="J42" s="102"/>
      <c r="N42" s="76"/>
      <c r="O42" s="112"/>
      <c r="P42" s="76"/>
      <c r="Q42" s="76"/>
      <c r="R42" s="76"/>
      <c r="S42" s="76"/>
      <c r="T42" s="76"/>
      <c r="U42" s="76"/>
      <c r="V42" s="76"/>
      <c r="W42" s="160"/>
      <c r="X42" s="335"/>
      <c r="Y42" s="203"/>
      <c r="Z42" s="185"/>
      <c r="AA42" s="191"/>
      <c r="AB42" s="191"/>
      <c r="AC42" s="1128" t="s">
        <v>277</v>
      </c>
      <c r="AD42" s="1128"/>
      <c r="AE42" s="1128"/>
      <c r="AF42" s="1128"/>
      <c r="AG42" s="1128"/>
      <c r="AH42" s="1128"/>
      <c r="AI42" s="684"/>
      <c r="AJ42" s="252"/>
      <c r="AK42" s="165"/>
      <c r="AL42" s="539"/>
      <c r="AM42" s="555"/>
      <c r="AN42" s="521"/>
      <c r="AO42" s="556"/>
      <c r="AQ42" s="252"/>
      <c r="AR42" s="165"/>
      <c r="AS42" s="252"/>
      <c r="AT42" s="166"/>
      <c r="AU42" s="166"/>
      <c r="AV42" s="368"/>
      <c r="AX42" s="368"/>
      <c r="AY42" s="165"/>
      <c r="AZ42" s="252"/>
      <c r="BA42" s="166"/>
      <c r="BB42" s="166"/>
      <c r="BC42" s="77"/>
      <c r="BD42" s="77"/>
      <c r="BE42" s="194"/>
      <c r="BF42" s="546"/>
      <c r="BG42" s="547"/>
      <c r="BH42" s="547"/>
      <c r="BI42" s="548"/>
      <c r="BJ42" s="548"/>
      <c r="BK42" s="548"/>
      <c r="BL42" s="548"/>
      <c r="BM42" s="548"/>
      <c r="BN42" s="548"/>
      <c r="BO42" s="548"/>
      <c r="BQ42" s="77"/>
      <c r="BX42" s="77"/>
      <c r="CE42" s="684"/>
      <c r="CL42" s="684"/>
      <c r="CS42" s="684"/>
      <c r="CZ42" s="684"/>
      <c r="DG42" s="684"/>
      <c r="DH42" s="252"/>
      <c r="DI42" s="165"/>
      <c r="DJ42" s="252"/>
      <c r="DK42" s="166"/>
      <c r="DL42" s="166"/>
      <c r="DM42" s="368"/>
      <c r="DN42" s="752"/>
      <c r="DO42" s="590"/>
      <c r="DP42" s="594"/>
      <c r="DW42" s="586">
        <v>1.2</v>
      </c>
      <c r="DX42" s="147">
        <v>-33</v>
      </c>
    </row>
    <row r="43" spans="1:128" s="72" customFormat="1" ht="15" customHeight="1">
      <c r="A43" s="348"/>
      <c r="B43" s="349"/>
      <c r="C43" s="131"/>
      <c r="D43" s="217"/>
      <c r="E43" s="203"/>
      <c r="F43" s="185"/>
      <c r="G43" s="75"/>
      <c r="J43" s="102"/>
      <c r="N43" s="76"/>
      <c r="O43" s="112"/>
      <c r="P43" s="76"/>
      <c r="Q43" s="76"/>
      <c r="R43" s="76"/>
      <c r="S43" s="76"/>
      <c r="T43" s="76"/>
      <c r="U43" s="76"/>
      <c r="V43" s="76"/>
      <c r="W43" s="160"/>
      <c r="X43" s="335"/>
      <c r="Y43" s="203"/>
      <c r="Z43" s="185"/>
      <c r="AA43" s="191"/>
      <c r="AB43" s="191"/>
      <c r="AC43" s="377"/>
      <c r="AD43" s="374"/>
      <c r="AE43" s="539"/>
      <c r="AF43" s="521"/>
      <c r="AG43" s="521"/>
      <c r="AH43" s="541"/>
      <c r="AI43" s="684"/>
      <c r="AJ43" s="252"/>
      <c r="AK43" s="165"/>
      <c r="AL43" s="539"/>
      <c r="AM43" s="555"/>
      <c r="AN43" s="521"/>
      <c r="AO43" s="556"/>
      <c r="AQ43" s="252"/>
      <c r="AR43" s="165"/>
      <c r="AS43" s="252"/>
      <c r="AT43" s="166"/>
      <c r="AU43" s="166"/>
      <c r="AV43" s="368"/>
      <c r="AX43" s="368"/>
      <c r="AY43" s="165"/>
      <c r="AZ43" s="252"/>
      <c r="BA43" s="166"/>
      <c r="BB43" s="166"/>
      <c r="BC43" s="77"/>
      <c r="BD43" s="77"/>
      <c r="BE43" s="194"/>
      <c r="BF43" s="546"/>
      <c r="BG43" s="547"/>
      <c r="BH43" s="547"/>
      <c r="BI43" s="548"/>
      <c r="BJ43" s="548"/>
      <c r="BK43" s="548"/>
      <c r="BL43" s="548"/>
      <c r="BM43" s="548"/>
      <c r="BN43" s="548"/>
      <c r="BO43" s="548"/>
      <c r="BQ43" s="77"/>
      <c r="BX43" s="77"/>
      <c r="CE43" s="684"/>
      <c r="CL43" s="684"/>
      <c r="CS43" s="684"/>
      <c r="CZ43" s="684"/>
      <c r="DG43" s="684"/>
      <c r="DH43" s="252"/>
      <c r="DI43" s="165"/>
      <c r="DJ43" s="252"/>
      <c r="DK43" s="166"/>
      <c r="DL43" s="166"/>
      <c r="DM43" s="368"/>
      <c r="DN43" s="752"/>
      <c r="DO43" s="590"/>
      <c r="DP43" s="594"/>
      <c r="DW43" s="586">
        <v>1.2</v>
      </c>
      <c r="DX43" s="147">
        <v>-33.200000000000003</v>
      </c>
    </row>
    <row r="44" spans="1:128" s="72" customFormat="1" ht="15" customHeight="1">
      <c r="A44" s="77"/>
      <c r="C44" s="131"/>
      <c r="D44" s="217"/>
      <c r="E44" s="203"/>
      <c r="F44" s="185"/>
      <c r="W44" s="160"/>
      <c r="Y44" s="131"/>
      <c r="Z44" s="131"/>
      <c r="AA44" s="131"/>
      <c r="AB44" s="131"/>
      <c r="AC44" s="377"/>
      <c r="AD44" s="374"/>
      <c r="AE44" s="539"/>
      <c r="AF44" s="521"/>
      <c r="AG44" s="521"/>
      <c r="AH44" s="541"/>
      <c r="AI44" s="684"/>
      <c r="AJ44" s="252"/>
      <c r="AK44" s="165"/>
      <c r="AL44" s="158"/>
      <c r="AM44" s="158"/>
      <c r="AN44" s="158"/>
      <c r="AO44" s="158"/>
      <c r="AQ44" s="252"/>
      <c r="AR44" s="165"/>
      <c r="AS44" s="252"/>
      <c r="AT44" s="166"/>
      <c r="AU44" s="166"/>
      <c r="AV44" s="368"/>
      <c r="AX44" s="368"/>
      <c r="AY44" s="165"/>
      <c r="AZ44" s="252"/>
      <c r="BA44" s="166"/>
      <c r="BB44" s="166"/>
      <c r="BC44" s="77"/>
      <c r="BD44" s="77"/>
      <c r="BE44" s="194"/>
      <c r="BF44" s="546"/>
      <c r="BG44" s="547"/>
      <c r="BH44" s="547"/>
      <c r="BI44" s="548"/>
      <c r="BJ44" s="548"/>
      <c r="BK44" s="548"/>
      <c r="BL44" s="548"/>
      <c r="BM44" s="548"/>
      <c r="BN44" s="548"/>
      <c r="BO44" s="548"/>
      <c r="BQ44" s="77"/>
      <c r="BX44" s="77"/>
      <c r="CE44" s="684"/>
      <c r="CL44" s="684"/>
      <c r="CS44" s="684"/>
      <c r="CZ44" s="684"/>
      <c r="DG44" s="684"/>
      <c r="DH44" s="252"/>
      <c r="DI44" s="165"/>
      <c r="DJ44" s="252"/>
      <c r="DK44" s="166"/>
      <c r="DL44" s="166"/>
      <c r="DM44" s="368"/>
      <c r="DN44" s="752"/>
      <c r="DO44" s="590"/>
      <c r="DP44" s="594"/>
      <c r="DW44" s="586">
        <v>1.2</v>
      </c>
      <c r="DX44" s="147">
        <v>-33.4</v>
      </c>
    </row>
    <row r="45" spans="1:128" s="72" customFormat="1" ht="15" customHeight="1">
      <c r="A45" s="77"/>
      <c r="C45" s="131"/>
      <c r="D45" s="217"/>
      <c r="E45" s="203"/>
      <c r="F45" s="185"/>
      <c r="W45" s="160"/>
      <c r="Y45" s="131"/>
      <c r="Z45" s="131"/>
      <c r="AA45" s="131"/>
      <c r="AB45" s="131"/>
      <c r="AC45" s="377"/>
      <c r="AD45" s="374"/>
      <c r="AE45" s="539"/>
      <c r="AF45" s="521"/>
      <c r="AG45" s="521"/>
      <c r="AH45" s="541"/>
      <c r="AI45" s="684"/>
      <c r="AJ45" s="252"/>
      <c r="AK45" s="165"/>
      <c r="AL45" s="539"/>
      <c r="AM45" s="555"/>
      <c r="AN45" s="521"/>
      <c r="AO45" s="556"/>
      <c r="AQ45" s="252"/>
      <c r="AR45" s="165"/>
      <c r="AS45" s="252"/>
      <c r="AT45" s="166"/>
      <c r="AU45" s="166"/>
      <c r="AV45" s="368"/>
      <c r="AX45" s="368"/>
      <c r="AY45" s="165"/>
      <c r="AZ45" s="252"/>
      <c r="BA45" s="166"/>
      <c r="BB45" s="166"/>
      <c r="BC45" s="77"/>
      <c r="BD45" s="77"/>
      <c r="BE45" s="194"/>
      <c r="BF45" s="546"/>
      <c r="BG45" s="547"/>
      <c r="BH45" s="547"/>
      <c r="BI45" s="548"/>
      <c r="BJ45" s="548"/>
      <c r="BK45" s="548"/>
      <c r="BL45" s="548"/>
      <c r="BM45" s="548"/>
      <c r="BN45" s="548"/>
      <c r="BO45" s="548"/>
      <c r="BQ45" s="77"/>
      <c r="BX45" s="77"/>
      <c r="CE45" s="684"/>
      <c r="CL45" s="684"/>
      <c r="CS45" s="684"/>
      <c r="CZ45" s="684"/>
      <c r="DG45" s="684"/>
      <c r="DH45" s="252"/>
      <c r="DI45" s="165"/>
      <c r="DJ45" s="252"/>
      <c r="DK45" s="166"/>
      <c r="DL45" s="166"/>
      <c r="DM45" s="368"/>
      <c r="DN45" s="752"/>
      <c r="DO45" s="590"/>
      <c r="DP45" s="594"/>
      <c r="DW45" s="586">
        <v>1.3</v>
      </c>
      <c r="DX45" s="147">
        <v>-32.200000000000003</v>
      </c>
    </row>
    <row r="46" spans="1:128" s="72" customFormat="1" ht="15" customHeight="1">
      <c r="A46" s="77"/>
      <c r="C46" s="131"/>
      <c r="D46" s="217"/>
      <c r="E46" s="203"/>
      <c r="F46" s="185"/>
      <c r="W46" s="160"/>
      <c r="Y46" s="131"/>
      <c r="Z46" s="131"/>
      <c r="AA46" s="131"/>
      <c r="AB46" s="131"/>
      <c r="AC46" s="377"/>
      <c r="AD46" s="374"/>
      <c r="AE46" s="539"/>
      <c r="AF46" s="521"/>
      <c r="AG46" s="521"/>
      <c r="AH46" s="541"/>
      <c r="AI46" s="684"/>
      <c r="AJ46" s="252"/>
      <c r="AK46" s="165"/>
      <c r="AL46" s="539"/>
      <c r="AM46" s="555"/>
      <c r="AN46" s="521"/>
      <c r="AO46" s="556"/>
      <c r="AQ46" s="252"/>
      <c r="AR46" s="165"/>
      <c r="AS46" s="252"/>
      <c r="AT46" s="166"/>
      <c r="AU46" s="166"/>
      <c r="AV46" s="368"/>
      <c r="AX46" s="368"/>
      <c r="AY46" s="165"/>
      <c r="AZ46" s="252"/>
      <c r="BA46" s="166"/>
      <c r="BB46" s="166"/>
      <c r="BC46" s="77"/>
      <c r="BD46" s="77"/>
      <c r="BE46" s="194"/>
      <c r="BF46" s="546"/>
      <c r="BG46" s="547"/>
      <c r="BH46" s="547"/>
      <c r="BI46" s="548"/>
      <c r="BJ46" s="548"/>
      <c r="BK46" s="548"/>
      <c r="BL46" s="548"/>
      <c r="BM46" s="548"/>
      <c r="BN46" s="548"/>
      <c r="BO46" s="548"/>
      <c r="BQ46" s="77"/>
      <c r="BX46" s="77"/>
      <c r="CE46" s="684"/>
      <c r="CL46" s="684"/>
      <c r="CS46" s="684"/>
      <c r="CZ46" s="684"/>
      <c r="DG46" s="684"/>
      <c r="DH46" s="252"/>
      <c r="DI46" s="165"/>
      <c r="DJ46" s="252"/>
      <c r="DK46" s="166"/>
      <c r="DL46" s="166"/>
      <c r="DM46" s="368"/>
      <c r="DN46" s="752"/>
      <c r="DO46" s="590"/>
      <c r="DP46" s="594"/>
      <c r="DW46" s="586">
        <v>1.3</v>
      </c>
      <c r="DX46" s="147">
        <v>-32.4</v>
      </c>
    </row>
    <row r="47" spans="1:128" s="72" customFormat="1" ht="15" customHeight="1">
      <c r="A47" s="77"/>
      <c r="C47" s="131"/>
      <c r="D47" s="217"/>
      <c r="E47" s="203"/>
      <c r="F47" s="185"/>
      <c r="W47" s="160"/>
      <c r="Y47" s="131"/>
      <c r="Z47" s="131"/>
      <c r="AA47" s="131"/>
      <c r="AB47" s="131"/>
      <c r="AC47" s="377"/>
      <c r="AD47" s="374"/>
      <c r="AE47" s="539"/>
      <c r="AF47" s="521"/>
      <c r="AG47" s="521"/>
      <c r="AH47" s="541"/>
      <c r="AI47" s="684"/>
      <c r="AJ47" s="252"/>
      <c r="AK47" s="165"/>
      <c r="AL47" s="542"/>
      <c r="AM47" s="543"/>
      <c r="AN47" s="544"/>
      <c r="AO47" s="368"/>
      <c r="AQ47" s="252"/>
      <c r="AR47" s="165"/>
      <c r="AS47" s="252"/>
      <c r="AT47" s="166"/>
      <c r="AU47" s="166"/>
      <c r="AV47" s="368"/>
      <c r="AX47" s="368"/>
      <c r="AY47" s="165"/>
      <c r="AZ47" s="252"/>
      <c r="BA47" s="166"/>
      <c r="BB47" s="166"/>
      <c r="BC47" s="77"/>
      <c r="BD47" s="77"/>
      <c r="BE47" s="194"/>
      <c r="BF47" s="546"/>
      <c r="BG47" s="547"/>
      <c r="BH47" s="547"/>
      <c r="BI47" s="548"/>
      <c r="BJ47" s="548"/>
      <c r="BK47" s="548"/>
      <c r="BL47" s="548"/>
      <c r="BM47" s="548"/>
      <c r="BN47" s="548"/>
      <c r="BO47" s="548"/>
      <c r="BQ47" s="77"/>
      <c r="BX47" s="77"/>
      <c r="CE47" s="684"/>
      <c r="CL47" s="684"/>
      <c r="CS47" s="684"/>
      <c r="CZ47" s="684"/>
      <c r="DG47" s="684"/>
      <c r="DH47" s="252"/>
      <c r="DI47" s="165"/>
      <c r="DJ47" s="252"/>
      <c r="DK47" s="166"/>
      <c r="DL47" s="166"/>
      <c r="DM47" s="368"/>
      <c r="DN47" s="752"/>
      <c r="DO47" s="590"/>
      <c r="DP47" s="594"/>
      <c r="DW47" s="586">
        <v>1.3</v>
      </c>
      <c r="DX47" s="147">
        <v>-32.6</v>
      </c>
    </row>
    <row r="48" spans="1:128" s="72" customFormat="1" ht="15" customHeight="1">
      <c r="A48" s="77"/>
      <c r="C48" s="131"/>
      <c r="D48" s="217"/>
      <c r="E48" s="203"/>
      <c r="F48" s="185"/>
      <c r="W48" s="160"/>
      <c r="Y48" s="131"/>
      <c r="Z48" s="131"/>
      <c r="AA48" s="131"/>
      <c r="AB48" s="131"/>
      <c r="AC48" s="377"/>
      <c r="AD48" s="374"/>
      <c r="AE48" s="539"/>
      <c r="AF48" s="521"/>
      <c r="AG48" s="521"/>
      <c r="AH48" s="541"/>
      <c r="AI48" s="684"/>
      <c r="AJ48" s="252"/>
      <c r="AK48" s="165"/>
      <c r="AL48" s="539"/>
      <c r="AM48" s="555"/>
      <c r="AN48" s="521"/>
      <c r="AO48" s="556"/>
      <c r="AQ48" s="252"/>
      <c r="AR48" s="165"/>
      <c r="AS48" s="252"/>
      <c r="AT48" s="166"/>
      <c r="AU48" s="166"/>
      <c r="AV48" s="368"/>
      <c r="AX48" s="368"/>
      <c r="AY48" s="165"/>
      <c r="AZ48" s="252"/>
      <c r="BA48" s="166"/>
      <c r="BB48" s="166"/>
      <c r="BC48" s="77"/>
      <c r="BD48" s="77"/>
      <c r="BE48" s="194"/>
      <c r="BF48" s="546"/>
      <c r="BG48" s="547"/>
      <c r="BH48" s="547"/>
      <c r="BI48" s="548"/>
      <c r="BJ48" s="548"/>
      <c r="BK48" s="548"/>
      <c r="BL48" s="548"/>
      <c r="BM48" s="548"/>
      <c r="BN48" s="548"/>
      <c r="BO48" s="548"/>
      <c r="BQ48" s="77"/>
      <c r="BX48" s="77"/>
      <c r="CE48" s="684"/>
      <c r="CL48" s="684"/>
      <c r="CS48" s="684"/>
      <c r="CZ48" s="684"/>
      <c r="DG48" s="684"/>
      <c r="DH48" s="252"/>
      <c r="DI48" s="165"/>
      <c r="DJ48" s="252"/>
      <c r="DK48" s="166"/>
      <c r="DL48" s="166"/>
      <c r="DM48" s="368"/>
      <c r="DN48" s="752"/>
      <c r="DO48" s="590"/>
      <c r="DP48" s="594"/>
      <c r="DW48" s="586">
        <v>1.4</v>
      </c>
      <c r="DX48" s="147">
        <v>-31.6</v>
      </c>
    </row>
    <row r="49" spans="1:128" s="72" customFormat="1" ht="15" customHeight="1">
      <c r="A49" s="77"/>
      <c r="C49" s="131"/>
      <c r="D49" s="217"/>
      <c r="E49" s="203"/>
      <c r="F49" s="185"/>
      <c r="W49" s="160"/>
      <c r="Y49" s="131"/>
      <c r="Z49" s="131"/>
      <c r="AA49" s="131"/>
      <c r="AB49" s="131"/>
      <c r="AC49" s="377"/>
      <c r="AD49" s="374"/>
      <c r="AE49" s="539"/>
      <c r="AF49" s="521"/>
      <c r="AG49" s="521"/>
      <c r="AH49" s="541"/>
      <c r="AI49" s="684"/>
      <c r="AJ49" s="252"/>
      <c r="AK49" s="165"/>
      <c r="AL49" s="539"/>
      <c r="AM49" s="555"/>
      <c r="AN49" s="521"/>
      <c r="AO49" s="556"/>
      <c r="AQ49" s="252"/>
      <c r="AR49" s="165"/>
      <c r="AS49" s="252"/>
      <c r="AT49" s="166"/>
      <c r="AU49" s="166"/>
      <c r="AV49" s="368"/>
      <c r="AX49" s="368"/>
      <c r="AY49" s="165"/>
      <c r="AZ49" s="252"/>
      <c r="BA49" s="166"/>
      <c r="BB49" s="166"/>
      <c r="BC49" s="77"/>
      <c r="BD49" s="77"/>
      <c r="BE49" s="194"/>
      <c r="BF49" s="546"/>
      <c r="BG49" s="547"/>
      <c r="BH49" s="547"/>
      <c r="BI49" s="548"/>
      <c r="BJ49" s="548"/>
      <c r="BK49" s="548"/>
      <c r="BL49" s="548"/>
      <c r="BM49" s="548"/>
      <c r="BN49" s="548"/>
      <c r="BO49" s="548"/>
      <c r="BQ49" s="77"/>
      <c r="BX49" s="77"/>
      <c r="CE49" s="684"/>
      <c r="CL49" s="684"/>
      <c r="CS49" s="684"/>
      <c r="CZ49" s="684"/>
      <c r="DG49" s="684"/>
      <c r="DH49" s="252"/>
      <c r="DI49" s="165"/>
      <c r="DJ49" s="252"/>
      <c r="DK49" s="166"/>
      <c r="DL49" s="166"/>
      <c r="DM49" s="368"/>
      <c r="DN49" s="752"/>
      <c r="DO49" s="590"/>
      <c r="DP49" s="594"/>
      <c r="DW49" s="586">
        <v>1.4</v>
      </c>
      <c r="DX49" s="147">
        <v>-31.8</v>
      </c>
    </row>
    <row r="50" spans="1:128" s="72" customFormat="1" ht="15" customHeight="1">
      <c r="A50" s="77"/>
      <c r="C50" s="131"/>
      <c r="D50" s="217"/>
      <c r="E50" s="203"/>
      <c r="F50" s="185"/>
      <c r="W50" s="160"/>
      <c r="Y50" s="131"/>
      <c r="Z50" s="131"/>
      <c r="AA50" s="131"/>
      <c r="AB50" s="131"/>
      <c r="AC50" s="377"/>
      <c r="AD50" s="374"/>
      <c r="AE50" s="539"/>
      <c r="AF50" s="521"/>
      <c r="AG50" s="521"/>
      <c r="AH50" s="541"/>
      <c r="AI50" s="684"/>
      <c r="AJ50" s="252"/>
      <c r="AK50" s="165"/>
      <c r="AL50" s="158"/>
      <c r="AM50" s="158"/>
      <c r="AN50" s="158"/>
      <c r="AO50" s="158"/>
      <c r="AQ50" s="252"/>
      <c r="AR50" s="165"/>
      <c r="AS50" s="252"/>
      <c r="AT50" s="166"/>
      <c r="AU50" s="166"/>
      <c r="AV50" s="368"/>
      <c r="AX50" s="368"/>
      <c r="AY50" s="165"/>
      <c r="AZ50" s="252"/>
      <c r="BA50" s="166"/>
      <c r="BB50" s="166"/>
      <c r="BC50" s="77"/>
      <c r="BD50" s="77"/>
      <c r="BE50" s="194"/>
      <c r="BF50" s="546"/>
      <c r="BG50" s="547"/>
      <c r="BH50" s="547"/>
      <c r="BI50" s="548"/>
      <c r="BJ50" s="548"/>
      <c r="BK50" s="548"/>
      <c r="BL50" s="548"/>
      <c r="BM50" s="548"/>
      <c r="BN50" s="548"/>
      <c r="BO50" s="548"/>
      <c r="BQ50" s="77"/>
      <c r="BX50" s="77"/>
      <c r="CE50" s="684"/>
      <c r="CL50" s="684"/>
      <c r="CS50" s="684"/>
      <c r="CZ50" s="684"/>
      <c r="DG50" s="684"/>
      <c r="DH50" s="252"/>
      <c r="DI50" s="165"/>
      <c r="DJ50" s="252"/>
      <c r="DK50" s="166"/>
      <c r="DL50" s="166"/>
      <c r="DM50" s="368"/>
      <c r="DN50" s="752"/>
      <c r="DO50" s="590"/>
      <c r="DP50" s="594"/>
      <c r="DW50" s="586">
        <v>1.4</v>
      </c>
      <c r="DX50" s="147">
        <v>-32</v>
      </c>
    </row>
    <row r="51" spans="1:128" s="72" customFormat="1" ht="15" customHeight="1">
      <c r="A51" s="77"/>
      <c r="C51" s="131"/>
      <c r="D51" s="217"/>
      <c r="E51" s="203"/>
      <c r="F51" s="185"/>
      <c r="W51" s="160"/>
      <c r="Y51" s="131"/>
      <c r="Z51" s="131"/>
      <c r="AA51" s="131"/>
      <c r="AB51" s="131"/>
      <c r="AC51" s="377"/>
      <c r="AD51" s="374"/>
      <c r="AE51" s="539"/>
      <c r="AF51" s="521"/>
      <c r="AG51" s="521"/>
      <c r="AH51" s="541"/>
      <c r="AI51" s="684"/>
      <c r="AJ51" s="252"/>
      <c r="AK51" s="165"/>
      <c r="AL51" s="542"/>
      <c r="AM51" s="543"/>
      <c r="AN51" s="544"/>
      <c r="AO51" s="368"/>
      <c r="AQ51" s="252"/>
      <c r="AR51" s="165"/>
      <c r="AS51" s="252"/>
      <c r="AT51" s="166"/>
      <c r="AU51" s="166"/>
      <c r="AV51" s="368"/>
      <c r="AX51" s="368"/>
      <c r="AY51" s="165"/>
      <c r="AZ51" s="252"/>
      <c r="BA51" s="166"/>
      <c r="BB51" s="166"/>
      <c r="BC51" s="77"/>
      <c r="BD51" s="77"/>
      <c r="BE51" s="194"/>
      <c r="BF51" s="546"/>
      <c r="BG51" s="547"/>
      <c r="BH51" s="547"/>
      <c r="BI51" s="548"/>
      <c r="BJ51" s="548"/>
      <c r="BK51" s="548"/>
      <c r="BL51" s="548"/>
      <c r="BM51" s="548"/>
      <c r="BN51" s="548"/>
      <c r="BO51" s="548"/>
      <c r="BQ51" s="77"/>
      <c r="BX51" s="77"/>
      <c r="CE51" s="684"/>
      <c r="CL51" s="684"/>
      <c r="CS51" s="684"/>
      <c r="CZ51" s="684"/>
      <c r="DG51" s="684"/>
      <c r="DH51" s="252"/>
      <c r="DI51" s="165"/>
      <c r="DJ51" s="252"/>
      <c r="DK51" s="166"/>
      <c r="DL51" s="166"/>
      <c r="DM51" s="368"/>
      <c r="DN51" s="752"/>
      <c r="DO51" s="590"/>
      <c r="DP51" s="594"/>
      <c r="DW51" s="586">
        <v>1.5</v>
      </c>
      <c r="DX51" s="147">
        <v>-31</v>
      </c>
    </row>
    <row r="52" spans="1:128" s="72" customFormat="1" ht="15" customHeight="1">
      <c r="A52" s="77"/>
      <c r="C52" s="131"/>
      <c r="D52" s="217"/>
      <c r="E52" s="203"/>
      <c r="F52" s="185"/>
      <c r="W52" s="160"/>
      <c r="Y52" s="131"/>
      <c r="Z52" s="131"/>
      <c r="AA52" s="131"/>
      <c r="AB52" s="131"/>
      <c r="AC52" s="377"/>
      <c r="AD52" s="374"/>
      <c r="AE52" s="539"/>
      <c r="AF52" s="521"/>
      <c r="AG52" s="521"/>
      <c r="AH52" s="541"/>
      <c r="AI52" s="684"/>
      <c r="AJ52" s="252"/>
      <c r="AK52" s="165"/>
      <c r="AL52" s="557"/>
      <c r="AM52" s="558"/>
      <c r="AN52" s="559"/>
      <c r="AO52" s="191"/>
      <c r="AQ52" s="252"/>
      <c r="AR52" s="165"/>
      <c r="AS52" s="252"/>
      <c r="AT52" s="166"/>
      <c r="AU52" s="166"/>
      <c r="AV52" s="368"/>
      <c r="AX52" s="252"/>
      <c r="AY52" s="165"/>
      <c r="AZ52" s="368"/>
      <c r="BA52" s="166"/>
      <c r="BB52" s="166"/>
      <c r="BC52" s="77"/>
      <c r="BD52" s="77"/>
      <c r="BE52" s="194"/>
      <c r="BF52" s="194"/>
      <c r="BG52" s="194"/>
      <c r="BH52" s="194"/>
      <c r="BQ52" s="77"/>
      <c r="BX52" s="77"/>
      <c r="CE52" s="684"/>
      <c r="CL52" s="684"/>
      <c r="CS52" s="684"/>
      <c r="CZ52" s="684"/>
      <c r="DG52" s="684"/>
      <c r="DH52" s="252"/>
      <c r="DI52" s="165"/>
      <c r="DJ52" s="252"/>
      <c r="DK52" s="166"/>
      <c r="DL52" s="166"/>
      <c r="DM52" s="368"/>
      <c r="DN52" s="752"/>
      <c r="DO52" s="590"/>
      <c r="DP52" s="594"/>
      <c r="DW52" s="586">
        <v>1.5</v>
      </c>
      <c r="DX52" s="147">
        <v>-31.2</v>
      </c>
    </row>
    <row r="53" spans="1:128" s="72" customFormat="1" ht="15" customHeight="1">
      <c r="A53" s="77"/>
      <c r="C53" s="131"/>
      <c r="D53" s="217"/>
      <c r="E53" s="203"/>
      <c r="F53" s="185"/>
      <c r="W53" s="160"/>
      <c r="Y53" s="131"/>
      <c r="Z53" s="131"/>
      <c r="AA53" s="131"/>
      <c r="AB53" s="131"/>
      <c r="AC53" s="377"/>
      <c r="AD53" s="374"/>
      <c r="AE53" s="539"/>
      <c r="AF53" s="521"/>
      <c r="AG53" s="521"/>
      <c r="AH53" s="541"/>
      <c r="AI53" s="684"/>
      <c r="AJ53" s="252"/>
      <c r="AK53" s="165"/>
      <c r="AL53" s="557"/>
      <c r="AM53" s="558"/>
      <c r="AN53" s="559"/>
      <c r="AO53" s="191"/>
      <c r="AQ53" s="252"/>
      <c r="AR53" s="165"/>
      <c r="AS53" s="252"/>
      <c r="AT53" s="166"/>
      <c r="AU53" s="166"/>
      <c r="AV53" s="368"/>
      <c r="AX53" s="252"/>
      <c r="AY53" s="165"/>
      <c r="AZ53" s="368"/>
      <c r="BA53" s="166"/>
      <c r="BB53" s="166"/>
      <c r="BC53" s="77"/>
      <c r="BD53" s="77"/>
      <c r="BE53" s="194"/>
      <c r="BF53" s="194"/>
      <c r="BG53" s="194"/>
      <c r="BH53" s="194"/>
      <c r="BQ53" s="77"/>
      <c r="BX53" s="77"/>
      <c r="CE53" s="684"/>
      <c r="CL53" s="684"/>
      <c r="CS53" s="684"/>
      <c r="CZ53" s="684"/>
      <c r="DG53" s="684"/>
      <c r="DH53" s="252"/>
      <c r="DI53" s="165"/>
      <c r="DJ53" s="252"/>
      <c r="DK53" s="166"/>
      <c r="DL53" s="166"/>
      <c r="DM53" s="368"/>
      <c r="DN53" s="752"/>
      <c r="DO53" s="590"/>
      <c r="DP53" s="594"/>
      <c r="DW53" s="586">
        <v>1.5</v>
      </c>
      <c r="DX53" s="147">
        <v>-31.4</v>
      </c>
    </row>
    <row r="54" spans="1:128" s="72" customFormat="1" ht="15" customHeight="1">
      <c r="A54" s="77"/>
      <c r="C54" s="131"/>
      <c r="D54" s="217"/>
      <c r="E54" s="203"/>
      <c r="F54" s="185"/>
      <c r="W54" s="160"/>
      <c r="Y54" s="131"/>
      <c r="Z54" s="131"/>
      <c r="AA54" s="131"/>
      <c r="AB54" s="131"/>
      <c r="AC54" s="377"/>
      <c r="AD54" s="374"/>
      <c r="AE54" s="539"/>
      <c r="AF54" s="521"/>
      <c r="AG54" s="521"/>
      <c r="AH54" s="541"/>
      <c r="AI54" s="684"/>
      <c r="AJ54" s="252"/>
      <c r="AK54" s="165"/>
      <c r="AL54" s="131"/>
      <c r="AM54" s="131"/>
      <c r="AN54" s="131"/>
      <c r="AO54" s="131"/>
      <c r="AQ54" s="252"/>
      <c r="AR54" s="165"/>
      <c r="AS54" s="252"/>
      <c r="AT54" s="166"/>
      <c r="AU54" s="166"/>
      <c r="AV54" s="368"/>
      <c r="AX54" s="252"/>
      <c r="AY54" s="165"/>
      <c r="AZ54" s="368"/>
      <c r="BA54" s="166"/>
      <c r="BB54" s="166"/>
      <c r="BC54" s="77"/>
      <c r="BD54" s="77"/>
      <c r="BE54" s="194"/>
      <c r="BF54" s="194"/>
      <c r="BG54" s="194"/>
      <c r="BH54" s="194"/>
      <c r="BQ54" s="77"/>
      <c r="BX54" s="77"/>
      <c r="CE54" s="684"/>
      <c r="CL54" s="684"/>
      <c r="CS54" s="684"/>
      <c r="CZ54" s="684"/>
      <c r="DG54" s="684"/>
      <c r="DH54" s="252"/>
      <c r="DI54" s="165"/>
      <c r="DJ54" s="252"/>
      <c r="DK54" s="166"/>
      <c r="DL54" s="166"/>
      <c r="DM54" s="368"/>
      <c r="DN54" s="752"/>
      <c r="DO54" s="590"/>
      <c r="DP54" s="594"/>
      <c r="DW54" s="586">
        <v>1.6</v>
      </c>
      <c r="DX54" s="147">
        <v>-30.4</v>
      </c>
    </row>
    <row r="55" spans="1:128" s="72" customFormat="1" ht="15" customHeight="1">
      <c r="A55" s="77"/>
      <c r="C55" s="131"/>
      <c r="D55" s="217"/>
      <c r="E55" s="203"/>
      <c r="F55" s="185"/>
      <c r="W55" s="160"/>
      <c r="Y55" s="131"/>
      <c r="Z55" s="131"/>
      <c r="AA55" s="131"/>
      <c r="AB55" s="131"/>
      <c r="AC55" s="377"/>
      <c r="AD55" s="374"/>
      <c r="AE55" s="539"/>
      <c r="AF55" s="521"/>
      <c r="AG55" s="521"/>
      <c r="AH55" s="541"/>
      <c r="AI55" s="684"/>
      <c r="AJ55" s="252"/>
      <c r="AK55" s="165"/>
      <c r="AL55" s="557"/>
      <c r="AM55" s="558"/>
      <c r="AN55" s="559"/>
      <c r="AO55" s="191"/>
      <c r="AQ55" s="252"/>
      <c r="AR55" s="165"/>
      <c r="AS55" s="252"/>
      <c r="AT55" s="166"/>
      <c r="AU55" s="166"/>
      <c r="AV55" s="368"/>
      <c r="AX55" s="252"/>
      <c r="AY55" s="165"/>
      <c r="AZ55" s="368"/>
      <c r="BA55" s="166"/>
      <c r="BB55" s="166"/>
      <c r="BC55" s="77"/>
      <c r="BD55" s="77"/>
      <c r="BE55" s="194"/>
      <c r="BF55" s="194"/>
      <c r="BG55" s="194"/>
      <c r="BH55" s="194"/>
      <c r="BQ55" s="77"/>
      <c r="BX55" s="77"/>
      <c r="CE55" s="684"/>
      <c r="CL55" s="684"/>
      <c r="CS55" s="684"/>
      <c r="CZ55" s="684"/>
      <c r="DG55" s="684"/>
      <c r="DH55" s="252"/>
      <c r="DI55" s="165"/>
      <c r="DJ55" s="252"/>
      <c r="DK55" s="166"/>
      <c r="DL55" s="166"/>
      <c r="DM55" s="368"/>
      <c r="DN55" s="752"/>
      <c r="DO55" s="590"/>
      <c r="DP55" s="594"/>
      <c r="DW55" s="586">
        <v>1.6</v>
      </c>
      <c r="DX55" s="147">
        <v>-30.6</v>
      </c>
    </row>
    <row r="56" spans="1:128" s="72" customFormat="1" ht="15" customHeight="1">
      <c r="A56" s="77"/>
      <c r="C56" s="131"/>
      <c r="D56" s="217"/>
      <c r="E56" s="203"/>
      <c r="F56" s="185"/>
      <c r="W56" s="160"/>
      <c r="Y56" s="131"/>
      <c r="Z56" s="131"/>
      <c r="AA56" s="131"/>
      <c r="AB56" s="131"/>
      <c r="AC56" s="377"/>
      <c r="AD56" s="374"/>
      <c r="AE56" s="539"/>
      <c r="AF56" s="521"/>
      <c r="AG56" s="521"/>
      <c r="AH56" s="541"/>
      <c r="AI56" s="684"/>
      <c r="AL56" s="131"/>
      <c r="AM56" s="131"/>
      <c r="AN56" s="131"/>
      <c r="AO56" s="131"/>
      <c r="BC56" s="77"/>
      <c r="BD56" s="77"/>
      <c r="BE56" s="194"/>
      <c r="BF56" s="194"/>
      <c r="BG56" s="194"/>
      <c r="BH56" s="194"/>
      <c r="BQ56" s="77"/>
      <c r="BX56" s="77"/>
      <c r="CE56" s="684"/>
      <c r="CL56" s="684"/>
      <c r="CS56" s="684"/>
      <c r="CZ56" s="684"/>
      <c r="DG56" s="684"/>
      <c r="DH56" s="252"/>
      <c r="DI56" s="165"/>
      <c r="DJ56" s="252"/>
      <c r="DK56" s="166"/>
      <c r="DL56" s="166"/>
      <c r="DM56" s="368"/>
      <c r="DN56" s="752"/>
      <c r="DO56" s="590"/>
      <c r="DP56" s="594"/>
      <c r="DW56" s="586">
        <v>1.6</v>
      </c>
      <c r="DX56" s="147">
        <v>-30.8</v>
      </c>
    </row>
    <row r="57" spans="1:128" s="72" customFormat="1" ht="15" customHeight="1">
      <c r="A57" s="77"/>
      <c r="C57" s="131"/>
      <c r="D57" s="217"/>
      <c r="E57" s="203"/>
      <c r="F57" s="185"/>
      <c r="W57" s="160"/>
      <c r="Y57" s="131"/>
      <c r="Z57" s="131"/>
      <c r="AA57" s="131"/>
      <c r="AB57" s="131"/>
      <c r="AC57" s="158"/>
      <c r="AD57" s="158"/>
      <c r="AE57" s="158"/>
      <c r="AF57" s="158"/>
      <c r="AG57" s="158"/>
      <c r="AH57" s="158"/>
      <c r="AI57" s="684"/>
      <c r="AL57" s="131"/>
      <c r="AM57" s="131"/>
      <c r="AN57" s="131"/>
      <c r="AO57" s="131"/>
      <c r="BC57" s="77"/>
      <c r="BD57" s="77"/>
      <c r="BE57" s="194"/>
      <c r="BF57" s="194"/>
      <c r="BG57" s="194"/>
      <c r="BH57" s="194"/>
      <c r="BQ57" s="77"/>
      <c r="BX57" s="77"/>
      <c r="CE57" s="684"/>
      <c r="CL57" s="684"/>
      <c r="CS57" s="684"/>
      <c r="CZ57" s="684"/>
      <c r="DG57" s="684"/>
      <c r="DN57" s="684"/>
      <c r="DO57" s="587"/>
      <c r="DP57" s="591"/>
      <c r="DW57" s="586">
        <v>1.7</v>
      </c>
      <c r="DX57" s="147">
        <v>-29.8</v>
      </c>
    </row>
    <row r="58" spans="1:128" s="72" customFormat="1" ht="15" customHeight="1">
      <c r="A58" s="77"/>
      <c r="C58" s="131"/>
      <c r="D58" s="217"/>
      <c r="E58" s="203"/>
      <c r="F58" s="185"/>
      <c r="W58" s="160"/>
      <c r="Y58" s="131"/>
      <c r="Z58" s="131"/>
      <c r="AA58" s="131"/>
      <c r="AB58" s="131"/>
      <c r="AC58" s="158"/>
      <c r="AD58" s="158"/>
      <c r="AE58" s="158"/>
      <c r="AF58" s="158"/>
      <c r="AG58" s="158"/>
      <c r="AH58" s="158"/>
      <c r="AI58" s="684"/>
      <c r="AL58" s="131"/>
      <c r="AM58" s="131"/>
      <c r="AN58" s="131"/>
      <c r="AO58" s="131"/>
      <c r="BC58" s="77"/>
      <c r="BD58" s="77"/>
      <c r="BE58" s="194"/>
      <c r="BF58" s="194"/>
      <c r="BG58" s="194"/>
      <c r="BH58" s="194"/>
      <c r="BQ58" s="77"/>
      <c r="BX58" s="77"/>
      <c r="CE58" s="684"/>
      <c r="CL58" s="684"/>
      <c r="CS58" s="684"/>
      <c r="CZ58" s="684"/>
      <c r="DG58" s="684"/>
      <c r="DN58" s="684"/>
      <c r="DO58" s="587"/>
      <c r="DP58" s="591"/>
      <c r="DW58" s="586">
        <v>1.7</v>
      </c>
      <c r="DX58" s="147">
        <v>-30</v>
      </c>
    </row>
    <row r="59" spans="1:128" s="72" customFormat="1" ht="15" customHeight="1">
      <c r="A59" s="77"/>
      <c r="C59" s="131"/>
      <c r="D59" s="217"/>
      <c r="E59" s="203"/>
      <c r="F59" s="185"/>
      <c r="W59" s="160"/>
      <c r="Y59" s="131"/>
      <c r="Z59" s="131"/>
      <c r="AA59" s="131"/>
      <c r="AB59" s="131"/>
      <c r="AC59" s="158"/>
      <c r="AD59" s="158"/>
      <c r="AE59" s="158"/>
      <c r="AF59" s="158"/>
      <c r="AG59" s="158"/>
      <c r="AH59" s="158"/>
      <c r="AI59" s="684"/>
      <c r="AL59" s="131"/>
      <c r="AM59" s="131"/>
      <c r="AN59" s="131"/>
      <c r="AO59" s="131"/>
      <c r="BC59" s="77"/>
      <c r="BD59" s="77"/>
      <c r="BE59" s="194"/>
      <c r="BF59" s="194"/>
      <c r="BG59" s="194"/>
      <c r="BH59" s="194"/>
      <c r="BQ59" s="77"/>
      <c r="BX59" s="77"/>
      <c r="CE59" s="684"/>
      <c r="CL59" s="684"/>
      <c r="CS59" s="684"/>
      <c r="CZ59" s="684"/>
      <c r="DG59" s="684"/>
      <c r="DN59" s="684"/>
      <c r="DO59" s="587"/>
      <c r="DP59" s="591"/>
      <c r="DW59" s="586">
        <v>1.7</v>
      </c>
      <c r="DX59" s="147">
        <v>-30.2</v>
      </c>
    </row>
    <row r="60" spans="1:128" s="72" customFormat="1" ht="15" customHeight="1">
      <c r="A60" s="77"/>
      <c r="C60" s="131"/>
      <c r="D60" s="217"/>
      <c r="E60" s="203"/>
      <c r="F60" s="185"/>
      <c r="W60" s="160"/>
      <c r="Y60" s="131"/>
      <c r="Z60" s="131"/>
      <c r="AA60" s="131"/>
      <c r="AB60" s="131"/>
      <c r="AC60" s="158"/>
      <c r="AD60" s="158"/>
      <c r="AE60" s="158"/>
      <c r="AF60" s="158"/>
      <c r="AG60" s="158"/>
      <c r="AH60" s="158"/>
      <c r="AI60" s="684"/>
      <c r="AL60" s="131"/>
      <c r="AM60" s="131"/>
      <c r="AN60" s="131"/>
      <c r="AO60" s="131"/>
      <c r="BC60" s="77"/>
      <c r="BD60" s="77"/>
      <c r="BE60" s="194"/>
      <c r="BF60" s="194"/>
      <c r="BG60" s="194"/>
      <c r="BH60" s="194"/>
      <c r="BQ60" s="77"/>
      <c r="BX60" s="77"/>
      <c r="CE60" s="684"/>
      <c r="CL60" s="684"/>
      <c r="CS60" s="684"/>
      <c r="CZ60" s="684"/>
      <c r="DG60" s="684"/>
      <c r="DN60" s="684"/>
      <c r="DO60" s="587"/>
      <c r="DP60" s="591"/>
      <c r="DW60" s="586">
        <v>1.8</v>
      </c>
      <c r="DX60" s="147">
        <v>-29.4</v>
      </c>
    </row>
    <row r="61" spans="1:128" s="72" customFormat="1" ht="15" customHeight="1">
      <c r="A61" s="77"/>
      <c r="C61" s="131"/>
      <c r="D61" s="217"/>
      <c r="E61" s="203"/>
      <c r="F61" s="185"/>
      <c r="W61" s="160"/>
      <c r="Y61" s="131"/>
      <c r="Z61" s="131"/>
      <c r="AA61" s="131"/>
      <c r="AB61" s="131"/>
      <c r="AC61" s="158"/>
      <c r="AD61" s="158"/>
      <c r="AE61" s="158"/>
      <c r="AF61" s="158"/>
      <c r="AG61" s="158"/>
      <c r="AH61" s="158"/>
      <c r="AI61" s="684"/>
      <c r="AL61" s="131"/>
      <c r="AM61" s="131"/>
      <c r="AN61" s="131"/>
      <c r="AO61" s="131"/>
      <c r="BC61" s="77"/>
      <c r="BD61" s="77"/>
      <c r="BE61" s="194"/>
      <c r="BF61" s="194"/>
      <c r="BG61" s="194"/>
      <c r="BH61" s="194"/>
      <c r="BQ61" s="77"/>
      <c r="BX61" s="77"/>
      <c r="CE61" s="684"/>
      <c r="CL61" s="684"/>
      <c r="CS61" s="684"/>
      <c r="CZ61" s="684"/>
      <c r="DG61" s="684"/>
      <c r="DN61" s="684"/>
      <c r="DO61" s="587"/>
      <c r="DP61" s="591"/>
      <c r="DW61" s="586">
        <v>1.8</v>
      </c>
      <c r="DX61" s="147">
        <v>-29.6</v>
      </c>
    </row>
    <row r="62" spans="1:128" s="72" customFormat="1" ht="15" customHeight="1">
      <c r="A62" s="77"/>
      <c r="C62" s="131"/>
      <c r="D62" s="217"/>
      <c r="E62" s="203"/>
      <c r="F62" s="185"/>
      <c r="W62" s="160"/>
      <c r="Y62" s="131"/>
      <c r="Z62" s="131"/>
      <c r="AA62" s="131"/>
      <c r="AB62" s="131"/>
      <c r="AC62" s="158"/>
      <c r="AD62" s="158"/>
      <c r="AE62" s="158"/>
      <c r="AF62" s="158"/>
      <c r="AG62" s="158"/>
      <c r="AH62" s="158"/>
      <c r="AI62" s="684"/>
      <c r="AL62" s="131"/>
      <c r="AM62" s="131"/>
      <c r="AN62" s="131"/>
      <c r="AO62" s="131"/>
      <c r="BC62" s="77"/>
      <c r="BD62" s="77"/>
      <c r="BE62" s="194"/>
      <c r="BF62" s="194"/>
      <c r="BG62" s="194"/>
      <c r="BH62" s="194"/>
      <c r="BQ62" s="77"/>
      <c r="BX62" s="77"/>
      <c r="CE62" s="684"/>
      <c r="CL62" s="684"/>
      <c r="CS62" s="684"/>
      <c r="CZ62" s="684"/>
      <c r="DG62" s="684"/>
      <c r="DN62" s="684"/>
      <c r="DO62" s="587"/>
      <c r="DP62" s="591"/>
      <c r="DW62" s="586">
        <v>1.9</v>
      </c>
      <c r="DX62" s="147">
        <v>-29</v>
      </c>
    </row>
    <row r="63" spans="1:128" s="72" customFormat="1" ht="15" customHeight="1">
      <c r="A63" s="77"/>
      <c r="C63" s="131"/>
      <c r="D63" s="217"/>
      <c r="E63" s="203"/>
      <c r="F63" s="185"/>
      <c r="W63" s="160"/>
      <c r="Y63" s="131"/>
      <c r="Z63" s="131"/>
      <c r="AA63" s="131"/>
      <c r="AB63" s="131"/>
      <c r="AC63" s="158"/>
      <c r="AD63" s="158"/>
      <c r="AE63" s="158"/>
      <c r="AF63" s="158"/>
      <c r="AG63" s="158"/>
      <c r="AH63" s="158"/>
      <c r="AI63" s="684"/>
      <c r="AL63" s="131"/>
      <c r="AM63" s="131"/>
      <c r="AN63" s="131"/>
      <c r="AO63" s="131"/>
      <c r="BC63" s="77"/>
      <c r="BD63" s="77"/>
      <c r="BE63" s="194"/>
      <c r="BF63" s="194"/>
      <c r="BG63" s="194"/>
      <c r="BH63" s="194"/>
      <c r="BQ63" s="77"/>
      <c r="BX63" s="77"/>
      <c r="CE63" s="684"/>
      <c r="CL63" s="684"/>
      <c r="CS63" s="684"/>
      <c r="CZ63" s="684"/>
      <c r="DG63" s="684"/>
      <c r="DN63" s="684"/>
      <c r="DO63" s="587"/>
      <c r="DP63" s="591"/>
      <c r="DW63" s="586">
        <v>1.9</v>
      </c>
      <c r="DX63" s="147">
        <v>-29.2</v>
      </c>
    </row>
    <row r="64" spans="1:128" s="72" customFormat="1" ht="15" customHeight="1">
      <c r="A64" s="77"/>
      <c r="C64" s="131"/>
      <c r="D64" s="217"/>
      <c r="E64" s="203"/>
      <c r="F64" s="185"/>
      <c r="W64" s="160"/>
      <c r="Y64" s="131"/>
      <c r="Z64" s="131"/>
      <c r="AA64" s="131"/>
      <c r="AB64" s="131"/>
      <c r="AC64" s="158"/>
      <c r="AD64" s="158"/>
      <c r="AE64" s="158"/>
      <c r="AF64" s="158"/>
      <c r="AG64" s="158"/>
      <c r="AH64" s="158"/>
      <c r="AI64" s="684"/>
      <c r="AL64" s="131"/>
      <c r="AM64" s="131"/>
      <c r="AN64" s="131"/>
      <c r="AO64" s="131"/>
      <c r="BC64" s="77"/>
      <c r="BD64" s="77"/>
      <c r="BE64" s="194"/>
      <c r="BF64" s="194"/>
      <c r="BG64" s="194"/>
      <c r="BH64" s="194"/>
      <c r="BQ64" s="77"/>
      <c r="BX64" s="77"/>
      <c r="CE64" s="684"/>
      <c r="CL64" s="684"/>
      <c r="CS64" s="684"/>
      <c r="CZ64" s="684"/>
      <c r="DG64" s="684"/>
      <c r="DN64" s="684"/>
      <c r="DO64" s="587"/>
      <c r="DP64" s="591"/>
      <c r="DW64" s="586">
        <v>2</v>
      </c>
      <c r="DX64" s="147">
        <v>-28.6</v>
      </c>
    </row>
    <row r="65" spans="1:128" s="72" customFormat="1" ht="15" customHeight="1">
      <c r="A65" s="77"/>
      <c r="C65" s="131"/>
      <c r="D65" s="217"/>
      <c r="E65" s="203"/>
      <c r="F65" s="185"/>
      <c r="W65" s="160"/>
      <c r="Y65" s="131"/>
      <c r="Z65" s="131"/>
      <c r="AA65" s="131"/>
      <c r="AB65" s="131"/>
      <c r="AC65" s="158"/>
      <c r="AD65" s="158"/>
      <c r="AE65" s="158"/>
      <c r="AF65" s="158"/>
      <c r="AG65" s="158"/>
      <c r="AH65" s="158"/>
      <c r="AI65" s="684"/>
      <c r="AL65" s="131"/>
      <c r="AM65" s="131"/>
      <c r="AN65" s="131"/>
      <c r="AO65" s="131"/>
      <c r="BC65" s="77"/>
      <c r="BD65" s="77"/>
      <c r="BE65" s="194"/>
      <c r="BF65" s="194"/>
      <c r="BG65" s="194"/>
      <c r="BH65" s="194"/>
      <c r="BQ65" s="77"/>
      <c r="BX65" s="77"/>
      <c r="CE65" s="684"/>
      <c r="CL65" s="684"/>
      <c r="CS65" s="684"/>
      <c r="CZ65" s="684"/>
      <c r="DG65" s="684"/>
      <c r="DN65" s="684"/>
      <c r="DO65" s="587"/>
      <c r="DP65" s="591"/>
      <c r="DW65" s="586">
        <v>2</v>
      </c>
      <c r="DX65" s="147">
        <v>-28.8</v>
      </c>
    </row>
    <row r="66" spans="1:128" s="72" customFormat="1" ht="15" customHeight="1">
      <c r="A66" s="77"/>
      <c r="C66" s="131"/>
      <c r="D66" s="217"/>
      <c r="E66" s="203"/>
      <c r="F66" s="185"/>
      <c r="W66" s="160"/>
      <c r="Y66" s="131"/>
      <c r="Z66" s="131"/>
      <c r="AA66" s="131"/>
      <c r="AB66" s="131"/>
      <c r="AC66" s="158"/>
      <c r="AD66" s="158"/>
      <c r="AE66" s="158"/>
      <c r="AF66" s="158"/>
      <c r="AG66" s="158"/>
      <c r="AH66" s="158"/>
      <c r="AI66" s="684"/>
      <c r="AL66" s="131"/>
      <c r="AM66" s="131"/>
      <c r="AN66" s="131"/>
      <c r="AO66" s="131"/>
      <c r="BC66" s="77"/>
      <c r="BD66" s="77"/>
      <c r="BE66" s="194"/>
      <c r="BF66" s="194"/>
      <c r="BG66" s="194"/>
      <c r="BH66" s="194"/>
      <c r="BQ66" s="77"/>
      <c r="BX66" s="77"/>
      <c r="CE66" s="684"/>
      <c r="CL66" s="684"/>
      <c r="CS66" s="684"/>
      <c r="CZ66" s="684"/>
      <c r="DG66" s="684"/>
      <c r="DN66" s="684"/>
      <c r="DO66" s="587"/>
      <c r="DP66" s="591"/>
      <c r="DW66" s="586">
        <v>2.1</v>
      </c>
      <c r="DX66" s="147">
        <v>-28</v>
      </c>
    </row>
    <row r="67" spans="1:128" s="72" customFormat="1" ht="15" customHeight="1">
      <c r="A67" s="77"/>
      <c r="C67" s="131"/>
      <c r="D67" s="217"/>
      <c r="E67" s="203"/>
      <c r="F67" s="185"/>
      <c r="W67" s="160"/>
      <c r="Y67" s="131"/>
      <c r="Z67" s="131"/>
      <c r="AA67" s="131"/>
      <c r="AB67" s="131"/>
      <c r="AI67" s="684"/>
      <c r="AL67" s="131"/>
      <c r="AM67" s="131"/>
      <c r="AN67" s="131"/>
      <c r="AO67" s="131"/>
      <c r="BC67" s="77"/>
      <c r="BD67" s="77"/>
      <c r="BE67" s="194"/>
      <c r="BF67" s="194"/>
      <c r="BG67" s="194"/>
      <c r="BH67" s="194"/>
      <c r="BQ67" s="77"/>
      <c r="BX67" s="77"/>
      <c r="CE67" s="684"/>
      <c r="CL67" s="684"/>
      <c r="CS67" s="684"/>
      <c r="CZ67" s="684"/>
      <c r="DG67" s="684"/>
      <c r="DN67" s="684"/>
      <c r="DO67" s="587"/>
      <c r="DP67" s="591"/>
      <c r="DW67" s="586">
        <v>2.1</v>
      </c>
      <c r="DX67" s="147">
        <v>-28.2</v>
      </c>
    </row>
    <row r="68" spans="1:128" s="72" customFormat="1" ht="15" customHeight="1">
      <c r="A68" s="77"/>
      <c r="C68" s="131"/>
      <c r="D68" s="217"/>
      <c r="E68" s="203"/>
      <c r="F68" s="185"/>
      <c r="W68" s="160"/>
      <c r="Y68" s="131"/>
      <c r="Z68" s="131"/>
      <c r="AA68" s="131"/>
      <c r="AB68" s="131"/>
      <c r="AI68" s="684"/>
      <c r="AL68" s="131"/>
      <c r="AM68" s="131"/>
      <c r="AN68" s="131"/>
      <c r="AO68" s="131"/>
      <c r="BC68" s="77"/>
      <c r="BD68" s="77"/>
      <c r="BE68" s="194"/>
      <c r="BF68" s="194"/>
      <c r="BG68" s="194"/>
      <c r="BH68" s="194"/>
      <c r="BQ68" s="77"/>
      <c r="BX68" s="77"/>
      <c r="CE68" s="684"/>
      <c r="CL68" s="684"/>
      <c r="CS68" s="684"/>
      <c r="CZ68" s="684"/>
      <c r="DG68" s="684"/>
      <c r="DN68" s="684"/>
      <c r="DO68" s="587"/>
      <c r="DP68" s="591"/>
      <c r="DW68" s="586">
        <v>2.1</v>
      </c>
      <c r="DX68" s="147">
        <v>-28.4</v>
      </c>
    </row>
    <row r="69" spans="1:128" s="72" customFormat="1" ht="15" customHeight="1">
      <c r="A69" s="77"/>
      <c r="C69" s="131"/>
      <c r="D69" s="217"/>
      <c r="E69" s="203"/>
      <c r="F69" s="185"/>
      <c r="W69" s="160"/>
      <c r="Y69" s="131"/>
      <c r="Z69" s="131"/>
      <c r="AA69" s="131"/>
      <c r="AB69" s="131"/>
      <c r="AI69" s="684"/>
      <c r="AL69" s="131"/>
      <c r="AM69" s="131"/>
      <c r="AN69" s="131"/>
      <c r="AO69" s="131"/>
      <c r="BC69" s="77"/>
      <c r="BD69" s="77"/>
      <c r="BE69" s="194"/>
      <c r="BF69" s="194"/>
      <c r="BG69" s="194"/>
      <c r="BH69" s="194"/>
      <c r="BQ69" s="77"/>
      <c r="BX69" s="77"/>
      <c r="CE69" s="684"/>
      <c r="CL69" s="684"/>
      <c r="CS69" s="684"/>
      <c r="CZ69" s="684"/>
      <c r="DG69" s="684"/>
      <c r="DN69" s="684"/>
      <c r="DO69" s="587"/>
      <c r="DP69" s="591"/>
      <c r="DW69" s="586">
        <v>2.2000000000000002</v>
      </c>
      <c r="DX69" s="147">
        <v>-27.6</v>
      </c>
    </row>
    <row r="70" spans="1:128" s="72" customFormat="1" ht="15" customHeight="1">
      <c r="A70" s="77"/>
      <c r="C70" s="131"/>
      <c r="D70" s="217"/>
      <c r="E70" s="203"/>
      <c r="F70" s="185"/>
      <c r="W70" s="160"/>
      <c r="Y70" s="131"/>
      <c r="Z70" s="131"/>
      <c r="AA70" s="131"/>
      <c r="AB70" s="131"/>
      <c r="AI70" s="684"/>
      <c r="AL70" s="131"/>
      <c r="AM70" s="131"/>
      <c r="AN70" s="131"/>
      <c r="AO70" s="131"/>
      <c r="BC70" s="77"/>
      <c r="BD70" s="77"/>
      <c r="BE70" s="194"/>
      <c r="BF70" s="194"/>
      <c r="BG70" s="194"/>
      <c r="BH70" s="194"/>
      <c r="BQ70" s="77"/>
      <c r="BX70" s="77"/>
      <c r="CE70" s="684"/>
      <c r="CL70" s="684"/>
      <c r="CS70" s="684"/>
      <c r="CZ70" s="684"/>
      <c r="DG70" s="684"/>
      <c r="DN70" s="684"/>
      <c r="DO70" s="587"/>
      <c r="DP70" s="591"/>
      <c r="DW70" s="586">
        <v>2.2000000000000002</v>
      </c>
      <c r="DX70" s="147">
        <v>-27.8</v>
      </c>
    </row>
    <row r="71" spans="1:128" s="72" customFormat="1" ht="15" customHeight="1">
      <c r="A71" s="77"/>
      <c r="C71" s="131"/>
      <c r="D71" s="217"/>
      <c r="E71" s="203"/>
      <c r="F71" s="185"/>
      <c r="W71" s="160"/>
      <c r="Y71" s="131"/>
      <c r="Z71" s="131"/>
      <c r="AA71" s="131"/>
      <c r="AB71" s="131"/>
      <c r="AI71" s="684"/>
      <c r="AL71" s="131"/>
      <c r="AM71" s="131"/>
      <c r="AN71" s="131"/>
      <c r="AO71" s="131"/>
      <c r="BC71" s="77"/>
      <c r="BD71" s="77"/>
      <c r="BE71" s="194"/>
      <c r="BF71" s="194"/>
      <c r="BG71" s="194"/>
      <c r="BH71" s="194"/>
      <c r="BQ71" s="77"/>
      <c r="BX71" s="77"/>
      <c r="CE71" s="684"/>
      <c r="CL71" s="684"/>
      <c r="CS71" s="684"/>
      <c r="CZ71" s="684"/>
      <c r="DG71" s="684"/>
      <c r="DN71" s="684"/>
      <c r="DO71" s="587"/>
      <c r="DP71" s="591"/>
      <c r="DW71" s="586">
        <v>2.2999999999999998</v>
      </c>
      <c r="DX71" s="147">
        <v>-27.4</v>
      </c>
    </row>
    <row r="72" spans="1:128" s="72" customFormat="1" ht="15" customHeight="1">
      <c r="A72" s="77"/>
      <c r="C72" s="131"/>
      <c r="D72" s="217"/>
      <c r="E72" s="203"/>
      <c r="F72" s="185"/>
      <c r="W72" s="160"/>
      <c r="Y72" s="131"/>
      <c r="Z72" s="131"/>
      <c r="AA72" s="131"/>
      <c r="AB72" s="131"/>
      <c r="AI72" s="684"/>
      <c r="AL72" s="131"/>
      <c r="AM72" s="131"/>
      <c r="AN72" s="131"/>
      <c r="AO72" s="131"/>
      <c r="BC72" s="77"/>
      <c r="BD72" s="77"/>
      <c r="BE72" s="194"/>
      <c r="BF72" s="194"/>
      <c r="BG72" s="194"/>
      <c r="BH72" s="194"/>
      <c r="BQ72" s="77"/>
      <c r="BX72" s="77"/>
      <c r="CE72" s="684"/>
      <c r="CL72" s="684"/>
      <c r="CS72" s="684"/>
      <c r="CZ72" s="684"/>
      <c r="DG72" s="684"/>
      <c r="DN72" s="684"/>
      <c r="DO72" s="587"/>
      <c r="DP72" s="591"/>
      <c r="DW72" s="586">
        <v>2.4</v>
      </c>
      <c r="DX72" s="147">
        <v>-27</v>
      </c>
    </row>
    <row r="73" spans="1:128" s="72" customFormat="1" ht="15" customHeight="1">
      <c r="A73" s="77"/>
      <c r="C73" s="131"/>
      <c r="D73" s="217"/>
      <c r="E73" s="203"/>
      <c r="F73" s="185"/>
      <c r="W73" s="160"/>
      <c r="Y73" s="131"/>
      <c r="Z73" s="131"/>
      <c r="AA73" s="131"/>
      <c r="AB73" s="131"/>
      <c r="AI73" s="684"/>
      <c r="AL73" s="131"/>
      <c r="AM73" s="131"/>
      <c r="AN73" s="131"/>
      <c r="AO73" s="131"/>
      <c r="BC73" s="77"/>
      <c r="BD73" s="77"/>
      <c r="BE73" s="194"/>
      <c r="BF73" s="194"/>
      <c r="BG73" s="194"/>
      <c r="BH73" s="194"/>
      <c r="BQ73" s="77"/>
      <c r="BX73" s="77"/>
      <c r="CE73" s="684"/>
      <c r="CL73" s="684"/>
      <c r="CS73" s="684"/>
      <c r="CZ73" s="684"/>
      <c r="DG73" s="684"/>
      <c r="DN73" s="684"/>
      <c r="DO73" s="587"/>
      <c r="DP73" s="591"/>
      <c r="DW73" s="586">
        <v>2.4</v>
      </c>
      <c r="DX73" s="147">
        <v>-27.2</v>
      </c>
    </row>
    <row r="74" spans="1:128" s="72" customFormat="1" ht="15" customHeight="1">
      <c r="A74" s="77"/>
      <c r="C74" s="131"/>
      <c r="D74" s="217"/>
      <c r="E74" s="203"/>
      <c r="F74" s="185"/>
      <c r="W74" s="160"/>
      <c r="Y74" s="131"/>
      <c r="Z74" s="131"/>
      <c r="AA74" s="131"/>
      <c r="AB74" s="131"/>
      <c r="AI74" s="684"/>
      <c r="AL74" s="131"/>
      <c r="AM74" s="131"/>
      <c r="AN74" s="131"/>
      <c r="AO74" s="131"/>
      <c r="BC74" s="77"/>
      <c r="BD74" s="77"/>
      <c r="BE74" s="194"/>
      <c r="BF74" s="194"/>
      <c r="BG74" s="194"/>
      <c r="BH74" s="194"/>
      <c r="BQ74" s="77"/>
      <c r="BX74" s="77"/>
      <c r="CE74" s="684"/>
      <c r="CL74" s="684"/>
      <c r="CS74" s="684"/>
      <c r="CZ74" s="684"/>
      <c r="DG74" s="684"/>
      <c r="DN74" s="684"/>
      <c r="DO74" s="587"/>
      <c r="DP74" s="591"/>
      <c r="DW74" s="586">
        <v>2.5</v>
      </c>
      <c r="DX74" s="147">
        <v>-26.6</v>
      </c>
    </row>
    <row r="75" spans="1:128" s="72" customFormat="1" ht="15" customHeight="1">
      <c r="A75" s="77"/>
      <c r="C75" s="131"/>
      <c r="D75" s="217"/>
      <c r="E75" s="203"/>
      <c r="F75" s="185"/>
      <c r="W75" s="160"/>
      <c r="Y75" s="131"/>
      <c r="Z75" s="131"/>
      <c r="AA75" s="131"/>
      <c r="AB75" s="131"/>
      <c r="AI75" s="684"/>
      <c r="AL75" s="131"/>
      <c r="AM75" s="131"/>
      <c r="AN75" s="131"/>
      <c r="AO75" s="131"/>
      <c r="BC75" s="77"/>
      <c r="BD75" s="77"/>
      <c r="BE75" s="194"/>
      <c r="BF75" s="194"/>
      <c r="BG75" s="194"/>
      <c r="BH75" s="194"/>
      <c r="BQ75" s="77"/>
      <c r="BX75" s="77"/>
      <c r="CE75" s="684"/>
      <c r="CL75" s="684"/>
      <c r="CS75" s="684"/>
      <c r="CZ75" s="684"/>
      <c r="DG75" s="684"/>
      <c r="DN75" s="684"/>
      <c r="DO75" s="587"/>
      <c r="DP75" s="591"/>
      <c r="DW75" s="586">
        <v>2.5</v>
      </c>
      <c r="DX75" s="147">
        <v>-26.8</v>
      </c>
    </row>
    <row r="76" spans="1:128" s="72" customFormat="1" ht="20" customHeight="1">
      <c r="A76" s="77"/>
      <c r="C76" s="131"/>
      <c r="D76" s="217"/>
      <c r="E76" s="203"/>
      <c r="F76" s="185"/>
      <c r="W76" s="160"/>
      <c r="Y76" s="131"/>
      <c r="Z76" s="131"/>
      <c r="AA76" s="131"/>
      <c r="AB76" s="131"/>
      <c r="AI76" s="684"/>
      <c r="AL76" s="131"/>
      <c r="AM76" s="131"/>
      <c r="AN76" s="131"/>
      <c r="AO76" s="131"/>
      <c r="BC76" s="77"/>
      <c r="BD76" s="77"/>
      <c r="BE76" s="194"/>
      <c r="BF76" s="194"/>
      <c r="BG76" s="194"/>
      <c r="BH76" s="194"/>
      <c r="BQ76" s="77"/>
      <c r="BX76" s="77"/>
      <c r="CE76" s="684"/>
      <c r="CL76" s="684"/>
      <c r="CS76" s="684"/>
      <c r="CZ76" s="684"/>
      <c r="DG76" s="684"/>
      <c r="DN76" s="684"/>
      <c r="DO76" s="587"/>
      <c r="DP76" s="591"/>
      <c r="DW76" s="586">
        <v>2.6</v>
      </c>
      <c r="DX76" s="147">
        <v>-26.2</v>
      </c>
    </row>
    <row r="77" spans="1:128" s="72" customFormat="1" ht="20" customHeight="1">
      <c r="A77" s="77"/>
      <c r="C77" s="131"/>
      <c r="D77" s="217"/>
      <c r="E77" s="203"/>
      <c r="F77" s="185"/>
      <c r="W77" s="160"/>
      <c r="Y77" s="131"/>
      <c r="Z77" s="131"/>
      <c r="AA77" s="131"/>
      <c r="AB77" s="131"/>
      <c r="AI77" s="684"/>
      <c r="AL77" s="131"/>
      <c r="AM77" s="131"/>
      <c r="AN77" s="131"/>
      <c r="AO77" s="131"/>
      <c r="BC77" s="77"/>
      <c r="BD77" s="77"/>
      <c r="BE77" s="194"/>
      <c r="BF77" s="194"/>
      <c r="BG77" s="194"/>
      <c r="BH77" s="194"/>
      <c r="BQ77" s="77"/>
      <c r="BX77" s="77"/>
      <c r="CE77" s="684"/>
      <c r="CL77" s="684"/>
      <c r="CS77" s="684"/>
      <c r="CZ77" s="684"/>
      <c r="DG77" s="684"/>
      <c r="DN77" s="684"/>
      <c r="DO77" s="587"/>
      <c r="DP77" s="591"/>
      <c r="DW77" s="586">
        <v>2.6</v>
      </c>
      <c r="DX77" s="147">
        <v>-26.4</v>
      </c>
    </row>
    <row r="78" spans="1:128" s="72" customFormat="1" ht="20" customHeight="1">
      <c r="A78" s="77"/>
      <c r="C78" s="131"/>
      <c r="D78" s="217"/>
      <c r="E78" s="203"/>
      <c r="F78" s="185"/>
      <c r="W78" s="160"/>
      <c r="Y78" s="131"/>
      <c r="Z78" s="131"/>
      <c r="AA78" s="131"/>
      <c r="AB78" s="131"/>
      <c r="AI78" s="684"/>
      <c r="AL78" s="131"/>
      <c r="AM78" s="131"/>
      <c r="AN78" s="131"/>
      <c r="AO78" s="131"/>
      <c r="BC78" s="77"/>
      <c r="BD78" s="77"/>
      <c r="BE78" s="194"/>
      <c r="BF78" s="194"/>
      <c r="BG78" s="194"/>
      <c r="BH78" s="194"/>
      <c r="BQ78" s="77"/>
      <c r="BX78" s="77"/>
      <c r="CE78" s="684"/>
      <c r="CL78" s="684"/>
      <c r="CS78" s="684"/>
      <c r="CZ78" s="684"/>
      <c r="DG78" s="684"/>
      <c r="DN78" s="684"/>
      <c r="DO78" s="587"/>
      <c r="DP78" s="591"/>
      <c r="DW78" s="586">
        <v>2.7</v>
      </c>
      <c r="DX78" s="147">
        <v>-26</v>
      </c>
    </row>
    <row r="79" spans="1:128" s="72" customFormat="1" ht="20" customHeight="1">
      <c r="A79" s="77"/>
      <c r="C79" s="131"/>
      <c r="D79" s="217"/>
      <c r="E79" s="203"/>
      <c r="F79" s="185"/>
      <c r="W79" s="160"/>
      <c r="Y79" s="131"/>
      <c r="Z79" s="131"/>
      <c r="AA79" s="131"/>
      <c r="AB79" s="131"/>
      <c r="AI79" s="684"/>
      <c r="AL79" s="131"/>
      <c r="AM79" s="131"/>
      <c r="AN79" s="131"/>
      <c r="AO79" s="131"/>
      <c r="BC79" s="77"/>
      <c r="BD79" s="77"/>
      <c r="BE79" s="194"/>
      <c r="BF79" s="194"/>
      <c r="BG79" s="194"/>
      <c r="BH79" s="194"/>
      <c r="BQ79" s="77"/>
      <c r="BX79" s="77"/>
      <c r="CE79" s="684"/>
      <c r="CL79" s="684"/>
      <c r="CS79" s="684"/>
      <c r="CZ79" s="684"/>
      <c r="DG79" s="684"/>
      <c r="DN79" s="684"/>
      <c r="DO79" s="587"/>
      <c r="DP79" s="591"/>
      <c r="DW79" s="586">
        <v>2.8</v>
      </c>
      <c r="DX79" s="147">
        <v>-25.6</v>
      </c>
    </row>
    <row r="80" spans="1:128" s="72" customFormat="1" ht="20" customHeight="1">
      <c r="A80" s="77"/>
      <c r="C80" s="131"/>
      <c r="D80" s="217"/>
      <c r="E80" s="203"/>
      <c r="F80" s="185"/>
      <c r="W80" s="160"/>
      <c r="Y80" s="131"/>
      <c r="Z80" s="131"/>
      <c r="AA80" s="131"/>
      <c r="AB80" s="131"/>
      <c r="AI80" s="684"/>
      <c r="AL80" s="131"/>
      <c r="AM80" s="131"/>
      <c r="AN80" s="131"/>
      <c r="AO80" s="131"/>
      <c r="BC80" s="77"/>
      <c r="BD80" s="77"/>
      <c r="BE80" s="194"/>
      <c r="BF80" s="194"/>
      <c r="BG80" s="194"/>
      <c r="BH80" s="194"/>
      <c r="BQ80" s="77"/>
      <c r="BX80" s="77"/>
      <c r="CE80" s="684"/>
      <c r="CL80" s="684"/>
      <c r="CS80" s="684"/>
      <c r="CZ80" s="684"/>
      <c r="DG80" s="684"/>
      <c r="DN80" s="684"/>
      <c r="DO80" s="587"/>
      <c r="DP80" s="591"/>
      <c r="DW80" s="586">
        <v>2.8</v>
      </c>
      <c r="DX80" s="147">
        <v>-25.8</v>
      </c>
    </row>
    <row r="81" spans="1:128" s="72" customFormat="1" ht="20" customHeight="1">
      <c r="A81" s="77"/>
      <c r="C81" s="131"/>
      <c r="D81" s="217"/>
      <c r="E81" s="203"/>
      <c r="F81" s="185"/>
      <c r="W81" s="160"/>
      <c r="Y81" s="131"/>
      <c r="Z81" s="131"/>
      <c r="AA81" s="131"/>
      <c r="AB81" s="131"/>
      <c r="AI81" s="684"/>
      <c r="AL81" s="131"/>
      <c r="AM81" s="131"/>
      <c r="AN81" s="131"/>
      <c r="AO81" s="131"/>
      <c r="BC81" s="77"/>
      <c r="BD81" s="77"/>
      <c r="BE81" s="194"/>
      <c r="BF81" s="194"/>
      <c r="BG81" s="194"/>
      <c r="BH81" s="194"/>
      <c r="BQ81" s="77"/>
      <c r="BX81" s="77"/>
      <c r="CE81" s="684"/>
      <c r="CL81" s="684"/>
      <c r="CS81" s="684"/>
      <c r="CZ81" s="684"/>
      <c r="DG81" s="684"/>
      <c r="DN81" s="684"/>
      <c r="DO81" s="587"/>
      <c r="DP81" s="591"/>
      <c r="DW81" s="586">
        <v>2.9</v>
      </c>
      <c r="DX81" s="147">
        <v>-25.4</v>
      </c>
    </row>
    <row r="82" spans="1:128" s="72" customFormat="1" ht="20" customHeight="1">
      <c r="A82" s="77"/>
      <c r="C82" s="131"/>
      <c r="D82" s="217"/>
      <c r="E82" s="203"/>
      <c r="F82" s="185"/>
      <c r="W82" s="160"/>
      <c r="Y82" s="131"/>
      <c r="Z82" s="131"/>
      <c r="AA82" s="131"/>
      <c r="AB82" s="131"/>
      <c r="AI82" s="684"/>
      <c r="AL82" s="131"/>
      <c r="AM82" s="131"/>
      <c r="AN82" s="131"/>
      <c r="AO82" s="131"/>
      <c r="BC82" s="77"/>
      <c r="BD82" s="77"/>
      <c r="BE82" s="194"/>
      <c r="BF82" s="194"/>
      <c r="BG82" s="194"/>
      <c r="BH82" s="194"/>
      <c r="BQ82" s="77"/>
      <c r="BX82" s="77"/>
      <c r="CE82" s="684"/>
      <c r="CL82" s="684"/>
      <c r="CS82" s="684"/>
      <c r="CZ82" s="684"/>
      <c r="DG82" s="684"/>
      <c r="DN82" s="684"/>
      <c r="DO82" s="587"/>
      <c r="DP82" s="591"/>
      <c r="DW82" s="586">
        <v>3</v>
      </c>
      <c r="DX82" s="147">
        <v>-25</v>
      </c>
    </row>
    <row r="83" spans="1:128" s="72" customFormat="1" ht="20" customHeight="1">
      <c r="A83" s="77"/>
      <c r="C83" s="131"/>
      <c r="D83" s="217"/>
      <c r="E83" s="203"/>
      <c r="F83" s="185"/>
      <c r="W83" s="160"/>
      <c r="Y83" s="131"/>
      <c r="Z83" s="131"/>
      <c r="AA83" s="131"/>
      <c r="AB83" s="131"/>
      <c r="AI83" s="684"/>
      <c r="AL83" s="131"/>
      <c r="AM83" s="131"/>
      <c r="AN83" s="131"/>
      <c r="AO83" s="131"/>
      <c r="BC83" s="77"/>
      <c r="BD83" s="77"/>
      <c r="BE83" s="194"/>
      <c r="BF83" s="194"/>
      <c r="BG83" s="194"/>
      <c r="BH83" s="194"/>
      <c r="BQ83" s="77"/>
      <c r="BX83" s="77"/>
      <c r="CE83" s="684"/>
      <c r="CL83" s="684"/>
      <c r="CS83" s="684"/>
      <c r="CZ83" s="684"/>
      <c r="DG83" s="684"/>
      <c r="DN83" s="684"/>
      <c r="DO83" s="587"/>
      <c r="DP83" s="591"/>
      <c r="DW83" s="586">
        <v>3</v>
      </c>
      <c r="DX83" s="147">
        <v>-25.2</v>
      </c>
    </row>
    <row r="84" spans="1:128" s="72" customFormat="1" ht="20" customHeight="1">
      <c r="A84" s="77"/>
      <c r="C84" s="131"/>
      <c r="D84" s="217"/>
      <c r="E84" s="203"/>
      <c r="F84" s="185"/>
      <c r="W84" s="160"/>
      <c r="Y84" s="131"/>
      <c r="Z84" s="131"/>
      <c r="AA84" s="131"/>
      <c r="AB84" s="131"/>
      <c r="AI84" s="684"/>
      <c r="AL84" s="131"/>
      <c r="AM84" s="131"/>
      <c r="AN84" s="131"/>
      <c r="AO84" s="131"/>
      <c r="BC84" s="77"/>
      <c r="BD84" s="77"/>
      <c r="BE84" s="194"/>
      <c r="BF84" s="194"/>
      <c r="BG84" s="194"/>
      <c r="BH84" s="194"/>
      <c r="BQ84" s="77"/>
      <c r="BX84" s="77"/>
      <c r="CE84" s="684"/>
      <c r="CL84" s="684"/>
      <c r="CS84" s="684"/>
      <c r="CZ84" s="684"/>
      <c r="DG84" s="684"/>
      <c r="DN84" s="684"/>
      <c r="DO84" s="587"/>
      <c r="DP84" s="591"/>
      <c r="DW84" s="586">
        <v>3.1</v>
      </c>
      <c r="DX84" s="147">
        <v>-24.8</v>
      </c>
    </row>
    <row r="85" spans="1:128" s="72" customFormat="1" ht="20" customHeight="1">
      <c r="A85" s="77"/>
      <c r="C85" s="131"/>
      <c r="D85" s="217"/>
      <c r="E85" s="203"/>
      <c r="F85" s="185"/>
      <c r="W85" s="160"/>
      <c r="Y85" s="131"/>
      <c r="Z85" s="131"/>
      <c r="AA85" s="131"/>
      <c r="AB85" s="131"/>
      <c r="AI85" s="684"/>
      <c r="AL85" s="131"/>
      <c r="AM85" s="131"/>
      <c r="AN85" s="131"/>
      <c r="AO85" s="131"/>
      <c r="BC85" s="77"/>
      <c r="BD85" s="77"/>
      <c r="BE85" s="194"/>
      <c r="BF85" s="194"/>
      <c r="BG85" s="194"/>
      <c r="BH85" s="194"/>
      <c r="BQ85" s="77"/>
      <c r="BX85" s="77"/>
      <c r="CE85" s="684"/>
      <c r="CL85" s="684"/>
      <c r="CS85" s="684"/>
      <c r="CZ85" s="684"/>
      <c r="DG85" s="684"/>
      <c r="DN85" s="684"/>
      <c r="DO85" s="587"/>
      <c r="DP85" s="591"/>
      <c r="DW85" s="586">
        <v>3.2</v>
      </c>
      <c r="DX85" s="147">
        <v>-24.4</v>
      </c>
    </row>
    <row r="86" spans="1:128" s="72" customFormat="1" ht="20" customHeight="1">
      <c r="A86" s="77"/>
      <c r="C86" s="131"/>
      <c r="D86" s="217"/>
      <c r="E86" s="203"/>
      <c r="F86" s="185"/>
      <c r="W86" s="160"/>
      <c r="Y86" s="131"/>
      <c r="Z86" s="131"/>
      <c r="AA86" s="131"/>
      <c r="AB86" s="131"/>
      <c r="AI86" s="684"/>
      <c r="AL86" s="131"/>
      <c r="AM86" s="131"/>
      <c r="AN86" s="131"/>
      <c r="AO86" s="131"/>
      <c r="BC86" s="77"/>
      <c r="BD86" s="77"/>
      <c r="BE86" s="194"/>
      <c r="BF86" s="194"/>
      <c r="BG86" s="194"/>
      <c r="BH86" s="194"/>
      <c r="BQ86" s="77"/>
      <c r="BX86" s="77"/>
      <c r="CE86" s="684"/>
      <c r="CL86" s="684"/>
      <c r="CS86" s="684"/>
      <c r="CZ86" s="684"/>
      <c r="DG86" s="684"/>
      <c r="DN86" s="684"/>
      <c r="DO86" s="587"/>
      <c r="DP86" s="591"/>
      <c r="DW86" s="586">
        <v>3.2</v>
      </c>
      <c r="DX86" s="147">
        <v>-24.6</v>
      </c>
    </row>
    <row r="87" spans="1:128" s="72" customFormat="1" ht="20" customHeight="1">
      <c r="A87" s="77"/>
      <c r="C87" s="131"/>
      <c r="D87" s="217"/>
      <c r="E87" s="203"/>
      <c r="F87" s="185"/>
      <c r="W87" s="160"/>
      <c r="Y87" s="131"/>
      <c r="Z87" s="131"/>
      <c r="AA87" s="131"/>
      <c r="AB87" s="131"/>
      <c r="AI87" s="684"/>
      <c r="AL87" s="131"/>
      <c r="AM87" s="131"/>
      <c r="AN87" s="131"/>
      <c r="AO87" s="131"/>
      <c r="BC87" s="77"/>
      <c r="BD87" s="77"/>
      <c r="BE87" s="194"/>
      <c r="BF87" s="194"/>
      <c r="BG87" s="194"/>
      <c r="BH87" s="194"/>
      <c r="BQ87" s="77"/>
      <c r="BX87" s="77"/>
      <c r="CE87" s="684"/>
      <c r="CL87" s="684"/>
      <c r="CS87" s="684"/>
      <c r="CZ87" s="684"/>
      <c r="DG87" s="684"/>
      <c r="DN87" s="684"/>
      <c r="DO87" s="587"/>
      <c r="DP87" s="591"/>
      <c r="DW87" s="586">
        <v>3.3</v>
      </c>
      <c r="DX87" s="147">
        <v>-24.2</v>
      </c>
    </row>
    <row r="88" spans="1:128" s="72" customFormat="1" ht="20" customHeight="1">
      <c r="A88" s="77"/>
      <c r="C88" s="131"/>
      <c r="D88" s="217"/>
      <c r="E88" s="203"/>
      <c r="F88" s="185"/>
      <c r="W88" s="160"/>
      <c r="Y88" s="131"/>
      <c r="Z88" s="131"/>
      <c r="AA88" s="131"/>
      <c r="AB88" s="131"/>
      <c r="AI88" s="684"/>
      <c r="AL88" s="131"/>
      <c r="AM88" s="131"/>
      <c r="AN88" s="131"/>
      <c r="AO88" s="131"/>
      <c r="BC88" s="77"/>
      <c r="BD88" s="77"/>
      <c r="BE88" s="194"/>
      <c r="BF88" s="194"/>
      <c r="BG88" s="194"/>
      <c r="BH88" s="194"/>
      <c r="BQ88" s="77"/>
      <c r="BX88" s="77"/>
      <c r="CE88" s="684"/>
      <c r="CL88" s="684"/>
      <c r="CS88" s="684"/>
      <c r="CZ88" s="684"/>
      <c r="DG88" s="684"/>
      <c r="DN88" s="684"/>
      <c r="DO88" s="587"/>
      <c r="DP88" s="591"/>
      <c r="DW88" s="586">
        <v>3.4</v>
      </c>
      <c r="DX88" s="147">
        <v>-24</v>
      </c>
    </row>
    <row r="89" spans="1:128" s="72" customFormat="1" ht="20" customHeight="1">
      <c r="A89" s="77"/>
      <c r="C89" s="131"/>
      <c r="D89" s="217"/>
      <c r="E89" s="203"/>
      <c r="F89" s="185"/>
      <c r="W89" s="160"/>
      <c r="Y89" s="131"/>
      <c r="Z89" s="131"/>
      <c r="AA89" s="131"/>
      <c r="AB89" s="131"/>
      <c r="AI89" s="684"/>
      <c r="AL89" s="131"/>
      <c r="AM89" s="131"/>
      <c r="AN89" s="131"/>
      <c r="AO89" s="131"/>
      <c r="BC89" s="77"/>
      <c r="BD89" s="77"/>
      <c r="BE89" s="194"/>
      <c r="BF89" s="194"/>
      <c r="BG89" s="194"/>
      <c r="BH89" s="194"/>
      <c r="BQ89" s="77"/>
      <c r="BX89" s="77"/>
      <c r="CE89" s="684"/>
      <c r="CL89" s="684"/>
      <c r="CS89" s="684"/>
      <c r="CZ89" s="684"/>
      <c r="DG89" s="684"/>
      <c r="DN89" s="684"/>
      <c r="DO89" s="587"/>
      <c r="DP89" s="591"/>
      <c r="DW89" s="586">
        <v>3.5</v>
      </c>
      <c r="DX89" s="147">
        <v>-23.8</v>
      </c>
    </row>
    <row r="90" spans="1:128" s="72" customFormat="1" ht="20" customHeight="1">
      <c r="A90" s="77"/>
      <c r="C90" s="131"/>
      <c r="D90" s="217"/>
      <c r="E90" s="203"/>
      <c r="F90" s="185"/>
      <c r="W90" s="160"/>
      <c r="Y90" s="131"/>
      <c r="Z90" s="131"/>
      <c r="AA90" s="131"/>
      <c r="AB90" s="131"/>
      <c r="AI90" s="684"/>
      <c r="AL90" s="131"/>
      <c r="AM90" s="131"/>
      <c r="AN90" s="131"/>
      <c r="AO90" s="131"/>
      <c r="BC90" s="77"/>
      <c r="BD90" s="77"/>
      <c r="BE90" s="194"/>
      <c r="BF90" s="194"/>
      <c r="BG90" s="194"/>
      <c r="BH90" s="194"/>
      <c r="BQ90" s="77"/>
      <c r="BX90" s="77"/>
      <c r="CE90" s="684"/>
      <c r="CL90" s="684"/>
      <c r="CS90" s="684"/>
      <c r="CZ90" s="684"/>
      <c r="DG90" s="684"/>
      <c r="DN90" s="684"/>
      <c r="DO90" s="587"/>
      <c r="DP90" s="591"/>
      <c r="DW90" s="586">
        <v>3.6</v>
      </c>
      <c r="DX90" s="147">
        <v>-23.4</v>
      </c>
    </row>
    <row r="91" spans="1:128" s="72" customFormat="1" ht="20" customHeight="1">
      <c r="A91" s="77"/>
      <c r="C91" s="131"/>
      <c r="D91" s="217"/>
      <c r="E91" s="203"/>
      <c r="F91" s="185"/>
      <c r="W91" s="160"/>
      <c r="Y91" s="131"/>
      <c r="Z91" s="131"/>
      <c r="AA91" s="131"/>
      <c r="AB91" s="131"/>
      <c r="AI91" s="684"/>
      <c r="AL91" s="131"/>
      <c r="AM91" s="131"/>
      <c r="AN91" s="131"/>
      <c r="AO91" s="131"/>
      <c r="BC91" s="77"/>
      <c r="BD91" s="77"/>
      <c r="BE91" s="194"/>
      <c r="BF91" s="194"/>
      <c r="BG91" s="194"/>
      <c r="BH91" s="194"/>
      <c r="BQ91" s="77"/>
      <c r="BX91" s="77"/>
      <c r="CE91" s="684"/>
      <c r="CL91" s="684"/>
      <c r="CS91" s="684"/>
      <c r="CZ91" s="684"/>
      <c r="DG91" s="684"/>
      <c r="DN91" s="684"/>
      <c r="DO91" s="587"/>
      <c r="DP91" s="591"/>
      <c r="DW91" s="586">
        <v>3.6</v>
      </c>
      <c r="DX91" s="147">
        <v>-23.6</v>
      </c>
    </row>
    <row r="92" spans="1:128" s="72" customFormat="1" ht="20" customHeight="1">
      <c r="A92" s="77"/>
      <c r="C92" s="131"/>
      <c r="D92" s="217"/>
      <c r="E92" s="203"/>
      <c r="F92" s="185"/>
      <c r="W92" s="160"/>
      <c r="Y92" s="131"/>
      <c r="Z92" s="131"/>
      <c r="AA92" s="131"/>
      <c r="AB92" s="131"/>
      <c r="AI92" s="684"/>
      <c r="AL92" s="131"/>
      <c r="AM92" s="131"/>
      <c r="AN92" s="131"/>
      <c r="AO92" s="131"/>
      <c r="BC92" s="77"/>
      <c r="BD92" s="77"/>
      <c r="BE92" s="194"/>
      <c r="BF92" s="194"/>
      <c r="BG92" s="194"/>
      <c r="BH92" s="194"/>
      <c r="BQ92" s="77"/>
      <c r="BX92" s="77"/>
      <c r="CE92" s="684"/>
      <c r="CL92" s="684"/>
      <c r="CS92" s="684"/>
      <c r="CZ92" s="684"/>
      <c r="DG92" s="684"/>
      <c r="DN92" s="684"/>
      <c r="DO92" s="587"/>
      <c r="DP92" s="591"/>
      <c r="DW92" s="586">
        <v>3.7</v>
      </c>
      <c r="DX92" s="147">
        <v>-23.2</v>
      </c>
    </row>
    <row r="93" spans="1:128" s="72" customFormat="1" ht="20" customHeight="1">
      <c r="A93" s="77"/>
      <c r="C93" s="131"/>
      <c r="D93" s="217"/>
      <c r="E93" s="203"/>
      <c r="F93" s="185"/>
      <c r="W93" s="160"/>
      <c r="Y93" s="131"/>
      <c r="Z93" s="131"/>
      <c r="AA93" s="131"/>
      <c r="AB93" s="131"/>
      <c r="AI93" s="684"/>
      <c r="AL93" s="131"/>
      <c r="AM93" s="131"/>
      <c r="AN93" s="131"/>
      <c r="AO93" s="131"/>
      <c r="BC93" s="77"/>
      <c r="BD93" s="77"/>
      <c r="BE93" s="194"/>
      <c r="BF93" s="194"/>
      <c r="BG93" s="194"/>
      <c r="BH93" s="194"/>
      <c r="BQ93" s="77"/>
      <c r="BX93" s="77"/>
      <c r="CE93" s="684"/>
      <c r="CL93" s="684"/>
      <c r="CS93" s="684"/>
      <c r="CZ93" s="684"/>
      <c r="DG93" s="684"/>
      <c r="DN93" s="684"/>
      <c r="DO93" s="587"/>
      <c r="DP93" s="591"/>
      <c r="DW93" s="586">
        <v>3.8</v>
      </c>
      <c r="DX93" s="147">
        <v>-23</v>
      </c>
    </row>
    <row r="94" spans="1:128" s="72" customFormat="1" ht="20" customHeight="1">
      <c r="A94" s="77"/>
      <c r="C94" s="131"/>
      <c r="D94" s="217"/>
      <c r="E94" s="203"/>
      <c r="F94" s="185"/>
      <c r="W94" s="160"/>
      <c r="Y94" s="131"/>
      <c r="Z94" s="131"/>
      <c r="AA94" s="131"/>
      <c r="AB94" s="131"/>
      <c r="AI94" s="684"/>
      <c r="AL94" s="131"/>
      <c r="AM94" s="131"/>
      <c r="AN94" s="131"/>
      <c r="AO94" s="131"/>
      <c r="BC94" s="77"/>
      <c r="BD94" s="77"/>
      <c r="BE94" s="194"/>
      <c r="BF94" s="194"/>
      <c r="BG94" s="194"/>
      <c r="BH94" s="194"/>
      <c r="BQ94" s="77"/>
      <c r="BX94" s="77"/>
      <c r="CE94" s="684"/>
      <c r="CL94" s="684"/>
      <c r="CS94" s="684"/>
      <c r="CZ94" s="684"/>
      <c r="DG94" s="684"/>
      <c r="DN94" s="684"/>
      <c r="DO94" s="587"/>
      <c r="DP94" s="591"/>
      <c r="DW94" s="586">
        <v>3.9</v>
      </c>
      <c r="DX94" s="147">
        <v>-22.8</v>
      </c>
    </row>
    <row r="95" spans="1:128" s="72" customFormat="1" ht="20" customHeight="1">
      <c r="A95" s="77"/>
      <c r="C95" s="131"/>
      <c r="D95" s="217"/>
      <c r="E95" s="203"/>
      <c r="F95" s="185"/>
      <c r="W95" s="160"/>
      <c r="Y95" s="131"/>
      <c r="Z95" s="131"/>
      <c r="AA95" s="131"/>
      <c r="AB95" s="131"/>
      <c r="AI95" s="684"/>
      <c r="AL95" s="131"/>
      <c r="AM95" s="131"/>
      <c r="AN95" s="131"/>
      <c r="AO95" s="131"/>
      <c r="BC95" s="77"/>
      <c r="BD95" s="77"/>
      <c r="BE95" s="194"/>
      <c r="BF95" s="194"/>
      <c r="BG95" s="194"/>
      <c r="BH95" s="194"/>
      <c r="BQ95" s="77"/>
      <c r="BX95" s="77"/>
      <c r="CE95" s="684"/>
      <c r="CL95" s="684"/>
      <c r="CS95" s="684"/>
      <c r="CZ95" s="684"/>
      <c r="DG95" s="684"/>
      <c r="DN95" s="684"/>
      <c r="DO95" s="587"/>
      <c r="DP95" s="591"/>
      <c r="DW95" s="586">
        <v>4</v>
      </c>
      <c r="DX95" s="147">
        <v>-22.6</v>
      </c>
    </row>
    <row r="96" spans="1:128" s="72" customFormat="1" ht="20" customHeight="1">
      <c r="A96" s="77"/>
      <c r="C96" s="131"/>
      <c r="D96" s="217"/>
      <c r="E96" s="203"/>
      <c r="F96" s="185"/>
      <c r="W96" s="160"/>
      <c r="Y96" s="131"/>
      <c r="Z96" s="131"/>
      <c r="AA96" s="131"/>
      <c r="AB96" s="131"/>
      <c r="AI96" s="684"/>
      <c r="AL96" s="131"/>
      <c r="AM96" s="131"/>
      <c r="AN96" s="131"/>
      <c r="AO96" s="131"/>
      <c r="BC96" s="77"/>
      <c r="BD96" s="77"/>
      <c r="BE96" s="194"/>
      <c r="BF96" s="194"/>
      <c r="BG96" s="194"/>
      <c r="BH96" s="194"/>
      <c r="BQ96" s="77"/>
      <c r="BX96" s="77"/>
      <c r="CE96" s="684"/>
      <c r="CL96" s="684"/>
      <c r="CS96" s="684"/>
      <c r="CZ96" s="684"/>
      <c r="DG96" s="684"/>
      <c r="DN96" s="684"/>
      <c r="DO96" s="587"/>
      <c r="DP96" s="591"/>
      <c r="DW96" s="586">
        <v>4.0999999999999996</v>
      </c>
      <c r="DX96" s="147">
        <v>-22.4</v>
      </c>
    </row>
    <row r="97" spans="1:128" s="72" customFormat="1" ht="20" customHeight="1">
      <c r="A97" s="77"/>
      <c r="C97" s="131"/>
      <c r="D97" s="217"/>
      <c r="E97" s="203"/>
      <c r="F97" s="185"/>
      <c r="W97" s="160"/>
      <c r="Y97" s="131"/>
      <c r="Z97" s="131"/>
      <c r="AA97" s="131"/>
      <c r="AB97" s="131"/>
      <c r="AI97" s="684"/>
      <c r="AL97" s="131"/>
      <c r="AM97" s="131"/>
      <c r="AN97" s="131"/>
      <c r="AO97" s="131"/>
      <c r="BC97" s="77"/>
      <c r="BD97" s="77"/>
      <c r="BE97" s="194"/>
      <c r="BF97" s="194"/>
      <c r="BG97" s="194"/>
      <c r="BH97" s="194"/>
      <c r="BQ97" s="77"/>
      <c r="BX97" s="77"/>
      <c r="CE97" s="684"/>
      <c r="CL97" s="684"/>
      <c r="CS97" s="684"/>
      <c r="CZ97" s="684"/>
      <c r="DG97" s="684"/>
      <c r="DN97" s="684"/>
      <c r="DO97" s="587"/>
      <c r="DP97" s="591"/>
      <c r="DW97" s="586">
        <v>4.2</v>
      </c>
      <c r="DX97" s="147">
        <v>-22.2</v>
      </c>
    </row>
    <row r="98" spans="1:128" s="72" customFormat="1" ht="20" customHeight="1">
      <c r="A98" s="77"/>
      <c r="C98" s="131"/>
      <c r="D98" s="217"/>
      <c r="E98" s="203"/>
      <c r="F98" s="185"/>
      <c r="W98" s="160"/>
      <c r="Y98" s="131"/>
      <c r="Z98" s="131"/>
      <c r="AA98" s="131"/>
      <c r="AB98" s="131"/>
      <c r="AI98" s="684"/>
      <c r="AL98" s="131"/>
      <c r="AM98" s="131"/>
      <c r="AN98" s="131"/>
      <c r="AO98" s="131"/>
      <c r="BC98" s="77"/>
      <c r="BD98" s="77"/>
      <c r="BE98" s="194"/>
      <c r="BF98" s="194"/>
      <c r="BG98" s="194"/>
      <c r="BH98" s="194"/>
      <c r="BQ98" s="77"/>
      <c r="BX98" s="77"/>
      <c r="CE98" s="684"/>
      <c r="CL98" s="684"/>
      <c r="CS98" s="684"/>
      <c r="CZ98" s="684"/>
      <c r="DG98" s="684"/>
      <c r="DN98" s="684"/>
      <c r="DO98" s="587"/>
      <c r="DP98" s="591"/>
      <c r="DW98" s="586">
        <v>4.3</v>
      </c>
      <c r="DX98" s="147">
        <v>-22</v>
      </c>
    </row>
    <row r="99" spans="1:128" s="72" customFormat="1" ht="20" customHeight="1">
      <c r="A99" s="77"/>
      <c r="C99" s="131"/>
      <c r="D99" s="217"/>
      <c r="E99" s="203"/>
      <c r="F99" s="185"/>
      <c r="W99" s="160"/>
      <c r="Y99" s="131"/>
      <c r="Z99" s="131"/>
      <c r="AA99" s="131"/>
      <c r="AB99" s="131"/>
      <c r="AI99" s="684"/>
      <c r="AL99" s="131"/>
      <c r="AM99" s="131"/>
      <c r="AN99" s="131"/>
      <c r="AO99" s="131"/>
      <c r="BC99" s="77"/>
      <c r="BD99" s="77"/>
      <c r="BE99" s="194"/>
      <c r="BF99" s="194"/>
      <c r="BG99" s="194"/>
      <c r="BH99" s="194"/>
      <c r="BQ99" s="77"/>
      <c r="BX99" s="77"/>
      <c r="CE99" s="684"/>
      <c r="CL99" s="684"/>
      <c r="CS99" s="684"/>
      <c r="CZ99" s="684"/>
      <c r="DG99" s="684"/>
      <c r="DN99" s="684"/>
      <c r="DO99" s="587"/>
      <c r="DP99" s="591"/>
      <c r="DW99" s="586">
        <v>4.4000000000000004</v>
      </c>
      <c r="DX99" s="147">
        <v>-21.8</v>
      </c>
    </row>
    <row r="100" spans="1:128" s="72" customFormat="1" ht="20" customHeigh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W100" s="586">
        <v>4.5</v>
      </c>
      <c r="DX100" s="147">
        <v>-21.6</v>
      </c>
    </row>
    <row r="101" spans="1:128" s="72" customFormat="1" ht="20" customHeigh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W101" s="586">
        <v>4.5999999999999996</v>
      </c>
      <c r="DX101" s="147">
        <v>-21.4</v>
      </c>
    </row>
    <row r="102" spans="1:128" s="72" customFormat="1" ht="20" customHeigh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W102" s="586">
        <v>4.7</v>
      </c>
      <c r="DX102" s="147">
        <v>-21.2</v>
      </c>
    </row>
    <row r="103" spans="1:128" s="72" customFormat="1" ht="20" customHeigh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W103" s="586">
        <v>4.8</v>
      </c>
      <c r="DX103" s="147">
        <v>-21</v>
      </c>
    </row>
    <row r="104" spans="1:128" s="72" customFormat="1" ht="20" customHeigh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W104" s="586">
        <v>4.9000000000000004</v>
      </c>
      <c r="DX104" s="147">
        <v>-20.8</v>
      </c>
    </row>
    <row r="105" spans="1:128" s="72" customFormat="1" ht="20" customHeigh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W105" s="586">
        <v>5</v>
      </c>
      <c r="DX105" s="147">
        <v>-20.6</v>
      </c>
    </row>
    <row r="106" spans="1:128" s="72" customFormat="1" ht="20" customHeigh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W106" s="586">
        <v>5.0999999999999996</v>
      </c>
      <c r="DX106" s="147">
        <v>-20.399999999999999</v>
      </c>
    </row>
    <row r="107" spans="1:128" s="72" customFormat="1" ht="20" customHeigh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W107" s="586">
        <v>5.3</v>
      </c>
      <c r="DX107" s="147">
        <v>-20.2</v>
      </c>
    </row>
    <row r="108" spans="1:128" s="72" customFormat="1" ht="20" customHeigh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W108" s="586">
        <v>5.4</v>
      </c>
      <c r="DX108" s="147">
        <v>-20</v>
      </c>
    </row>
    <row r="109" spans="1:128" s="72" customFormat="1" ht="20" customHeigh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W109" s="586">
        <v>5.5</v>
      </c>
      <c r="DX109" s="147">
        <v>-19.8</v>
      </c>
    </row>
    <row r="110" spans="1:128" s="72" customFormat="1" ht="20" customHeigh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W110" s="586">
        <v>5.6</v>
      </c>
      <c r="DX110" s="147">
        <v>-19.600000000000001</v>
      </c>
    </row>
    <row r="111" spans="1:128" s="72" customFormat="1" ht="20" customHeigh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W111" s="586">
        <v>5.8</v>
      </c>
      <c r="DX111" s="147">
        <v>-19.399999999999999</v>
      </c>
    </row>
    <row r="112" spans="1:128" s="72" customFormat="1" ht="20" customHeigh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W112" s="586">
        <v>5.9</v>
      </c>
      <c r="DX112" s="147">
        <v>-19.2</v>
      </c>
    </row>
    <row r="113" spans="1:128" s="72" customFormat="1" ht="20" customHeigh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W113" s="586">
        <v>6</v>
      </c>
      <c r="DX113" s="147">
        <v>-19</v>
      </c>
    </row>
    <row r="114" spans="1:128" s="72" customFormat="1" ht="20" customHeigh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W114" s="586">
        <v>6.2</v>
      </c>
      <c r="DX114" s="147">
        <v>-18.8</v>
      </c>
    </row>
    <row r="115" spans="1:128" s="72" customFormat="1" ht="20" customHeigh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W115" s="586">
        <v>6.3</v>
      </c>
      <c r="DX115" s="147">
        <v>-18.600000000000001</v>
      </c>
    </row>
    <row r="116" spans="1:128" s="72" customFormat="1" ht="20" customHeigh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W116" s="586">
        <v>6.5</v>
      </c>
      <c r="DX116" s="147">
        <v>-18.399999999999999</v>
      </c>
    </row>
    <row r="117" spans="1:128" s="72" customFormat="1" ht="20" customHeigh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W117" s="586">
        <v>6.6</v>
      </c>
      <c r="DX117" s="147">
        <v>-18.2</v>
      </c>
    </row>
    <row r="118" spans="1:128" s="72" customFormat="1" ht="20" customHeigh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W118" s="586">
        <v>6.8</v>
      </c>
      <c r="DX118" s="147">
        <v>-18</v>
      </c>
    </row>
    <row r="119" spans="1:128" s="72" customFormat="1" ht="20" customHeigh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W119" s="586">
        <v>6.9</v>
      </c>
      <c r="DX119" s="147">
        <v>-17.8</v>
      </c>
    </row>
    <row r="120" spans="1:128" s="72" customFormat="1" ht="20" customHeigh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W120" s="586">
        <v>7.1</v>
      </c>
      <c r="DX120" s="147">
        <v>-17.600000000000001</v>
      </c>
    </row>
    <row r="121" spans="1:128" s="72" customFormat="1" ht="20" customHeigh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W121" s="586">
        <v>7.3</v>
      </c>
      <c r="DX121" s="147">
        <v>-17.399999999999999</v>
      </c>
    </row>
    <row r="122" spans="1:128" s="72" customFormat="1" ht="20" customHeigh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W122" s="586">
        <v>7.4</v>
      </c>
      <c r="DX122" s="147">
        <v>-17.2</v>
      </c>
    </row>
    <row r="123" spans="1:128" s="72" customFormat="1" ht="20" customHeigh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W123" s="586">
        <v>7.6</v>
      </c>
      <c r="DX123" s="147">
        <v>-17</v>
      </c>
    </row>
    <row r="124" spans="1:128" s="72" customFormat="1" ht="20" customHeigh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W124" s="586">
        <v>7.8</v>
      </c>
      <c r="DX124" s="147">
        <v>-16.8</v>
      </c>
    </row>
    <row r="125" spans="1:128" s="72" customFormat="1" ht="20" customHeigh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W125" s="586">
        <v>8</v>
      </c>
      <c r="DX125" s="147">
        <v>-16.600000000000001</v>
      </c>
    </row>
    <row r="126" spans="1:128" s="72" customFormat="1" ht="20" customHeigh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W126" s="586">
        <v>8.1999999999999993</v>
      </c>
      <c r="DX126" s="147">
        <v>-16.399999999999999</v>
      </c>
    </row>
    <row r="127" spans="1:128" s="72" customFormat="1" ht="20" customHeigh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W127" s="586">
        <v>8.3000000000000007</v>
      </c>
      <c r="DX127" s="147">
        <v>-16.2</v>
      </c>
    </row>
    <row r="128" spans="1:128" s="72" customFormat="1" ht="20" customHeigh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W128" s="586">
        <v>8.5</v>
      </c>
      <c r="DX128" s="147">
        <v>-16</v>
      </c>
    </row>
    <row r="129" spans="1:128" s="72" customFormat="1" ht="20" customHeigh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W129" s="586">
        <v>8.6999999999999993</v>
      </c>
      <c r="DX129" s="147">
        <v>-15.8</v>
      </c>
    </row>
    <row r="130" spans="1:128" s="72" customFormat="1" ht="20" customHeigh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W130" s="586">
        <v>8.9</v>
      </c>
      <c r="DX130" s="147">
        <v>-15.6</v>
      </c>
    </row>
    <row r="131" spans="1:128" s="72" customFormat="1" ht="20" customHeigh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W131" s="586">
        <v>9.1</v>
      </c>
      <c r="DX131" s="147">
        <v>-15.4</v>
      </c>
    </row>
    <row r="132" spans="1:128" s="72" customFormat="1" ht="20" customHeigh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W132" s="586">
        <v>9.4</v>
      </c>
      <c r="DX132" s="147">
        <v>-15.2</v>
      </c>
    </row>
    <row r="133" spans="1:128" s="72" customFormat="1" ht="20" customHeigh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W133" s="586">
        <v>9.6</v>
      </c>
      <c r="DX133" s="147">
        <v>-15</v>
      </c>
    </row>
    <row r="134" spans="1:128" s="72" customFormat="1" ht="20" customHeigh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W134" s="586">
        <v>9.8000000000000007</v>
      </c>
      <c r="DX134" s="147">
        <v>-14.8</v>
      </c>
    </row>
    <row r="135" spans="1:128" s="72" customFormat="1" ht="20" customHeigh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W135" s="586">
        <v>10</v>
      </c>
      <c r="DX135" s="147">
        <v>-14.6</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W136" s="586">
        <v>10.3</v>
      </c>
      <c r="DX136" s="147">
        <v>-14.4</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W137" s="586">
        <v>10.5</v>
      </c>
      <c r="DX137" s="147">
        <v>-14.2</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W138" s="586">
        <v>10.7</v>
      </c>
      <c r="DX138" s="147">
        <v>-14</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W139" s="586">
        <v>11</v>
      </c>
      <c r="DX139" s="147">
        <v>-13.8</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W140" s="586">
        <v>11.3</v>
      </c>
      <c r="DX140" s="147">
        <v>-13.6</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W141" s="586">
        <v>11.5</v>
      </c>
      <c r="DX141" s="147">
        <v>-13.4</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W142" s="586">
        <v>11.8</v>
      </c>
      <c r="DX142" s="147">
        <v>-13.2</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W143" s="586">
        <v>12.1</v>
      </c>
      <c r="DX143" s="147">
        <v>-13</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W144" s="586">
        <v>12.3</v>
      </c>
      <c r="DX144" s="147">
        <v>-12.8</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W145" s="586">
        <v>12.6</v>
      </c>
      <c r="DX145" s="147">
        <v>-12.6</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W146" s="586">
        <v>12.9</v>
      </c>
      <c r="DX146" s="147">
        <v>-12.4</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W147" s="586">
        <v>13.2</v>
      </c>
      <c r="DX147" s="147">
        <v>-12.2</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W148" s="586">
        <v>13.5</v>
      </c>
      <c r="DX148" s="147">
        <v>-12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W149" s="586">
        <v>13.8</v>
      </c>
      <c r="DX149" s="147">
        <v>-11.8</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W150" s="586">
        <v>14.2</v>
      </c>
      <c r="DX150" s="147">
        <v>-11.6</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W151" s="586">
        <v>14.5</v>
      </c>
      <c r="DX151" s="147">
        <v>-11.4</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W152" s="586">
        <v>14.8</v>
      </c>
      <c r="DX152" s="147">
        <v>-11.2</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W153" s="586">
        <v>15.2</v>
      </c>
      <c r="DX153" s="147">
        <v>-11</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W154" s="586">
        <v>15.5</v>
      </c>
      <c r="DX154" s="147">
        <v>-10.8</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W155" s="586">
        <v>15.9</v>
      </c>
      <c r="DX155" s="147">
        <v>-10.6</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W156" s="586">
        <v>16.3</v>
      </c>
      <c r="DX156" s="147">
        <v>-10.4</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W157" s="586">
        <v>16.600000000000001</v>
      </c>
      <c r="DX157" s="147">
        <v>-10.199999999999999</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W158" s="586">
        <v>17</v>
      </c>
      <c r="DX158" s="147">
        <v>-10</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W159" s="586">
        <v>17.399999999999999</v>
      </c>
      <c r="DX159" s="147">
        <v>-9.8000000000000096</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W160" s="586">
        <v>17.8</v>
      </c>
      <c r="DX160" s="147">
        <v>-9.6000000000000103</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W161" s="586">
        <v>18.3</v>
      </c>
      <c r="DX161" s="147">
        <v>-9.4</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W162" s="586">
        <v>18.7</v>
      </c>
      <c r="DX162" s="147">
        <v>-9.1999999999999993</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W163" s="586">
        <v>19.100000000000001</v>
      </c>
      <c r="DX163" s="147">
        <v>-9</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W164" s="586">
        <v>19.600000000000001</v>
      </c>
      <c r="DX164" s="147">
        <v>-8.8000000000000007</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W165" s="586">
        <v>20</v>
      </c>
      <c r="DX165" s="147">
        <v>-8.6</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W166" s="586">
        <v>20.5</v>
      </c>
      <c r="DX166" s="147">
        <v>-8.4</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W167" s="586">
        <v>21</v>
      </c>
      <c r="DX167" s="147">
        <v>-8.1999999999999993</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W168" s="586">
        <v>21.4</v>
      </c>
      <c r="DX168" s="147">
        <v>-8</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W169" s="586">
        <v>21.9</v>
      </c>
      <c r="DX169" s="147">
        <v>-7.8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W170" s="586">
        <v>22.5</v>
      </c>
      <c r="DX170" s="147">
        <v>-7.6</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W171" s="586">
        <v>23</v>
      </c>
      <c r="DX171" s="147">
        <v>-7.4</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W172" s="586">
        <v>23.5</v>
      </c>
      <c r="DX172" s="147">
        <v>-7.2</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W173" s="586">
        <v>24.1</v>
      </c>
      <c r="DX173" s="147">
        <v>-7</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W174" s="586">
        <v>24.6</v>
      </c>
      <c r="DX174" s="147">
        <v>-6.8</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W175" s="586">
        <v>25.21</v>
      </c>
      <c r="DX175" s="147">
        <v>-6.6</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W176" s="586">
        <v>25.8</v>
      </c>
      <c r="DX176" s="147">
        <v>-6.4</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W177" s="586">
        <v>26.4</v>
      </c>
      <c r="DX177" s="147">
        <v>-6.2</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W178" s="586">
        <v>27</v>
      </c>
      <c r="DX178" s="147">
        <v>-6</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W179" s="586">
        <v>27.6</v>
      </c>
      <c r="DX179" s="147">
        <v>-5.8</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W180" s="586">
        <v>28.3</v>
      </c>
      <c r="DX180" s="147">
        <v>-5.6</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W181" s="586">
        <v>28.9</v>
      </c>
      <c r="DX181" s="147">
        <v>-5.4</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W182" s="586">
        <v>29.6</v>
      </c>
      <c r="DX182" s="147">
        <v>-5.2</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W183" s="586">
        <v>30.3</v>
      </c>
      <c r="DX183" s="147">
        <v>-5</v>
      </c>
    </row>
    <row r="184" spans="1:128" s="72" customFormat="1">
      <c r="A184" s="77"/>
      <c r="C184" s="131"/>
      <c r="D184" s="131"/>
      <c r="E184" s="131"/>
      <c r="F184" s="131"/>
      <c r="W184" s="160"/>
      <c r="Y184" s="131"/>
      <c r="Z184" s="131"/>
      <c r="AA184" s="131"/>
      <c r="AB184" s="131"/>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W184" s="586">
        <v>31</v>
      </c>
      <c r="DX184" s="147">
        <v>-4.8</v>
      </c>
    </row>
    <row r="185" spans="1:128" s="72" customFormat="1">
      <c r="A185" s="77"/>
      <c r="C185" s="131"/>
      <c r="D185" s="131"/>
      <c r="E185" s="131"/>
      <c r="F185" s="131"/>
      <c r="W185" s="160"/>
      <c r="Y185" s="131"/>
      <c r="Z185" s="131"/>
      <c r="AA185" s="131"/>
      <c r="AB185" s="131"/>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W185" s="586">
        <v>31.7</v>
      </c>
      <c r="DX185" s="147">
        <v>-4.5999999999999996</v>
      </c>
    </row>
    <row r="186" spans="1:128" s="72" customFormat="1">
      <c r="A186" s="77"/>
      <c r="C186" s="131"/>
      <c r="D186" s="131"/>
      <c r="E186" s="131"/>
      <c r="F186" s="131"/>
      <c r="W186" s="160"/>
      <c r="Y186" s="131"/>
      <c r="Z186" s="131"/>
      <c r="AA186" s="131"/>
      <c r="AB186" s="131"/>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W186" s="586">
        <v>32.5</v>
      </c>
      <c r="DX186" s="147">
        <v>-4.4000000000000004</v>
      </c>
    </row>
    <row r="187" spans="1:128" s="72" customFormat="1">
      <c r="A187" s="77"/>
      <c r="C187" s="131"/>
      <c r="D187" s="131"/>
      <c r="E187" s="131"/>
      <c r="F187" s="131"/>
      <c r="W187" s="160"/>
      <c r="Y187" s="131"/>
      <c r="Z187" s="131"/>
      <c r="AA187" s="131"/>
      <c r="AB187" s="131"/>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W187" s="586">
        <v>33.200000000000003</v>
      </c>
      <c r="DX187" s="147">
        <v>-4.2</v>
      </c>
    </row>
    <row r="188" spans="1:128" s="72" customFormat="1">
      <c r="C188" s="131"/>
      <c r="D188" s="131"/>
      <c r="E188" s="131"/>
      <c r="F188" s="131"/>
      <c r="W188" s="160"/>
      <c r="Y188" s="131"/>
      <c r="Z188" s="131"/>
      <c r="AA188" s="131"/>
      <c r="AB188" s="131"/>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W188" s="586">
        <v>34</v>
      </c>
      <c r="DX188" s="147">
        <v>-4</v>
      </c>
    </row>
    <row r="189" spans="1:128">
      <c r="AP189" s="72"/>
      <c r="AW189" s="72"/>
      <c r="BI189" s="72"/>
      <c r="BJ189" s="72"/>
      <c r="BK189" s="72"/>
      <c r="BL189" s="72"/>
      <c r="BM189" s="72"/>
      <c r="BN189" s="72"/>
      <c r="BO189" s="72"/>
      <c r="DH189" s="72"/>
      <c r="DI189" s="72"/>
      <c r="DJ189" s="72"/>
      <c r="DK189" s="72"/>
      <c r="DL189" s="72"/>
      <c r="DM189" s="72"/>
      <c r="DO189" s="587"/>
      <c r="DP189" s="591"/>
      <c r="DW189" s="586">
        <v>34.799999999999997</v>
      </c>
      <c r="DX189" s="147">
        <v>-3.8</v>
      </c>
    </row>
    <row r="190" spans="1:128">
      <c r="AP190" s="72"/>
      <c r="AW190" s="72"/>
      <c r="BI190" s="72"/>
      <c r="BJ190" s="72"/>
      <c r="BK190" s="72"/>
      <c r="BL190" s="72"/>
      <c r="BM190" s="72"/>
      <c r="BN190" s="72"/>
      <c r="BO190" s="72"/>
      <c r="DH190" s="72"/>
      <c r="DI190" s="72"/>
      <c r="DJ190" s="72"/>
      <c r="DK190" s="72"/>
      <c r="DL190" s="72"/>
      <c r="DM190" s="72"/>
      <c r="DO190" s="587"/>
      <c r="DP190" s="591"/>
      <c r="DW190" s="586">
        <v>35.6</v>
      </c>
      <c r="DX190" s="147">
        <v>-3.6</v>
      </c>
    </row>
    <row r="191" spans="1:128">
      <c r="AP191" s="72"/>
      <c r="AW191" s="72"/>
      <c r="BI191" s="72"/>
      <c r="BJ191" s="72"/>
      <c r="BK191" s="72"/>
      <c r="BL191" s="72"/>
      <c r="BM191" s="72"/>
      <c r="BN191" s="72"/>
      <c r="BO191" s="72"/>
      <c r="DH191" s="72"/>
      <c r="DI191" s="72"/>
      <c r="DJ191" s="72"/>
      <c r="DK191" s="72"/>
      <c r="DL191" s="72"/>
      <c r="DM191" s="72"/>
      <c r="DO191" s="587"/>
      <c r="DP191" s="591"/>
      <c r="DW191" s="586">
        <v>36.4</v>
      </c>
      <c r="DX191" s="147">
        <v>-3.4</v>
      </c>
    </row>
    <row r="192" spans="1:128">
      <c r="AP192" s="72"/>
      <c r="AW192" s="72"/>
      <c r="BI192" s="72"/>
      <c r="BJ192" s="72"/>
      <c r="BK192" s="72"/>
      <c r="BL192" s="72"/>
      <c r="BM192" s="72"/>
      <c r="BN192" s="72"/>
      <c r="BO192" s="72"/>
      <c r="DH192" s="72"/>
      <c r="DI192" s="72"/>
      <c r="DJ192" s="72"/>
      <c r="DK192" s="72"/>
      <c r="DL192" s="72"/>
      <c r="DM192" s="72"/>
      <c r="DO192" s="587"/>
      <c r="DP192" s="591"/>
      <c r="DW192" s="586">
        <v>37.299999999999997</v>
      </c>
      <c r="DX192" s="147">
        <v>-3.2</v>
      </c>
    </row>
    <row r="193" spans="1:128">
      <c r="AP193" s="72"/>
      <c r="AW193" s="72"/>
      <c r="BI193" s="72"/>
      <c r="BJ193" s="72"/>
      <c r="BK193" s="72"/>
      <c r="BL193" s="72"/>
      <c r="BM193" s="72"/>
      <c r="BN193" s="72"/>
      <c r="BO193" s="72"/>
      <c r="DH193" s="72"/>
      <c r="DI193" s="72"/>
      <c r="DJ193" s="72"/>
      <c r="DK193" s="72"/>
      <c r="DL193" s="72"/>
      <c r="DM193" s="72"/>
      <c r="DO193" s="587"/>
      <c r="DP193" s="591"/>
      <c r="DW193" s="586">
        <v>38.1</v>
      </c>
      <c r="DX193" s="147">
        <v>-3</v>
      </c>
    </row>
    <row r="194" spans="1:128">
      <c r="AP194" s="72"/>
      <c r="AW194" s="72"/>
      <c r="BI194" s="72"/>
      <c r="BJ194" s="72"/>
      <c r="BK194" s="72"/>
      <c r="BL194" s="72"/>
      <c r="BM194" s="72"/>
      <c r="BN194" s="72"/>
      <c r="BO194" s="72"/>
      <c r="DH194" s="72"/>
      <c r="DI194" s="72"/>
      <c r="DJ194" s="72"/>
      <c r="DK194" s="72"/>
      <c r="DL194" s="72"/>
      <c r="DM194" s="72"/>
      <c r="DO194" s="587"/>
      <c r="DP194" s="591"/>
      <c r="DW194" s="586">
        <v>39</v>
      </c>
      <c r="DX194" s="147">
        <v>-2.8</v>
      </c>
    </row>
    <row r="195" spans="1:128">
      <c r="AP195" s="72"/>
      <c r="AW195" s="72"/>
      <c r="BI195" s="72"/>
      <c r="BJ195" s="72"/>
      <c r="BK195" s="72"/>
      <c r="BL195" s="72"/>
      <c r="BM195" s="72"/>
      <c r="BN195" s="72"/>
      <c r="BO195" s="72"/>
      <c r="DH195" s="72"/>
      <c r="DI195" s="72"/>
      <c r="DJ195" s="72"/>
      <c r="DK195" s="72"/>
      <c r="DL195" s="72"/>
      <c r="DM195" s="72"/>
      <c r="DO195" s="587"/>
      <c r="DP195" s="591"/>
      <c r="DW195" s="586">
        <v>39.9</v>
      </c>
      <c r="DX195" s="147">
        <v>-2.6</v>
      </c>
    </row>
    <row r="196" spans="1:128">
      <c r="AP196" s="72"/>
      <c r="AW196" s="72"/>
      <c r="BI196" s="72"/>
      <c r="BJ196" s="72"/>
      <c r="BK196" s="72"/>
      <c r="BL196" s="72"/>
      <c r="BM196" s="72"/>
      <c r="BN196" s="72"/>
      <c r="BO196" s="72"/>
      <c r="DH196" s="72"/>
      <c r="DI196" s="72"/>
      <c r="DJ196" s="72"/>
      <c r="DK196" s="72"/>
      <c r="DL196" s="72"/>
      <c r="DM196" s="72"/>
      <c r="DO196" s="587"/>
      <c r="DP196" s="591"/>
      <c r="DW196" s="586">
        <v>40.9</v>
      </c>
      <c r="DX196" s="147">
        <v>-2.4</v>
      </c>
    </row>
    <row r="197" spans="1:128">
      <c r="AP197" s="72"/>
      <c r="AW197" s="72"/>
      <c r="BI197" s="72"/>
      <c r="BJ197" s="72"/>
      <c r="BK197" s="72"/>
      <c r="BL197" s="72"/>
      <c r="BM197" s="72"/>
      <c r="BN197" s="72"/>
      <c r="BO197" s="72"/>
      <c r="DH197" s="72"/>
      <c r="DI197" s="72"/>
      <c r="DJ197" s="72"/>
      <c r="DK197" s="72"/>
      <c r="DL197" s="72"/>
      <c r="DM197" s="72"/>
      <c r="DO197" s="587"/>
      <c r="DP197" s="591"/>
      <c r="DW197" s="586">
        <v>41.8</v>
      </c>
      <c r="DX197" s="147">
        <v>-2.2000000000000002</v>
      </c>
    </row>
    <row r="198" spans="1:128">
      <c r="AP198" s="72"/>
      <c r="AW198" s="72"/>
      <c r="BI198" s="72"/>
      <c r="BJ198" s="72"/>
      <c r="BK198" s="72"/>
      <c r="BL198" s="72"/>
      <c r="BM198" s="72"/>
      <c r="BN198" s="72"/>
      <c r="BO198" s="72"/>
      <c r="DH198" s="72"/>
      <c r="DI198" s="72"/>
      <c r="DJ198" s="72"/>
      <c r="DK198" s="72"/>
      <c r="DL198" s="72"/>
      <c r="DM198" s="72"/>
      <c r="DO198" s="587"/>
      <c r="DP198" s="591"/>
      <c r="DW198" s="586">
        <v>42.8</v>
      </c>
      <c r="DX198" s="147">
        <v>-2</v>
      </c>
    </row>
    <row r="199" spans="1:128">
      <c r="AP199" s="72"/>
      <c r="AW199" s="72"/>
      <c r="BI199" s="72"/>
      <c r="BJ199" s="72"/>
      <c r="BK199" s="72"/>
      <c r="BL199" s="72"/>
      <c r="BM199" s="72"/>
      <c r="BN199" s="72"/>
      <c r="BO199" s="72"/>
      <c r="DH199" s="72"/>
      <c r="DI199" s="72"/>
      <c r="DJ199" s="72"/>
      <c r="DK199" s="72"/>
      <c r="DL199" s="72"/>
      <c r="DM199" s="72"/>
      <c r="DO199" s="587"/>
      <c r="DP199" s="591"/>
      <c r="DW199" s="586">
        <v>43.8</v>
      </c>
      <c r="DX199" s="147">
        <v>-1.8</v>
      </c>
    </row>
    <row r="200" spans="1:128">
      <c r="AP200" s="72"/>
      <c r="AW200" s="72"/>
      <c r="BI200" s="72"/>
      <c r="BJ200" s="72"/>
      <c r="BK200" s="72"/>
      <c r="BL200" s="72"/>
      <c r="BM200" s="72"/>
      <c r="BN200" s="72"/>
      <c r="BO200" s="72"/>
      <c r="DH200" s="72"/>
      <c r="DI200" s="72"/>
      <c r="DJ200" s="72"/>
      <c r="DK200" s="72"/>
      <c r="DL200" s="72"/>
      <c r="DM200" s="72"/>
      <c r="DO200" s="587"/>
      <c r="DP200" s="591"/>
      <c r="DW200" s="586">
        <v>44.8</v>
      </c>
      <c r="DX200" s="147">
        <v>-1.6</v>
      </c>
    </row>
    <row r="201" spans="1:128">
      <c r="AP201" s="72"/>
      <c r="AW201" s="72"/>
      <c r="BI201" s="72"/>
      <c r="BJ201" s="72"/>
      <c r="BK201" s="72"/>
      <c r="BL201" s="72"/>
      <c r="BM201" s="72"/>
      <c r="BN201" s="72"/>
      <c r="BO201" s="72"/>
      <c r="DH201" s="72"/>
      <c r="DI201" s="72"/>
      <c r="DJ201" s="72"/>
      <c r="DK201" s="72"/>
      <c r="DL201" s="72"/>
      <c r="DM201" s="72"/>
      <c r="DO201" s="587"/>
      <c r="DP201" s="591"/>
      <c r="DW201" s="586">
        <v>45.8</v>
      </c>
      <c r="DX201" s="147">
        <v>-1.4</v>
      </c>
    </row>
    <row r="202" spans="1:128">
      <c r="AP202" s="72"/>
      <c r="AW202" s="72"/>
      <c r="BI202" s="72"/>
      <c r="BJ202" s="72"/>
      <c r="BK202" s="72"/>
      <c r="BL202" s="72"/>
      <c r="BM202" s="72"/>
      <c r="BN202" s="72"/>
      <c r="BO202" s="72"/>
      <c r="DH202" s="72"/>
      <c r="DI202" s="72"/>
      <c r="DJ202" s="72"/>
      <c r="DK202" s="72"/>
      <c r="DL202" s="72"/>
      <c r="DM202" s="72"/>
      <c r="DO202" s="587"/>
      <c r="DP202" s="591"/>
      <c r="DW202" s="586">
        <v>46.9</v>
      </c>
      <c r="DX202" s="147">
        <v>-1.2</v>
      </c>
    </row>
    <row r="203" spans="1:128">
      <c r="AP203" s="72"/>
      <c r="AW203" s="72"/>
      <c r="BI203" s="72"/>
      <c r="BJ203" s="72"/>
      <c r="BK203" s="72"/>
      <c r="BL203" s="72"/>
      <c r="BM203" s="72"/>
      <c r="BN203" s="72"/>
      <c r="BO203" s="72"/>
      <c r="DH203" s="72"/>
      <c r="DI203" s="72"/>
      <c r="DJ203" s="72"/>
      <c r="DK203" s="72"/>
      <c r="DL203" s="72"/>
      <c r="DM203" s="72"/>
      <c r="DO203" s="587"/>
      <c r="DP203" s="591"/>
      <c r="DW203" s="586">
        <v>48</v>
      </c>
      <c r="DX203" s="147">
        <v>-1</v>
      </c>
    </row>
    <row r="204" spans="1:128" s="131" customFormat="1">
      <c r="A204" s="77"/>
      <c r="B204" s="72"/>
      <c r="G204" s="72"/>
      <c r="H204" s="72"/>
      <c r="I204" s="72"/>
      <c r="J204" s="72"/>
      <c r="K204" s="72"/>
      <c r="L204" s="72"/>
      <c r="M204" s="72"/>
      <c r="N204" s="72"/>
      <c r="O204" s="72"/>
      <c r="P204" s="72"/>
      <c r="Q204" s="72"/>
      <c r="R204" s="72"/>
      <c r="S204" s="72"/>
      <c r="T204" s="72"/>
      <c r="U204" s="72"/>
      <c r="V204" s="72"/>
      <c r="W204" s="160"/>
      <c r="X204" s="72"/>
      <c r="AC204" s="72"/>
      <c r="AD204" s="72"/>
      <c r="AE204" s="72"/>
      <c r="AF204" s="72"/>
      <c r="AG204" s="72"/>
      <c r="AH204" s="72"/>
      <c r="AI204" s="684"/>
      <c r="AJ204" s="72"/>
      <c r="AK204" s="72"/>
      <c r="AP204" s="72"/>
      <c r="AQ204" s="72"/>
      <c r="AR204" s="72"/>
      <c r="AS204" s="72"/>
      <c r="AT204" s="72"/>
      <c r="AU204" s="72"/>
      <c r="AV204" s="72"/>
      <c r="AW204" s="72"/>
      <c r="AX204" s="72"/>
      <c r="AY204" s="72"/>
      <c r="AZ204" s="72"/>
      <c r="BA204" s="72"/>
      <c r="BB204" s="72"/>
      <c r="BC204" s="77"/>
      <c r="BD204" s="77"/>
      <c r="BE204" s="194"/>
      <c r="BF204" s="194"/>
      <c r="BG204" s="194"/>
      <c r="BH204" s="194"/>
      <c r="BI204" s="72"/>
      <c r="BJ204" s="72"/>
      <c r="BK204" s="72"/>
      <c r="BL204" s="72"/>
      <c r="BM204" s="72"/>
      <c r="BN204" s="72"/>
      <c r="BO204" s="72"/>
      <c r="BQ204" s="749"/>
      <c r="BX204" s="749"/>
      <c r="CE204" s="652"/>
      <c r="CL204" s="652"/>
      <c r="CS204" s="652"/>
      <c r="CZ204" s="652"/>
      <c r="DG204" s="652"/>
      <c r="DH204" s="72"/>
      <c r="DI204" s="72"/>
      <c r="DJ204" s="72"/>
      <c r="DK204" s="72"/>
      <c r="DL204" s="72"/>
      <c r="DM204" s="72"/>
      <c r="DN204" s="684"/>
      <c r="DO204" s="587"/>
      <c r="DP204" s="591"/>
      <c r="DW204" s="586">
        <v>49.1</v>
      </c>
      <c r="DX204" s="147">
        <v>-0.8</v>
      </c>
    </row>
    <row r="205" spans="1:128" s="131" customFormat="1">
      <c r="A205" s="77"/>
      <c r="B205" s="72"/>
      <c r="G205" s="72"/>
      <c r="H205" s="72"/>
      <c r="I205" s="72"/>
      <c r="J205" s="72"/>
      <c r="K205" s="72"/>
      <c r="L205" s="72"/>
      <c r="M205" s="72"/>
      <c r="N205" s="72"/>
      <c r="O205" s="72"/>
      <c r="P205" s="72"/>
      <c r="Q205" s="72"/>
      <c r="R205" s="72"/>
      <c r="S205" s="72"/>
      <c r="T205" s="72"/>
      <c r="U205" s="72"/>
      <c r="V205" s="72"/>
      <c r="W205" s="160"/>
      <c r="X205" s="72"/>
      <c r="AC205" s="72"/>
      <c r="AD205" s="72"/>
      <c r="AE205" s="72"/>
      <c r="AF205" s="72"/>
      <c r="AG205" s="72"/>
      <c r="AH205" s="72"/>
      <c r="AI205" s="684"/>
      <c r="AJ205" s="72"/>
      <c r="AK205" s="72"/>
      <c r="AP205" s="72"/>
      <c r="AQ205" s="72"/>
      <c r="AR205" s="72"/>
      <c r="AS205" s="72"/>
      <c r="AT205" s="72"/>
      <c r="AU205" s="72"/>
      <c r="AV205" s="72"/>
      <c r="AW205" s="72"/>
      <c r="AX205" s="72"/>
      <c r="AY205" s="72"/>
      <c r="AZ205" s="72"/>
      <c r="BA205" s="72"/>
      <c r="BB205" s="72"/>
      <c r="BC205" s="77"/>
      <c r="BD205" s="77"/>
      <c r="BE205" s="194"/>
      <c r="BF205" s="194"/>
      <c r="BG205" s="194"/>
      <c r="BH205" s="194"/>
      <c r="BI205" s="72"/>
      <c r="BJ205" s="72"/>
      <c r="BK205" s="72"/>
      <c r="BL205" s="72"/>
      <c r="BM205" s="72"/>
      <c r="BN205" s="72"/>
      <c r="BO205" s="72"/>
      <c r="BQ205" s="749"/>
      <c r="BX205" s="749"/>
      <c r="CE205" s="652"/>
      <c r="CL205" s="652"/>
      <c r="CS205" s="652"/>
      <c r="CZ205" s="652"/>
      <c r="DG205" s="652"/>
      <c r="DH205" s="72"/>
      <c r="DI205" s="72"/>
      <c r="DJ205" s="72"/>
      <c r="DK205" s="72"/>
      <c r="DL205" s="72"/>
      <c r="DM205" s="72"/>
      <c r="DN205" s="684"/>
      <c r="DO205" s="587"/>
      <c r="DP205" s="591"/>
      <c r="DW205" s="586">
        <v>50.3</v>
      </c>
      <c r="DX205" s="147">
        <v>-0.6</v>
      </c>
    </row>
    <row r="206" spans="1:128" s="131" customFormat="1">
      <c r="A206" s="77"/>
      <c r="B206" s="72"/>
      <c r="G206" s="72"/>
      <c r="H206" s="72"/>
      <c r="I206" s="72"/>
      <c r="J206" s="72"/>
      <c r="K206" s="72"/>
      <c r="L206" s="72"/>
      <c r="M206" s="72"/>
      <c r="N206" s="72"/>
      <c r="O206" s="72"/>
      <c r="P206" s="72"/>
      <c r="Q206" s="72"/>
      <c r="R206" s="72"/>
      <c r="S206" s="72"/>
      <c r="T206" s="72"/>
      <c r="U206" s="72"/>
      <c r="V206" s="72"/>
      <c r="W206" s="160"/>
      <c r="X206" s="72"/>
      <c r="AC206" s="72"/>
      <c r="AD206" s="72"/>
      <c r="AE206" s="72"/>
      <c r="AF206" s="72"/>
      <c r="AG206" s="72"/>
      <c r="AH206" s="72"/>
      <c r="AI206" s="684"/>
      <c r="AJ206" s="72"/>
      <c r="AK206" s="72"/>
      <c r="AP206" s="72"/>
      <c r="AQ206" s="72"/>
      <c r="AR206" s="72"/>
      <c r="AS206" s="72"/>
      <c r="AT206" s="72"/>
      <c r="AU206" s="72"/>
      <c r="AV206" s="72"/>
      <c r="AW206" s="72"/>
      <c r="AX206" s="72"/>
      <c r="AY206" s="72"/>
      <c r="AZ206" s="72"/>
      <c r="BA206" s="72"/>
      <c r="BB206" s="72"/>
      <c r="BC206" s="77"/>
      <c r="BD206" s="77"/>
      <c r="BE206" s="194"/>
      <c r="BF206" s="194"/>
      <c r="BG206" s="194"/>
      <c r="BH206" s="194"/>
      <c r="BI206" s="72"/>
      <c r="BJ206" s="72"/>
      <c r="BK206" s="72"/>
      <c r="BL206" s="72"/>
      <c r="BM206" s="72"/>
      <c r="BN206" s="72"/>
      <c r="BO206" s="72"/>
      <c r="BQ206" s="749"/>
      <c r="BX206" s="749"/>
      <c r="CE206" s="652"/>
      <c r="CL206" s="652"/>
      <c r="CS206" s="652"/>
      <c r="CZ206" s="652"/>
      <c r="DG206" s="652"/>
      <c r="DH206" s="72"/>
      <c r="DI206" s="72"/>
      <c r="DJ206" s="72"/>
      <c r="DK206" s="72"/>
      <c r="DL206" s="72"/>
      <c r="DM206" s="72"/>
      <c r="DN206" s="684"/>
      <c r="DO206" s="587"/>
      <c r="DP206" s="591"/>
      <c r="DW206" s="586">
        <v>51.4</v>
      </c>
      <c r="DX206" s="147">
        <v>-0.4</v>
      </c>
    </row>
    <row r="207" spans="1:128" s="131" customFormat="1">
      <c r="A207" s="77"/>
      <c r="B207" s="72"/>
      <c r="G207" s="72"/>
      <c r="H207" s="72"/>
      <c r="I207" s="72"/>
      <c r="J207" s="72"/>
      <c r="K207" s="72"/>
      <c r="L207" s="72"/>
      <c r="M207" s="72"/>
      <c r="N207" s="72"/>
      <c r="O207" s="72"/>
      <c r="P207" s="72"/>
      <c r="Q207" s="72"/>
      <c r="R207" s="72"/>
      <c r="S207" s="72"/>
      <c r="T207" s="72"/>
      <c r="U207" s="72"/>
      <c r="V207" s="72"/>
      <c r="W207" s="160"/>
      <c r="X207" s="72"/>
      <c r="AC207" s="72"/>
      <c r="AD207" s="72"/>
      <c r="AE207" s="72"/>
      <c r="AF207" s="72"/>
      <c r="AG207" s="72"/>
      <c r="AH207" s="72"/>
      <c r="AI207" s="684"/>
      <c r="AJ207" s="72"/>
      <c r="AK207" s="72"/>
      <c r="AP207" s="72"/>
      <c r="AQ207" s="72"/>
      <c r="AR207" s="72"/>
      <c r="AS207" s="72"/>
      <c r="AT207" s="72"/>
      <c r="AU207" s="72"/>
      <c r="AV207" s="72"/>
      <c r="AW207" s="72"/>
      <c r="AX207" s="72"/>
      <c r="AY207" s="72"/>
      <c r="AZ207" s="72"/>
      <c r="BA207" s="72"/>
      <c r="BB207" s="72"/>
      <c r="BC207" s="77"/>
      <c r="BD207" s="77"/>
      <c r="BE207" s="194"/>
      <c r="BF207" s="194"/>
      <c r="BG207" s="194"/>
      <c r="BH207" s="194"/>
      <c r="BI207" s="72"/>
      <c r="BJ207" s="72"/>
      <c r="BK207" s="72"/>
      <c r="BL207" s="72"/>
      <c r="BM207" s="72"/>
      <c r="BN207" s="72"/>
      <c r="BO207" s="72"/>
      <c r="BQ207" s="749"/>
      <c r="BX207" s="749"/>
      <c r="CE207" s="652"/>
      <c r="CL207" s="652"/>
      <c r="CS207" s="652"/>
      <c r="CZ207" s="652"/>
      <c r="DG207" s="652"/>
      <c r="DH207" s="72"/>
      <c r="DI207" s="72"/>
      <c r="DJ207" s="72"/>
      <c r="DK207" s="72"/>
      <c r="DL207" s="72"/>
      <c r="DM207" s="72"/>
      <c r="DN207" s="684"/>
      <c r="DO207" s="587"/>
      <c r="DP207" s="591"/>
      <c r="DW207" s="586">
        <v>52.6</v>
      </c>
      <c r="DX207" s="147">
        <v>-0.2</v>
      </c>
    </row>
    <row r="208" spans="1:128" s="131" customFormat="1">
      <c r="A208" s="77"/>
      <c r="B208" s="72"/>
      <c r="G208" s="72"/>
      <c r="H208" s="72"/>
      <c r="I208" s="72"/>
      <c r="J208" s="72"/>
      <c r="K208" s="72"/>
      <c r="L208" s="72"/>
      <c r="M208" s="72"/>
      <c r="N208" s="72"/>
      <c r="O208" s="72"/>
      <c r="P208" s="72"/>
      <c r="Q208" s="72"/>
      <c r="R208" s="72"/>
      <c r="S208" s="72"/>
      <c r="T208" s="72"/>
      <c r="U208" s="72"/>
      <c r="V208" s="72"/>
      <c r="W208" s="160"/>
      <c r="X208" s="72"/>
      <c r="AC208" s="72"/>
      <c r="AD208" s="72"/>
      <c r="AE208" s="72"/>
      <c r="AF208" s="72"/>
      <c r="AG208" s="72"/>
      <c r="AH208" s="72"/>
      <c r="AI208" s="684"/>
      <c r="AJ208" s="72"/>
      <c r="AK208" s="72"/>
      <c r="AP208" s="72"/>
      <c r="AQ208" s="72"/>
      <c r="AR208" s="72"/>
      <c r="AS208" s="72"/>
      <c r="AT208" s="72"/>
      <c r="AU208" s="72"/>
      <c r="AV208" s="72"/>
      <c r="AW208" s="72"/>
      <c r="AX208" s="72"/>
      <c r="AY208" s="72"/>
      <c r="AZ208" s="72"/>
      <c r="BA208" s="72"/>
      <c r="BB208" s="72"/>
      <c r="BC208" s="77"/>
      <c r="BD208" s="77"/>
      <c r="BE208" s="194"/>
      <c r="BF208" s="194"/>
      <c r="BG208" s="194"/>
      <c r="BH208" s="194"/>
      <c r="BI208" s="72"/>
      <c r="BJ208" s="72"/>
      <c r="BK208" s="72"/>
      <c r="BL208" s="72"/>
      <c r="BM208" s="72"/>
      <c r="BN208" s="72"/>
      <c r="BO208" s="72"/>
      <c r="BQ208" s="749"/>
      <c r="BX208" s="749"/>
      <c r="CE208" s="652"/>
      <c r="CL208" s="652"/>
      <c r="CS208" s="652"/>
      <c r="CZ208" s="652"/>
      <c r="DG208" s="652"/>
      <c r="DH208" s="72"/>
      <c r="DI208" s="72"/>
      <c r="DJ208" s="72"/>
      <c r="DK208" s="72"/>
      <c r="DL208" s="72"/>
      <c r="DM208" s="72"/>
      <c r="DN208" s="684"/>
      <c r="DO208" s="587"/>
      <c r="DP208" s="591"/>
      <c r="DW208" s="586">
        <v>53.9</v>
      </c>
      <c r="DX208" s="147" t="s">
        <v>9</v>
      </c>
    </row>
    <row r="209" spans="1:120" s="131" customFormat="1">
      <c r="A209" s="77"/>
      <c r="B209" s="72"/>
      <c r="G209" s="72"/>
      <c r="H209" s="72"/>
      <c r="I209" s="72"/>
      <c r="J209" s="72"/>
      <c r="K209" s="72"/>
      <c r="L209" s="72"/>
      <c r="M209" s="72"/>
      <c r="N209" s="72"/>
      <c r="O209" s="72"/>
      <c r="P209" s="72"/>
      <c r="Q209" s="72"/>
      <c r="R209" s="72"/>
      <c r="S209" s="72"/>
      <c r="T209" s="72"/>
      <c r="U209" s="72"/>
      <c r="V209" s="72"/>
      <c r="W209" s="160"/>
      <c r="X209" s="72"/>
      <c r="AC209" s="72"/>
      <c r="AD209" s="72"/>
      <c r="AE209" s="72"/>
      <c r="AF209" s="72"/>
      <c r="AG209" s="72"/>
      <c r="AH209" s="72"/>
      <c r="AI209" s="684"/>
      <c r="AJ209" s="72"/>
      <c r="AK209" s="72"/>
      <c r="AP209" s="72"/>
      <c r="AQ209" s="72"/>
      <c r="AR209" s="72"/>
      <c r="AS209" s="72"/>
      <c r="AT209" s="72"/>
      <c r="AU209" s="72"/>
      <c r="AV209" s="72"/>
      <c r="AW209" s="72"/>
      <c r="AX209" s="72"/>
      <c r="AY209" s="72"/>
      <c r="AZ209" s="72"/>
      <c r="BA209" s="72"/>
      <c r="BB209" s="72"/>
      <c r="BC209" s="77"/>
      <c r="BD209" s="77"/>
      <c r="BE209" s="194"/>
      <c r="BF209" s="194"/>
      <c r="BG209" s="194"/>
      <c r="BH209" s="194"/>
      <c r="BI209" s="72"/>
      <c r="BJ209" s="72"/>
      <c r="BK209" s="72"/>
      <c r="BL209" s="72"/>
      <c r="BM209" s="72"/>
      <c r="BN209" s="72"/>
      <c r="BO209" s="72"/>
      <c r="BQ209" s="749"/>
      <c r="BX209" s="749"/>
      <c r="CE209" s="652"/>
      <c r="CL209" s="652"/>
      <c r="CS209" s="652"/>
      <c r="CZ209" s="652"/>
      <c r="DG209" s="652"/>
      <c r="DH209" s="72"/>
      <c r="DI209" s="72"/>
      <c r="DJ209" s="72"/>
      <c r="DK209" s="72"/>
      <c r="DL209" s="72"/>
      <c r="DM209" s="72"/>
      <c r="DN209" s="684"/>
      <c r="DO209" s="587"/>
      <c r="DP209" s="591"/>
    </row>
    <row r="210" spans="1:120" s="131" customFormat="1">
      <c r="A210" s="77"/>
      <c r="B210" s="72"/>
      <c r="G210" s="72"/>
      <c r="H210" s="72"/>
      <c r="I210" s="72"/>
      <c r="J210" s="72"/>
      <c r="K210" s="72"/>
      <c r="L210" s="72"/>
      <c r="M210" s="72"/>
      <c r="N210" s="72"/>
      <c r="O210" s="72"/>
      <c r="P210" s="72"/>
      <c r="Q210" s="72"/>
      <c r="R210" s="72"/>
      <c r="S210" s="72"/>
      <c r="T210" s="72"/>
      <c r="U210" s="72"/>
      <c r="V210" s="72"/>
      <c r="W210" s="160"/>
      <c r="X210" s="72"/>
      <c r="AC210" s="72"/>
      <c r="AD210" s="72"/>
      <c r="AE210" s="72"/>
      <c r="AF210" s="72"/>
      <c r="AG210" s="72"/>
      <c r="AH210" s="72"/>
      <c r="AI210" s="684"/>
      <c r="AJ210" s="72"/>
      <c r="AK210" s="72"/>
      <c r="AP210" s="72"/>
      <c r="AQ210" s="72"/>
      <c r="AR210" s="72"/>
      <c r="AS210" s="72"/>
      <c r="AT210" s="72"/>
      <c r="AU210" s="72"/>
      <c r="AV210" s="72"/>
      <c r="AW210" s="72"/>
      <c r="AX210" s="72"/>
      <c r="AY210" s="72"/>
      <c r="AZ210" s="72"/>
      <c r="BA210" s="72"/>
      <c r="BB210" s="72"/>
      <c r="BC210" s="77"/>
      <c r="BD210" s="77"/>
      <c r="BE210" s="194"/>
      <c r="BF210" s="194"/>
      <c r="BG210" s="194"/>
      <c r="BH210" s="194"/>
      <c r="BI210" s="72"/>
      <c r="BJ210" s="72"/>
      <c r="BK210" s="72"/>
      <c r="BL210" s="72"/>
      <c r="BM210" s="72"/>
      <c r="BN210" s="72"/>
      <c r="BO210" s="72"/>
      <c r="BQ210" s="749"/>
      <c r="BX210" s="749"/>
      <c r="CE210" s="652"/>
      <c r="CL210" s="652"/>
      <c r="CS210" s="652"/>
      <c r="CZ210" s="652"/>
      <c r="DG210" s="652"/>
      <c r="DH210" s="72"/>
      <c r="DI210" s="72"/>
      <c r="DJ210" s="72"/>
      <c r="DK210" s="72"/>
      <c r="DL210" s="72"/>
      <c r="DM210" s="72"/>
      <c r="DN210" s="684"/>
      <c r="DO210" s="587"/>
      <c r="DP210" s="591"/>
    </row>
    <row r="211" spans="1:120" s="131" customFormat="1">
      <c r="A211" s="77"/>
      <c r="B211" s="72"/>
      <c r="G211" s="72"/>
      <c r="H211" s="72"/>
      <c r="I211" s="72"/>
      <c r="J211" s="72"/>
      <c r="K211" s="72"/>
      <c r="L211" s="72"/>
      <c r="M211" s="72"/>
      <c r="N211" s="72"/>
      <c r="O211" s="72"/>
      <c r="P211" s="72"/>
      <c r="Q211" s="72"/>
      <c r="R211" s="72"/>
      <c r="S211" s="72"/>
      <c r="T211" s="72"/>
      <c r="U211" s="72"/>
      <c r="V211" s="72"/>
      <c r="W211" s="160"/>
      <c r="X211" s="72"/>
      <c r="AC211" s="72"/>
      <c r="AD211" s="72"/>
      <c r="AE211" s="72"/>
      <c r="AF211" s="72"/>
      <c r="AG211" s="72"/>
      <c r="AH211" s="72"/>
      <c r="AI211" s="684"/>
      <c r="AJ211" s="72"/>
      <c r="AK211" s="72"/>
      <c r="AP211" s="72"/>
      <c r="AQ211" s="72"/>
      <c r="AR211" s="72"/>
      <c r="AS211" s="72"/>
      <c r="AT211" s="72"/>
      <c r="AU211" s="72"/>
      <c r="AV211" s="72"/>
      <c r="AW211" s="72"/>
      <c r="AX211" s="72"/>
      <c r="AY211" s="72"/>
      <c r="AZ211" s="72"/>
      <c r="BA211" s="72"/>
      <c r="BB211" s="72"/>
      <c r="BC211" s="77"/>
      <c r="BD211" s="77"/>
      <c r="BE211" s="194"/>
      <c r="BF211" s="194"/>
      <c r="BG211" s="194"/>
      <c r="BH211" s="194"/>
      <c r="BI211" s="72"/>
      <c r="BJ211" s="72"/>
      <c r="BK211" s="72"/>
      <c r="BL211" s="72"/>
      <c r="BM211" s="72"/>
      <c r="BN211" s="72"/>
      <c r="BO211" s="72"/>
      <c r="BQ211" s="749"/>
      <c r="BX211" s="749"/>
      <c r="CE211" s="652"/>
      <c r="CL211" s="652"/>
      <c r="CS211" s="652"/>
      <c r="CZ211" s="652"/>
      <c r="DG211" s="652"/>
      <c r="DH211" s="72"/>
      <c r="DI211" s="72"/>
      <c r="DJ211" s="72"/>
      <c r="DK211" s="72"/>
      <c r="DL211" s="72"/>
      <c r="DM211" s="72"/>
      <c r="DN211" s="684"/>
      <c r="DO211" s="587"/>
      <c r="DP211" s="591"/>
    </row>
    <row r="212" spans="1:120" s="131" customFormat="1">
      <c r="A212" s="77"/>
      <c r="B212" s="72"/>
      <c r="G212" s="72"/>
      <c r="H212" s="72"/>
      <c r="I212" s="72"/>
      <c r="J212" s="72"/>
      <c r="K212" s="72"/>
      <c r="L212" s="72"/>
      <c r="M212" s="72"/>
      <c r="N212" s="72"/>
      <c r="O212" s="72"/>
      <c r="P212" s="72"/>
      <c r="Q212" s="72"/>
      <c r="R212" s="72"/>
      <c r="S212" s="72"/>
      <c r="T212" s="72"/>
      <c r="U212" s="72"/>
      <c r="V212" s="72"/>
      <c r="W212" s="160"/>
      <c r="X212" s="72"/>
      <c r="AC212" s="72"/>
      <c r="AD212" s="72"/>
      <c r="AE212" s="72"/>
      <c r="AF212" s="72"/>
      <c r="AG212" s="72"/>
      <c r="AH212" s="72"/>
      <c r="AI212" s="684"/>
      <c r="AJ212" s="72"/>
      <c r="AK212" s="72"/>
      <c r="AP212" s="72"/>
      <c r="AQ212" s="72"/>
      <c r="AR212" s="72"/>
      <c r="AS212" s="72"/>
      <c r="AT212" s="72"/>
      <c r="AU212" s="72"/>
      <c r="AV212" s="72"/>
      <c r="AW212" s="72"/>
      <c r="AX212" s="72"/>
      <c r="AY212" s="72"/>
      <c r="AZ212" s="72"/>
      <c r="BA212" s="72"/>
      <c r="BB212" s="72"/>
      <c r="BC212" s="77"/>
      <c r="BD212" s="77"/>
      <c r="BE212" s="194"/>
      <c r="BF212" s="194"/>
      <c r="BG212" s="194"/>
      <c r="BH212" s="194"/>
      <c r="BI212" s="72"/>
      <c r="BJ212" s="72"/>
      <c r="BK212" s="72"/>
      <c r="BL212" s="72"/>
      <c r="BM212" s="72"/>
      <c r="BN212" s="72"/>
      <c r="BO212" s="72"/>
      <c r="BQ212" s="749"/>
      <c r="BX212" s="749"/>
      <c r="CE212" s="652"/>
      <c r="CL212" s="652"/>
      <c r="CS212" s="652"/>
      <c r="CZ212" s="652"/>
      <c r="DG212" s="652"/>
      <c r="DH212" s="72"/>
      <c r="DI212" s="72"/>
      <c r="DJ212" s="72"/>
      <c r="DK212" s="72"/>
      <c r="DL212" s="72"/>
      <c r="DM212" s="72"/>
      <c r="DN212" s="684"/>
      <c r="DO212" s="587"/>
      <c r="DP212" s="591"/>
    </row>
    <row r="213" spans="1:120" s="131" customFormat="1">
      <c r="A213" s="77"/>
      <c r="B213" s="72"/>
      <c r="G213" s="72"/>
      <c r="H213" s="72"/>
      <c r="I213" s="72"/>
      <c r="J213" s="72"/>
      <c r="K213" s="72"/>
      <c r="L213" s="72"/>
      <c r="M213" s="72"/>
      <c r="N213" s="72"/>
      <c r="O213" s="72"/>
      <c r="P213" s="72"/>
      <c r="Q213" s="72"/>
      <c r="R213" s="72"/>
      <c r="S213" s="72"/>
      <c r="T213" s="72"/>
      <c r="U213" s="72"/>
      <c r="V213" s="72"/>
      <c r="W213" s="160"/>
      <c r="X213" s="72"/>
      <c r="AC213" s="72"/>
      <c r="AD213" s="72"/>
      <c r="AE213" s="72"/>
      <c r="AF213" s="72"/>
      <c r="AG213" s="72"/>
      <c r="AH213" s="72"/>
      <c r="AI213" s="684"/>
      <c r="AJ213" s="72"/>
      <c r="AK213" s="72"/>
      <c r="AP213" s="72"/>
      <c r="AQ213" s="72"/>
      <c r="AR213" s="72"/>
      <c r="AS213" s="72"/>
      <c r="AT213" s="72"/>
      <c r="AU213" s="72"/>
      <c r="AV213" s="72"/>
      <c r="AW213" s="72"/>
      <c r="AX213" s="72"/>
      <c r="AY213" s="72"/>
      <c r="AZ213" s="72"/>
      <c r="BA213" s="72"/>
      <c r="BB213" s="72"/>
      <c r="BC213" s="77"/>
      <c r="BD213" s="77"/>
      <c r="BE213" s="194"/>
      <c r="BF213" s="194"/>
      <c r="BG213" s="194"/>
      <c r="BH213" s="194"/>
      <c r="BI213" s="72"/>
      <c r="BJ213" s="72"/>
      <c r="BK213" s="72"/>
      <c r="BL213" s="72"/>
      <c r="BM213" s="72"/>
      <c r="BN213" s="72"/>
      <c r="BO213" s="72"/>
      <c r="BQ213" s="749"/>
      <c r="BX213" s="749"/>
      <c r="CE213" s="652"/>
      <c r="CL213" s="652"/>
      <c r="CS213" s="652"/>
      <c r="CZ213" s="652"/>
      <c r="DG213" s="652"/>
      <c r="DH213" s="72"/>
      <c r="DI213" s="72"/>
      <c r="DJ213" s="72"/>
      <c r="DK213" s="72"/>
      <c r="DL213" s="72"/>
      <c r="DM213" s="72"/>
      <c r="DN213" s="684"/>
      <c r="DO213" s="587"/>
      <c r="DP213" s="591"/>
    </row>
    <row r="214" spans="1:120" s="131" customFormat="1">
      <c r="A214" s="77"/>
      <c r="B214" s="72"/>
      <c r="G214" s="72"/>
      <c r="H214" s="72"/>
      <c r="I214" s="72"/>
      <c r="J214" s="72"/>
      <c r="K214" s="72"/>
      <c r="L214" s="72"/>
      <c r="M214" s="72"/>
      <c r="N214" s="72"/>
      <c r="O214" s="72"/>
      <c r="P214" s="72"/>
      <c r="Q214" s="72"/>
      <c r="R214" s="72"/>
      <c r="S214" s="72"/>
      <c r="T214" s="72"/>
      <c r="U214" s="72"/>
      <c r="V214" s="72"/>
      <c r="W214" s="160"/>
      <c r="X214" s="72"/>
      <c r="AC214" s="72"/>
      <c r="AD214" s="72"/>
      <c r="AE214" s="72"/>
      <c r="AF214" s="72"/>
      <c r="AG214" s="72"/>
      <c r="AH214" s="72"/>
      <c r="AI214" s="684"/>
      <c r="AJ214" s="72"/>
      <c r="AK214" s="72"/>
      <c r="AP214" s="72"/>
      <c r="AQ214" s="72"/>
      <c r="AR214" s="72"/>
      <c r="AS214" s="72"/>
      <c r="AT214" s="72"/>
      <c r="AU214" s="72"/>
      <c r="AV214" s="72"/>
      <c r="AW214" s="72"/>
      <c r="AX214" s="72"/>
      <c r="AY214" s="72"/>
      <c r="AZ214" s="72"/>
      <c r="BA214" s="72"/>
      <c r="BB214" s="72"/>
      <c r="BC214" s="77"/>
      <c r="BD214" s="77"/>
      <c r="BE214" s="194"/>
      <c r="BF214" s="194"/>
      <c r="BG214" s="194"/>
      <c r="BH214" s="194"/>
      <c r="BI214" s="72"/>
      <c r="BJ214" s="72"/>
      <c r="BK214" s="72"/>
      <c r="BL214" s="72"/>
      <c r="BM214" s="72"/>
      <c r="BN214" s="72"/>
      <c r="BO214" s="72"/>
      <c r="BQ214" s="749"/>
      <c r="BX214" s="749"/>
      <c r="CE214" s="652"/>
      <c r="CL214" s="652"/>
      <c r="CS214" s="652"/>
      <c r="CZ214" s="652"/>
      <c r="DG214" s="652"/>
      <c r="DH214" s="72"/>
      <c r="DI214" s="72"/>
      <c r="DJ214" s="72"/>
      <c r="DK214" s="72"/>
      <c r="DL214" s="72"/>
      <c r="DM214" s="72"/>
      <c r="DN214" s="684"/>
      <c r="DO214" s="587"/>
      <c r="DP214" s="591"/>
    </row>
    <row r="215" spans="1:120" s="131" customFormat="1">
      <c r="A215" s="77"/>
      <c r="B215" s="72"/>
      <c r="G215" s="72"/>
      <c r="H215" s="72"/>
      <c r="I215" s="72"/>
      <c r="J215" s="72"/>
      <c r="K215" s="72"/>
      <c r="L215" s="72"/>
      <c r="M215" s="72"/>
      <c r="N215" s="72"/>
      <c r="O215" s="72"/>
      <c r="P215" s="72"/>
      <c r="Q215" s="72"/>
      <c r="R215" s="72"/>
      <c r="S215" s="72"/>
      <c r="T215" s="72"/>
      <c r="U215" s="72"/>
      <c r="V215" s="72"/>
      <c r="W215" s="160"/>
      <c r="X215" s="72"/>
      <c r="AC215" s="72"/>
      <c r="AD215" s="72"/>
      <c r="AE215" s="72"/>
      <c r="AF215" s="72"/>
      <c r="AG215" s="72"/>
      <c r="AH215" s="72"/>
      <c r="AI215" s="684"/>
      <c r="AJ215" s="72"/>
      <c r="AK215" s="72"/>
      <c r="AP215" s="72"/>
      <c r="AQ215" s="72"/>
      <c r="AR215" s="72"/>
      <c r="AS215" s="72"/>
      <c r="AT215" s="72"/>
      <c r="AU215" s="72"/>
      <c r="AV215" s="72"/>
      <c r="AW215" s="72"/>
      <c r="AX215" s="72"/>
      <c r="AY215" s="72"/>
      <c r="AZ215" s="72"/>
      <c r="BA215" s="72"/>
      <c r="BB215" s="72"/>
      <c r="BC215" s="77"/>
      <c r="BD215" s="77"/>
      <c r="BE215" s="194"/>
      <c r="BF215" s="194"/>
      <c r="BG215" s="194"/>
      <c r="BH215" s="194"/>
      <c r="BI215" s="72"/>
      <c r="BJ215" s="72"/>
      <c r="BK215" s="72"/>
      <c r="BL215" s="72"/>
      <c r="BM215" s="72"/>
      <c r="BN215" s="72"/>
      <c r="BO215" s="72"/>
      <c r="BQ215" s="749"/>
      <c r="BX215" s="749"/>
      <c r="CE215" s="652"/>
      <c r="CL215" s="652"/>
      <c r="CS215" s="652"/>
      <c r="CZ215" s="652"/>
      <c r="DG215" s="652"/>
      <c r="DH215" s="72"/>
      <c r="DI215" s="72"/>
      <c r="DJ215" s="72"/>
      <c r="DK215" s="72"/>
      <c r="DL215" s="72"/>
      <c r="DM215" s="72"/>
      <c r="DN215" s="684"/>
      <c r="DO215" s="587"/>
      <c r="DP215" s="591"/>
    </row>
    <row r="216" spans="1:120" s="131" customFormat="1">
      <c r="A216" s="77"/>
      <c r="B216" s="72"/>
      <c r="G216" s="72"/>
      <c r="H216" s="72"/>
      <c r="I216" s="72"/>
      <c r="J216" s="72"/>
      <c r="K216" s="72"/>
      <c r="L216" s="72"/>
      <c r="M216" s="72"/>
      <c r="N216" s="72"/>
      <c r="O216" s="72"/>
      <c r="P216" s="72"/>
      <c r="Q216" s="72"/>
      <c r="R216" s="72"/>
      <c r="S216" s="72"/>
      <c r="T216" s="72"/>
      <c r="U216" s="72"/>
      <c r="V216" s="72"/>
      <c r="W216" s="160"/>
      <c r="X216" s="72"/>
      <c r="AC216" s="72"/>
      <c r="AD216" s="72"/>
      <c r="AE216" s="72"/>
      <c r="AF216" s="72"/>
      <c r="AG216" s="72"/>
      <c r="AH216" s="72"/>
      <c r="AI216" s="684"/>
      <c r="AJ216" s="72"/>
      <c r="AK216" s="72"/>
      <c r="AP216" s="72"/>
      <c r="AQ216" s="72"/>
      <c r="AR216" s="72"/>
      <c r="AS216" s="72"/>
      <c r="AT216" s="72"/>
      <c r="AU216" s="72"/>
      <c r="AV216" s="72"/>
      <c r="AW216" s="72"/>
      <c r="AX216" s="72"/>
      <c r="AY216" s="72"/>
      <c r="AZ216" s="72"/>
      <c r="BA216" s="72"/>
      <c r="BB216" s="72"/>
      <c r="BC216" s="77"/>
      <c r="BD216" s="77"/>
      <c r="BE216" s="194"/>
      <c r="BF216" s="194"/>
      <c r="BG216" s="194"/>
      <c r="BH216" s="194"/>
      <c r="BI216" s="72"/>
      <c r="BJ216" s="72"/>
      <c r="BK216" s="72"/>
      <c r="BL216" s="72"/>
      <c r="BM216" s="72"/>
      <c r="BN216" s="72"/>
      <c r="BO216" s="72"/>
      <c r="BQ216" s="749"/>
      <c r="BX216" s="749"/>
      <c r="CE216" s="652"/>
      <c r="CL216" s="652"/>
      <c r="CS216" s="652"/>
      <c r="CZ216" s="652"/>
      <c r="DG216" s="652"/>
      <c r="DH216" s="72"/>
      <c r="DI216" s="72"/>
      <c r="DJ216" s="72"/>
      <c r="DK216" s="72"/>
      <c r="DL216" s="72"/>
      <c r="DM216" s="72"/>
      <c r="DN216" s="684"/>
      <c r="DO216" s="587"/>
      <c r="DP216" s="591"/>
    </row>
    <row r="217" spans="1:120" s="131" customFormat="1">
      <c r="A217" s="77"/>
      <c r="B217" s="72"/>
      <c r="G217" s="72"/>
      <c r="H217" s="72"/>
      <c r="I217" s="72"/>
      <c r="J217" s="72"/>
      <c r="K217" s="72"/>
      <c r="L217" s="72"/>
      <c r="M217" s="72"/>
      <c r="N217" s="72"/>
      <c r="O217" s="72"/>
      <c r="P217" s="72"/>
      <c r="Q217" s="72"/>
      <c r="R217" s="72"/>
      <c r="S217" s="72"/>
      <c r="T217" s="72"/>
      <c r="U217" s="72"/>
      <c r="V217" s="72"/>
      <c r="W217" s="160"/>
      <c r="X217" s="72"/>
      <c r="AC217" s="72"/>
      <c r="AD217" s="72"/>
      <c r="AE217" s="72"/>
      <c r="AF217" s="72"/>
      <c r="AG217" s="72"/>
      <c r="AH217" s="72"/>
      <c r="AI217" s="684"/>
      <c r="AJ217" s="72"/>
      <c r="AK217" s="72"/>
      <c r="AP217" s="72"/>
      <c r="AQ217" s="72"/>
      <c r="AR217" s="72"/>
      <c r="AS217" s="72"/>
      <c r="AT217" s="72"/>
      <c r="AU217" s="72"/>
      <c r="AV217" s="72"/>
      <c r="AW217" s="72"/>
      <c r="AX217" s="72"/>
      <c r="AY217" s="72"/>
      <c r="AZ217" s="72"/>
      <c r="BA217" s="72"/>
      <c r="BB217" s="72"/>
      <c r="BC217" s="77"/>
      <c r="BD217" s="77"/>
      <c r="BE217" s="194"/>
      <c r="BF217" s="194"/>
      <c r="BG217" s="194"/>
      <c r="BH217" s="194"/>
      <c r="BI217" s="72"/>
      <c r="BJ217" s="72"/>
      <c r="BK217" s="72"/>
      <c r="BL217" s="72"/>
      <c r="BM217" s="72"/>
      <c r="BN217" s="72"/>
      <c r="BO217" s="72"/>
      <c r="BQ217" s="749"/>
      <c r="BX217" s="749"/>
      <c r="CE217" s="652"/>
      <c r="CL217" s="652"/>
      <c r="CS217" s="652"/>
      <c r="CZ217" s="652"/>
      <c r="DG217" s="652"/>
      <c r="DH217" s="72"/>
      <c r="DI217" s="72"/>
      <c r="DJ217" s="72"/>
      <c r="DK217" s="72"/>
      <c r="DL217" s="72"/>
      <c r="DM217" s="72"/>
      <c r="DN217" s="684"/>
      <c r="DO217" s="587"/>
      <c r="DP217" s="591"/>
    </row>
    <row r="218" spans="1:120" s="131" customFormat="1">
      <c r="A218" s="77"/>
      <c r="B218" s="72"/>
      <c r="G218" s="72"/>
      <c r="H218" s="72"/>
      <c r="I218" s="72"/>
      <c r="J218" s="72"/>
      <c r="K218" s="72"/>
      <c r="L218" s="72"/>
      <c r="M218" s="72"/>
      <c r="N218" s="72"/>
      <c r="O218" s="72"/>
      <c r="P218" s="72"/>
      <c r="Q218" s="72"/>
      <c r="R218" s="72"/>
      <c r="S218" s="72"/>
      <c r="T218" s="72"/>
      <c r="U218" s="72"/>
      <c r="V218" s="72"/>
      <c r="W218" s="160"/>
      <c r="X218" s="72"/>
      <c r="AC218" s="72"/>
      <c r="AD218" s="72"/>
      <c r="AE218" s="72"/>
      <c r="AF218" s="72"/>
      <c r="AG218" s="72"/>
      <c r="AH218" s="72"/>
      <c r="AI218" s="684"/>
      <c r="AJ218" s="72"/>
      <c r="AK218" s="72"/>
      <c r="AP218" s="72"/>
      <c r="AQ218" s="72"/>
      <c r="AR218" s="72"/>
      <c r="AS218" s="72"/>
      <c r="AT218" s="72"/>
      <c r="AU218" s="72"/>
      <c r="AV218" s="72"/>
      <c r="AW218" s="72"/>
      <c r="AX218" s="72"/>
      <c r="AY218" s="72"/>
      <c r="AZ218" s="72"/>
      <c r="BA218" s="72"/>
      <c r="BB218" s="72"/>
      <c r="BC218" s="77"/>
      <c r="BD218" s="77"/>
      <c r="BE218" s="194"/>
      <c r="BF218" s="194"/>
      <c r="BG218" s="194"/>
      <c r="BH218" s="194"/>
      <c r="BI218" s="72"/>
      <c r="BJ218" s="72"/>
      <c r="BK218" s="72"/>
      <c r="BL218" s="72"/>
      <c r="BM218" s="72"/>
      <c r="BN218" s="72"/>
      <c r="BO218" s="72"/>
      <c r="BQ218" s="749"/>
      <c r="BX218" s="749"/>
      <c r="CE218" s="652"/>
      <c r="CL218" s="652"/>
      <c r="CS218" s="652"/>
      <c r="CZ218" s="652"/>
      <c r="DG218" s="652"/>
      <c r="DH218" s="72"/>
      <c r="DI218" s="72"/>
      <c r="DJ218" s="72"/>
      <c r="DK218" s="72"/>
      <c r="DL218" s="72"/>
      <c r="DM218" s="72"/>
      <c r="DN218" s="684"/>
      <c r="DO218" s="587"/>
      <c r="DP218" s="591"/>
    </row>
    <row r="219" spans="1:120" s="131" customFormat="1">
      <c r="A219" s="77"/>
      <c r="B219" s="72"/>
      <c r="G219" s="72"/>
      <c r="H219" s="72"/>
      <c r="I219" s="72"/>
      <c r="J219" s="72"/>
      <c r="K219" s="72"/>
      <c r="L219" s="72"/>
      <c r="M219" s="72"/>
      <c r="N219" s="72"/>
      <c r="O219" s="72"/>
      <c r="P219" s="72"/>
      <c r="Q219" s="72"/>
      <c r="R219" s="72"/>
      <c r="S219" s="72"/>
      <c r="T219" s="72"/>
      <c r="U219" s="72"/>
      <c r="V219" s="72"/>
      <c r="W219" s="160"/>
      <c r="X219" s="72"/>
      <c r="AC219" s="72"/>
      <c r="AD219" s="72"/>
      <c r="AE219" s="72"/>
      <c r="AF219" s="72"/>
      <c r="AG219" s="72"/>
      <c r="AH219" s="72"/>
      <c r="AI219" s="684"/>
      <c r="AJ219" s="72"/>
      <c r="AK219" s="72"/>
      <c r="AP219" s="72"/>
      <c r="AQ219" s="72"/>
      <c r="AR219" s="72"/>
      <c r="AS219" s="72"/>
      <c r="AT219" s="72"/>
      <c r="AU219" s="72"/>
      <c r="AV219" s="72"/>
      <c r="AW219" s="72"/>
      <c r="AX219" s="72"/>
      <c r="AY219" s="72"/>
      <c r="AZ219" s="72"/>
      <c r="BA219" s="72"/>
      <c r="BB219" s="72"/>
      <c r="BC219" s="77"/>
      <c r="BD219" s="77"/>
      <c r="BE219" s="194"/>
      <c r="BF219" s="194"/>
      <c r="BG219" s="194"/>
      <c r="BH219" s="194"/>
      <c r="BI219" s="72"/>
      <c r="BJ219" s="72"/>
      <c r="BK219" s="72"/>
      <c r="BL219" s="72"/>
      <c r="BM219" s="72"/>
      <c r="BN219" s="72"/>
      <c r="BO219" s="72"/>
      <c r="BQ219" s="749"/>
      <c r="BX219" s="749"/>
      <c r="CE219" s="652"/>
      <c r="CL219" s="652"/>
      <c r="CS219" s="652"/>
      <c r="CZ219" s="652"/>
      <c r="DG219" s="652"/>
      <c r="DH219" s="72"/>
      <c r="DI219" s="72"/>
      <c r="DJ219" s="72"/>
      <c r="DK219" s="72"/>
      <c r="DL219" s="72"/>
      <c r="DM219" s="72"/>
      <c r="DN219" s="684"/>
      <c r="DO219" s="587"/>
      <c r="DP219" s="591"/>
    </row>
    <row r="220" spans="1:120" s="131" customFormat="1">
      <c r="A220" s="77"/>
      <c r="B220" s="72"/>
      <c r="G220" s="72"/>
      <c r="H220" s="72"/>
      <c r="I220" s="72"/>
      <c r="J220" s="72"/>
      <c r="K220" s="72"/>
      <c r="L220" s="72"/>
      <c r="M220" s="72"/>
      <c r="N220" s="72"/>
      <c r="O220" s="72"/>
      <c r="P220" s="72"/>
      <c r="Q220" s="72"/>
      <c r="R220" s="72"/>
      <c r="S220" s="72"/>
      <c r="T220" s="72"/>
      <c r="U220" s="72"/>
      <c r="V220" s="72"/>
      <c r="W220" s="160"/>
      <c r="X220" s="72"/>
      <c r="AC220" s="72"/>
      <c r="AD220" s="72"/>
      <c r="AE220" s="72"/>
      <c r="AF220" s="72"/>
      <c r="AG220" s="72"/>
      <c r="AH220" s="72"/>
      <c r="AI220" s="684"/>
      <c r="AJ220" s="72"/>
      <c r="AK220" s="72"/>
      <c r="AP220" s="72"/>
      <c r="AQ220" s="72"/>
      <c r="AR220" s="72"/>
      <c r="AS220" s="72"/>
      <c r="AT220" s="72"/>
      <c r="AU220" s="72"/>
      <c r="AV220" s="72"/>
      <c r="AW220" s="72"/>
      <c r="AX220" s="72"/>
      <c r="AY220" s="72"/>
      <c r="AZ220" s="72"/>
      <c r="BA220" s="72"/>
      <c r="BB220" s="72"/>
      <c r="BC220" s="77"/>
      <c r="BD220" s="77"/>
      <c r="BE220" s="194"/>
      <c r="BF220" s="194"/>
      <c r="BG220" s="194"/>
      <c r="BH220" s="194"/>
      <c r="BI220" s="72"/>
      <c r="BJ220" s="72"/>
      <c r="BK220" s="72"/>
      <c r="BL220" s="72"/>
      <c r="BM220" s="72"/>
      <c r="BN220" s="72"/>
      <c r="BO220" s="72"/>
      <c r="BQ220" s="749"/>
      <c r="BX220" s="749"/>
      <c r="CE220" s="652"/>
      <c r="CL220" s="652"/>
      <c r="CS220" s="652"/>
      <c r="CZ220" s="652"/>
      <c r="DG220" s="652"/>
      <c r="DH220" s="72"/>
      <c r="DI220" s="72"/>
      <c r="DJ220" s="72"/>
      <c r="DK220" s="72"/>
      <c r="DL220" s="72"/>
      <c r="DM220" s="72"/>
      <c r="DN220" s="684"/>
      <c r="DO220" s="587"/>
      <c r="DP220" s="591"/>
    </row>
    <row r="221" spans="1:120" s="131" customFormat="1">
      <c r="A221" s="77"/>
      <c r="B221" s="72"/>
      <c r="G221" s="72"/>
      <c r="H221" s="72"/>
      <c r="I221" s="72"/>
      <c r="J221" s="72"/>
      <c r="K221" s="72"/>
      <c r="L221" s="72"/>
      <c r="M221" s="72"/>
      <c r="N221" s="72"/>
      <c r="O221" s="72"/>
      <c r="P221" s="72"/>
      <c r="Q221" s="72"/>
      <c r="R221" s="72"/>
      <c r="S221" s="72"/>
      <c r="T221" s="72"/>
      <c r="U221" s="72"/>
      <c r="V221" s="72"/>
      <c r="W221" s="160"/>
      <c r="X221" s="72"/>
      <c r="AC221" s="72"/>
      <c r="AD221" s="72"/>
      <c r="AE221" s="72"/>
      <c r="AF221" s="72"/>
      <c r="AG221" s="72"/>
      <c r="AH221" s="72"/>
      <c r="AI221" s="684"/>
      <c r="AJ221" s="72"/>
      <c r="AK221" s="72"/>
      <c r="AP221" s="77"/>
      <c r="AQ221" s="72"/>
      <c r="AR221" s="72"/>
      <c r="AS221" s="72"/>
      <c r="AT221" s="72"/>
      <c r="AU221" s="72"/>
      <c r="AV221" s="72"/>
      <c r="AW221" s="77"/>
      <c r="AX221" s="72"/>
      <c r="AY221" s="72"/>
      <c r="AZ221" s="72"/>
      <c r="BA221" s="72"/>
      <c r="BB221" s="72"/>
      <c r="BC221" s="77"/>
      <c r="BD221" s="77"/>
      <c r="BE221" s="194"/>
      <c r="BF221" s="194"/>
      <c r="BG221" s="194"/>
      <c r="BH221" s="194"/>
      <c r="BI221" s="77"/>
      <c r="BJ221" s="77"/>
      <c r="BK221" s="77"/>
      <c r="BL221" s="77"/>
      <c r="BM221" s="77"/>
      <c r="BN221" s="77"/>
      <c r="BO221" s="77"/>
      <c r="BQ221" s="749"/>
      <c r="BX221" s="749"/>
      <c r="CE221" s="652"/>
      <c r="CL221" s="652"/>
      <c r="CS221" s="652"/>
      <c r="CZ221" s="652"/>
      <c r="DG221" s="652"/>
      <c r="DH221" s="72"/>
      <c r="DI221" s="72"/>
      <c r="DJ221" s="72"/>
      <c r="DK221" s="72"/>
      <c r="DL221" s="72"/>
      <c r="DM221" s="72"/>
      <c r="DN221" s="684"/>
      <c r="DO221" s="587"/>
      <c r="DP221" s="591"/>
    </row>
    <row r="222" spans="1:120" s="131" customFormat="1">
      <c r="A222" s="77"/>
      <c r="B222" s="72"/>
      <c r="G222" s="72"/>
      <c r="H222" s="72"/>
      <c r="I222" s="72"/>
      <c r="J222" s="72"/>
      <c r="K222" s="72"/>
      <c r="L222" s="72"/>
      <c r="M222" s="72"/>
      <c r="N222" s="72"/>
      <c r="O222" s="72"/>
      <c r="P222" s="72"/>
      <c r="Q222" s="72"/>
      <c r="R222" s="72"/>
      <c r="S222" s="72"/>
      <c r="T222" s="72"/>
      <c r="U222" s="72"/>
      <c r="V222" s="72"/>
      <c r="W222" s="160"/>
      <c r="X222" s="72"/>
      <c r="AC222" s="72"/>
      <c r="AD222" s="72"/>
      <c r="AE222" s="72"/>
      <c r="AF222" s="72"/>
      <c r="AG222" s="72"/>
      <c r="AH222" s="72"/>
      <c r="AI222" s="684"/>
      <c r="AJ222" s="72"/>
      <c r="AK222" s="72"/>
      <c r="AP222" s="77"/>
      <c r="AQ222" s="72"/>
      <c r="AR222" s="72"/>
      <c r="AS222" s="72"/>
      <c r="AT222" s="72"/>
      <c r="AU222" s="72"/>
      <c r="AV222" s="72"/>
      <c r="AW222" s="77"/>
      <c r="AX222" s="72"/>
      <c r="AY222" s="72"/>
      <c r="AZ222" s="72"/>
      <c r="BA222" s="72"/>
      <c r="BB222" s="72"/>
      <c r="BC222" s="77"/>
      <c r="BD222" s="77"/>
      <c r="BE222" s="194"/>
      <c r="BF222" s="194"/>
      <c r="BG222" s="194"/>
      <c r="BH222" s="194"/>
      <c r="BI222" s="77"/>
      <c r="BJ222" s="77"/>
      <c r="BK222" s="77"/>
      <c r="BL222" s="77"/>
      <c r="BM222" s="77"/>
      <c r="BN222" s="77"/>
      <c r="BO222" s="77"/>
      <c r="BQ222" s="749"/>
      <c r="BX222" s="749"/>
      <c r="CE222" s="652"/>
      <c r="CL222" s="652"/>
      <c r="CS222" s="652"/>
      <c r="CZ222" s="652"/>
      <c r="DG222" s="652"/>
      <c r="DH222" s="72"/>
      <c r="DI222" s="72"/>
      <c r="DJ222" s="72"/>
      <c r="DK222" s="72"/>
      <c r="DL222" s="72"/>
      <c r="DM222" s="72"/>
      <c r="DN222" s="684"/>
      <c r="DO222" s="587"/>
      <c r="DP222" s="591"/>
    </row>
    <row r="223" spans="1:120" s="131" customFormat="1">
      <c r="A223" s="77"/>
      <c r="B223" s="72"/>
      <c r="G223" s="72"/>
      <c r="H223" s="72"/>
      <c r="I223" s="72"/>
      <c r="J223" s="72"/>
      <c r="K223" s="72"/>
      <c r="L223" s="72"/>
      <c r="M223" s="72"/>
      <c r="N223" s="72"/>
      <c r="O223" s="72"/>
      <c r="P223" s="72"/>
      <c r="Q223" s="72"/>
      <c r="R223" s="72"/>
      <c r="S223" s="72"/>
      <c r="T223" s="72"/>
      <c r="U223" s="72"/>
      <c r="V223" s="72"/>
      <c r="W223" s="160"/>
      <c r="X223" s="72"/>
      <c r="AC223" s="72"/>
      <c r="AD223" s="72"/>
      <c r="AE223" s="72"/>
      <c r="AF223" s="72"/>
      <c r="AG223" s="72"/>
      <c r="AH223" s="72"/>
      <c r="AI223" s="684"/>
      <c r="AJ223" s="72"/>
      <c r="AK223" s="72"/>
      <c r="AP223" s="77"/>
      <c r="AQ223" s="72"/>
      <c r="AR223" s="72"/>
      <c r="AS223" s="72"/>
      <c r="AT223" s="72"/>
      <c r="AU223" s="72"/>
      <c r="AV223" s="72"/>
      <c r="AW223" s="77"/>
      <c r="AX223" s="72"/>
      <c r="AY223" s="72"/>
      <c r="AZ223" s="72"/>
      <c r="BA223" s="72"/>
      <c r="BB223" s="72"/>
      <c r="BC223" s="77"/>
      <c r="BD223" s="77"/>
      <c r="BE223" s="194"/>
      <c r="BF223" s="194"/>
      <c r="BG223" s="194"/>
      <c r="BH223" s="194"/>
      <c r="BI223" s="77"/>
      <c r="BJ223" s="77"/>
      <c r="BK223" s="77"/>
      <c r="BL223" s="77"/>
      <c r="BM223" s="77"/>
      <c r="BN223" s="77"/>
      <c r="BO223" s="77"/>
      <c r="BQ223" s="749"/>
      <c r="BX223" s="749"/>
      <c r="CE223" s="652"/>
      <c r="CL223" s="652"/>
      <c r="CS223" s="652"/>
      <c r="CZ223" s="652"/>
      <c r="DG223" s="652"/>
      <c r="DH223" s="72"/>
      <c r="DI223" s="72"/>
      <c r="DJ223" s="72"/>
      <c r="DK223" s="72"/>
      <c r="DL223" s="72"/>
      <c r="DM223" s="72"/>
      <c r="DN223" s="684"/>
      <c r="DO223" s="587"/>
      <c r="DP223" s="591"/>
    </row>
    <row r="224" spans="1:120" s="131" customFormat="1">
      <c r="A224" s="77"/>
      <c r="B224" s="72"/>
      <c r="G224" s="72"/>
      <c r="H224" s="72"/>
      <c r="I224" s="72"/>
      <c r="J224" s="72"/>
      <c r="K224" s="72"/>
      <c r="L224" s="72"/>
      <c r="M224" s="72"/>
      <c r="N224" s="72"/>
      <c r="O224" s="72"/>
      <c r="P224" s="72"/>
      <c r="Q224" s="72"/>
      <c r="R224" s="72"/>
      <c r="S224" s="72"/>
      <c r="T224" s="72"/>
      <c r="U224" s="72"/>
      <c r="V224" s="72"/>
      <c r="W224" s="160"/>
      <c r="X224" s="72"/>
      <c r="AC224" s="72"/>
      <c r="AD224" s="72"/>
      <c r="AE224" s="72"/>
      <c r="AF224" s="72"/>
      <c r="AG224" s="72"/>
      <c r="AH224" s="72"/>
      <c r="AI224" s="684"/>
      <c r="AJ224" s="72"/>
      <c r="AK224" s="72"/>
      <c r="AP224" s="77"/>
      <c r="AQ224" s="72"/>
      <c r="AR224" s="72"/>
      <c r="AS224" s="72"/>
      <c r="AT224" s="72"/>
      <c r="AU224" s="72"/>
      <c r="AV224" s="72"/>
      <c r="AW224" s="77"/>
      <c r="AX224" s="72"/>
      <c r="AY224" s="72"/>
      <c r="AZ224" s="72"/>
      <c r="BA224" s="72"/>
      <c r="BB224" s="72"/>
      <c r="BC224" s="77"/>
      <c r="BD224" s="77"/>
      <c r="BE224" s="194"/>
      <c r="BF224" s="194"/>
      <c r="BG224" s="194"/>
      <c r="BH224" s="194"/>
      <c r="BI224" s="77"/>
      <c r="BJ224" s="77"/>
      <c r="BK224" s="77"/>
      <c r="BL224" s="77"/>
      <c r="BM224" s="77"/>
      <c r="BN224" s="77"/>
      <c r="BO224" s="77"/>
      <c r="BQ224" s="749"/>
      <c r="BX224" s="749"/>
      <c r="CE224" s="652"/>
      <c r="CL224" s="652"/>
      <c r="CS224" s="652"/>
      <c r="CZ224" s="652"/>
      <c r="DG224" s="652"/>
      <c r="DH224" s="72"/>
      <c r="DI224" s="72"/>
      <c r="DJ224" s="72"/>
      <c r="DK224" s="72"/>
      <c r="DL224" s="72"/>
      <c r="DM224" s="72"/>
      <c r="DN224" s="684"/>
      <c r="DO224" s="587"/>
      <c r="DP224" s="591"/>
    </row>
    <row r="225" spans="1:120" s="131" customFormat="1">
      <c r="A225" s="77"/>
      <c r="B225" s="72"/>
      <c r="G225" s="72"/>
      <c r="H225" s="72"/>
      <c r="I225" s="72"/>
      <c r="J225" s="72"/>
      <c r="K225" s="72"/>
      <c r="L225" s="72"/>
      <c r="M225" s="72"/>
      <c r="N225" s="72"/>
      <c r="O225" s="72"/>
      <c r="P225" s="72"/>
      <c r="Q225" s="72"/>
      <c r="R225" s="72"/>
      <c r="S225" s="72"/>
      <c r="T225" s="72"/>
      <c r="U225" s="72"/>
      <c r="V225" s="72"/>
      <c r="W225" s="160"/>
      <c r="X225" s="72"/>
      <c r="AC225" s="72"/>
      <c r="AD225" s="72"/>
      <c r="AE225" s="72"/>
      <c r="AF225" s="72"/>
      <c r="AG225" s="72"/>
      <c r="AH225" s="72"/>
      <c r="AI225" s="684"/>
      <c r="AJ225" s="72"/>
      <c r="AK225" s="72"/>
      <c r="AP225" s="77"/>
      <c r="AQ225" s="72"/>
      <c r="AR225" s="72"/>
      <c r="AS225" s="72"/>
      <c r="AT225" s="72"/>
      <c r="AU225" s="72"/>
      <c r="AV225" s="72"/>
      <c r="AW225" s="77"/>
      <c r="AX225" s="72"/>
      <c r="AY225" s="72"/>
      <c r="AZ225" s="72"/>
      <c r="BA225" s="72"/>
      <c r="BB225" s="72"/>
      <c r="BC225" s="77"/>
      <c r="BD225" s="77"/>
      <c r="BE225" s="194"/>
      <c r="BF225" s="194"/>
      <c r="BG225" s="194"/>
      <c r="BH225" s="194"/>
      <c r="BI225" s="77"/>
      <c r="BJ225" s="77"/>
      <c r="BK225" s="77"/>
      <c r="BL225" s="77"/>
      <c r="BM225" s="77"/>
      <c r="BN225" s="77"/>
      <c r="BO225" s="77"/>
      <c r="BQ225" s="749"/>
      <c r="BX225" s="749"/>
      <c r="CE225" s="652"/>
      <c r="CL225" s="652"/>
      <c r="CS225" s="652"/>
      <c r="CZ225" s="652"/>
      <c r="DG225" s="652"/>
      <c r="DH225" s="72"/>
      <c r="DI225" s="72"/>
      <c r="DJ225" s="72"/>
      <c r="DK225" s="72"/>
      <c r="DL225" s="72"/>
      <c r="DM225" s="72"/>
      <c r="DN225" s="684"/>
      <c r="DO225" s="587"/>
      <c r="DP225" s="591"/>
    </row>
    <row r="226" spans="1:120" s="131" customFormat="1">
      <c r="A226" s="77"/>
      <c r="B226" s="72"/>
      <c r="G226" s="72"/>
      <c r="H226" s="72"/>
      <c r="I226" s="72"/>
      <c r="J226" s="72"/>
      <c r="K226" s="72"/>
      <c r="L226" s="72"/>
      <c r="M226" s="72"/>
      <c r="N226" s="72"/>
      <c r="O226" s="72"/>
      <c r="P226" s="72"/>
      <c r="Q226" s="72"/>
      <c r="R226" s="72"/>
      <c r="S226" s="72"/>
      <c r="T226" s="72"/>
      <c r="U226" s="72"/>
      <c r="V226" s="72"/>
      <c r="W226" s="160"/>
      <c r="X226" s="72"/>
      <c r="AC226" s="72"/>
      <c r="AD226" s="72"/>
      <c r="AE226" s="72"/>
      <c r="AF226" s="72"/>
      <c r="AG226" s="72"/>
      <c r="AH226" s="72"/>
      <c r="AI226" s="684"/>
      <c r="AJ226" s="72"/>
      <c r="AK226" s="72"/>
      <c r="AP226" s="77"/>
      <c r="AQ226" s="72"/>
      <c r="AR226" s="72"/>
      <c r="AS226" s="72"/>
      <c r="AT226" s="72"/>
      <c r="AU226" s="72"/>
      <c r="AV226" s="72"/>
      <c r="AW226" s="77"/>
      <c r="AX226" s="72"/>
      <c r="AY226" s="72"/>
      <c r="AZ226" s="72"/>
      <c r="BA226" s="72"/>
      <c r="BB226" s="72"/>
      <c r="BC226" s="77"/>
      <c r="BD226" s="77"/>
      <c r="BE226" s="194"/>
      <c r="BF226" s="194"/>
      <c r="BG226" s="194"/>
      <c r="BH226" s="194"/>
      <c r="BI226" s="77"/>
      <c r="BJ226" s="77"/>
      <c r="BK226" s="77"/>
      <c r="BL226" s="77"/>
      <c r="BM226" s="77"/>
      <c r="BN226" s="77"/>
      <c r="BO226" s="77"/>
      <c r="BQ226" s="749"/>
      <c r="BX226" s="749"/>
      <c r="CE226" s="652"/>
      <c r="CL226" s="652"/>
      <c r="CS226" s="652"/>
      <c r="CZ226" s="652"/>
      <c r="DG226" s="652"/>
      <c r="DH226" s="72"/>
      <c r="DI226" s="72"/>
      <c r="DJ226" s="72"/>
      <c r="DK226" s="72"/>
      <c r="DL226" s="72"/>
      <c r="DM226" s="72"/>
      <c r="DN226" s="684"/>
      <c r="DO226" s="587"/>
      <c r="DP226" s="591"/>
    </row>
    <row r="227" spans="1:120" s="131" customFormat="1">
      <c r="A227" s="77"/>
      <c r="B227" s="72"/>
      <c r="G227" s="72"/>
      <c r="H227" s="72"/>
      <c r="I227" s="72"/>
      <c r="J227" s="72"/>
      <c r="K227" s="72"/>
      <c r="L227" s="72"/>
      <c r="M227" s="72"/>
      <c r="N227" s="72"/>
      <c r="O227" s="72"/>
      <c r="P227" s="72"/>
      <c r="Q227" s="72"/>
      <c r="R227" s="72"/>
      <c r="S227" s="72"/>
      <c r="T227" s="72"/>
      <c r="U227" s="72"/>
      <c r="V227" s="72"/>
      <c r="W227" s="160"/>
      <c r="X227" s="72"/>
      <c r="AC227" s="72"/>
      <c r="AD227" s="72"/>
      <c r="AE227" s="72"/>
      <c r="AF227" s="72"/>
      <c r="AG227" s="72"/>
      <c r="AH227" s="72"/>
      <c r="AI227" s="684"/>
      <c r="AJ227" s="72"/>
      <c r="AK227" s="72"/>
      <c r="AP227" s="77"/>
      <c r="AQ227" s="72"/>
      <c r="AR227" s="72"/>
      <c r="AS227" s="72"/>
      <c r="AT227" s="72"/>
      <c r="AU227" s="72"/>
      <c r="AV227" s="72"/>
      <c r="AW227" s="77"/>
      <c r="AX227" s="72"/>
      <c r="AY227" s="72"/>
      <c r="AZ227" s="72"/>
      <c r="BA227" s="72"/>
      <c r="BB227" s="72"/>
      <c r="BC227" s="77"/>
      <c r="BD227" s="77"/>
      <c r="BE227" s="194"/>
      <c r="BF227" s="194"/>
      <c r="BG227" s="194"/>
      <c r="BH227" s="194"/>
      <c r="BI227" s="77"/>
      <c r="BJ227" s="77"/>
      <c r="BK227" s="77"/>
      <c r="BL227" s="77"/>
      <c r="BM227" s="77"/>
      <c r="BN227" s="77"/>
      <c r="BO227" s="77"/>
      <c r="BQ227" s="749"/>
      <c r="BX227" s="749"/>
      <c r="CE227" s="652"/>
      <c r="CL227" s="652"/>
      <c r="CS227" s="652"/>
      <c r="CZ227" s="652"/>
      <c r="DG227" s="652"/>
      <c r="DH227" s="72"/>
      <c r="DI227" s="72"/>
      <c r="DJ227" s="72"/>
      <c r="DK227" s="72"/>
      <c r="DL227" s="72"/>
      <c r="DM227" s="72"/>
      <c r="DN227" s="684"/>
      <c r="DO227" s="587"/>
      <c r="DP227" s="591"/>
    </row>
    <row r="228" spans="1:120" s="131" customFormat="1">
      <c r="A228" s="77"/>
      <c r="B228" s="72"/>
      <c r="G228" s="72"/>
      <c r="H228" s="72"/>
      <c r="I228" s="72"/>
      <c r="J228" s="72"/>
      <c r="K228" s="72"/>
      <c r="L228" s="72"/>
      <c r="M228" s="72"/>
      <c r="N228" s="72"/>
      <c r="O228" s="72"/>
      <c r="P228" s="72"/>
      <c r="Q228" s="72"/>
      <c r="R228" s="72"/>
      <c r="S228" s="72"/>
      <c r="T228" s="72"/>
      <c r="U228" s="72"/>
      <c r="V228" s="72"/>
      <c r="W228" s="160"/>
      <c r="X228" s="72"/>
      <c r="AC228" s="72"/>
      <c r="AD228" s="72"/>
      <c r="AE228" s="72"/>
      <c r="AF228" s="72"/>
      <c r="AG228" s="72"/>
      <c r="AH228" s="72"/>
      <c r="AI228" s="684"/>
      <c r="AJ228" s="72"/>
      <c r="AK228" s="72"/>
      <c r="AP228" s="77"/>
      <c r="AQ228" s="72"/>
      <c r="AR228" s="72"/>
      <c r="AS228" s="72"/>
      <c r="AT228" s="72"/>
      <c r="AU228" s="72"/>
      <c r="AV228" s="72"/>
      <c r="AW228" s="77"/>
      <c r="AX228" s="72"/>
      <c r="AY228" s="72"/>
      <c r="AZ228" s="72"/>
      <c r="BA228" s="72"/>
      <c r="BB228" s="72"/>
      <c r="BC228" s="77"/>
      <c r="BD228" s="77"/>
      <c r="BE228" s="194"/>
      <c r="BF228" s="194"/>
      <c r="BG228" s="194"/>
      <c r="BH228" s="194"/>
      <c r="BI228" s="77"/>
      <c r="BJ228" s="77"/>
      <c r="BK228" s="77"/>
      <c r="BL228" s="77"/>
      <c r="BM228" s="77"/>
      <c r="BN228" s="77"/>
      <c r="BO228" s="77"/>
      <c r="BQ228" s="749"/>
      <c r="BX228" s="749"/>
      <c r="CE228" s="652"/>
      <c r="CL228" s="652"/>
      <c r="CS228" s="652"/>
      <c r="CZ228" s="652"/>
      <c r="DG228" s="652"/>
      <c r="DH228" s="72"/>
      <c r="DI228" s="72"/>
      <c r="DJ228" s="72"/>
      <c r="DK228" s="72"/>
      <c r="DL228" s="72"/>
      <c r="DM228" s="72"/>
      <c r="DN228" s="684"/>
      <c r="DO228" s="587"/>
      <c r="DP228" s="591"/>
    </row>
    <row r="229" spans="1:120" s="131" customFormat="1">
      <c r="A229" s="77"/>
      <c r="B229" s="72"/>
      <c r="G229" s="72"/>
      <c r="H229" s="72"/>
      <c r="I229" s="72"/>
      <c r="J229" s="72"/>
      <c r="K229" s="72"/>
      <c r="L229" s="72"/>
      <c r="M229" s="72"/>
      <c r="N229" s="72"/>
      <c r="O229" s="72"/>
      <c r="P229" s="72"/>
      <c r="Q229" s="72"/>
      <c r="R229" s="72"/>
      <c r="S229" s="72"/>
      <c r="T229" s="72"/>
      <c r="U229" s="72"/>
      <c r="V229" s="72"/>
      <c r="W229" s="160"/>
      <c r="X229" s="72"/>
      <c r="AC229" s="72"/>
      <c r="AD229" s="72"/>
      <c r="AE229" s="72"/>
      <c r="AF229" s="72"/>
      <c r="AG229" s="72"/>
      <c r="AH229" s="72"/>
      <c r="AI229" s="684"/>
      <c r="AJ229" s="72"/>
      <c r="AK229" s="72"/>
      <c r="AP229" s="77"/>
      <c r="AQ229" s="72"/>
      <c r="AR229" s="72"/>
      <c r="AS229" s="72"/>
      <c r="AT229" s="72"/>
      <c r="AU229" s="72"/>
      <c r="AV229" s="72"/>
      <c r="AW229" s="77"/>
      <c r="AX229" s="72"/>
      <c r="AY229" s="72"/>
      <c r="AZ229" s="72"/>
      <c r="BA229" s="72"/>
      <c r="BB229" s="72"/>
      <c r="BC229" s="77"/>
      <c r="BD229" s="77"/>
      <c r="BE229" s="194"/>
      <c r="BF229" s="194"/>
      <c r="BG229" s="194"/>
      <c r="BH229" s="194"/>
      <c r="BI229" s="77"/>
      <c r="BJ229" s="77"/>
      <c r="BK229" s="77"/>
      <c r="BL229" s="77"/>
      <c r="BM229" s="77"/>
      <c r="BN229" s="77"/>
      <c r="BO229" s="77"/>
      <c r="BQ229" s="749"/>
      <c r="BX229" s="749"/>
      <c r="CE229" s="652"/>
      <c r="CL229" s="652"/>
      <c r="CS229" s="652"/>
      <c r="CZ229" s="652"/>
      <c r="DG229" s="652"/>
      <c r="DH229" s="72"/>
      <c r="DI229" s="72"/>
      <c r="DJ229" s="72"/>
      <c r="DK229" s="72"/>
      <c r="DL229" s="72"/>
      <c r="DM229" s="72"/>
      <c r="DN229" s="684"/>
      <c r="DO229" s="587"/>
      <c r="DP229" s="591"/>
    </row>
    <row r="230" spans="1:120" s="131" customFormat="1">
      <c r="A230" s="77"/>
      <c r="B230" s="72"/>
      <c r="G230" s="72"/>
      <c r="H230" s="72"/>
      <c r="I230" s="72"/>
      <c r="J230" s="72"/>
      <c r="K230" s="72"/>
      <c r="L230" s="72"/>
      <c r="M230" s="72"/>
      <c r="N230" s="72"/>
      <c r="O230" s="72"/>
      <c r="P230" s="72"/>
      <c r="Q230" s="72"/>
      <c r="R230" s="72"/>
      <c r="S230" s="72"/>
      <c r="T230" s="72"/>
      <c r="U230" s="72"/>
      <c r="V230" s="72"/>
      <c r="W230" s="160"/>
      <c r="X230" s="72"/>
      <c r="AC230" s="72"/>
      <c r="AD230" s="72"/>
      <c r="AE230" s="72"/>
      <c r="AF230" s="72"/>
      <c r="AG230" s="72"/>
      <c r="AH230" s="72"/>
      <c r="AI230" s="684"/>
      <c r="AJ230" s="72"/>
      <c r="AK230" s="72"/>
      <c r="AP230" s="77"/>
      <c r="AQ230" s="72"/>
      <c r="AR230" s="72"/>
      <c r="AS230" s="72"/>
      <c r="AT230" s="72"/>
      <c r="AU230" s="72"/>
      <c r="AV230" s="72"/>
      <c r="AW230" s="77"/>
      <c r="AX230" s="72"/>
      <c r="AY230" s="72"/>
      <c r="AZ230" s="72"/>
      <c r="BA230" s="72"/>
      <c r="BB230" s="72"/>
      <c r="BC230" s="77"/>
      <c r="BD230" s="77"/>
      <c r="BE230" s="194"/>
      <c r="BF230" s="194"/>
      <c r="BG230" s="194"/>
      <c r="BH230" s="194"/>
      <c r="BI230" s="77"/>
      <c r="BJ230" s="77"/>
      <c r="BK230" s="77"/>
      <c r="BL230" s="77"/>
      <c r="BM230" s="77"/>
      <c r="BN230" s="77"/>
      <c r="BO230" s="77"/>
      <c r="BQ230" s="749"/>
      <c r="BX230" s="749"/>
      <c r="CE230" s="652"/>
      <c r="CL230" s="652"/>
      <c r="CS230" s="652"/>
      <c r="CZ230" s="652"/>
      <c r="DG230" s="652"/>
      <c r="DN230" s="652"/>
    </row>
    <row r="231" spans="1:120" s="131" customFormat="1">
      <c r="A231" s="77"/>
      <c r="B231" s="72"/>
      <c r="G231" s="72"/>
      <c r="H231" s="72"/>
      <c r="I231" s="72"/>
      <c r="J231" s="72"/>
      <c r="K231" s="72"/>
      <c r="L231" s="72"/>
      <c r="M231" s="72"/>
      <c r="N231" s="72"/>
      <c r="O231" s="72"/>
      <c r="P231" s="72"/>
      <c r="Q231" s="72"/>
      <c r="R231" s="72"/>
      <c r="S231" s="72"/>
      <c r="T231" s="72"/>
      <c r="U231" s="72"/>
      <c r="V231" s="72"/>
      <c r="W231" s="160"/>
      <c r="X231" s="72"/>
      <c r="AC231" s="72"/>
      <c r="AD231" s="72"/>
      <c r="AE231" s="72"/>
      <c r="AF231" s="72"/>
      <c r="AG231" s="72"/>
      <c r="AH231" s="72"/>
      <c r="AI231" s="684"/>
      <c r="AJ231" s="72"/>
      <c r="AK231" s="72"/>
      <c r="AP231" s="77"/>
      <c r="AQ231" s="72"/>
      <c r="AR231" s="72"/>
      <c r="AS231" s="72"/>
      <c r="AT231" s="72"/>
      <c r="AU231" s="72"/>
      <c r="AV231" s="72"/>
      <c r="AW231" s="77"/>
      <c r="AX231" s="72"/>
      <c r="AY231" s="72"/>
      <c r="AZ231" s="72"/>
      <c r="BA231" s="72"/>
      <c r="BB231" s="72"/>
      <c r="BC231" s="77"/>
      <c r="BD231" s="77"/>
      <c r="BE231" s="194"/>
      <c r="BF231" s="194"/>
      <c r="BG231" s="194"/>
      <c r="BH231" s="194"/>
      <c r="BI231" s="77"/>
      <c r="BJ231" s="77"/>
      <c r="BK231" s="77"/>
      <c r="BL231" s="77"/>
      <c r="BM231" s="77"/>
      <c r="BN231" s="77"/>
      <c r="BO231" s="77"/>
      <c r="BQ231" s="749"/>
      <c r="BX231" s="749"/>
      <c r="CE231" s="652"/>
      <c r="CL231" s="652"/>
      <c r="CS231" s="652"/>
      <c r="CZ231" s="652"/>
      <c r="DG231" s="652"/>
      <c r="DN231" s="652"/>
    </row>
    <row r="232" spans="1:120" s="131" customFormat="1">
      <c r="A232" s="77"/>
      <c r="B232" s="72"/>
      <c r="G232" s="72"/>
      <c r="H232" s="72"/>
      <c r="I232" s="72"/>
      <c r="J232" s="72"/>
      <c r="K232" s="72"/>
      <c r="L232" s="72"/>
      <c r="M232" s="72"/>
      <c r="N232" s="72"/>
      <c r="O232" s="72"/>
      <c r="P232" s="72"/>
      <c r="Q232" s="72"/>
      <c r="R232" s="72"/>
      <c r="S232" s="72"/>
      <c r="T232" s="72"/>
      <c r="U232" s="72"/>
      <c r="V232" s="72"/>
      <c r="W232" s="160"/>
      <c r="X232" s="72"/>
      <c r="AC232" s="72"/>
      <c r="AD232" s="72"/>
      <c r="AE232" s="72"/>
      <c r="AF232" s="72"/>
      <c r="AG232" s="72"/>
      <c r="AH232" s="72"/>
      <c r="AI232" s="684"/>
      <c r="AJ232" s="72"/>
      <c r="AK232" s="72"/>
      <c r="AP232" s="77"/>
      <c r="AQ232" s="72"/>
      <c r="AR232" s="72"/>
      <c r="AS232" s="72"/>
      <c r="AT232" s="72"/>
      <c r="AU232" s="72"/>
      <c r="AV232" s="72"/>
      <c r="AW232" s="77"/>
      <c r="AX232" s="72"/>
      <c r="AY232" s="72"/>
      <c r="AZ232" s="72"/>
      <c r="BA232" s="72"/>
      <c r="BB232" s="72"/>
      <c r="BC232" s="77"/>
      <c r="BD232" s="77"/>
      <c r="BE232" s="194"/>
      <c r="BF232" s="194"/>
      <c r="BG232" s="194"/>
      <c r="BH232" s="194"/>
      <c r="BI232" s="77"/>
      <c r="BJ232" s="77"/>
      <c r="BK232" s="77"/>
      <c r="BL232" s="77"/>
      <c r="BM232" s="77"/>
      <c r="BN232" s="77"/>
      <c r="BO232" s="77"/>
      <c r="BQ232" s="749"/>
      <c r="BX232" s="749"/>
      <c r="CE232" s="652"/>
      <c r="CL232" s="652"/>
      <c r="CS232" s="652"/>
      <c r="CZ232" s="652"/>
      <c r="DG232" s="652"/>
      <c r="DN232" s="652"/>
    </row>
    <row r="233" spans="1:120" s="131" customFormat="1">
      <c r="A233" s="77"/>
      <c r="B233" s="72"/>
      <c r="G233" s="72"/>
      <c r="H233" s="72"/>
      <c r="I233" s="72"/>
      <c r="J233" s="72"/>
      <c r="K233" s="72"/>
      <c r="L233" s="72"/>
      <c r="M233" s="72"/>
      <c r="N233" s="72"/>
      <c r="O233" s="72"/>
      <c r="P233" s="72"/>
      <c r="Q233" s="72"/>
      <c r="R233" s="72"/>
      <c r="S233" s="72"/>
      <c r="T233" s="72"/>
      <c r="U233" s="72"/>
      <c r="V233" s="72"/>
      <c r="W233" s="160"/>
      <c r="X233" s="72"/>
      <c r="AC233" s="72"/>
      <c r="AD233" s="72"/>
      <c r="AE233" s="72"/>
      <c r="AF233" s="72"/>
      <c r="AG233" s="72"/>
      <c r="AH233" s="72"/>
      <c r="AI233" s="684"/>
      <c r="AJ233" s="72"/>
      <c r="AK233" s="72"/>
      <c r="AP233" s="77"/>
      <c r="AQ233" s="72"/>
      <c r="AR233" s="72"/>
      <c r="AS233" s="72"/>
      <c r="AT233" s="72"/>
      <c r="AU233" s="72"/>
      <c r="AV233" s="72"/>
      <c r="AW233" s="77"/>
      <c r="AX233" s="72"/>
      <c r="AY233" s="72"/>
      <c r="AZ233" s="72"/>
      <c r="BA233" s="72"/>
      <c r="BB233" s="72"/>
      <c r="BC233" s="77"/>
      <c r="BD233" s="77"/>
      <c r="BE233" s="194"/>
      <c r="BF233" s="194"/>
      <c r="BG233" s="194"/>
      <c r="BH233" s="194"/>
      <c r="BI233" s="77"/>
      <c r="BJ233" s="77"/>
      <c r="BK233" s="77"/>
      <c r="BL233" s="77"/>
      <c r="BM233" s="77"/>
      <c r="BN233" s="77"/>
      <c r="BO233" s="77"/>
      <c r="BQ233" s="749"/>
      <c r="BX233" s="749"/>
      <c r="CE233" s="652"/>
      <c r="CL233" s="652"/>
      <c r="CS233" s="652"/>
      <c r="CZ233" s="652"/>
      <c r="DG233" s="652"/>
      <c r="DN233" s="652"/>
    </row>
    <row r="234" spans="1:120" s="131" customFormat="1">
      <c r="A234" s="77"/>
      <c r="B234" s="72"/>
      <c r="G234" s="72"/>
      <c r="H234" s="72"/>
      <c r="I234" s="72"/>
      <c r="J234" s="72"/>
      <c r="K234" s="72"/>
      <c r="L234" s="72"/>
      <c r="M234" s="72"/>
      <c r="N234" s="72"/>
      <c r="O234" s="72"/>
      <c r="P234" s="72"/>
      <c r="Q234" s="72"/>
      <c r="R234" s="72"/>
      <c r="S234" s="72"/>
      <c r="T234" s="72"/>
      <c r="U234" s="72"/>
      <c r="V234" s="72"/>
      <c r="W234" s="160"/>
      <c r="X234" s="72"/>
      <c r="AC234" s="72"/>
      <c r="AD234" s="72"/>
      <c r="AE234" s="72"/>
      <c r="AF234" s="72"/>
      <c r="AG234" s="72"/>
      <c r="AH234" s="72"/>
      <c r="AI234" s="684"/>
      <c r="AJ234" s="72"/>
      <c r="AK234" s="72"/>
      <c r="AP234" s="77"/>
      <c r="AQ234" s="72"/>
      <c r="AR234" s="72"/>
      <c r="AS234" s="72"/>
      <c r="AT234" s="72"/>
      <c r="AU234" s="72"/>
      <c r="AV234" s="72"/>
      <c r="AW234" s="77"/>
      <c r="AX234" s="72"/>
      <c r="AY234" s="72"/>
      <c r="AZ234" s="72"/>
      <c r="BA234" s="72"/>
      <c r="BB234" s="72"/>
      <c r="BC234" s="77"/>
      <c r="BD234" s="77"/>
      <c r="BE234" s="194"/>
      <c r="BF234" s="194"/>
      <c r="BG234" s="194"/>
      <c r="BH234" s="194"/>
      <c r="BI234" s="77"/>
      <c r="BJ234" s="77"/>
      <c r="BK234" s="77"/>
      <c r="BL234" s="77"/>
      <c r="BM234" s="77"/>
      <c r="BN234" s="77"/>
      <c r="BO234" s="77"/>
      <c r="BQ234" s="749"/>
      <c r="BX234" s="749"/>
      <c r="CE234" s="652"/>
      <c r="CL234" s="652"/>
      <c r="CS234" s="652"/>
      <c r="CZ234" s="652"/>
      <c r="DG234" s="652"/>
      <c r="DN234" s="652"/>
    </row>
    <row r="235" spans="1:120" s="131" customFormat="1">
      <c r="A235" s="77"/>
      <c r="B235" s="72"/>
      <c r="G235" s="72"/>
      <c r="H235" s="72"/>
      <c r="I235" s="72"/>
      <c r="J235" s="72"/>
      <c r="K235" s="72"/>
      <c r="L235" s="72"/>
      <c r="M235" s="72"/>
      <c r="N235" s="72"/>
      <c r="O235" s="72"/>
      <c r="P235" s="72"/>
      <c r="Q235" s="72"/>
      <c r="R235" s="72"/>
      <c r="S235" s="72"/>
      <c r="T235" s="72"/>
      <c r="U235" s="72"/>
      <c r="V235" s="72"/>
      <c r="W235" s="160"/>
      <c r="X235" s="72"/>
      <c r="AC235" s="72"/>
      <c r="AD235" s="72"/>
      <c r="AE235" s="72"/>
      <c r="AF235" s="72"/>
      <c r="AG235" s="72"/>
      <c r="AH235" s="72"/>
      <c r="AI235" s="684"/>
      <c r="AJ235" s="72"/>
      <c r="AK235" s="72"/>
      <c r="AP235" s="77"/>
      <c r="AQ235" s="72"/>
      <c r="AR235" s="72"/>
      <c r="AS235" s="72"/>
      <c r="AT235" s="72"/>
      <c r="AU235" s="72"/>
      <c r="AV235" s="72"/>
      <c r="AW235" s="77"/>
      <c r="AX235" s="72"/>
      <c r="AY235" s="72"/>
      <c r="AZ235" s="72"/>
      <c r="BA235" s="72"/>
      <c r="BB235" s="72"/>
      <c r="BC235" s="77"/>
      <c r="BD235" s="77"/>
      <c r="BE235" s="194"/>
      <c r="BF235" s="194"/>
      <c r="BG235" s="194"/>
      <c r="BH235" s="194"/>
      <c r="BI235" s="77"/>
      <c r="BJ235" s="77"/>
      <c r="BK235" s="77"/>
      <c r="BL235" s="77"/>
      <c r="BM235" s="77"/>
      <c r="BN235" s="77"/>
      <c r="BO235" s="77"/>
      <c r="BQ235" s="749"/>
      <c r="BX235" s="749"/>
      <c r="CE235" s="652"/>
      <c r="CL235" s="652"/>
      <c r="CS235" s="652"/>
      <c r="CZ235" s="652"/>
      <c r="DG235" s="652"/>
      <c r="DN235" s="652"/>
    </row>
    <row r="236" spans="1:120" s="131" customFormat="1">
      <c r="A236" s="77"/>
      <c r="B236" s="72"/>
      <c r="G236" s="72"/>
      <c r="H236" s="72"/>
      <c r="I236" s="72"/>
      <c r="J236" s="72"/>
      <c r="K236" s="72"/>
      <c r="L236" s="72"/>
      <c r="M236" s="72"/>
      <c r="N236" s="72"/>
      <c r="O236" s="72"/>
      <c r="P236" s="72"/>
      <c r="Q236" s="72"/>
      <c r="R236" s="72"/>
      <c r="S236" s="72"/>
      <c r="T236" s="72"/>
      <c r="U236" s="72"/>
      <c r="V236" s="72"/>
      <c r="W236" s="160"/>
      <c r="X236" s="72"/>
      <c r="AC236" s="72"/>
      <c r="AD236" s="72"/>
      <c r="AE236" s="72"/>
      <c r="AF236" s="72"/>
      <c r="AG236" s="72"/>
      <c r="AH236" s="72"/>
      <c r="AI236" s="684"/>
      <c r="AJ236" s="72"/>
      <c r="AK236" s="72"/>
      <c r="AP236" s="77"/>
      <c r="AQ236" s="72"/>
      <c r="AR236" s="72"/>
      <c r="AS236" s="72"/>
      <c r="AT236" s="72"/>
      <c r="AU236" s="72"/>
      <c r="AV236" s="72"/>
      <c r="AW236" s="77"/>
      <c r="AX236" s="72"/>
      <c r="AY236" s="72"/>
      <c r="AZ236" s="72"/>
      <c r="BA236" s="72"/>
      <c r="BB236" s="72"/>
      <c r="BC236" s="77"/>
      <c r="BD236" s="77"/>
      <c r="BE236" s="194"/>
      <c r="BF236" s="194"/>
      <c r="BG236" s="194"/>
      <c r="BH236" s="194"/>
      <c r="BI236" s="77"/>
      <c r="BJ236" s="77"/>
      <c r="BK236" s="77"/>
      <c r="BL236" s="77"/>
      <c r="BM236" s="77"/>
      <c r="BN236" s="77"/>
      <c r="BO236" s="77"/>
      <c r="BQ236" s="749"/>
      <c r="BX236" s="749"/>
      <c r="CE236" s="652"/>
      <c r="CL236" s="652"/>
      <c r="CS236" s="652"/>
      <c r="CZ236" s="652"/>
      <c r="DG236" s="652"/>
      <c r="DN236" s="652"/>
    </row>
    <row r="237" spans="1:120" s="131" customFormat="1">
      <c r="A237" s="77"/>
      <c r="B237" s="72"/>
      <c r="G237" s="72"/>
      <c r="H237" s="72"/>
      <c r="I237" s="72"/>
      <c r="J237" s="72"/>
      <c r="K237" s="72"/>
      <c r="L237" s="72"/>
      <c r="M237" s="72"/>
      <c r="N237" s="72"/>
      <c r="O237" s="72"/>
      <c r="P237" s="72"/>
      <c r="Q237" s="72"/>
      <c r="R237" s="72"/>
      <c r="S237" s="72"/>
      <c r="T237" s="72"/>
      <c r="U237" s="72"/>
      <c r="V237" s="72"/>
      <c r="W237" s="160"/>
      <c r="X237" s="72"/>
      <c r="AC237" s="72"/>
      <c r="AD237" s="72"/>
      <c r="AE237" s="72"/>
      <c r="AF237" s="72"/>
      <c r="AG237" s="72"/>
      <c r="AH237" s="72"/>
      <c r="AI237" s="684"/>
      <c r="AJ237" s="72"/>
      <c r="AK237" s="72"/>
      <c r="AP237" s="77"/>
      <c r="AQ237" s="72"/>
      <c r="AR237" s="72"/>
      <c r="AS237" s="72"/>
      <c r="AT237" s="72"/>
      <c r="AU237" s="72"/>
      <c r="AV237" s="72"/>
      <c r="AW237" s="77"/>
      <c r="AX237" s="72"/>
      <c r="AY237" s="72"/>
      <c r="AZ237" s="72"/>
      <c r="BA237" s="72"/>
      <c r="BB237" s="72"/>
      <c r="BC237" s="77"/>
      <c r="BD237" s="77"/>
      <c r="BE237" s="194"/>
      <c r="BF237" s="194"/>
      <c r="BG237" s="194"/>
      <c r="BH237" s="194"/>
      <c r="BI237" s="77"/>
      <c r="BJ237" s="77"/>
      <c r="BK237" s="77"/>
      <c r="BL237" s="77"/>
      <c r="BM237" s="77"/>
      <c r="BN237" s="77"/>
      <c r="BO237" s="77"/>
      <c r="BQ237" s="749"/>
      <c r="BX237" s="749"/>
      <c r="CE237" s="652"/>
      <c r="CL237" s="652"/>
      <c r="CS237" s="652"/>
      <c r="CZ237" s="652"/>
      <c r="DG237" s="652"/>
      <c r="DN237" s="652"/>
    </row>
    <row r="238" spans="1:120" s="131" customFormat="1">
      <c r="A238" s="77"/>
      <c r="B238" s="72"/>
      <c r="G238" s="72"/>
      <c r="H238" s="72"/>
      <c r="I238" s="72"/>
      <c r="J238" s="72"/>
      <c r="K238" s="72"/>
      <c r="L238" s="72"/>
      <c r="M238" s="72"/>
      <c r="N238" s="72"/>
      <c r="O238" s="72"/>
      <c r="P238" s="72"/>
      <c r="Q238" s="72"/>
      <c r="R238" s="72"/>
      <c r="S238" s="72"/>
      <c r="T238" s="72"/>
      <c r="U238" s="72"/>
      <c r="V238" s="72"/>
      <c r="W238" s="160"/>
      <c r="X238" s="72"/>
      <c r="AC238" s="72"/>
      <c r="AD238" s="72"/>
      <c r="AE238" s="72"/>
      <c r="AF238" s="72"/>
      <c r="AG238" s="72"/>
      <c r="AH238" s="72"/>
      <c r="AI238" s="684"/>
      <c r="AJ238" s="72"/>
      <c r="AK238" s="72"/>
      <c r="AP238" s="77"/>
      <c r="AQ238" s="72"/>
      <c r="AR238" s="72"/>
      <c r="AS238" s="72"/>
      <c r="AT238" s="72"/>
      <c r="AU238" s="72"/>
      <c r="AV238" s="72"/>
      <c r="AW238" s="77"/>
      <c r="AX238" s="72"/>
      <c r="AY238" s="72"/>
      <c r="AZ238" s="72"/>
      <c r="BA238" s="72"/>
      <c r="BB238" s="72"/>
      <c r="BC238" s="77"/>
      <c r="BD238" s="77"/>
      <c r="BE238" s="194"/>
      <c r="BF238" s="194"/>
      <c r="BG238" s="194"/>
      <c r="BH238" s="194"/>
      <c r="BI238" s="77"/>
      <c r="BJ238" s="77"/>
      <c r="BK238" s="77"/>
      <c r="BL238" s="77"/>
      <c r="BM238" s="77"/>
      <c r="BN238" s="77"/>
      <c r="BO238" s="77"/>
      <c r="BQ238" s="749"/>
      <c r="BX238" s="749"/>
      <c r="CE238" s="652"/>
      <c r="CL238" s="652"/>
      <c r="CS238" s="652"/>
      <c r="CZ238" s="652"/>
      <c r="DG238" s="652"/>
      <c r="DN238" s="652"/>
    </row>
    <row r="239" spans="1:120" s="131" customFormat="1">
      <c r="A239" s="77"/>
      <c r="B239" s="72"/>
      <c r="G239" s="72"/>
      <c r="H239" s="72"/>
      <c r="I239" s="72"/>
      <c r="J239" s="72"/>
      <c r="K239" s="72"/>
      <c r="L239" s="72"/>
      <c r="M239" s="72"/>
      <c r="N239" s="72"/>
      <c r="O239" s="72"/>
      <c r="P239" s="72"/>
      <c r="Q239" s="72"/>
      <c r="R239" s="72"/>
      <c r="S239" s="72"/>
      <c r="T239" s="72"/>
      <c r="U239" s="72"/>
      <c r="V239" s="72"/>
      <c r="W239" s="160"/>
      <c r="X239" s="72"/>
      <c r="AC239" s="72"/>
      <c r="AD239" s="72"/>
      <c r="AE239" s="72"/>
      <c r="AF239" s="72"/>
      <c r="AG239" s="72"/>
      <c r="AH239" s="72"/>
      <c r="AI239" s="684"/>
      <c r="AJ239" s="72"/>
      <c r="AK239" s="72"/>
      <c r="AP239" s="77"/>
      <c r="AQ239" s="72"/>
      <c r="AR239" s="72"/>
      <c r="AS239" s="72"/>
      <c r="AT239" s="72"/>
      <c r="AU239" s="72"/>
      <c r="AV239" s="72"/>
      <c r="AW239" s="77"/>
      <c r="AX239" s="72"/>
      <c r="AY239" s="72"/>
      <c r="AZ239" s="72"/>
      <c r="BA239" s="72"/>
      <c r="BB239" s="72"/>
      <c r="BC239" s="77"/>
      <c r="BD239" s="77"/>
      <c r="BE239" s="194"/>
      <c r="BF239" s="194"/>
      <c r="BG239" s="194"/>
      <c r="BH239" s="194"/>
      <c r="BI239" s="77"/>
      <c r="BJ239" s="77"/>
      <c r="BK239" s="77"/>
      <c r="BL239" s="77"/>
      <c r="BM239" s="77"/>
      <c r="BN239" s="77"/>
      <c r="BO239" s="77"/>
      <c r="BQ239" s="749"/>
      <c r="BX239" s="749"/>
      <c r="CE239" s="652"/>
      <c r="CL239" s="652"/>
      <c r="CS239" s="652"/>
      <c r="CZ239" s="652"/>
      <c r="DG239" s="652"/>
      <c r="DN239" s="652"/>
    </row>
    <row r="240" spans="1:120" s="131" customFormat="1">
      <c r="A240" s="77"/>
      <c r="B240" s="72"/>
      <c r="G240" s="72"/>
      <c r="H240" s="72"/>
      <c r="I240" s="72"/>
      <c r="J240" s="72"/>
      <c r="K240" s="72"/>
      <c r="L240" s="72"/>
      <c r="M240" s="72"/>
      <c r="N240" s="72"/>
      <c r="O240" s="72"/>
      <c r="P240" s="72"/>
      <c r="Q240" s="72"/>
      <c r="R240" s="72"/>
      <c r="S240" s="72"/>
      <c r="T240" s="72"/>
      <c r="U240" s="72"/>
      <c r="V240" s="72"/>
      <c r="W240" s="160"/>
      <c r="X240" s="72"/>
      <c r="AC240" s="72"/>
      <c r="AD240" s="72"/>
      <c r="AE240" s="72"/>
      <c r="AF240" s="72"/>
      <c r="AG240" s="72"/>
      <c r="AH240" s="72"/>
      <c r="AI240" s="684"/>
      <c r="AJ240" s="72"/>
      <c r="AK240" s="72"/>
      <c r="AP240" s="77"/>
      <c r="AQ240" s="72"/>
      <c r="AR240" s="72"/>
      <c r="AS240" s="72"/>
      <c r="AT240" s="72"/>
      <c r="AU240" s="72"/>
      <c r="AV240" s="72"/>
      <c r="AW240" s="77"/>
      <c r="AX240" s="72"/>
      <c r="AY240" s="72"/>
      <c r="AZ240" s="72"/>
      <c r="BA240" s="72"/>
      <c r="BB240" s="72"/>
      <c r="BC240" s="77"/>
      <c r="BD240" s="77"/>
      <c r="BE240" s="194"/>
      <c r="BF240" s="194"/>
      <c r="BG240" s="194"/>
      <c r="BH240" s="194"/>
      <c r="BI240" s="77"/>
      <c r="BJ240" s="77"/>
      <c r="BK240" s="77"/>
      <c r="BL240" s="77"/>
      <c r="BM240" s="77"/>
      <c r="BN240" s="77"/>
      <c r="BO240" s="77"/>
      <c r="BQ240" s="749"/>
      <c r="BX240" s="749"/>
      <c r="CE240" s="652"/>
      <c r="CL240" s="652"/>
      <c r="CS240" s="652"/>
      <c r="CZ240" s="652"/>
      <c r="DG240" s="652"/>
      <c r="DN240" s="652"/>
    </row>
    <row r="241" spans="1:118" s="131" customFormat="1">
      <c r="A241" s="77"/>
      <c r="B241" s="72"/>
      <c r="G241" s="72"/>
      <c r="H241" s="72"/>
      <c r="I241" s="72"/>
      <c r="J241" s="72"/>
      <c r="K241" s="72"/>
      <c r="L241" s="72"/>
      <c r="M241" s="72"/>
      <c r="N241" s="72"/>
      <c r="O241" s="72"/>
      <c r="P241" s="72"/>
      <c r="Q241" s="72"/>
      <c r="R241" s="72"/>
      <c r="S241" s="72"/>
      <c r="T241" s="72"/>
      <c r="U241" s="72"/>
      <c r="V241" s="72"/>
      <c r="W241" s="160"/>
      <c r="X241" s="72"/>
      <c r="AC241" s="72"/>
      <c r="AD241" s="72"/>
      <c r="AE241" s="72"/>
      <c r="AF241" s="72"/>
      <c r="AG241" s="72"/>
      <c r="AH241" s="72"/>
      <c r="AI241" s="684"/>
      <c r="AJ241" s="72"/>
      <c r="AK241" s="72"/>
      <c r="AP241" s="77"/>
      <c r="AQ241" s="72"/>
      <c r="AR241" s="72"/>
      <c r="AS241" s="72"/>
      <c r="AT241" s="72"/>
      <c r="AU241" s="72"/>
      <c r="AV241" s="72"/>
      <c r="AW241" s="77"/>
      <c r="AX241" s="72"/>
      <c r="AY241" s="72"/>
      <c r="AZ241" s="72"/>
      <c r="BA241" s="72"/>
      <c r="BB241" s="72"/>
      <c r="BC241" s="77"/>
      <c r="BD241" s="77"/>
      <c r="BE241" s="194"/>
      <c r="BF241" s="194"/>
      <c r="BG241" s="194"/>
      <c r="BH241" s="194"/>
      <c r="BI241" s="77"/>
      <c r="BJ241" s="77"/>
      <c r="BK241" s="77"/>
      <c r="BL241" s="77"/>
      <c r="BM241" s="77"/>
      <c r="BN241" s="77"/>
      <c r="BO241" s="77"/>
      <c r="BQ241" s="749"/>
      <c r="BX241" s="749"/>
      <c r="CE241" s="652"/>
      <c r="CL241" s="652"/>
      <c r="CS241" s="652"/>
      <c r="CZ241" s="652"/>
      <c r="DG241" s="652"/>
      <c r="DN241" s="652"/>
    </row>
    <row r="242" spans="1:118" s="131" customFormat="1">
      <c r="A242" s="77"/>
      <c r="B242" s="72"/>
      <c r="G242" s="72"/>
      <c r="H242" s="72"/>
      <c r="I242" s="72"/>
      <c r="J242" s="72"/>
      <c r="K242" s="72"/>
      <c r="L242" s="72"/>
      <c r="M242" s="72"/>
      <c r="N242" s="72"/>
      <c r="O242" s="72"/>
      <c r="P242" s="72"/>
      <c r="Q242" s="72"/>
      <c r="R242" s="72"/>
      <c r="S242" s="72"/>
      <c r="T242" s="72"/>
      <c r="U242" s="72"/>
      <c r="V242" s="72"/>
      <c r="W242" s="160"/>
      <c r="X242" s="72"/>
      <c r="AC242" s="72"/>
      <c r="AD242" s="72"/>
      <c r="AE242" s="72"/>
      <c r="AF242" s="72"/>
      <c r="AG242" s="72"/>
      <c r="AH242" s="72"/>
      <c r="AI242" s="684"/>
      <c r="AJ242" s="72"/>
      <c r="AK242" s="72"/>
      <c r="AP242" s="77"/>
      <c r="AQ242" s="72"/>
      <c r="AR242" s="72"/>
      <c r="AS242" s="72"/>
      <c r="AT242" s="72"/>
      <c r="AU242" s="72"/>
      <c r="AV242" s="72"/>
      <c r="AW242" s="77"/>
      <c r="AX242" s="72"/>
      <c r="AY242" s="72"/>
      <c r="AZ242" s="72"/>
      <c r="BA242" s="72"/>
      <c r="BB242" s="72"/>
      <c r="BC242" s="77"/>
      <c r="BD242" s="77"/>
      <c r="BE242" s="194"/>
      <c r="BF242" s="194"/>
      <c r="BG242" s="194"/>
      <c r="BH242" s="194"/>
      <c r="BI242" s="77"/>
      <c r="BJ242" s="77"/>
      <c r="BK242" s="77"/>
      <c r="BL242" s="77"/>
      <c r="BM242" s="77"/>
      <c r="BN242" s="77"/>
      <c r="BO242" s="77"/>
      <c r="BQ242" s="749"/>
      <c r="BX242" s="749"/>
      <c r="CE242" s="652"/>
      <c r="CL242" s="652"/>
      <c r="CS242" s="652"/>
      <c r="CZ242" s="652"/>
      <c r="DG242" s="652"/>
      <c r="DN242" s="652"/>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sheetData>
  <mergeCells count="20">
    <mergeCell ref="Z5:Z6"/>
    <mergeCell ref="AA5:AA6"/>
    <mergeCell ref="AB5:AB6"/>
    <mergeCell ref="Y5:Y6"/>
    <mergeCell ref="AC42:AH42"/>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1627" priority="309">
      <formula>$L$2=32</formula>
    </cfRule>
  </conditionalFormatting>
  <conditionalFormatting sqref="AC1:AC3 AC67:AC1048576">
    <cfRule type="expression" dxfId="1626" priority="746">
      <formula>$AM$1&gt;4</formula>
    </cfRule>
    <cfRule type="expression" dxfId="1625" priority="747">
      <formula>$AM$1&lt;5</formula>
    </cfRule>
  </conditionalFormatting>
  <conditionalFormatting sqref="AC4">
    <cfRule type="expression" dxfId="1624" priority="297">
      <formula>$AM$1=16</formula>
    </cfRule>
    <cfRule type="expression" dxfId="1623" priority="305">
      <formula>$AM$1&lt;3</formula>
    </cfRule>
    <cfRule type="expression" dxfId="1622" priority="306">
      <formula>$AM$1=7</formula>
    </cfRule>
  </conditionalFormatting>
  <conditionalFormatting sqref="AC8">
    <cfRule type="expression" dxfId="1621" priority="146">
      <formula>$AM$1=7</formula>
    </cfRule>
    <cfRule type="expression" dxfId="1620" priority="147">
      <formula>$AM$1=6</formula>
    </cfRule>
    <cfRule type="expression" dxfId="1619" priority="148">
      <formula>$AM$1=5</formula>
    </cfRule>
  </conditionalFormatting>
  <conditionalFormatting sqref="AC12">
    <cfRule type="expression" dxfId="1618" priority="59">
      <formula>$AM$1=7</formula>
    </cfRule>
    <cfRule type="expression" dxfId="1617" priority="60">
      <formula>$AM$1=6</formula>
    </cfRule>
    <cfRule type="expression" dxfId="1616" priority="61">
      <formula>$AM$1=5</formula>
    </cfRule>
  </conditionalFormatting>
  <conditionalFormatting sqref="AC18">
    <cfRule type="expression" dxfId="1615" priority="42">
      <formula>$AM$1=7</formula>
    </cfRule>
    <cfRule type="expression" dxfId="1614" priority="43">
      <formula>$AM$1=6</formula>
    </cfRule>
    <cfRule type="expression" dxfId="1613" priority="44">
      <formula>$AM$1=5</formula>
    </cfRule>
  </conditionalFormatting>
  <conditionalFormatting sqref="AC22">
    <cfRule type="expression" dxfId="1612" priority="25">
      <formula>$AM$1=7</formula>
    </cfRule>
    <cfRule type="expression" dxfId="1611" priority="26">
      <formula>$AM$1=6</formula>
    </cfRule>
    <cfRule type="expression" dxfId="1610" priority="27">
      <formula>$AM$1=5</formula>
    </cfRule>
  </conditionalFormatting>
  <conditionalFormatting sqref="AC28">
    <cfRule type="expression" dxfId="1609" priority="127">
      <formula>$AM$1=7</formula>
    </cfRule>
    <cfRule type="expression" dxfId="1608" priority="128">
      <formula>$AM$1=6</formula>
    </cfRule>
    <cfRule type="expression" dxfId="1607" priority="129">
      <formula>$AM$1=5</formula>
    </cfRule>
  </conditionalFormatting>
  <conditionalFormatting sqref="AC29:AC30 AC33:AC34 AC43:AC56">
    <cfRule type="expression" dxfId="1606" priority="736">
      <formula>$AK$1&gt;4</formula>
    </cfRule>
  </conditionalFormatting>
  <conditionalFormatting sqref="AC31">
    <cfRule type="expression" dxfId="1605" priority="110">
      <formula>$AM$1=7</formula>
    </cfRule>
    <cfRule type="expression" dxfId="1604" priority="111">
      <formula>$AM$1=6</formula>
    </cfRule>
    <cfRule type="expression" dxfId="1603" priority="112">
      <formula>$AM$1=5</formula>
    </cfRule>
  </conditionalFormatting>
  <conditionalFormatting sqref="AC32">
    <cfRule type="expression" dxfId="1602" priority="515">
      <formula>$AM$1=10</formula>
    </cfRule>
    <cfRule type="expression" dxfId="1601" priority="516">
      <formula>$AM$1=9</formula>
    </cfRule>
    <cfRule type="expression" dxfId="1600" priority="517">
      <formula>$AM$1=8</formula>
    </cfRule>
    <cfRule type="expression" dxfId="1599" priority="518">
      <formula>$AM$1=6</formula>
    </cfRule>
    <cfRule type="expression" dxfId="1598" priority="519">
      <formula>$AM$1=5</formula>
    </cfRule>
    <cfRule type="expression" dxfId="1597" priority="520">
      <formula>$AM$1=4</formula>
    </cfRule>
    <cfRule type="expression" dxfId="1596" priority="521">
      <formula>$AM$1=3</formula>
    </cfRule>
  </conditionalFormatting>
  <conditionalFormatting sqref="AC35">
    <cfRule type="expression" dxfId="1595" priority="93">
      <formula>$AM$1=7</formula>
    </cfRule>
    <cfRule type="expression" dxfId="1594" priority="94">
      <formula>$AM$1=6</formula>
    </cfRule>
    <cfRule type="expression" dxfId="1593" priority="95">
      <formula>$AM$1=5</formula>
    </cfRule>
  </conditionalFormatting>
  <conditionalFormatting sqref="AC36:AC37 AC40:AC41">
    <cfRule type="expression" dxfId="1592" priority="731">
      <formula>$AK$1&gt;4</formula>
    </cfRule>
  </conditionalFormatting>
  <conditionalFormatting sqref="AC38">
    <cfRule type="expression" dxfId="1591" priority="76">
      <formula>$AM$1=7</formula>
    </cfRule>
    <cfRule type="expression" dxfId="1590" priority="77">
      <formula>$AM$1=6</formula>
    </cfRule>
    <cfRule type="expression" dxfId="1589" priority="78">
      <formula>$AM$1=5</formula>
    </cfRule>
  </conditionalFormatting>
  <conditionalFormatting sqref="AC39">
    <cfRule type="expression" dxfId="1588" priority="603">
      <formula>$AM$1=10</formula>
    </cfRule>
    <cfRule type="expression" dxfId="1587" priority="604">
      <formula>$AM$1=9</formula>
    </cfRule>
    <cfRule type="expression" dxfId="1586" priority="605">
      <formula>$AM$1=8</formula>
    </cfRule>
    <cfRule type="expression" dxfId="1585" priority="606">
      <formula>$AM$1=6</formula>
    </cfRule>
    <cfRule type="expression" dxfId="1584" priority="607">
      <formula>$AM$1=5</formula>
    </cfRule>
    <cfRule type="expression" dxfId="1583" priority="608">
      <formula>$AM$1=4</formula>
    </cfRule>
    <cfRule type="expression" dxfId="1582" priority="609">
      <formula>$AM$1=3</formula>
    </cfRule>
  </conditionalFormatting>
  <conditionalFormatting sqref="AC42">
    <cfRule type="expression" dxfId="1581" priority="728">
      <formula>$AK$1&gt;2</formula>
    </cfRule>
  </conditionalFormatting>
  <conditionalFormatting sqref="AC5:AD6">
    <cfRule type="expression" dxfId="1580" priority="281">
      <formula>$AM$1&lt;5</formula>
    </cfRule>
  </conditionalFormatting>
  <conditionalFormatting sqref="AC8:AD8">
    <cfRule type="expression" dxfId="1579" priority="145">
      <formula>$AM$1=17</formula>
    </cfRule>
    <cfRule type="expression" dxfId="1578" priority="156">
      <formula>$AM$1&lt;5</formula>
    </cfRule>
  </conditionalFormatting>
  <conditionalFormatting sqref="AC12:AD12">
    <cfRule type="expression" dxfId="1577" priority="58">
      <formula>$AM$1=17</formula>
    </cfRule>
    <cfRule type="expression" dxfId="1576" priority="69">
      <formula>$AM$1&lt;5</formula>
    </cfRule>
  </conditionalFormatting>
  <conditionalFormatting sqref="AC18:AD18">
    <cfRule type="expression" dxfId="1575" priority="41">
      <formula>$AM$1=17</formula>
    </cfRule>
    <cfRule type="expression" dxfId="1574" priority="52">
      <formula>$AM$1&lt;5</formula>
    </cfRule>
  </conditionalFormatting>
  <conditionalFormatting sqref="AC22:AD22">
    <cfRule type="expression" dxfId="1573" priority="24">
      <formula>$AM$1=17</formula>
    </cfRule>
    <cfRule type="expression" dxfId="1572" priority="35">
      <formula>$AM$1&lt;5</formula>
    </cfRule>
  </conditionalFormatting>
  <conditionalFormatting sqref="AC28:AD28">
    <cfRule type="expression" dxfId="1571" priority="126">
      <formula>$AM$1=17</formula>
    </cfRule>
    <cfRule type="expression" dxfId="1570" priority="137">
      <formula>$AM$1&lt;5</formula>
    </cfRule>
  </conditionalFormatting>
  <conditionalFormatting sqref="AC29:AD30 AC33:AD34 AC43:AD56">
    <cfRule type="expression" dxfId="1569" priority="735">
      <formula>$AK$1&lt;3</formula>
    </cfRule>
  </conditionalFormatting>
  <conditionalFormatting sqref="AC31:AD31">
    <cfRule type="expression" dxfId="1568" priority="109">
      <formula>$AM$1=17</formula>
    </cfRule>
    <cfRule type="expression" dxfId="1567" priority="120">
      <formula>$AM$1&lt;5</formula>
    </cfRule>
  </conditionalFormatting>
  <conditionalFormatting sqref="AC32:AD32">
    <cfRule type="expression" dxfId="1566" priority="513">
      <formula>$AM$1=7</formula>
    </cfRule>
    <cfRule type="expression" dxfId="1565" priority="514">
      <formula>$AM$1&lt;3</formula>
    </cfRule>
  </conditionalFormatting>
  <conditionalFormatting sqref="AC35:AD35">
    <cfRule type="expression" dxfId="1564" priority="92">
      <formula>$AM$1=17</formula>
    </cfRule>
    <cfRule type="expression" dxfId="1563" priority="103">
      <formula>$AM$1&lt;5</formula>
    </cfRule>
  </conditionalFormatting>
  <conditionalFormatting sqref="AC36:AD37 AC40:AD41">
    <cfRule type="expression" dxfId="1562" priority="730">
      <formula>$AK$1&lt;3</formula>
    </cfRule>
  </conditionalFormatting>
  <conditionalFormatting sqref="AC38:AD38">
    <cfRule type="expression" dxfId="1561" priority="75">
      <formula>$AM$1=17</formula>
    </cfRule>
    <cfRule type="expression" dxfId="1560" priority="86">
      <formula>$AM$1&lt;5</formula>
    </cfRule>
  </conditionalFormatting>
  <conditionalFormatting sqref="AC39:AD39">
    <cfRule type="expression" dxfId="1559" priority="601">
      <formula>$AM$1=7</formula>
    </cfRule>
    <cfRule type="expression" dxfId="1558" priority="602">
      <formula>$AM$1&lt;3</formula>
    </cfRule>
  </conditionalFormatting>
  <conditionalFormatting sqref="AD32">
    <cfRule type="expression" dxfId="1557" priority="506">
      <formula>$AM$1=10</formula>
    </cfRule>
    <cfRule type="expression" dxfId="1556" priority="507">
      <formula>$AM$1=9</formula>
    </cfRule>
    <cfRule type="expression" dxfId="1555" priority="508">
      <formula>$AM$1=8</formula>
    </cfRule>
    <cfRule type="expression" dxfId="1554" priority="509">
      <formula>$AM$1=6</formula>
    </cfRule>
    <cfRule type="expression" dxfId="1553" priority="510">
      <formula>$AM$1=5</formula>
    </cfRule>
    <cfRule type="expression" dxfId="1552" priority="511">
      <formula>$AM$1=4</formula>
    </cfRule>
    <cfRule type="expression" dxfId="1551" priority="512">
      <formula>$AM$1=3</formula>
    </cfRule>
  </conditionalFormatting>
  <conditionalFormatting sqref="AD39">
    <cfRule type="expression" dxfId="1550" priority="594">
      <formula>$AM$1=10</formula>
    </cfRule>
    <cfRule type="expression" dxfId="1549" priority="595">
      <formula>$AM$1=9</formula>
    </cfRule>
    <cfRule type="expression" dxfId="1548" priority="596">
      <formula>$AM$1=8</formula>
    </cfRule>
    <cfRule type="expression" dxfId="1547" priority="597">
      <formula>$AM$1=6</formula>
    </cfRule>
    <cfRule type="expression" dxfId="1546" priority="598">
      <formula>$AM$1=5</formula>
    </cfRule>
    <cfRule type="expression" dxfId="1545" priority="599">
      <formula>$AM$1=4</formula>
    </cfRule>
    <cfRule type="expression" dxfId="1544" priority="600">
      <formula>$AM$1=3</formula>
    </cfRule>
  </conditionalFormatting>
  <conditionalFormatting sqref="AE1:AE3 AE67:AE1048576">
    <cfRule type="expression" dxfId="1543" priority="750">
      <formula>$AM$1&gt;2</formula>
    </cfRule>
    <cfRule type="expression" dxfId="1542" priority="751">
      <formula>$AM$1=2</formula>
    </cfRule>
    <cfRule type="expression" dxfId="1541" priority="752">
      <formula>$AM$1=1</formula>
    </cfRule>
  </conditionalFormatting>
  <conditionalFormatting sqref="AE8">
    <cfRule type="expression" dxfId="1540" priority="143">
      <formula>$AM$1=17</formula>
    </cfRule>
    <cfRule type="expression" dxfId="1539" priority="150">
      <formula>$AM$1=4</formula>
    </cfRule>
    <cfRule type="expression" dxfId="1538" priority="157">
      <formula>$AM$1&lt;3</formula>
    </cfRule>
  </conditionalFormatting>
  <conditionalFormatting sqref="AE12">
    <cfRule type="expression" dxfId="1537" priority="56">
      <formula>$AM$1=17</formula>
    </cfRule>
    <cfRule type="expression" dxfId="1536" priority="63">
      <formula>$AM$1=4</formula>
    </cfRule>
    <cfRule type="expression" dxfId="1535" priority="70">
      <formula>$AM$1&lt;3</formula>
    </cfRule>
  </conditionalFormatting>
  <conditionalFormatting sqref="AE18">
    <cfRule type="expression" dxfId="1534" priority="39">
      <formula>$AM$1=17</formula>
    </cfRule>
    <cfRule type="expression" dxfId="1533" priority="46">
      <formula>$AM$1=4</formula>
    </cfRule>
    <cfRule type="expression" dxfId="1532" priority="53">
      <formula>$AM$1&lt;3</formula>
    </cfRule>
  </conditionalFormatting>
  <conditionalFormatting sqref="AE22">
    <cfRule type="expression" dxfId="1531" priority="22">
      <formula>$AM$1=17</formula>
    </cfRule>
    <cfRule type="expression" dxfId="1530" priority="29">
      <formula>$AM$1=4</formula>
    </cfRule>
    <cfRule type="expression" dxfId="1529" priority="36">
      <formula>$AM$1&lt;3</formula>
    </cfRule>
  </conditionalFormatting>
  <conditionalFormatting sqref="AE28">
    <cfRule type="expression" dxfId="1528" priority="124">
      <formula>$AM$1=17</formula>
    </cfRule>
    <cfRule type="expression" dxfId="1527" priority="131">
      <formula>$AM$1=4</formula>
    </cfRule>
    <cfRule type="expression" dxfId="1526" priority="138">
      <formula>$AM$1&lt;3</formula>
    </cfRule>
  </conditionalFormatting>
  <conditionalFormatting sqref="AE29:AE30 AE33:AE34 AE43:AE56">
    <cfRule type="expression" dxfId="1525" priority="738">
      <formula>$AK$1&gt;2</formula>
    </cfRule>
  </conditionalFormatting>
  <conditionalFormatting sqref="AE31">
    <cfRule type="expression" dxfId="1524" priority="107">
      <formula>$AM$1=17</formula>
    </cfRule>
    <cfRule type="expression" dxfId="1523" priority="114">
      <formula>$AM$1=4</formula>
    </cfRule>
  </conditionalFormatting>
  <conditionalFormatting sqref="AE31:AE32">
    <cfRule type="expression" dxfId="1522" priority="121">
      <formula>$AM$1&lt;3</formula>
    </cfRule>
  </conditionalFormatting>
  <conditionalFormatting sqref="AE32">
    <cfRule type="expression" dxfId="1521" priority="527">
      <formula>$AM$1&gt;2</formula>
    </cfRule>
  </conditionalFormatting>
  <conditionalFormatting sqref="AE35">
    <cfRule type="expression" dxfId="1520" priority="90">
      <formula>$AM$1=17</formula>
    </cfRule>
    <cfRule type="expression" dxfId="1519" priority="97">
      <formula>$AM$1=4</formula>
    </cfRule>
    <cfRule type="expression" dxfId="1518" priority="104">
      <formula>$AM$1&lt;3</formula>
    </cfRule>
  </conditionalFormatting>
  <conditionalFormatting sqref="AE36">
    <cfRule type="expression" dxfId="1517" priority="316">
      <formula>$AM$1=9</formula>
    </cfRule>
    <cfRule type="expression" dxfId="1516" priority="317">
      <formula>$AM$1&lt;3</formula>
    </cfRule>
    <cfRule type="expression" dxfId="1515" priority="318">
      <formula>$AM$1&gt;2</formula>
    </cfRule>
  </conditionalFormatting>
  <conditionalFormatting sqref="AE37 AE40:AE41">
    <cfRule type="expression" dxfId="1514" priority="733">
      <formula>$AK$1&gt;2</formula>
    </cfRule>
  </conditionalFormatting>
  <conditionalFormatting sqref="AE38">
    <cfRule type="expression" dxfId="1513" priority="73">
      <formula>$AM$1=17</formula>
    </cfRule>
    <cfRule type="expression" dxfId="1512" priority="80">
      <formula>$AM$1=4</formula>
    </cfRule>
  </conditionalFormatting>
  <conditionalFormatting sqref="AE38:AE39">
    <cfRule type="expression" dxfId="1511" priority="87">
      <formula>$AM$1&lt;3</formula>
    </cfRule>
  </conditionalFormatting>
  <conditionalFormatting sqref="AE39">
    <cfRule type="expression" dxfId="1510" priority="615">
      <formula>$AM$1&gt;2</formula>
    </cfRule>
  </conditionalFormatting>
  <conditionalFormatting sqref="AF8">
    <cfRule type="expression" dxfId="1509" priority="142">
      <formula>$AM$1=17</formula>
    </cfRule>
    <cfRule type="expression" dxfId="1508" priority="153">
      <formula>$AM$1&lt;3</formula>
    </cfRule>
  </conditionalFormatting>
  <conditionalFormatting sqref="AF12">
    <cfRule type="expression" dxfId="1507" priority="55">
      <formula>$AM$1=17</formula>
    </cfRule>
    <cfRule type="expression" dxfId="1506" priority="66">
      <formula>$AM$1&lt;3</formula>
    </cfRule>
  </conditionalFormatting>
  <conditionalFormatting sqref="AF18">
    <cfRule type="expression" dxfId="1505" priority="38">
      <formula>$AM$1=17</formula>
    </cfRule>
    <cfRule type="expression" dxfId="1504" priority="49">
      <formula>$AM$1&lt;3</formula>
    </cfRule>
  </conditionalFormatting>
  <conditionalFormatting sqref="AF22">
    <cfRule type="expression" dxfId="1503" priority="21">
      <formula>$AM$1=17</formula>
    </cfRule>
    <cfRule type="expression" dxfId="1502" priority="32">
      <formula>$AM$1&lt;3</formula>
    </cfRule>
  </conditionalFormatting>
  <conditionalFormatting sqref="AF28">
    <cfRule type="expression" dxfId="1501" priority="123">
      <formula>$AM$1=17</formula>
    </cfRule>
    <cfRule type="expression" dxfId="1500" priority="134">
      <formula>$AM$1&lt;3</formula>
    </cfRule>
  </conditionalFormatting>
  <conditionalFormatting sqref="AF29:AF30 AF33:AF34 AF43:AF56">
    <cfRule type="expression" dxfId="1499" priority="734">
      <formula>$AK$1&gt;2</formula>
    </cfRule>
  </conditionalFormatting>
  <conditionalFormatting sqref="AF31">
    <cfRule type="expression" dxfId="1498" priority="106">
      <formula>$AM$1=17</formula>
    </cfRule>
    <cfRule type="expression" dxfId="1497" priority="117">
      <formula>$AM$1&lt;3</formula>
    </cfRule>
  </conditionalFormatting>
  <conditionalFormatting sqref="AF32">
    <cfRule type="expression" dxfId="1496" priority="505">
      <formula>$AM$1&gt;2</formula>
    </cfRule>
    <cfRule type="expression" dxfId="1495" priority="525">
      <formula>$AM$1&lt;3</formula>
    </cfRule>
  </conditionalFormatting>
  <conditionalFormatting sqref="AF35">
    <cfRule type="expression" dxfId="1494" priority="89">
      <formula>$AM$1=17</formula>
    </cfRule>
    <cfRule type="expression" dxfId="1493" priority="100">
      <formula>$AM$1&lt;3</formula>
    </cfRule>
  </conditionalFormatting>
  <conditionalFormatting sqref="AF36:AF37 AF40:AF41">
    <cfRule type="expression" dxfId="1492" priority="729">
      <formula>$AK$1&gt;2</formula>
    </cfRule>
  </conditionalFormatting>
  <conditionalFormatting sqref="AF38">
    <cfRule type="expression" dxfId="1491" priority="72">
      <formula>$AM$1=17</formula>
    </cfRule>
    <cfRule type="expression" dxfId="1490" priority="83">
      <formula>$AM$1&lt;3</formula>
    </cfRule>
  </conditionalFormatting>
  <conditionalFormatting sqref="AF39">
    <cfRule type="expression" dxfId="1489" priority="593">
      <formula>$AM$1&gt;2</formula>
    </cfRule>
    <cfRule type="expression" dxfId="1488" priority="613">
      <formula>$AM$1&lt;3</formula>
    </cfRule>
  </conditionalFormatting>
  <conditionalFormatting sqref="AF1:AG3 AF67:AG1048576">
    <cfRule type="expression" dxfId="1487" priority="749">
      <formula>$AM$1&gt;2</formula>
    </cfRule>
  </conditionalFormatting>
  <conditionalFormatting sqref="AF5:AG5 AC5:AD6">
    <cfRule type="expression" dxfId="1486" priority="139">
      <formula>$AM$1=17</formula>
    </cfRule>
  </conditionalFormatting>
  <conditionalFormatting sqref="AF6:AG6">
    <cfRule type="expression" dxfId="1485" priority="279">
      <formula>$AM$1=4</formula>
    </cfRule>
  </conditionalFormatting>
  <conditionalFormatting sqref="AF8:AG8">
    <cfRule type="expression" dxfId="1484" priority="155">
      <formula>$AM$1=4</formula>
    </cfRule>
  </conditionalFormatting>
  <conditionalFormatting sqref="AF12:AG12">
    <cfRule type="expression" dxfId="1483" priority="68">
      <formula>$AM$1=4</formula>
    </cfRule>
  </conditionalFormatting>
  <conditionalFormatting sqref="AF18:AG18">
    <cfRule type="expression" dxfId="1482" priority="51">
      <formula>$AM$1=4</formula>
    </cfRule>
  </conditionalFormatting>
  <conditionalFormatting sqref="AF22:AG22">
    <cfRule type="expression" dxfId="1481" priority="34">
      <formula>$AM$1=4</formula>
    </cfRule>
  </conditionalFormatting>
  <conditionalFormatting sqref="AF28:AG28">
    <cfRule type="expression" dxfId="1480" priority="136">
      <formula>$AM$1=4</formula>
    </cfRule>
  </conditionalFormatting>
  <conditionalFormatting sqref="AF31:AG31">
    <cfRule type="expression" dxfId="1479" priority="119">
      <formula>$AM$1=4</formula>
    </cfRule>
  </conditionalFormatting>
  <conditionalFormatting sqref="AF32:AG32">
    <cfRule type="expression" dxfId="1478" priority="499">
      <formula>$AM$1=9</formula>
    </cfRule>
  </conditionalFormatting>
  <conditionalFormatting sqref="AF35:AG35">
    <cfRule type="expression" dxfId="1477" priority="102">
      <formula>$AM$1=4</formula>
    </cfRule>
  </conditionalFormatting>
  <conditionalFormatting sqref="AF38:AG38">
    <cfRule type="expression" dxfId="1476" priority="85">
      <formula>$AM$1=4</formula>
    </cfRule>
  </conditionalFormatting>
  <conditionalFormatting sqref="AG8">
    <cfRule type="expression" dxfId="1475" priority="152">
      <formula>$AM$1=3</formula>
    </cfRule>
  </conditionalFormatting>
  <conditionalFormatting sqref="AG12">
    <cfRule type="expression" dxfId="1474" priority="65">
      <formula>$AM$1=3</formula>
    </cfRule>
  </conditionalFormatting>
  <conditionalFormatting sqref="AG18">
    <cfRule type="expression" dxfId="1473" priority="48">
      <formula>$AM$1=3</formula>
    </cfRule>
  </conditionalFormatting>
  <conditionalFormatting sqref="AG22">
    <cfRule type="expression" dxfId="1472" priority="31">
      <formula>$AM$1=3</formula>
    </cfRule>
  </conditionalFormatting>
  <conditionalFormatting sqref="AG28">
    <cfRule type="expression" dxfId="1471" priority="133">
      <formula>$AM$1=3</formula>
    </cfRule>
  </conditionalFormatting>
  <conditionalFormatting sqref="AG31">
    <cfRule type="expression" dxfId="1470" priority="116">
      <formula>$AM$1=3</formula>
    </cfRule>
  </conditionalFormatting>
  <conditionalFormatting sqref="AG32">
    <cfRule type="expression" dxfId="1469" priority="503">
      <formula>$AM$1&lt;3</formula>
    </cfRule>
    <cfRule type="expression" dxfId="1468" priority="504">
      <formula>$AM$1=7</formula>
    </cfRule>
  </conditionalFormatting>
  <conditionalFormatting sqref="AG35">
    <cfRule type="expression" dxfId="1467" priority="99">
      <formula>$AM$1=3</formula>
    </cfRule>
  </conditionalFormatting>
  <conditionalFormatting sqref="AG38">
    <cfRule type="expression" dxfId="1466" priority="82">
      <formula>$AM$1=3</formula>
    </cfRule>
  </conditionalFormatting>
  <conditionalFormatting sqref="AG39">
    <cfRule type="expression" dxfId="1465" priority="591">
      <formula>$AM$1&lt;3</formula>
    </cfRule>
    <cfRule type="expression" dxfId="1464" priority="592">
      <formula>$AM$1=7</formula>
    </cfRule>
  </conditionalFormatting>
  <conditionalFormatting sqref="AH1:AH3 AH67:AH1048576">
    <cfRule type="expression" dxfId="1463" priority="748">
      <formula>$AM$1=7</formula>
    </cfRule>
  </conditionalFormatting>
  <conditionalFormatting sqref="AH5">
    <cfRule type="expression" dxfId="1462" priority="278">
      <formula>$AM$1&gt;2</formula>
    </cfRule>
  </conditionalFormatting>
  <conditionalFormatting sqref="AH5:AH6">
    <cfRule type="expression" dxfId="1461" priority="140">
      <formula>$AM$1=17</formula>
    </cfRule>
  </conditionalFormatting>
  <conditionalFormatting sqref="AH6">
    <cfRule type="expression" dxfId="1460" priority="280">
      <formula>$AM$1&gt;3</formula>
    </cfRule>
  </conditionalFormatting>
  <conditionalFormatting sqref="AH8">
    <cfRule type="expression" dxfId="1459" priority="141">
      <formula>$AM$1=17</formula>
    </cfRule>
    <cfRule type="expression" dxfId="1458" priority="149">
      <formula>$AM$1&lt;3</formula>
    </cfRule>
    <cfRule type="expression" dxfId="1457" priority="151">
      <formula>$AM$1=3</formula>
    </cfRule>
    <cfRule type="expression" dxfId="1456" priority="154">
      <formula>$AM$1&gt;3</formula>
    </cfRule>
  </conditionalFormatting>
  <conditionalFormatting sqref="AH12">
    <cfRule type="expression" dxfId="1455" priority="54">
      <formula>$AM$1=17</formula>
    </cfRule>
    <cfRule type="expression" dxfId="1454" priority="62">
      <formula>$AM$1&lt;3</formula>
    </cfRule>
    <cfRule type="expression" dxfId="1453" priority="64">
      <formula>$AM$1=3</formula>
    </cfRule>
    <cfRule type="expression" dxfId="1452" priority="67">
      <formula>$AM$1&gt;3</formula>
    </cfRule>
  </conditionalFormatting>
  <conditionalFormatting sqref="AH18">
    <cfRule type="expression" dxfId="1451" priority="37">
      <formula>$AM$1=17</formula>
    </cfRule>
    <cfRule type="expression" dxfId="1450" priority="45">
      <formula>$AM$1&lt;3</formula>
    </cfRule>
    <cfRule type="expression" dxfId="1449" priority="47">
      <formula>$AM$1=3</formula>
    </cfRule>
    <cfRule type="expression" dxfId="1448" priority="50">
      <formula>$AM$1&gt;3</formula>
    </cfRule>
  </conditionalFormatting>
  <conditionalFormatting sqref="AH22">
    <cfRule type="expression" dxfId="1447" priority="20">
      <formula>$AM$1=17</formula>
    </cfRule>
    <cfRule type="expression" dxfId="1446" priority="28">
      <formula>$AM$1&lt;3</formula>
    </cfRule>
    <cfRule type="expression" dxfId="1445" priority="30">
      <formula>$AM$1=3</formula>
    </cfRule>
    <cfRule type="expression" dxfId="1444" priority="33">
      <formula>$AM$1&gt;3</formula>
    </cfRule>
  </conditionalFormatting>
  <conditionalFormatting sqref="AH28">
    <cfRule type="expression" dxfId="1443" priority="122">
      <formula>$AM$1=17</formula>
    </cfRule>
    <cfRule type="expression" dxfId="1442" priority="130">
      <formula>$AM$1&lt;3</formula>
    </cfRule>
    <cfRule type="expression" dxfId="1441" priority="132">
      <formula>$AM$1=3</formula>
    </cfRule>
    <cfRule type="expression" dxfId="1440" priority="135">
      <formula>$AM$1&gt;3</formula>
    </cfRule>
  </conditionalFormatting>
  <conditionalFormatting sqref="AH29:AH30 AH33:AH34 AH43:AH56">
    <cfRule type="expression" dxfId="1439" priority="737">
      <formula>$AK$1&gt;2</formula>
    </cfRule>
  </conditionalFormatting>
  <conditionalFormatting sqref="AH31">
    <cfRule type="expression" dxfId="1438" priority="105">
      <formula>$AM$1=17</formula>
    </cfRule>
    <cfRule type="expression" dxfId="1437" priority="113">
      <formula>$AM$1&lt;3</formula>
    </cfRule>
    <cfRule type="expression" dxfId="1436" priority="115">
      <formula>$AM$1=3</formula>
    </cfRule>
    <cfRule type="expression" dxfId="1435" priority="118">
      <formula>$AM$1&gt;3</formula>
    </cfRule>
  </conditionalFormatting>
  <conditionalFormatting sqref="AH32">
    <cfRule type="expression" dxfId="1434" priority="501">
      <formula>$AH$28=0</formula>
    </cfRule>
    <cfRule type="expression" dxfId="1433" priority="502">
      <formula>$AM$1=7</formula>
    </cfRule>
    <cfRule type="expression" dxfId="1432" priority="524">
      <formula>$AM$1&lt;3</formula>
    </cfRule>
  </conditionalFormatting>
  <conditionalFormatting sqref="AH35">
    <cfRule type="expression" dxfId="1431" priority="88">
      <formula>$AM$1=17</formula>
    </cfRule>
    <cfRule type="expression" dxfId="1430" priority="96">
      <formula>$AM$1&lt;3</formula>
    </cfRule>
    <cfRule type="expression" dxfId="1429" priority="98">
      <formula>$AM$1=3</formula>
    </cfRule>
    <cfRule type="expression" dxfId="1428" priority="101">
      <formula>$AM$1&gt;3</formula>
    </cfRule>
  </conditionalFormatting>
  <conditionalFormatting sqref="AH36:AH37 AH40:AH41">
    <cfRule type="expression" dxfId="1427" priority="732">
      <formula>$AK$1&gt;2</formula>
    </cfRule>
  </conditionalFormatting>
  <conditionalFormatting sqref="AH38">
    <cfRule type="expression" dxfId="1426" priority="71">
      <formula>$AM$1=17</formula>
    </cfRule>
    <cfRule type="expression" dxfId="1425" priority="79">
      <formula>$AM$1&lt;3</formula>
    </cfRule>
    <cfRule type="expression" dxfId="1424" priority="81">
      <formula>$AM$1=3</formula>
    </cfRule>
    <cfRule type="expression" dxfId="1423" priority="84">
      <formula>$AM$1&gt;3</formula>
    </cfRule>
  </conditionalFormatting>
  <conditionalFormatting sqref="AH39">
    <cfRule type="expression" dxfId="1422" priority="589">
      <formula>$AH$28=0</formula>
    </cfRule>
    <cfRule type="expression" dxfId="1421" priority="590">
      <formula>$AM$1=7</formula>
    </cfRule>
    <cfRule type="expression" dxfId="1420" priority="612">
      <formula>$AM$1&lt;3</formula>
    </cfRule>
  </conditionalFormatting>
  <conditionalFormatting sqref="AI8:AI38">
    <cfRule type="expression" dxfId="1419" priority="1">
      <formula>$AM$1=4</formula>
    </cfRule>
    <cfRule type="expression" dxfId="1418" priority="2">
      <formula>$AM$1&lt;10</formula>
    </cfRule>
    <cfRule type="expression" dxfId="1417" priority="3">
      <formula>$AM$1=17</formula>
    </cfRule>
  </conditionalFormatting>
  <hyperlinks>
    <hyperlink ref="J1:K1" location="Settings!D11" display="Select Processor" xr:uid="{00000000-0004-0000-0900-000000000000}"/>
    <hyperlink ref="L1:M1" location="Settings!F20" display="Select Amplifier Gain" xr:uid="{00000000-0004-0000-09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6DCC-98C6-4745-8F0F-C47E0AD6CA36}">
  <sheetPr>
    <tabColor theme="1" tint="0.34998626667073579"/>
    <pageSetUpPr fitToPage="1"/>
  </sheetPr>
  <dimension ref="A1:DX254"/>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602" customWidth="1"/>
    <col min="2" max="2" width="13" style="605" customWidth="1"/>
    <col min="3" max="6" width="13" style="802" hidden="1" customWidth="1"/>
    <col min="7" max="7" width="8.83203125" style="605" customWidth="1"/>
    <col min="8" max="8" width="7.6640625" style="605" customWidth="1"/>
    <col min="9" max="9" width="11" style="605" customWidth="1"/>
    <col min="10" max="10" width="18.5" style="605" bestFit="1" customWidth="1"/>
    <col min="11" max="11" width="17.83203125" style="605" customWidth="1"/>
    <col min="12" max="12" width="13.5" style="605" customWidth="1"/>
    <col min="13" max="13" width="16.1640625" style="605" customWidth="1"/>
    <col min="14" max="14" width="11" style="605" customWidth="1"/>
    <col min="15" max="15" width="29.6640625" style="605" bestFit="1" customWidth="1"/>
    <col min="16" max="16" width="16.1640625" style="605" hidden="1" customWidth="1"/>
    <col min="17" max="17" width="24.33203125" style="605" hidden="1" customWidth="1"/>
    <col min="18" max="22" width="15.1640625" style="605" hidden="1" customWidth="1"/>
    <col min="23" max="23" width="15.1640625" style="805" hidden="1" customWidth="1"/>
    <col min="24" max="24" width="11" style="605" customWidth="1"/>
    <col min="25" max="25" width="10.5" style="802" hidden="1" customWidth="1"/>
    <col min="26" max="26" width="11.1640625" style="802" hidden="1" customWidth="1"/>
    <col min="27" max="27" width="9.1640625" style="802" hidden="1" customWidth="1"/>
    <col min="28" max="28" width="15.1640625" style="802" hidden="1" customWidth="1"/>
    <col min="29" max="33" width="17.83203125" style="605" customWidth="1"/>
    <col min="34" max="34" width="14.83203125" style="605" customWidth="1"/>
    <col min="35" max="35" width="13.6640625" style="807" customWidth="1"/>
    <col min="36" max="36" width="13.33203125" style="605" hidden="1" customWidth="1"/>
    <col min="37" max="37" width="14.1640625" style="605" hidden="1" customWidth="1"/>
    <col min="38" max="40" width="11.5" style="802" hidden="1" customWidth="1"/>
    <col min="41" max="41" width="16.5" style="802" hidden="1" customWidth="1"/>
    <col min="42" max="42" width="13.6640625" style="602" hidden="1" customWidth="1"/>
    <col min="43" max="43" width="13.33203125" style="605" hidden="1" customWidth="1"/>
    <col min="44" max="44" width="14.1640625" style="605" hidden="1" customWidth="1"/>
    <col min="45" max="45" width="11.5" style="605" hidden="1" customWidth="1"/>
    <col min="46" max="46" width="14.33203125" style="605" hidden="1" customWidth="1"/>
    <col min="47" max="47" width="10.1640625" style="605" hidden="1" customWidth="1"/>
    <col min="48" max="48" width="14.5" style="605" hidden="1" customWidth="1"/>
    <col min="49" max="49" width="6.83203125" style="602" hidden="1" customWidth="1"/>
    <col min="50" max="50" width="16.5" style="605" hidden="1" customWidth="1"/>
    <col min="51" max="51" width="15.33203125" style="605" hidden="1" customWidth="1"/>
    <col min="52" max="52" width="14.5" style="605" hidden="1" customWidth="1"/>
    <col min="53" max="53" width="14.33203125" style="605" hidden="1" customWidth="1"/>
    <col min="54" max="54" width="10.1640625" style="605" hidden="1" customWidth="1"/>
    <col min="55" max="55" width="8.5" style="602" hidden="1" customWidth="1"/>
    <col min="56" max="56" width="12" style="602" hidden="1" customWidth="1"/>
    <col min="57" max="57" width="12.83203125" style="808" hidden="1" customWidth="1"/>
    <col min="58" max="58" width="16.1640625" style="808" hidden="1" customWidth="1"/>
    <col min="59" max="59" width="13.5" style="808" hidden="1" customWidth="1"/>
    <col min="60" max="60" width="14.5" style="808" hidden="1" customWidth="1"/>
    <col min="61" max="67" width="12" style="602" hidden="1" customWidth="1"/>
    <col min="68" max="68" width="9.1640625" style="602" hidden="1" customWidth="1"/>
    <col min="69" max="69" width="9.1640625" style="807" hidden="1" customWidth="1"/>
    <col min="70" max="70" width="15.33203125" style="602" hidden="1" customWidth="1"/>
    <col min="71" max="82" width="9.1640625" style="602" hidden="1" customWidth="1"/>
    <col min="83" max="83" width="9.1640625" style="807" hidden="1" customWidth="1"/>
    <col min="84" max="89" width="9.1640625" style="602" hidden="1" customWidth="1"/>
    <col min="90" max="90" width="9.1640625" style="807" hidden="1" customWidth="1"/>
    <col min="91" max="96" width="9.1640625" style="602" hidden="1" customWidth="1"/>
    <col min="97" max="97" width="9.1640625" style="807" hidden="1" customWidth="1"/>
    <col min="98" max="103" width="9.1640625" style="602" hidden="1" customWidth="1"/>
    <col min="104" max="104" width="9.1640625" style="807" hidden="1" customWidth="1"/>
    <col min="105" max="110" width="9.1640625" style="602" hidden="1" customWidth="1"/>
    <col min="111" max="111" width="9.1640625" style="807" hidden="1" customWidth="1"/>
    <col min="112" max="117" width="9.1640625" style="602" hidden="1" customWidth="1"/>
    <col min="118" max="118" width="9.1640625" style="807" hidden="1" customWidth="1"/>
    <col min="119" max="128" width="9.1640625" style="602" hidden="1" customWidth="1"/>
    <col min="129" max="134" width="9.1640625" style="602" customWidth="1"/>
    <col min="135" max="16384" width="9.1640625" style="602"/>
  </cols>
  <sheetData>
    <row r="1" spans="1:128" ht="35.25" customHeight="1" thickTop="1">
      <c r="A1" s="1105"/>
      <c r="J1" s="1106" t="s">
        <v>196</v>
      </c>
      <c r="K1" s="1107"/>
      <c r="L1" s="1108" t="str">
        <f>IF(AM1=4,"Amplifier Gain",IF(AM1&gt;7,"Amplifier Gain","Select Amplifier Gain"))</f>
        <v>Amplifier Gain</v>
      </c>
      <c r="M1" s="1109"/>
      <c r="N1" s="803"/>
      <c r="O1" s="804"/>
      <c r="AC1" s="806"/>
      <c r="AD1" s="806"/>
      <c r="AM1" s="802">
        <f>Settings!K4</f>
        <v>8</v>
      </c>
      <c r="AN1" s="802" t="str">
        <f>Settings!D7</f>
        <v>iKON (VU-NET)</v>
      </c>
    </row>
    <row r="2" spans="1:128" ht="40.5" customHeight="1" thickBot="1">
      <c r="A2" s="1105"/>
      <c r="J2" s="809" t="str">
        <f>Settings!D7</f>
        <v>iKON (VU-NET)</v>
      </c>
      <c r="K2" s="810" t="str">
        <f>Settings!F7</f>
        <v>iKON Amplifiers programmed via VU-NET</v>
      </c>
      <c r="L2" s="811">
        <f>Settings!D24</f>
        <v>32</v>
      </c>
      <c r="M2" s="812">
        <f>Settings!F24</f>
        <v>39.810717055349755</v>
      </c>
      <c r="AC2" s="806"/>
      <c r="AD2" s="806"/>
    </row>
    <row r="3" spans="1:128" ht="14" thickTop="1">
      <c r="A3" s="107"/>
      <c r="J3" s="813"/>
      <c r="K3" s="813"/>
      <c r="M3" s="1144"/>
      <c r="N3" s="1145"/>
      <c r="O3" s="1145"/>
      <c r="P3" s="1145"/>
      <c r="Q3" s="1145"/>
      <c r="R3" s="1145"/>
      <c r="S3" s="1145"/>
      <c r="T3" s="1145"/>
      <c r="U3" s="1145"/>
      <c r="V3" s="1145"/>
      <c r="W3" s="1145"/>
      <c r="X3" s="1145"/>
      <c r="AC3" s="806"/>
      <c r="AD3" s="806"/>
      <c r="AJ3" s="814">
        <v>1</v>
      </c>
      <c r="AK3" s="814">
        <v>2</v>
      </c>
      <c r="AL3" s="815"/>
      <c r="AM3" s="816"/>
      <c r="AN3" s="817"/>
      <c r="AO3" s="817"/>
      <c r="AP3" s="818"/>
      <c r="AQ3" s="814">
        <v>8</v>
      </c>
      <c r="AR3" s="814">
        <v>9</v>
      </c>
      <c r="AS3" s="814"/>
      <c r="AT3" s="814"/>
      <c r="AU3" s="814"/>
      <c r="AV3" s="814"/>
      <c r="AW3" s="818"/>
      <c r="AX3" s="814">
        <v>5</v>
      </c>
      <c r="AY3" s="814">
        <v>6</v>
      </c>
      <c r="AZ3" s="814">
        <v>7</v>
      </c>
      <c r="BA3" s="814"/>
      <c r="BB3" s="814"/>
      <c r="BC3" s="818"/>
      <c r="BD3" s="818">
        <v>3</v>
      </c>
      <c r="BE3" s="819"/>
      <c r="BK3" s="814">
        <v>10</v>
      </c>
      <c r="BL3" s="818"/>
      <c r="BM3" s="818"/>
      <c r="BN3" s="818"/>
      <c r="BO3" s="818"/>
      <c r="BP3" s="818"/>
      <c r="BQ3" s="820"/>
      <c r="BR3" s="814">
        <v>11</v>
      </c>
      <c r="BS3" s="818"/>
      <c r="BT3" s="818"/>
      <c r="BU3" s="818"/>
      <c r="BV3" s="818"/>
      <c r="BW3" s="818"/>
      <c r="BX3" s="818"/>
      <c r="BY3" s="814">
        <v>12</v>
      </c>
      <c r="BZ3" s="818"/>
      <c r="CA3" s="818"/>
      <c r="CB3" s="818"/>
      <c r="CC3" s="818"/>
      <c r="CD3" s="818"/>
      <c r="CE3" s="820"/>
      <c r="CF3" s="814">
        <v>13</v>
      </c>
      <c r="CG3" s="818"/>
      <c r="CH3" s="818"/>
      <c r="CI3" s="818"/>
      <c r="CJ3" s="818"/>
      <c r="CK3" s="818"/>
      <c r="CL3" s="820"/>
      <c r="CM3" s="814">
        <v>14</v>
      </c>
      <c r="CN3" s="818"/>
      <c r="CO3" s="818"/>
      <c r="CP3" s="818"/>
      <c r="CQ3" s="818"/>
      <c r="CR3" s="818"/>
      <c r="CS3" s="820"/>
      <c r="CT3" s="814">
        <v>15</v>
      </c>
      <c r="CU3" s="818"/>
      <c r="CV3" s="818"/>
      <c r="CW3" s="818"/>
      <c r="CX3" s="818"/>
      <c r="CY3" s="818"/>
      <c r="CZ3" s="820"/>
      <c r="DA3" s="814">
        <v>16</v>
      </c>
      <c r="DB3" s="818"/>
      <c r="DC3" s="818"/>
      <c r="DD3" s="818"/>
      <c r="DE3" s="818"/>
      <c r="DF3" s="818"/>
      <c r="DG3" s="820"/>
      <c r="DH3" s="814">
        <v>4</v>
      </c>
      <c r="DQ3" s="814">
        <v>17</v>
      </c>
      <c r="DR3" s="818"/>
      <c r="DS3" s="818"/>
      <c r="DT3" s="818"/>
      <c r="DU3" s="818"/>
      <c r="DV3" s="818"/>
    </row>
    <row r="4" spans="1:128" ht="16" thickBot="1">
      <c r="AC4" s="821"/>
      <c r="AD4" s="806"/>
      <c r="AJ4" s="822" t="s">
        <v>364</v>
      </c>
      <c r="AK4" s="823"/>
      <c r="AL4" s="823"/>
      <c r="AM4" s="823"/>
      <c r="AN4" s="823"/>
      <c r="AO4" s="823"/>
      <c r="AQ4" s="824" t="s">
        <v>275</v>
      </c>
      <c r="AR4" s="825"/>
      <c r="AS4" s="825"/>
      <c r="AT4" s="825"/>
      <c r="AU4" s="825"/>
      <c r="AV4" s="825"/>
      <c r="AX4" s="824" t="s">
        <v>400</v>
      </c>
      <c r="AY4" s="825"/>
      <c r="AZ4" s="825"/>
      <c r="BA4" s="825"/>
      <c r="BB4" s="825"/>
      <c r="BD4" s="613" t="s">
        <v>365</v>
      </c>
      <c r="BE4" s="613"/>
      <c r="BF4" s="613"/>
      <c r="BG4" s="613"/>
      <c r="BH4" s="613"/>
      <c r="BK4" s="824" t="s">
        <v>393</v>
      </c>
      <c r="BL4" s="825"/>
      <c r="BM4" s="825"/>
      <c r="BN4" s="825"/>
      <c r="BO4" s="825"/>
      <c r="BP4" s="825"/>
      <c r="BR4" s="824" t="s">
        <v>394</v>
      </c>
      <c r="BS4" s="825"/>
      <c r="BT4" s="825"/>
      <c r="BU4" s="825"/>
      <c r="BV4" s="825"/>
      <c r="BW4" s="825"/>
      <c r="BY4" s="824" t="s">
        <v>395</v>
      </c>
      <c r="BZ4" s="825"/>
      <c r="CA4" s="825"/>
      <c r="CB4" s="825"/>
      <c r="CC4" s="825"/>
      <c r="CD4" s="825"/>
      <c r="CF4" s="824" t="s">
        <v>396</v>
      </c>
      <c r="CG4" s="825"/>
      <c r="CH4" s="825"/>
      <c r="CI4" s="825"/>
      <c r="CJ4" s="825"/>
      <c r="CK4" s="825"/>
      <c r="CM4" s="824" t="s">
        <v>397</v>
      </c>
      <c r="CN4" s="825"/>
      <c r="CO4" s="825"/>
      <c r="CP4" s="825"/>
      <c r="CQ4" s="825"/>
      <c r="CR4" s="825"/>
      <c r="CT4" s="824" t="s">
        <v>398</v>
      </c>
      <c r="CU4" s="825"/>
      <c r="CV4" s="825"/>
      <c r="CW4" s="825"/>
      <c r="CX4" s="825"/>
      <c r="CY4" s="825"/>
      <c r="DA4" s="824" t="s">
        <v>399</v>
      </c>
      <c r="DB4" s="825"/>
      <c r="DC4" s="825"/>
      <c r="DD4" s="825"/>
      <c r="DE4" s="825"/>
      <c r="DF4" s="825"/>
      <c r="DH4" s="824" t="s">
        <v>375</v>
      </c>
      <c r="DI4" s="825"/>
      <c r="DJ4" s="825"/>
      <c r="DK4" s="825"/>
      <c r="DL4" s="825"/>
      <c r="DM4" s="825"/>
      <c r="DO4" s="826"/>
      <c r="DP4" s="827"/>
      <c r="DQ4" s="824" t="s">
        <v>421</v>
      </c>
      <c r="DR4" s="825"/>
      <c r="DS4" s="825"/>
      <c r="DT4" s="825"/>
      <c r="DU4" s="825"/>
      <c r="DV4" s="825"/>
      <c r="DW4" s="828"/>
      <c r="DX4" s="829"/>
    </row>
    <row r="5" spans="1:128" ht="15" customHeight="1">
      <c r="B5" s="1146" t="s">
        <v>0</v>
      </c>
      <c r="C5" s="1148" t="s">
        <v>183</v>
      </c>
      <c r="D5" s="1148" t="s">
        <v>184</v>
      </c>
      <c r="E5" s="1148" t="s">
        <v>185</v>
      </c>
      <c r="F5" s="1150" t="s">
        <v>134</v>
      </c>
      <c r="G5" s="1152" t="s">
        <v>2</v>
      </c>
      <c r="H5" s="1136" t="s">
        <v>1</v>
      </c>
      <c r="I5" s="1138" t="s">
        <v>16</v>
      </c>
      <c r="J5" s="1140" t="s">
        <v>141</v>
      </c>
      <c r="K5" s="1141"/>
      <c r="L5" s="1140" t="s">
        <v>142</v>
      </c>
      <c r="M5" s="1142"/>
      <c r="N5" s="830"/>
      <c r="O5" s="1143" t="s">
        <v>145</v>
      </c>
      <c r="P5" s="1143"/>
      <c r="Q5" s="1143"/>
      <c r="R5" s="831"/>
      <c r="S5" s="831"/>
      <c r="T5" s="831"/>
      <c r="U5" s="831"/>
      <c r="V5" s="831"/>
      <c r="W5" s="832"/>
      <c r="X5" s="833"/>
      <c r="Y5" s="1134" t="s">
        <v>135</v>
      </c>
      <c r="Z5" s="1134" t="s">
        <v>134</v>
      </c>
      <c r="AA5" s="1134" t="s">
        <v>131</v>
      </c>
      <c r="AB5" s="1134" t="s">
        <v>136</v>
      </c>
      <c r="AC5" s="834" t="str">
        <f t="shared" ref="AC5:AH6" si="0">IF($AM$1=1,AJ5,IF($AM$1=2,AJ5,IF($AM$1=3,BD5,IF($AM$1=4,DH5,IF($AM$1=5,AX5,IF($AM$1=6,AX5,IF($AM$1=7,AX5,IF($AM$1=8,AQ5,IF($AM$1=9,AQ5,IF($AM$1=10,BK5,IF($AM$1=11,BR5,IF($AM$1=12,BY5,IF($AM$1=13,CF5,IF($AM$1=14,CM5,IF($AM$1=15,CT5,IF($AM$1=17,DQ5,DA5))))))))))))))))</f>
        <v>VX Limiter</v>
      </c>
      <c r="AD5" s="835">
        <f t="shared" si="0"/>
        <v>0</v>
      </c>
      <c r="AE5" s="836" t="str">
        <f t="shared" si="0"/>
        <v>TMAX Limiter</v>
      </c>
      <c r="AF5" s="836">
        <f t="shared" si="0"/>
        <v>0</v>
      </c>
      <c r="AG5" s="836">
        <f t="shared" si="0"/>
        <v>0</v>
      </c>
      <c r="AH5" s="837">
        <f t="shared" si="0"/>
        <v>0</v>
      </c>
      <c r="AJ5" s="838"/>
      <c r="AK5" s="839"/>
      <c r="AL5" s="840" t="s">
        <v>371</v>
      </c>
      <c r="AM5" s="839"/>
      <c r="AN5" s="841"/>
      <c r="AO5" s="842" t="s">
        <v>241</v>
      </c>
      <c r="AQ5" s="838" t="s">
        <v>186</v>
      </c>
      <c r="AR5" s="839"/>
      <c r="AS5" s="840" t="s">
        <v>366</v>
      </c>
      <c r="AT5" s="839"/>
      <c r="AU5" s="841"/>
      <c r="AV5" s="842"/>
      <c r="AX5" s="838" t="s">
        <v>186</v>
      </c>
      <c r="AY5" s="839"/>
      <c r="AZ5" s="840" t="s">
        <v>366</v>
      </c>
      <c r="BA5" s="839"/>
      <c r="BB5" s="841"/>
      <c r="BD5" s="838"/>
      <c r="BE5" s="839"/>
      <c r="BF5" s="840" t="s">
        <v>358</v>
      </c>
      <c r="BG5" s="839"/>
      <c r="BH5" s="841"/>
      <c r="BI5" s="842"/>
      <c r="BK5" s="838" t="s">
        <v>186</v>
      </c>
      <c r="BL5" s="839"/>
      <c r="BM5" s="840" t="s">
        <v>366</v>
      </c>
      <c r="BN5" s="839"/>
      <c r="BO5" s="841"/>
      <c r="BP5" s="842"/>
      <c r="BR5" s="838" t="s">
        <v>186</v>
      </c>
      <c r="BS5" s="839"/>
      <c r="BT5" s="840" t="s">
        <v>366</v>
      </c>
      <c r="BU5" s="839"/>
      <c r="BV5" s="841"/>
      <c r="BW5" s="842"/>
      <c r="BY5" s="838" t="s">
        <v>186</v>
      </c>
      <c r="BZ5" s="839"/>
      <c r="CA5" s="840" t="s">
        <v>366</v>
      </c>
      <c r="CB5" s="839"/>
      <c r="CC5" s="841"/>
      <c r="CD5" s="842"/>
      <c r="CF5" s="838" t="s">
        <v>186</v>
      </c>
      <c r="CG5" s="839"/>
      <c r="CH5" s="840" t="s">
        <v>366</v>
      </c>
      <c r="CI5" s="839"/>
      <c r="CJ5" s="841"/>
      <c r="CK5" s="842"/>
      <c r="CM5" s="838" t="s">
        <v>186</v>
      </c>
      <c r="CN5" s="839"/>
      <c r="CO5" s="840" t="s">
        <v>366</v>
      </c>
      <c r="CP5" s="839"/>
      <c r="CQ5" s="841"/>
      <c r="CR5" s="842"/>
      <c r="CT5" s="838" t="s">
        <v>186</v>
      </c>
      <c r="CU5" s="839"/>
      <c r="CV5" s="840" t="s">
        <v>366</v>
      </c>
      <c r="CW5" s="839"/>
      <c r="CX5" s="841"/>
      <c r="CY5" s="842"/>
      <c r="DA5" s="838" t="s">
        <v>186</v>
      </c>
      <c r="DB5" s="839"/>
      <c r="DC5" s="840" t="s">
        <v>366</v>
      </c>
      <c r="DD5" s="839"/>
      <c r="DE5" s="841"/>
      <c r="DF5" s="842"/>
      <c r="DH5" s="838"/>
      <c r="DI5" s="839"/>
      <c r="DJ5" s="840" t="s">
        <v>374</v>
      </c>
      <c r="DK5" s="839"/>
      <c r="DL5" s="841"/>
      <c r="DM5" s="842"/>
      <c r="DN5" s="843"/>
      <c r="DO5" s="844"/>
      <c r="DP5" s="845"/>
      <c r="DQ5" s="838"/>
      <c r="DR5" s="839"/>
      <c r="DS5" s="840" t="s">
        <v>422</v>
      </c>
      <c r="DT5" s="839"/>
      <c r="DU5" s="841"/>
      <c r="DV5" s="842" t="s">
        <v>241</v>
      </c>
      <c r="DW5" s="828"/>
      <c r="DX5" s="829"/>
    </row>
    <row r="6" spans="1:128" ht="19" customHeight="1" thickBot="1">
      <c r="A6" s="846" t="str">
        <f>Contents!B3</f>
        <v>Updated 09/10/25</v>
      </c>
      <c r="B6" s="1147"/>
      <c r="C6" s="1149"/>
      <c r="D6" s="1149"/>
      <c r="E6" s="1149"/>
      <c r="F6" s="1151"/>
      <c r="G6" s="1137"/>
      <c r="H6" s="1137"/>
      <c r="I6" s="1139"/>
      <c r="J6" s="847" t="s">
        <v>140</v>
      </c>
      <c r="K6" s="848" t="s">
        <v>17</v>
      </c>
      <c r="L6" s="847" t="s">
        <v>140</v>
      </c>
      <c r="M6" s="848" t="s">
        <v>17</v>
      </c>
      <c r="N6" s="847" t="s">
        <v>3</v>
      </c>
      <c r="O6" s="849" t="str">
        <f>IF([1]Settings!K$4=1,Q6,IF([1]Settings!K$4=2,P6,IF([1]Settings!K$4=3,Q6,IF([1]Settings!K$4=4,W6,IF([1]Settings!K$4=5,Q6,IF([1]Settings!K$4=7,W6,IF([1]Settings!K$4=8,Q6,IF([1]Settings!K$4=9,W6,W6))))))))</f>
        <v>Q (iKON/DX Series/Linea Research)</v>
      </c>
      <c r="P6" s="850" t="s">
        <v>144</v>
      </c>
      <c r="Q6" s="850" t="s">
        <v>363</v>
      </c>
      <c r="R6" s="850" t="s">
        <v>178</v>
      </c>
      <c r="S6" s="850" t="s">
        <v>179</v>
      </c>
      <c r="T6" s="850" t="s">
        <v>180</v>
      </c>
      <c r="U6" s="850" t="s">
        <v>181</v>
      </c>
      <c r="V6" s="850" t="s">
        <v>182</v>
      </c>
      <c r="W6" s="851" t="s">
        <v>425</v>
      </c>
      <c r="X6" s="848" t="s">
        <v>2</v>
      </c>
      <c r="Y6" s="1135"/>
      <c r="Z6" s="1135"/>
      <c r="AA6" s="1135"/>
      <c r="AB6" s="1135"/>
      <c r="AC6" s="852" t="str">
        <f t="shared" si="0"/>
        <v>Vx threshold</v>
      </c>
      <c r="AD6" s="853" t="str">
        <f t="shared" si="0"/>
        <v>Vx Overshoot</v>
      </c>
      <c r="AE6" s="854" t="str">
        <f t="shared" si="0"/>
        <v>TX Threshold</v>
      </c>
      <c r="AF6" s="854" t="str">
        <f t="shared" si="0"/>
        <v>Atk</v>
      </c>
      <c r="AG6" s="854" t="str">
        <f t="shared" si="0"/>
        <v>Rel</v>
      </c>
      <c r="AH6" s="855">
        <f t="shared" si="0"/>
        <v>0</v>
      </c>
      <c r="AJ6" s="856"/>
      <c r="AK6" s="857"/>
      <c r="AL6" s="858" t="s">
        <v>27</v>
      </c>
      <c r="AM6" s="859" t="s">
        <v>130</v>
      </c>
      <c r="AN6" s="860" t="s">
        <v>133</v>
      </c>
      <c r="AO6" s="861" t="s">
        <v>26</v>
      </c>
      <c r="AQ6" s="856" t="s">
        <v>187</v>
      </c>
      <c r="AR6" s="857" t="s">
        <v>188</v>
      </c>
      <c r="AS6" s="858" t="s">
        <v>367</v>
      </c>
      <c r="AT6" s="859" t="s">
        <v>189</v>
      </c>
      <c r="AU6" s="860" t="s">
        <v>190</v>
      </c>
      <c r="AV6" s="861"/>
      <c r="AX6" s="856" t="s">
        <v>276</v>
      </c>
      <c r="AY6" s="857" t="s">
        <v>188</v>
      </c>
      <c r="AZ6" s="858" t="s">
        <v>367</v>
      </c>
      <c r="BA6" s="859" t="s">
        <v>189</v>
      </c>
      <c r="BB6" s="860" t="s">
        <v>190</v>
      </c>
      <c r="BD6" s="856"/>
      <c r="BE6" s="857"/>
      <c r="BF6" s="858" t="s">
        <v>359</v>
      </c>
      <c r="BG6" s="859" t="s">
        <v>360</v>
      </c>
      <c r="BH6" s="860" t="s">
        <v>361</v>
      </c>
      <c r="BI6" s="861" t="s">
        <v>362</v>
      </c>
      <c r="BK6" s="856" t="s">
        <v>187</v>
      </c>
      <c r="BL6" s="857" t="s">
        <v>188</v>
      </c>
      <c r="BM6" s="858" t="s">
        <v>367</v>
      </c>
      <c r="BN6" s="859" t="s">
        <v>189</v>
      </c>
      <c r="BO6" s="860" t="s">
        <v>190</v>
      </c>
      <c r="BP6" s="861"/>
      <c r="BR6" s="856" t="s">
        <v>187</v>
      </c>
      <c r="BS6" s="857" t="s">
        <v>188</v>
      </c>
      <c r="BT6" s="858" t="s">
        <v>367</v>
      </c>
      <c r="BU6" s="859" t="s">
        <v>189</v>
      </c>
      <c r="BV6" s="860" t="s">
        <v>190</v>
      </c>
      <c r="BW6" s="861"/>
      <c r="BY6" s="856" t="s">
        <v>187</v>
      </c>
      <c r="BZ6" s="857" t="s">
        <v>188</v>
      </c>
      <c r="CA6" s="858" t="s">
        <v>367</v>
      </c>
      <c r="CB6" s="859" t="s">
        <v>189</v>
      </c>
      <c r="CC6" s="860" t="s">
        <v>190</v>
      </c>
      <c r="CD6" s="861"/>
      <c r="CF6" s="856" t="s">
        <v>187</v>
      </c>
      <c r="CG6" s="857" t="s">
        <v>188</v>
      </c>
      <c r="CH6" s="858" t="s">
        <v>367</v>
      </c>
      <c r="CI6" s="859" t="s">
        <v>189</v>
      </c>
      <c r="CJ6" s="860" t="s">
        <v>190</v>
      </c>
      <c r="CK6" s="861"/>
      <c r="CM6" s="856" t="s">
        <v>187</v>
      </c>
      <c r="CN6" s="857" t="s">
        <v>188</v>
      </c>
      <c r="CO6" s="858" t="s">
        <v>367</v>
      </c>
      <c r="CP6" s="859" t="s">
        <v>189</v>
      </c>
      <c r="CQ6" s="860" t="s">
        <v>190</v>
      </c>
      <c r="CR6" s="861"/>
      <c r="CT6" s="856" t="s">
        <v>187</v>
      </c>
      <c r="CU6" s="857" t="s">
        <v>188</v>
      </c>
      <c r="CV6" s="858" t="s">
        <v>367</v>
      </c>
      <c r="CW6" s="859" t="s">
        <v>189</v>
      </c>
      <c r="CX6" s="860" t="s">
        <v>190</v>
      </c>
      <c r="CY6" s="861"/>
      <c r="DA6" s="856" t="s">
        <v>187</v>
      </c>
      <c r="DB6" s="857" t="s">
        <v>188</v>
      </c>
      <c r="DC6" s="858" t="s">
        <v>367</v>
      </c>
      <c r="DD6" s="859" t="s">
        <v>189</v>
      </c>
      <c r="DE6" s="860" t="s">
        <v>190</v>
      </c>
      <c r="DF6" s="861"/>
      <c r="DH6" s="856"/>
      <c r="DI6" s="857"/>
      <c r="DJ6" s="858" t="s">
        <v>27</v>
      </c>
      <c r="DK6" s="859"/>
      <c r="DL6" s="860"/>
      <c r="DM6" s="861"/>
      <c r="DN6" s="843"/>
      <c r="DO6" s="844"/>
      <c r="DP6" s="845"/>
      <c r="DQ6" s="856"/>
      <c r="DR6" s="857"/>
      <c r="DS6" s="858" t="s">
        <v>27</v>
      </c>
      <c r="DT6" s="859" t="s">
        <v>189</v>
      </c>
      <c r="DU6" s="860" t="s">
        <v>190</v>
      </c>
      <c r="DV6" s="861" t="s">
        <v>436</v>
      </c>
      <c r="DW6" s="828"/>
      <c r="DX6" s="829"/>
    </row>
    <row r="7" spans="1:128" ht="16" thickBot="1">
      <c r="G7" s="862"/>
      <c r="AC7" s="863"/>
      <c r="AD7" s="863"/>
      <c r="AE7" s="864"/>
      <c r="AF7" s="863"/>
      <c r="AG7" s="863"/>
      <c r="BE7" s="618"/>
      <c r="BF7" s="619"/>
      <c r="BG7" s="619"/>
      <c r="BH7" s="619"/>
      <c r="DH7" s="605"/>
      <c r="DI7" s="605"/>
      <c r="DJ7" s="605"/>
      <c r="DK7" s="605"/>
      <c r="DL7" s="605"/>
      <c r="DM7" s="605"/>
      <c r="DO7" s="865"/>
      <c r="DP7" s="866"/>
      <c r="DQ7" s="866"/>
      <c r="DR7" s="866"/>
      <c r="DS7" s="866"/>
      <c r="DT7" s="866"/>
      <c r="DU7" s="866"/>
      <c r="DV7" s="866"/>
      <c r="DW7" s="828" t="s">
        <v>372</v>
      </c>
      <c r="DX7" s="829" t="s">
        <v>373</v>
      </c>
    </row>
    <row r="8" spans="1:128" ht="15">
      <c r="A8" s="867" t="s">
        <v>502</v>
      </c>
      <c r="B8" s="1131" t="s">
        <v>206</v>
      </c>
      <c r="C8" s="868" t="s">
        <v>28</v>
      </c>
      <c r="D8" s="869">
        <v>2</v>
      </c>
      <c r="E8" s="870">
        <v>200</v>
      </c>
      <c r="F8" s="871">
        <v>8</v>
      </c>
      <c r="G8" s="872" t="s">
        <v>8</v>
      </c>
      <c r="H8" s="873" t="s">
        <v>5</v>
      </c>
      <c r="I8" s="874" t="s">
        <v>11</v>
      </c>
      <c r="J8" s="875">
        <v>40</v>
      </c>
      <c r="K8" s="874" t="s">
        <v>6</v>
      </c>
      <c r="L8" s="876" t="str">
        <f>IF($AM$1&lt;3,"&gt;32kHz",IF($AM$1=5,"25.585kHz",IF($AM$1=8,"25.585kHz","OUT")))</f>
        <v>25.585kHz</v>
      </c>
      <c r="M8" s="874" t="s">
        <v>6</v>
      </c>
      <c r="N8" s="876" t="s">
        <v>503</v>
      </c>
      <c r="O8" s="877">
        <f>IF([1]Settings!K$4=1,Q8,IF([1]Settings!K$4=2,P8,IF([1]Settings!K$4=3,Q8,IF([1]Settings!K$4=4,W8,IF([1]Settings!K$4=5,Q8,IF([1]Settings!K$4=7,W8,IF([1]Settings!K$4=8,Q8,IF([1]Settings!K$4=9,W8,W8))))))))</f>
        <v>1.6017179763435534</v>
      </c>
      <c r="P8" s="878">
        <v>1.2</v>
      </c>
      <c r="Q8" s="879">
        <v>1.2</v>
      </c>
      <c r="R8" s="880">
        <f>2/LOG10(2)*LOG10(0.5*((1/Q8)+(SQRT((1/Q8^2) + 4))))</f>
        <v>1.1699250014423124</v>
      </c>
      <c r="S8" s="880">
        <f>R8*U8*V8/1.1996</f>
        <v>0.88669516633001122</v>
      </c>
      <c r="T8" s="880">
        <f>ABS(X8)</f>
        <v>4</v>
      </c>
      <c r="U8" s="880">
        <f>T8*T8*0.001096+T8*0.019913+0.6657</f>
        <v>0.76288800000000001</v>
      </c>
      <c r="V8" s="880">
        <f>R8*R8*R8*0.006407-R8*R8*0.05673+R8*0.0543+1.19563</f>
        <v>1.191768747466182</v>
      </c>
      <c r="W8" s="881">
        <f>SQRT(2^S8)/((2^S8)-1)</f>
        <v>1.6017179763435534</v>
      </c>
      <c r="X8" s="882">
        <v>4</v>
      </c>
      <c r="Y8" s="883">
        <v>200</v>
      </c>
      <c r="Z8" s="884">
        <v>8</v>
      </c>
      <c r="AA8" s="885">
        <v>40</v>
      </c>
      <c r="AB8" s="886">
        <v>2</v>
      </c>
      <c r="AC8" s="887">
        <f t="shared" ref="AC8:AH9" si="1">IF($AM$1=1,AJ8,IF($AM$1=2,AJ8,IF($AM$1=3,BD8,IF($AM$1=4,DH8,IF($AM$1=5,AX8,IF($AM$1=6,AX8,IF($AM$1=7,AX8,IF($AM$1=8,AQ8,IF($AM$1=9,AQ8,IF($AM$1=10,BK8,IF($AM$1=11,BR8,IF($AM$1=12,BY8,IF($AM$1=13,CF8,IF($AM$1=14,CM8,IF($AM$1=15,CT8,IF($AM$1=17,DQ8,DA8))))))))))))))))</f>
        <v>39.99</v>
      </c>
      <c r="AD8" s="888">
        <f t="shared" si="1"/>
        <v>8</v>
      </c>
      <c r="AE8" s="889">
        <f t="shared" si="1"/>
        <v>30</v>
      </c>
      <c r="AF8" s="890">
        <f t="shared" si="1"/>
        <v>5</v>
      </c>
      <c r="AG8" s="891" t="str">
        <f t="shared" si="1"/>
        <v>2.0X</v>
      </c>
      <c r="AH8" s="892">
        <f t="shared" si="1"/>
        <v>0</v>
      </c>
      <c r="AI8" s="807">
        <f>IF($AM$1=1,AP8,IF($AM$1=2,AP8,IF($AM$1=3,BJ8,IF($AM$1=4,DN8,IF($AM$1=5,BD8,IF($AM$1=6,BD8,IF($AM$1=7,BD8,IF($AM$1=8,AW8,IF($AM$1=9,AW8,IF($AM$1=10,BQ8,IF($AM$1=11,BX8,IF($AM$1=12,CE8,IF($AM$1=13,CL8,IF($AM$1=14,CS8,IF($AM$1=15,CZ8,IF($AM$1=17,DY8,DG8))))))))))))))))</f>
        <v>0</v>
      </c>
      <c r="AJ8" s="893"/>
      <c r="AK8" s="894"/>
      <c r="AL8" s="895">
        <f>AB8-(L$2-32)</f>
        <v>2</v>
      </c>
      <c r="AM8" s="896">
        <v>8</v>
      </c>
      <c r="AN8" s="897">
        <f>AM8*16</f>
        <v>128</v>
      </c>
      <c r="AO8" s="898">
        <v>6</v>
      </c>
      <c r="AQ8" s="899">
        <f>IF((AS8*1.333)&gt;IF(F8=4,110,109.5),IF(F8=4,110,109.5),(AS8*1.333))</f>
        <v>39.99</v>
      </c>
      <c r="AR8" s="900">
        <f>IF(((AQ8*(10^(8/20)))+AQ8)&gt;(IF(F8=4,110,109.5)*1.41),6,8)</f>
        <v>8</v>
      </c>
      <c r="AS8" s="899">
        <f>IF((ROUNDDOWN(SQRT(E8*F8)*0.75,0))&gt;IF(F8=4,110,109.5),IF(F8=4,110,109.5),(ROUNDDOWN(SQRT(E8*F8)*0.75,0)))</f>
        <v>30</v>
      </c>
      <c r="AT8" s="901">
        <f>VLOOKUP($D8,[1]Settings!$R$7:$U$16,(IF($C8="LF",2,IF($C8="MF",3,4))),FALSE)</f>
        <v>5</v>
      </c>
      <c r="AU8" s="901" t="str">
        <f>(IF($C8="LF","2.0X","4.0X"))</f>
        <v>2.0X</v>
      </c>
      <c r="AV8" s="902"/>
      <c r="AX8" s="898">
        <f>ROUNDDOWN((20*(LOG10(($AS8*1.333)/0.7754)))-$L$2,0)</f>
        <v>2</v>
      </c>
      <c r="AY8" s="900">
        <f>IF($C8="LF",6,8)</f>
        <v>6</v>
      </c>
      <c r="AZ8" s="899">
        <f>ROUNDDOWN(SQRT($E8*$F8)*0.75,0)</f>
        <v>30</v>
      </c>
      <c r="BA8" s="901">
        <f>VLOOKUP($D8,[1]Settings!$R$7:$U$16,(IF($C8="LF",2,IF($C8="MF",3,4))),FALSE)</f>
        <v>5</v>
      </c>
      <c r="BB8" s="901" t="str">
        <f>(IF($C8="LF","2.0X","4.0X"))</f>
        <v>2.0X</v>
      </c>
      <c r="BE8" s="903"/>
      <c r="BF8" s="904">
        <f>AS8</f>
        <v>30</v>
      </c>
      <c r="BG8" s="905">
        <f>AT8</f>
        <v>5</v>
      </c>
      <c r="BH8" s="905">
        <f>BG8*2</f>
        <v>10</v>
      </c>
      <c r="BI8" s="906">
        <f>AQ8*1.41</f>
        <v>56.385899999999999</v>
      </c>
      <c r="BK8" s="899">
        <f>IF((BM8*1.333)&gt;IF(F8=4,110,109.5),IF(F8=4,110,109.5),(BM8*1.333))</f>
        <v>39.99</v>
      </c>
      <c r="BL8" s="900">
        <f>IF(((BK8*(10^(8/20)))+BK8)&gt;(IF(F8=4,110,109.5)*1.41),6,8)</f>
        <v>8</v>
      </c>
      <c r="BM8" s="899">
        <f>IF((ROUNDDOWN(SQRT(E8*F8)*0.75,0))&gt;IF(F8=4,110,109.5),IF(F8=4,110,109.5),(ROUNDDOWN(SQRT(E8*F8)*0.75,0)))</f>
        <v>30</v>
      </c>
      <c r="BN8" s="901">
        <f>VLOOKUP($D8,[1]Settings!$R$7:$U$16,(IF($C8="LF",2,IF($C8="MF",3,4))),FALSE)</f>
        <v>5</v>
      </c>
      <c r="BO8" s="901" t="str">
        <f>(IF($C8="LF","2.0X","4.0X"))</f>
        <v>2.0X</v>
      </c>
      <c r="BQ8" s="907"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899">
        <f>IF((BT8*1.333)&gt;IF(F8=4,100,109.5),IF(F8=4,100,109.5),(BT8*1.333))</f>
        <v>39.99</v>
      </c>
      <c r="BS8" s="900">
        <f>IF(((BR8*(10^(8/20)))+BR8)&gt;(IF(F8=4,100,109.5)*1.41),6,8)</f>
        <v>8</v>
      </c>
      <c r="BT8" s="899">
        <f>IF((ROUNDDOWN(SQRT(E8*F8)*0.75,0))&gt;IF(F8=4,100,109.5),IF(F8=4,100,109.5),(ROUNDDOWN(SQRT(E8*F8)*0.75,0)))</f>
        <v>30</v>
      </c>
      <c r="BU8" s="901">
        <f>VLOOKUP($D8,[1]Settings!$R$7:$U$16,(IF($C8="LF",2,IF($C8="MF",3,4))),FALSE)</f>
        <v>5</v>
      </c>
      <c r="BV8" s="901" t="str">
        <f>(IF($C8="LF","2.0X","4.0X"))</f>
        <v>2.0X</v>
      </c>
      <c r="BX8" s="908"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899">
        <f>IF((CA8*1.333)&gt;IF(F8=4,77,109.5),IF(F8=4,77,109.5),(CA8*1.333))</f>
        <v>39.99</v>
      </c>
      <c r="BZ8" s="900">
        <f>IF(((BY8*(10^(8/20)))+BY8)&gt;(IF(F8=4,77,109.5)*1.41),6,8)</f>
        <v>8</v>
      </c>
      <c r="CA8" s="899">
        <f>IF((ROUNDDOWN(SQRT(E8*F8)*0.75,0))&gt;IF(F8=4,77,109.5),IF(F8=4,77,109.5),(ROUNDDOWN(SQRT(E8*F8)*0.75,0)))</f>
        <v>30</v>
      </c>
      <c r="CB8" s="901">
        <f>VLOOKUP($D8,[1]Settings!$R$7:$U$16,(IF($C8="LF",2,IF($C8="MF",3,4))),FALSE)</f>
        <v>5</v>
      </c>
      <c r="CC8" s="901" t="str">
        <f>(IF($C8="LF","2.0X","4.0X"))</f>
        <v>2.0X</v>
      </c>
      <c r="CE8" s="908"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899">
        <f>IF((CH8*1.333)&gt;IF(F8=4,100,109.5),IF(F8=4,100,109.5),(CH8*1.333))</f>
        <v>39.99</v>
      </c>
      <c r="CG8" s="900">
        <f>IF(((CF8*(10^(8/20)))+CF8)&gt;(IF(F8=4,100,109.5)*1.41),6,8)</f>
        <v>8</v>
      </c>
      <c r="CH8" s="899">
        <f>IF((ROUNDDOWN(SQRT(E8*F8)*0.75,0))&gt;IF(F8=4,100,109.5),IF(F8=4,100,109.5),(ROUNDDOWN(SQRT(E8*F8)*0.75,0)))</f>
        <v>30</v>
      </c>
      <c r="CI8" s="901">
        <f>VLOOKUP($D8,[1]Settings!$R$7:$U$16,(IF($C8="LF",2,IF($C8="MF",3,4))),FALSE)</f>
        <v>5</v>
      </c>
      <c r="CJ8" s="901" t="str">
        <f>(IF($C8="LF","2.0X","4.0X"))</f>
        <v>2.0X</v>
      </c>
      <c r="CL8" s="907"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899">
        <f>IF((CO8*1.333)&gt;IF(F8=4,71,100),IF(F8=4,71,100),(CO8*1.333))</f>
        <v>39.99</v>
      </c>
      <c r="CN8" s="900">
        <f>IF(((CM8*(10^(8/20)))+CM8)&gt;(IF(F8=4,71,100)*1.41),6,8)</f>
        <v>8</v>
      </c>
      <c r="CO8" s="899">
        <f>IF((ROUNDDOWN(SQRT(E8*F8)*0.75,0))&gt;IF(F8=4,71,100),IF(F8=4,71,100),(ROUNDDOWN(SQRT(E8*F8)*0.75,0)))</f>
        <v>30</v>
      </c>
      <c r="CP8" s="901">
        <f>VLOOKUP($D8,[1]Settings!$R$7:$U$16,(IF($C8="LF",2,IF($C8="MF",3,4))),FALSE)</f>
        <v>5</v>
      </c>
      <c r="CQ8" s="901" t="str">
        <f>(IF($C8="LF","2.0X","4.0X"))</f>
        <v>2.0X</v>
      </c>
      <c r="CS8" s="907"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899">
        <f>IF((CV8*1.333)&gt;IF(F8=4,55,77.5),IF(F8=4,55,77.5),(CV8*1.333))</f>
        <v>39.99</v>
      </c>
      <c r="CU8" s="900">
        <f>IF(((CT8*(10^(8/20)))+CT8)&gt;(IF(F8=4,55,77.5)*1.41),6,8)</f>
        <v>6</v>
      </c>
      <c r="CV8" s="899">
        <f>IF((ROUNDDOWN(SQRT(E8*F8)*0.75,0))&gt;IF(F8=4,55,77.5),IF(F8=4,55,77.5),(ROUNDDOWN(SQRT(E8*F8)*0.75,0)))</f>
        <v>30</v>
      </c>
      <c r="CW8" s="901">
        <f>VLOOKUP($D8,[1]Settings!$R$7:$U$16,(IF($C8="LF",2,IF($C8="MF",3,4))),FALSE)</f>
        <v>5</v>
      </c>
      <c r="CX8" s="901" t="str">
        <f>(IF($C8="LF","2.0X","4.0X"))</f>
        <v>2.0X</v>
      </c>
      <c r="CZ8" s="907"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899">
        <f>IF((DC8*1.333)&gt;IF(F8=4,40,56.6),IF(F8=4,40,56.6),(DC8*1.333))</f>
        <v>39.99</v>
      </c>
      <c r="DB8" s="900">
        <f>IF(((DA8*(10^(8/20)))+DA8)&gt;(IF(F8=4,40,56.6)*1.41),6,8)</f>
        <v>6</v>
      </c>
      <c r="DC8" s="899">
        <f>IF((ROUNDDOWN(SQRT(E8*F8)*0.75,0))&gt;IF(F8=4,40,56.6),IF(F8=4,40,56.6),(ROUNDDOWN(SQRT(E8*F8)*0.75,0)))</f>
        <v>30</v>
      </c>
      <c r="DD8" s="901">
        <f>VLOOKUP($D8,[1]Settings!$R$7:$U$16,(IF($C8="LF",2,IF($C8="MF",3,4))),FALSE)</f>
        <v>5</v>
      </c>
      <c r="DE8" s="901" t="str">
        <f>(IF($C8="LF","2.0X","4.0X"))</f>
        <v>2.0X</v>
      </c>
      <c r="DG8" s="909"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893"/>
      <c r="DI8" s="894"/>
      <c r="DJ8" s="893">
        <f>VLOOKUP(DP8,$DW$9:$DX$209,2,TRUE)</f>
        <v>-1.6</v>
      </c>
      <c r="DK8" s="910"/>
      <c r="DL8" s="910"/>
      <c r="DM8" s="605"/>
      <c r="DN8" s="909"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911">
        <f>IF(C8="LF",(E8*1.33),IF(C8="MID",(E8*1.26),E8*1.19))</f>
        <v>266</v>
      </c>
      <c r="DP8" s="912">
        <f>(SQRT(F8*DO8))-1</f>
        <v>45.130250378683186</v>
      </c>
      <c r="DQ8" s="912"/>
      <c r="DR8" s="912"/>
      <c r="DS8" s="895">
        <f>(20*LOG10(AQ8/0.775))-$L$2</f>
        <v>2.2529940325442226</v>
      </c>
      <c r="DT8" s="913">
        <v>30</v>
      </c>
      <c r="DU8" s="913">
        <v>500</v>
      </c>
      <c r="DV8" s="898">
        <v>8</v>
      </c>
      <c r="DW8" s="828"/>
      <c r="DX8" s="829"/>
    </row>
    <row r="9" spans="1:128" ht="16" thickBot="1">
      <c r="A9" s="914" t="s">
        <v>504</v>
      </c>
      <c r="B9" s="1133"/>
      <c r="C9" s="806" t="s">
        <v>28</v>
      </c>
      <c r="D9" s="915">
        <v>2</v>
      </c>
      <c r="E9" s="916">
        <v>200</v>
      </c>
      <c r="F9" s="917">
        <v>8</v>
      </c>
      <c r="G9" s="918" t="s">
        <v>8</v>
      </c>
      <c r="H9" s="919" t="s">
        <v>5</v>
      </c>
      <c r="I9" s="920" t="s">
        <v>11</v>
      </c>
      <c r="J9" s="921">
        <v>101</v>
      </c>
      <c r="K9" s="920" t="s">
        <v>6</v>
      </c>
      <c r="L9" s="922" t="str">
        <f>IF($AM$1&lt;3,"&gt;32kHz",IF($AM$1=5,"25.585kHz",IF($AM$1=8,"25.585kHz","OUT")))</f>
        <v>25.585kHz</v>
      </c>
      <c r="M9" s="920" t="s">
        <v>6</v>
      </c>
      <c r="N9" s="922" t="s">
        <v>503</v>
      </c>
      <c r="O9" s="923">
        <f>IF([1]Settings!K$4=1,Q9,IF([1]Settings!K$4=2,P9,IF([1]Settings!K$4=3,Q9,IF([1]Settings!K$4=4,W9,IF([1]Settings!K$4=5,Q9,IF([1]Settings!K$4=7,W9,IF([1]Settings!K$4=8,Q9,IF([1]Settings!K$4=9,W9,W9))))))))</f>
        <v>1.6017179763435534</v>
      </c>
      <c r="P9" s="924">
        <v>1.2</v>
      </c>
      <c r="Q9" s="605">
        <v>1.2</v>
      </c>
      <c r="R9" s="605">
        <f t="shared" ref="R9:R33" si="2">2/LOG10(2)*LOG10(0.5*((1/Q9)+(SQRT((1/Q9^2) + 4))))</f>
        <v>1.1699250014423124</v>
      </c>
      <c r="S9" s="605">
        <f t="shared" ref="S9:S33" si="3">R9*U9*V9/1.1996</f>
        <v>0.88669516633001122</v>
      </c>
      <c r="T9" s="605">
        <f t="shared" ref="T9:T33" si="4">ABS(X9)</f>
        <v>4</v>
      </c>
      <c r="U9" s="605">
        <f t="shared" ref="U9:U33" si="5">T9*T9*0.001096+T9*0.019913+0.6657</f>
        <v>0.76288800000000001</v>
      </c>
      <c r="V9" s="605">
        <f t="shared" ref="V9:V33" si="6">R9*R9*R9*0.006407-R9*R9*0.05673+R9*0.0543+1.19563</f>
        <v>1.191768747466182</v>
      </c>
      <c r="W9" s="925">
        <f t="shared" ref="W9:W33" si="7">SQRT(2^S9)/((2^S9)-1)</f>
        <v>1.6017179763435534</v>
      </c>
      <c r="X9" s="926">
        <v>4</v>
      </c>
      <c r="Y9" s="927">
        <v>200</v>
      </c>
      <c r="Z9" s="928">
        <v>8</v>
      </c>
      <c r="AA9" s="929">
        <v>40</v>
      </c>
      <c r="AB9" s="930">
        <v>2</v>
      </c>
      <c r="AC9" s="931">
        <f t="shared" si="1"/>
        <v>39.99</v>
      </c>
      <c r="AD9" s="932">
        <f t="shared" si="1"/>
        <v>8</v>
      </c>
      <c r="AE9" s="933">
        <f t="shared" si="1"/>
        <v>30</v>
      </c>
      <c r="AF9" s="934">
        <f t="shared" si="1"/>
        <v>5</v>
      </c>
      <c r="AG9" s="935" t="str">
        <f t="shared" si="1"/>
        <v>2.0X</v>
      </c>
      <c r="AH9" s="936">
        <f t="shared" si="1"/>
        <v>0</v>
      </c>
      <c r="AI9" s="807">
        <f>IF($AM$1=1,AP9,IF($AM$1=2,AP9,IF($AM$1=3,BJ9,IF($AM$1=4,DN9,IF($AM$1=5,BD9,IF($AM$1=6,BD9,IF($AM$1=7,BD9,IF($AM$1=8,AW9,IF($AM$1=9,AW9,IF($AM$1=10,BQ9,IF($AM$1=11,BX9,IF($AM$1=12,CE9,IF($AM$1=13,CL9,IF($AM$1=14,CS9,IF($AM$1=15,CZ9,IF($AM$1=17,DY9,DG9))))))))))))))))</f>
        <v>0</v>
      </c>
      <c r="AJ9" s="893"/>
      <c r="AK9" s="894"/>
      <c r="AL9" s="937">
        <f>AB9-(L$2-32)</f>
        <v>2</v>
      </c>
      <c r="AM9" s="938">
        <v>8</v>
      </c>
      <c r="AN9" s="939">
        <f>AM9*16</f>
        <v>128</v>
      </c>
      <c r="AO9" s="940">
        <v>6</v>
      </c>
      <c r="AP9" s="941"/>
      <c r="AQ9" s="893">
        <f>IF((AS9*1.333)&gt;IF(F9=4,110,109.5),IF(F9=4,110,109.5),(AS9*1.333))</f>
        <v>39.99</v>
      </c>
      <c r="AR9" s="894">
        <f>IF(((AQ9*(10^(8/20)))+AQ9)&gt;(IF(F9=4,110,109.5)*1.41),6,8)</f>
        <v>8</v>
      </c>
      <c r="AS9" s="893">
        <f>IF((ROUNDDOWN(SQRT(E9*F9)*0.75,0))&gt;IF(F9=4,110,109.5),IF(F9=4,110,109.5),(ROUNDDOWN(SQRT(E9*F9)*0.75,0)))</f>
        <v>30</v>
      </c>
      <c r="AT9" s="910">
        <f>VLOOKUP($D9,[1]Settings!$R$7:$U$16,(IF($C9="LF",2,IF($C9="MF",3,4))),FALSE)</f>
        <v>5</v>
      </c>
      <c r="AU9" s="910" t="str">
        <f>(IF($C9="LF","2.0X","4.0X"))</f>
        <v>2.0X</v>
      </c>
      <c r="AV9" s="898"/>
      <c r="AX9" s="898">
        <f>ROUNDDOWN((20*(LOG10(($AS9*1.333)/0.7754)))-$L$2,0)</f>
        <v>2</v>
      </c>
      <c r="AY9" s="894">
        <f>IF($C9="LF",6,8)</f>
        <v>6</v>
      </c>
      <c r="AZ9" s="893">
        <f>ROUNDDOWN(SQRT($E9*$F9)*0.75,0)</f>
        <v>30</v>
      </c>
      <c r="BA9" s="910">
        <f>VLOOKUP($D9,[1]Settings!$R$7:$U$16,(IF($C9="LF",2,IF($C9="MF",3,4))),FALSE)</f>
        <v>5</v>
      </c>
      <c r="BB9" s="910" t="str">
        <f>(IF($C9="LF","2.0X","4.0X"))</f>
        <v>2.0X</v>
      </c>
      <c r="BC9" s="941"/>
      <c r="BD9" s="941"/>
      <c r="BE9" s="903"/>
      <c r="BF9" s="942">
        <f>AS9</f>
        <v>30</v>
      </c>
      <c r="BG9" s="943">
        <f>AT9</f>
        <v>5</v>
      </c>
      <c r="BH9" s="943">
        <f>BG9*2</f>
        <v>10</v>
      </c>
      <c r="BI9" s="944">
        <f>AQ9*1.41</f>
        <v>56.385899999999999</v>
      </c>
      <c r="BJ9" s="944"/>
      <c r="BK9" s="899">
        <f>IF((BM9*1.333)&gt;IF(F9=4,110,109.5),IF(F9=4,110,109.5),(BM9*1.333))</f>
        <v>39.99</v>
      </c>
      <c r="BL9" s="900">
        <f>IF(((BK9*(10^(8/20)))+BK9)&gt;(IF(F9=4,110,109.5)*1.41),6,8)</f>
        <v>8</v>
      </c>
      <c r="BM9" s="899">
        <f>IF((ROUNDDOWN(SQRT(E9*F9)*0.75,0))&gt;IF(F9=4,110,109.5),IF(F9=4,110,109.5),(ROUNDDOWN(SQRT(E9*F9)*0.75,0)))</f>
        <v>30</v>
      </c>
      <c r="BN9" s="901">
        <f>VLOOKUP($D9,[1]Settings!$R$7:$U$16,(IF($C9="LF",2,IF($C9="MF",3,4))),FALSE)</f>
        <v>5</v>
      </c>
      <c r="BO9" s="901" t="str">
        <f>(IF($C9="LF","2.0X","4.0X"))</f>
        <v>2.0X</v>
      </c>
      <c r="BQ9" s="907"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899">
        <f>IF((BT9*1.333)&gt;IF(F9=4,100,109.5),IF(F9=4,100,109.5),(BT9*1.333))</f>
        <v>39.99</v>
      </c>
      <c r="BS9" s="900">
        <f>IF(((BR9*(10^(8/20)))+BR9)&gt;(IF(F9=4,100,109.5)*1.41),6,8)</f>
        <v>8</v>
      </c>
      <c r="BT9" s="899">
        <f>IF((ROUNDDOWN(SQRT(E9*F9)*0.75,0))&gt;IF(F9=4,100,109.5),IF(F9=4,100,109.5),(ROUNDDOWN(SQRT(E9*F9)*0.75,0)))</f>
        <v>30</v>
      </c>
      <c r="BU9" s="901">
        <f>VLOOKUP($D9,[1]Settings!$R$7:$U$16,(IF($C9="LF",2,IF($C9="MF",3,4))),FALSE)</f>
        <v>5</v>
      </c>
      <c r="BV9" s="901" t="str">
        <f>(IF($C9="LF","2.0X","4.0X"))</f>
        <v>2.0X</v>
      </c>
      <c r="BX9" s="908"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899">
        <f>IF((CA9*1.333)&gt;IF(F9=4,77,109.5),IF(F9=4,77,109.5),(CA9*1.333))</f>
        <v>39.99</v>
      </c>
      <c r="BZ9" s="900">
        <f>IF(((BY9*(10^(8/20)))+BY9)&gt;(IF(F9=4,77,109.5)*1.41),6,8)</f>
        <v>8</v>
      </c>
      <c r="CA9" s="899">
        <f>IF((ROUNDDOWN(SQRT(E9*F9)*0.75,0))&gt;IF(F9=4,77,109.5),IF(F9=4,77,109.5),(ROUNDDOWN(SQRT(E9*F9)*0.75,0)))</f>
        <v>30</v>
      </c>
      <c r="CB9" s="901">
        <f>VLOOKUP($D9,[1]Settings!$R$7:$U$16,(IF($C9="LF",2,IF($C9="MF",3,4))),FALSE)</f>
        <v>5</v>
      </c>
      <c r="CC9" s="901" t="str">
        <f>(IF($C9="LF","2.0X","4.0X"))</f>
        <v>2.0X</v>
      </c>
      <c r="CE9" s="908"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899">
        <f>IF((CH9*1.333)&gt;IF(F9=4,100,109.5),IF(F9=4,100,109.5),(CH9*1.333))</f>
        <v>39.99</v>
      </c>
      <c r="CG9" s="900">
        <f>IF(((CF9*(10^(8/20)))+CF9)&gt;(IF(F9=4,100,109.5)*1.41),6,8)</f>
        <v>8</v>
      </c>
      <c r="CH9" s="899">
        <f>IF((ROUNDDOWN(SQRT(E9*F9)*0.75,0))&gt;IF(F9=4,100,109.5),IF(F9=4,100,109.5),(ROUNDDOWN(SQRT(E9*F9)*0.75,0)))</f>
        <v>30</v>
      </c>
      <c r="CI9" s="901">
        <f>VLOOKUP($D9,[1]Settings!$R$7:$U$16,(IF($C9="LF",2,IF($C9="MF",3,4))),FALSE)</f>
        <v>5</v>
      </c>
      <c r="CJ9" s="901" t="str">
        <f>(IF($C9="LF","2.0X","4.0X"))</f>
        <v>2.0X</v>
      </c>
      <c r="CL9" s="907"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899">
        <f>IF((CO9*1.333)&gt;IF(F9=4,71,100),IF(F9=4,71,100),(CO9*1.333))</f>
        <v>39.99</v>
      </c>
      <c r="CN9" s="900">
        <f>IF(((CM9*(10^(8/20)))+CM9)&gt;(IF(F9=4,71,100)*1.41),6,8)</f>
        <v>8</v>
      </c>
      <c r="CO9" s="899">
        <f>IF((ROUNDDOWN(SQRT(E9*F9)*0.75,0))&gt;IF(F9=4,71,100),IF(F9=4,71,100),(ROUNDDOWN(SQRT(E9*F9)*0.75,0)))</f>
        <v>30</v>
      </c>
      <c r="CP9" s="901">
        <f>VLOOKUP($D9,[1]Settings!$R$7:$U$16,(IF($C9="LF",2,IF($C9="MF",3,4))),FALSE)</f>
        <v>5</v>
      </c>
      <c r="CQ9" s="901" t="str">
        <f>(IF($C9="LF","2.0X","4.0X"))</f>
        <v>2.0X</v>
      </c>
      <c r="CS9" s="907"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899">
        <f>IF((CV9*1.333)&gt;IF(F9=4,55,77.5),IF(F9=4,55,77.5),(CV9*1.333))</f>
        <v>39.99</v>
      </c>
      <c r="CU9" s="900">
        <f>IF(((CT9*(10^(8/20)))+CT9)&gt;(IF(F9=4,55,77.5)*1.41),6,8)</f>
        <v>6</v>
      </c>
      <c r="CV9" s="899">
        <f>IF((ROUNDDOWN(SQRT(E9*F9)*0.75,0))&gt;IF(F9=4,55,77.5),IF(F9=4,55,77.5),(ROUNDDOWN(SQRT(E9*F9)*0.75,0)))</f>
        <v>30</v>
      </c>
      <c r="CW9" s="901">
        <f>VLOOKUP($D9,[1]Settings!$R$7:$U$16,(IF($C9="LF",2,IF($C9="MF",3,4))),FALSE)</f>
        <v>5</v>
      </c>
      <c r="CX9" s="901" t="str">
        <f>(IF($C9="LF","2.0X","4.0X"))</f>
        <v>2.0X</v>
      </c>
      <c r="CZ9" s="907"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899">
        <f>IF((DC9*1.333)&gt;IF(F9=4,40,56.6),IF(F9=4,40,56.6),(DC9*1.333))</f>
        <v>39.99</v>
      </c>
      <c r="DB9" s="900">
        <f>IF(((DA9*(10^(8/20)))+DA9)&gt;(IF(F9=4,40,56.6)*1.41),6,8)</f>
        <v>6</v>
      </c>
      <c r="DC9" s="899">
        <f>IF((ROUNDDOWN(SQRT(E9*F9)*0.75,0))&gt;IF(F9=4,40,56.6),IF(F9=4,40,56.6),(ROUNDDOWN(SQRT(E9*F9)*0.75,0)))</f>
        <v>30</v>
      </c>
      <c r="DD9" s="901">
        <f>VLOOKUP($D9,[1]Settings!$R$7:$U$16,(IF($C9="LF",2,IF($C9="MF",3,4))),FALSE)</f>
        <v>5</v>
      </c>
      <c r="DE9" s="901" t="str">
        <f>(IF($C9="LF","2.0X","4.0X"))</f>
        <v>2.0X</v>
      </c>
      <c r="DG9" s="909"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893"/>
      <c r="DI9" s="894"/>
      <c r="DJ9" s="893">
        <f>VLOOKUP(DP9,$DW$9:$DX$209,2,TRUE)</f>
        <v>-1.6</v>
      </c>
      <c r="DK9" s="910"/>
      <c r="DL9" s="910"/>
      <c r="DM9" s="605"/>
      <c r="DN9" s="909"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911">
        <f t="shared" ref="DO9:DO47" si="8">IF(C9="LF",(E9*1.33),IF(C9="MID",(E9*1.26),E9*1.19))</f>
        <v>266</v>
      </c>
      <c r="DP9" s="912">
        <f t="shared" ref="DP9:DP47" si="9">(SQRT(F9*DO9))-1</f>
        <v>45.130250378683186</v>
      </c>
      <c r="DQ9" s="912"/>
      <c r="DR9" s="912"/>
      <c r="DS9" s="895">
        <f>(20*LOG10(AQ9/0.775))-$L$2</f>
        <v>2.2529940325442226</v>
      </c>
      <c r="DT9" s="913">
        <v>30</v>
      </c>
      <c r="DU9" s="913">
        <v>500</v>
      </c>
      <c r="DV9" s="898">
        <v>8</v>
      </c>
      <c r="DW9" s="828">
        <v>0.5</v>
      </c>
      <c r="DX9" s="829">
        <v>-40</v>
      </c>
    </row>
    <row r="10" spans="1:128" ht="16" thickBot="1">
      <c r="A10" s="945"/>
      <c r="B10" s="946"/>
      <c r="C10" s="947"/>
      <c r="D10" s="948"/>
      <c r="E10" s="949"/>
      <c r="F10" s="950"/>
      <c r="G10" s="951"/>
      <c r="H10" s="952"/>
      <c r="I10" s="952"/>
      <c r="J10" s="953"/>
      <c r="K10" s="952"/>
      <c r="L10" s="952"/>
      <c r="M10" s="952"/>
      <c r="N10" s="954"/>
      <c r="O10" s="955"/>
      <c r="P10" s="954"/>
      <c r="Q10" s="954"/>
      <c r="R10" s="954"/>
      <c r="S10" s="954"/>
      <c r="T10" s="954"/>
      <c r="U10" s="954"/>
      <c r="V10" s="954"/>
      <c r="W10" s="956"/>
      <c r="X10" s="957"/>
      <c r="Y10" s="949"/>
      <c r="Z10" s="950"/>
      <c r="AA10" s="958"/>
      <c r="AB10" s="959"/>
      <c r="AC10" s="960"/>
      <c r="AD10" s="961"/>
      <c r="AE10" s="952"/>
      <c r="AF10" s="962"/>
      <c r="AG10" s="962"/>
      <c r="AH10" s="963"/>
      <c r="AJ10" s="893"/>
      <c r="AK10" s="894"/>
      <c r="AL10" s="937"/>
      <c r="AM10" s="938"/>
      <c r="AN10" s="939"/>
      <c r="AO10" s="940"/>
      <c r="AP10" s="941"/>
      <c r="AQ10" s="893"/>
      <c r="AR10" s="894"/>
      <c r="AS10" s="893"/>
      <c r="AT10" s="910"/>
      <c r="AU10" s="910"/>
      <c r="AV10" s="940"/>
      <c r="AW10" s="941"/>
      <c r="AX10" s="940"/>
      <c r="AY10" s="894"/>
      <c r="AZ10" s="893"/>
      <c r="BA10" s="910"/>
      <c r="BB10" s="910"/>
      <c r="BC10" s="941"/>
      <c r="BD10" s="941"/>
      <c r="BE10" s="903"/>
      <c r="BF10" s="942"/>
      <c r="BG10" s="943"/>
      <c r="BH10" s="943"/>
      <c r="BI10" s="944"/>
      <c r="BJ10" s="944"/>
      <c r="BK10" s="944"/>
      <c r="BL10" s="944"/>
      <c r="BM10" s="944"/>
      <c r="BN10" s="944"/>
      <c r="BO10" s="944"/>
      <c r="DH10" s="893"/>
      <c r="DI10" s="894"/>
      <c r="DJ10" s="893"/>
      <c r="DK10" s="910"/>
      <c r="DL10" s="910"/>
      <c r="DM10" s="898"/>
      <c r="DN10" s="964"/>
      <c r="DO10" s="911"/>
      <c r="DP10" s="912"/>
      <c r="DQ10" s="912"/>
      <c r="DR10" s="912"/>
      <c r="DS10" s="912"/>
      <c r="DT10" s="912"/>
      <c r="DU10" s="912"/>
      <c r="DV10" s="912"/>
      <c r="DW10" s="828">
        <v>0.6</v>
      </c>
      <c r="DX10" s="829">
        <v>-38.6</v>
      </c>
    </row>
    <row r="11" spans="1:128" ht="15">
      <c r="A11" s="914" t="s">
        <v>505</v>
      </c>
      <c r="B11" s="1133" t="s">
        <v>207</v>
      </c>
      <c r="C11" s="806" t="s">
        <v>28</v>
      </c>
      <c r="D11" s="915">
        <v>2.5</v>
      </c>
      <c r="E11" s="916">
        <v>250</v>
      </c>
      <c r="F11" s="917">
        <v>8</v>
      </c>
      <c r="G11" s="965" t="s">
        <v>8</v>
      </c>
      <c r="H11" s="919" t="s">
        <v>5</v>
      </c>
      <c r="I11" s="920" t="s">
        <v>11</v>
      </c>
      <c r="J11" s="921">
        <v>35</v>
      </c>
      <c r="K11" s="920" t="s">
        <v>6</v>
      </c>
      <c r="L11" s="922" t="str">
        <f>IF($AM$1&lt;3,"&gt;32kHz",IF($AM$1=5,"25.585kHz",IF($AM$1=8,"25.585kHz","OUT")))</f>
        <v>25.585kHz</v>
      </c>
      <c r="M11" s="920" t="s">
        <v>6</v>
      </c>
      <c r="N11" s="922" t="s">
        <v>199</v>
      </c>
      <c r="O11" s="923">
        <f>IF([1]Settings!K$4=1,Q11,IF([1]Settings!K$4=2,P11,IF([1]Settings!K$4=3,Q11,IF([1]Settings!K$4=4,W11,IF([1]Settings!K$4=5,Q11,IF([1]Settings!K$4=7,W11,IF([1]Settings!K$4=8,Q11,IF([1]Settings!K$4=9,W11,W11))))))))</f>
        <v>1.2503037466208669</v>
      </c>
      <c r="P11" s="924">
        <v>1.4</v>
      </c>
      <c r="Q11" s="605">
        <v>1</v>
      </c>
      <c r="R11" s="605">
        <f t="shared" si="2"/>
        <v>1.3884838272612345</v>
      </c>
      <c r="S11" s="605">
        <f t="shared" si="3"/>
        <v>1.1251437045107116</v>
      </c>
      <c r="T11" s="605">
        <f t="shared" si="4"/>
        <v>6</v>
      </c>
      <c r="U11" s="605">
        <f t="shared" si="5"/>
        <v>0.82463399999999998</v>
      </c>
      <c r="V11" s="605">
        <f t="shared" si="6"/>
        <v>1.1788061394846041</v>
      </c>
      <c r="W11" s="925">
        <f t="shared" si="7"/>
        <v>1.2503037466208669</v>
      </c>
      <c r="X11" s="926">
        <v>6</v>
      </c>
      <c r="Y11" s="927">
        <v>250</v>
      </c>
      <c r="Z11" s="928">
        <v>8</v>
      </c>
      <c r="AA11" s="929">
        <v>44.721359549995796</v>
      </c>
      <c r="AB11" s="930">
        <v>3</v>
      </c>
      <c r="AC11" s="887">
        <f t="shared" ref="AC11:AH12" si="10">IF($AM$1=1,AJ11,IF($AM$1=2,AJ11,IF($AM$1=3,BD11,IF($AM$1=4,DH11,IF($AM$1=5,AX11,IF($AM$1=6,AX11,IF($AM$1=7,AX11,IF($AM$1=8,AQ11,IF($AM$1=9,AQ11,IF($AM$1=10,BK11,IF($AM$1=11,BR11,IF($AM$1=12,BY11,IF($AM$1=13,CF11,IF($AM$1=14,CM11,IF($AM$1=15,CT11,IF($AM$1=17,DQ11,DA11))))))))))))))))</f>
        <v>43.988999999999997</v>
      </c>
      <c r="AD11" s="888">
        <f t="shared" si="10"/>
        <v>6</v>
      </c>
      <c r="AE11" s="889">
        <f t="shared" si="10"/>
        <v>33</v>
      </c>
      <c r="AF11" s="890">
        <f t="shared" si="10"/>
        <v>6</v>
      </c>
      <c r="AG11" s="891" t="str">
        <f t="shared" si="10"/>
        <v>2.0X</v>
      </c>
      <c r="AH11" s="892">
        <f t="shared" si="10"/>
        <v>0</v>
      </c>
      <c r="AI11" s="807">
        <f>IF($AM$1=1,AP11,IF($AM$1=2,AP11,IF($AM$1=3,BJ11,IF($AM$1=4,DN11,IF($AM$1=5,BD11,IF($AM$1=6,BD11,IF($AM$1=7,BD11,IF($AM$1=8,AW11,IF($AM$1=9,AW11,IF($AM$1=10,BQ11,IF($AM$1=11,BX11,IF($AM$1=12,CE11,IF($AM$1=13,CL11,IF($AM$1=14,CS11,IF($AM$1=15,CZ11,IF($AM$1=17,DY11,DG11))))))))))))))))</f>
        <v>0</v>
      </c>
      <c r="AJ11" s="893"/>
      <c r="AK11" s="894"/>
      <c r="AL11" s="937">
        <f>AB11-(L$2-32)</f>
        <v>3</v>
      </c>
      <c r="AM11" s="938">
        <v>8</v>
      </c>
      <c r="AN11" s="939">
        <f>AM11*16</f>
        <v>128</v>
      </c>
      <c r="AO11" s="940">
        <v>6</v>
      </c>
      <c r="AP11" s="941"/>
      <c r="AQ11" s="893">
        <f>IF((AS11*1.333)&gt;IF(F11=4,110,109.5),IF(F11=4,110,109.5),(AS11*1.333))</f>
        <v>43.988999999999997</v>
      </c>
      <c r="AR11" s="894">
        <f>IF(((AQ11*(10^(8/20)))+AQ11)&gt;(IF(F11=4,110,109.5)*1.41),6,8)</f>
        <v>6</v>
      </c>
      <c r="AS11" s="893">
        <f>IF((ROUNDDOWN(SQRT(E11*F11)*0.75,0))&gt;IF(F11=4,110,109.5),IF(F11=4,110,109.5),(ROUNDDOWN(SQRT(E11*F11)*0.75,0)))</f>
        <v>33</v>
      </c>
      <c r="AT11" s="910">
        <f>VLOOKUP($D11,[1]Settings!$R$7:$U$16,(IF($C11="LF",2,IF($C11="MF",3,4))),FALSE)</f>
        <v>6</v>
      </c>
      <c r="AU11" s="910" t="str">
        <f>(IF($C11="LF","2.0X","4.0X"))</f>
        <v>2.0X</v>
      </c>
      <c r="AV11" s="898"/>
      <c r="AX11" s="898">
        <f>ROUNDDOWN((20*(LOG10(($AS11*1.333)/0.7754)))-$L$2,0)</f>
        <v>3</v>
      </c>
      <c r="AY11" s="894">
        <f>IF($C11="LF",6,8)</f>
        <v>6</v>
      </c>
      <c r="AZ11" s="893">
        <f>ROUNDDOWN(SQRT($E11*$F11)*0.75,0)</f>
        <v>33</v>
      </c>
      <c r="BA11" s="910">
        <f>VLOOKUP($D11,[1]Settings!$R$7:$U$16,(IF($C11="LF",2,IF($C11="MF",3,4))),FALSE)</f>
        <v>6</v>
      </c>
      <c r="BB11" s="910" t="str">
        <f>(IF($C11="LF","2.0X","4.0X"))</f>
        <v>2.0X</v>
      </c>
      <c r="BC11" s="941"/>
      <c r="BD11" s="941"/>
      <c r="BE11" s="903"/>
      <c r="BF11" s="942">
        <f>AS11</f>
        <v>33</v>
      </c>
      <c r="BG11" s="943">
        <f>AT11</f>
        <v>6</v>
      </c>
      <c r="BH11" s="943">
        <f>BG11*2</f>
        <v>12</v>
      </c>
      <c r="BI11" s="944">
        <f>AQ11*1.41</f>
        <v>62.024489999999993</v>
      </c>
      <c r="BJ11" s="944"/>
      <c r="BK11" s="899">
        <f>IF((BM11*1.333)&gt;IF(F11=4,110,109.5),IF(F11=4,110,109.5),(BM11*1.333))</f>
        <v>43.988999999999997</v>
      </c>
      <c r="BL11" s="900">
        <f>IF(((BK11*(10^(8/20)))+BK11)&gt;(IF(F11=4,110,109.5)*1.41),6,8)</f>
        <v>6</v>
      </c>
      <c r="BM11" s="899">
        <f>IF((ROUNDDOWN(SQRT(E11*F11)*0.75,0))&gt;IF(F11=4,110,109.5),IF(F11=4,110,109.5),(ROUNDDOWN(SQRT(E11*F11)*0.75,0)))</f>
        <v>33</v>
      </c>
      <c r="BN11" s="901">
        <f>VLOOKUP($D11,[1]Settings!$R$7:$U$16,(IF($C11="LF",2,IF($C11="MF",3,4))),FALSE)</f>
        <v>6</v>
      </c>
      <c r="BO11" s="901" t="str">
        <f>(IF($C11="LF","2.0X","4.0X"))</f>
        <v>2.0X</v>
      </c>
      <c r="BQ11" s="907"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899">
        <f>IF((BT11*1.333)&gt;IF(F11=4,100,109.5),IF(F11=4,100,109.5),(BT11*1.333))</f>
        <v>43.988999999999997</v>
      </c>
      <c r="BS11" s="900">
        <f>IF(((BR11*(10^(8/20)))+BR11)&gt;(IF(F11=4,100,109.5)*1.41),6,8)</f>
        <v>6</v>
      </c>
      <c r="BT11" s="899">
        <f>IF((ROUNDDOWN(SQRT(E11*F11)*0.75,0))&gt;IF(F11=4,100,109.5),IF(F11=4,100,109.5),(ROUNDDOWN(SQRT(E11*F11)*0.75,0)))</f>
        <v>33</v>
      </c>
      <c r="BU11" s="901">
        <f>VLOOKUP($D11,[1]Settings!$R$7:$U$16,(IF($C11="LF",2,IF($C11="MF",3,4))),FALSE)</f>
        <v>6</v>
      </c>
      <c r="BV11" s="901" t="str">
        <f>(IF($C11="LF","2.0X","4.0X"))</f>
        <v>2.0X</v>
      </c>
      <c r="BX11" s="908"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899">
        <f>IF((CA11*1.333)&gt;IF(F11=4,77,109.5),IF(F11=4,77,109.5),(CA11*1.333))</f>
        <v>43.988999999999997</v>
      </c>
      <c r="BZ11" s="900">
        <f>IF(((BY11*(10^(8/20)))+BY11)&gt;(IF(F11=4,77,109.5)*1.41),6,8)</f>
        <v>6</v>
      </c>
      <c r="CA11" s="899">
        <f>IF((ROUNDDOWN(SQRT(E11*F11)*0.75,0))&gt;IF(F11=4,77,109.5),IF(F11=4,77,109.5),(ROUNDDOWN(SQRT(E11*F11)*0.75,0)))</f>
        <v>33</v>
      </c>
      <c r="CB11" s="901">
        <f>VLOOKUP($D11,[1]Settings!$R$7:$U$16,(IF($C11="LF",2,IF($C11="MF",3,4))),FALSE)</f>
        <v>6</v>
      </c>
      <c r="CC11" s="901" t="str">
        <f>(IF($C11="LF","2.0X","4.0X"))</f>
        <v>2.0X</v>
      </c>
      <c r="CE11" s="908"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899">
        <f>IF((CH11*1.333)&gt;IF(F11=4,100,109.5),IF(F11=4,100,109.5),(CH11*1.333))</f>
        <v>43.988999999999997</v>
      </c>
      <c r="CG11" s="900">
        <f>IF(((CF11*(10^(8/20)))+CF11)&gt;(IF(F11=4,100,109.5)*1.41),6,8)</f>
        <v>6</v>
      </c>
      <c r="CH11" s="899">
        <f>IF((ROUNDDOWN(SQRT(E11*F11)*0.75,0))&gt;IF(F11=4,100,109.5),IF(F11=4,100,109.5),(ROUNDDOWN(SQRT(E11*F11)*0.75,0)))</f>
        <v>33</v>
      </c>
      <c r="CI11" s="901">
        <f>VLOOKUP($D11,[1]Settings!$R$7:$U$16,(IF($C11="LF",2,IF($C11="MF",3,4))),FALSE)</f>
        <v>6</v>
      </c>
      <c r="CJ11" s="901" t="str">
        <f>(IF($C11="LF","2.0X","4.0X"))</f>
        <v>2.0X</v>
      </c>
      <c r="CL11" s="907"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899">
        <f>IF((CO11*1.333)&gt;IF(F11=4,71,100),IF(F11=4,71,100),(CO11*1.333))</f>
        <v>43.988999999999997</v>
      </c>
      <c r="CN11" s="900">
        <f>IF(((CM11*(10^(8/20)))+CM11)&gt;(IF(F11=4,71,100)*1.41),6,8)</f>
        <v>6</v>
      </c>
      <c r="CO11" s="899">
        <f>IF((ROUNDDOWN(SQRT(E11*F11)*0.75,0))&gt;IF(F11=4,71,100),IF(F11=4,71,100),(ROUNDDOWN(SQRT(E11*F11)*0.75,0)))</f>
        <v>33</v>
      </c>
      <c r="CP11" s="901">
        <f>VLOOKUP($D11,[1]Settings!$R$7:$U$16,(IF($C11="LF",2,IF($C11="MF",3,4))),FALSE)</f>
        <v>6</v>
      </c>
      <c r="CQ11" s="901" t="str">
        <f>(IF($C11="LF","2.0X","4.0X"))</f>
        <v>2.0X</v>
      </c>
      <c r="CS11" s="907"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899">
        <f>IF((CV11*1.333)&gt;IF(F11=4,55,77.5),IF(F11=4,55,77.5),(CV11*1.333))</f>
        <v>43.988999999999997</v>
      </c>
      <c r="CU11" s="900">
        <f>IF(((CT11*(10^(8/20)))+CT11)&gt;(IF(F11=4,55,77.5)*1.41),6,8)</f>
        <v>6</v>
      </c>
      <c r="CV11" s="899">
        <f>IF((ROUNDDOWN(SQRT(E11*F11)*0.75,0))&gt;IF(F11=4,55,77.5),IF(F11=4,55,77.5),(ROUNDDOWN(SQRT(E11*F11)*0.75,0)))</f>
        <v>33</v>
      </c>
      <c r="CW11" s="901">
        <f>VLOOKUP($D11,[1]Settings!$R$7:$U$16,(IF($C11="LF",2,IF($C11="MF",3,4))),FALSE)</f>
        <v>6</v>
      </c>
      <c r="CX11" s="901" t="str">
        <f>(IF($C11="LF","2.0X","4.0X"))</f>
        <v>2.0X</v>
      </c>
      <c r="CZ11" s="907"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899">
        <f>IF((DC11*1.333)&gt;IF(F11=4,40,56.6),IF(F11=4,40,56.6),(DC11*1.333))</f>
        <v>43.988999999999997</v>
      </c>
      <c r="DB11" s="900">
        <f>IF(((DA11*(10^(8/20)))+DA11)&gt;(IF(F11=4,40,56.6)*1.41),6,8)</f>
        <v>6</v>
      </c>
      <c r="DC11" s="899">
        <f>IF((ROUNDDOWN(SQRT(E11*F11)*0.75,0))&gt;IF(F11=4,40,56.6),IF(F11=4,40,56.6),(ROUNDDOWN(SQRT(E11*F11)*0.75,0)))</f>
        <v>33</v>
      </c>
      <c r="DD11" s="901">
        <f>VLOOKUP($D11,[1]Settings!$R$7:$U$16,(IF($C11="LF",2,IF($C11="MF",3,4))),FALSE)</f>
        <v>6</v>
      </c>
      <c r="DE11" s="901" t="str">
        <f>(IF($C11="LF","2.0X","4.0X"))</f>
        <v>2.0X</v>
      </c>
      <c r="DG11" s="909"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893"/>
      <c r="DI11" s="894"/>
      <c r="DJ11" s="893">
        <f>VLOOKUP(DP11,$DW$9:$DX$209,2,TRUE)</f>
        <v>-0.6</v>
      </c>
      <c r="DK11" s="910"/>
      <c r="DL11" s="910"/>
      <c r="DM11" s="605"/>
      <c r="DN11" s="909"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911">
        <f t="shared" si="8"/>
        <v>332.5</v>
      </c>
      <c r="DP11" s="912">
        <f t="shared" si="9"/>
        <v>50.575187832910508</v>
      </c>
      <c r="DQ11" s="912"/>
      <c r="DR11" s="912"/>
      <c r="DS11" s="895">
        <f>(20*LOG10(AQ11/0.775))-$L$2</f>
        <v>3.0808477357087298</v>
      </c>
      <c r="DT11" s="913">
        <v>30</v>
      </c>
      <c r="DU11" s="913">
        <v>500</v>
      </c>
      <c r="DV11" s="898">
        <v>8</v>
      </c>
      <c r="DW11" s="828">
        <v>0.6</v>
      </c>
      <c r="DX11" s="829">
        <v>-38.799999999999997</v>
      </c>
    </row>
    <row r="12" spans="1:128" ht="16" thickBot="1">
      <c r="A12" s="966" t="s">
        <v>506</v>
      </c>
      <c r="B12" s="1132"/>
      <c r="C12" s="806" t="s">
        <v>28</v>
      </c>
      <c r="D12" s="915">
        <v>2.5</v>
      </c>
      <c r="E12" s="916">
        <v>250</v>
      </c>
      <c r="F12" s="917">
        <v>8</v>
      </c>
      <c r="G12" s="965" t="s">
        <v>8</v>
      </c>
      <c r="H12" s="919" t="s">
        <v>5</v>
      </c>
      <c r="I12" s="920" t="s">
        <v>11</v>
      </c>
      <c r="J12" s="921">
        <v>101</v>
      </c>
      <c r="K12" s="920" t="s">
        <v>6</v>
      </c>
      <c r="L12" s="922" t="str">
        <f>IF($AM$1&lt;3,"&gt;32kHz",IF($AM$1=5,"25.585kHz",IF($AM$1=8,"25.585kHz","OUT")))</f>
        <v>25.585kHz</v>
      </c>
      <c r="M12" s="920" t="s">
        <v>6</v>
      </c>
      <c r="N12" s="922" t="s">
        <v>199</v>
      </c>
      <c r="O12" s="923">
        <f>IF([1]Settings!K$4=1,Q12,IF([1]Settings!K$4=2,P12,IF([1]Settings!K$4=3,Q12,IF([1]Settings!K$4=4,W12,IF([1]Settings!K$4=5,Q12,IF([1]Settings!K$4=7,W12,IF([1]Settings!K$4=8,Q12,IF([1]Settings!K$4=9,W12,W12))))))))</f>
        <v>1.2503037466208669</v>
      </c>
      <c r="P12" s="924">
        <v>1.4</v>
      </c>
      <c r="Q12" s="605">
        <v>1</v>
      </c>
      <c r="R12" s="605">
        <f t="shared" si="2"/>
        <v>1.3884838272612345</v>
      </c>
      <c r="S12" s="605">
        <f t="shared" si="3"/>
        <v>1.1251437045107116</v>
      </c>
      <c r="T12" s="605">
        <f t="shared" si="4"/>
        <v>6</v>
      </c>
      <c r="U12" s="605">
        <f t="shared" si="5"/>
        <v>0.82463399999999998</v>
      </c>
      <c r="V12" s="605">
        <f t="shared" si="6"/>
        <v>1.1788061394846041</v>
      </c>
      <c r="W12" s="925">
        <f t="shared" si="7"/>
        <v>1.2503037466208669</v>
      </c>
      <c r="X12" s="926">
        <v>6</v>
      </c>
      <c r="Y12" s="967">
        <v>250</v>
      </c>
      <c r="Z12" s="806">
        <v>8</v>
      </c>
      <c r="AA12" s="806">
        <v>44.721359549995796</v>
      </c>
      <c r="AB12" s="930">
        <v>3</v>
      </c>
      <c r="AC12" s="931">
        <f t="shared" si="10"/>
        <v>43.988999999999997</v>
      </c>
      <c r="AD12" s="932">
        <f t="shared" si="10"/>
        <v>6</v>
      </c>
      <c r="AE12" s="933">
        <f t="shared" si="10"/>
        <v>33</v>
      </c>
      <c r="AF12" s="934">
        <f t="shared" si="10"/>
        <v>6</v>
      </c>
      <c r="AG12" s="935" t="str">
        <f t="shared" si="10"/>
        <v>2.0X</v>
      </c>
      <c r="AH12" s="936">
        <f t="shared" si="10"/>
        <v>0</v>
      </c>
      <c r="AI12" s="807">
        <f>IF($AM$1=1,AP12,IF($AM$1=2,AP12,IF($AM$1=3,BJ12,IF($AM$1=4,DN12,IF($AM$1=5,BD12,IF($AM$1=6,BD12,IF($AM$1=7,BD12,IF($AM$1=8,AW12,IF($AM$1=9,AW12,IF($AM$1=10,BQ12,IF($AM$1=11,BX12,IF($AM$1=12,CE12,IF($AM$1=13,CL12,IF($AM$1=14,CS12,IF($AM$1=15,CZ12,IF($AM$1=17,DY12,DG12))))))))))))))))</f>
        <v>0</v>
      </c>
      <c r="AJ12" s="893"/>
      <c r="AK12" s="894"/>
      <c r="AL12" s="937">
        <f>AB12-(L$2-32)</f>
        <v>3</v>
      </c>
      <c r="AM12" s="938">
        <v>8</v>
      </c>
      <c r="AN12" s="939">
        <f>AM12*16</f>
        <v>128</v>
      </c>
      <c r="AO12" s="940">
        <v>6</v>
      </c>
      <c r="AP12" s="941"/>
      <c r="AQ12" s="893">
        <f>IF((AS12*1.333)&gt;IF(F12=4,110,109.5),IF(F12=4,110,109.5),(AS12*1.333))</f>
        <v>43.988999999999997</v>
      </c>
      <c r="AR12" s="894">
        <f>IF(((AQ12*(10^(8/20)))+AQ12)&gt;(IF(F12=4,110,109.5)*1.41),6,8)</f>
        <v>6</v>
      </c>
      <c r="AS12" s="893">
        <f>IF((ROUNDDOWN(SQRT(E12*F12)*0.75,0))&gt;IF(F12=4,110,109.5),IF(F12=4,110,109.5),(ROUNDDOWN(SQRT(E12*F12)*0.75,0)))</f>
        <v>33</v>
      </c>
      <c r="AT12" s="910">
        <f>VLOOKUP($D12,[1]Settings!$R$7:$U$16,(IF($C12="LF",2,IF($C12="MF",3,4))),FALSE)</f>
        <v>6</v>
      </c>
      <c r="AU12" s="910" t="str">
        <f>(IF($C12="LF","2.0X","4.0X"))</f>
        <v>2.0X</v>
      </c>
      <c r="AV12" s="898"/>
      <c r="AX12" s="898">
        <f>ROUNDDOWN((20*(LOG10(($AS12*1.333)/0.7754)))-$L$2,0)</f>
        <v>3</v>
      </c>
      <c r="AY12" s="894">
        <f>IF($C12="LF",6,8)</f>
        <v>6</v>
      </c>
      <c r="AZ12" s="893">
        <f>ROUNDDOWN(SQRT($E12*$F12)*0.75,0)</f>
        <v>33</v>
      </c>
      <c r="BA12" s="910">
        <f>VLOOKUP($D12,[1]Settings!$R$7:$U$16,(IF($C12="LF",2,IF($C12="MF",3,4))),FALSE)</f>
        <v>6</v>
      </c>
      <c r="BB12" s="910" t="str">
        <f>(IF($C12="LF","2.0X","4.0X"))</f>
        <v>2.0X</v>
      </c>
      <c r="BC12" s="941"/>
      <c r="BD12" s="941"/>
      <c r="BE12" s="903"/>
      <c r="BF12" s="942">
        <f>AS12</f>
        <v>33</v>
      </c>
      <c r="BG12" s="943">
        <f>AT12</f>
        <v>6</v>
      </c>
      <c r="BH12" s="943">
        <f>BG12*2</f>
        <v>12</v>
      </c>
      <c r="BI12" s="944">
        <f>AQ12*1.41</f>
        <v>62.024489999999993</v>
      </c>
      <c r="BJ12" s="944"/>
      <c r="BK12" s="899">
        <f>IF((BM12*1.333)&gt;IF(F12=4,110,109.5),IF(F12=4,110,109.5),(BM12*1.333))</f>
        <v>43.988999999999997</v>
      </c>
      <c r="BL12" s="900">
        <f>IF(((BK12*(10^(8/20)))+BK12)&gt;(IF(F12=4,110,109.5)*1.41),6,8)</f>
        <v>6</v>
      </c>
      <c r="BM12" s="899">
        <f>IF((ROUNDDOWN(SQRT(E12*F12)*0.75,0))&gt;IF(F12=4,110,109.5),IF(F12=4,110,109.5),(ROUNDDOWN(SQRT(E12*F12)*0.75,0)))</f>
        <v>33</v>
      </c>
      <c r="BN12" s="901">
        <f>VLOOKUP($D12,[1]Settings!$R$7:$U$16,(IF($C12="LF",2,IF($C12="MF",3,4))),FALSE)</f>
        <v>6</v>
      </c>
      <c r="BO12" s="901" t="str">
        <f>(IF($C12="LF","2.0X","4.0X"))</f>
        <v>2.0X</v>
      </c>
      <c r="BQ12" s="907"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899">
        <f>IF((BT12*1.333)&gt;IF(F12=4,100,109.5),IF(F12=4,100,109.5),(BT12*1.333))</f>
        <v>43.988999999999997</v>
      </c>
      <c r="BS12" s="900">
        <f>IF(((BR12*(10^(8/20)))+BR12)&gt;(IF(F12=4,100,109.5)*1.41),6,8)</f>
        <v>6</v>
      </c>
      <c r="BT12" s="899">
        <f>IF((ROUNDDOWN(SQRT(E12*F12)*0.75,0))&gt;IF(F12=4,100,109.5),IF(F12=4,100,109.5),(ROUNDDOWN(SQRT(E12*F12)*0.75,0)))</f>
        <v>33</v>
      </c>
      <c r="BU12" s="901">
        <f>VLOOKUP($D12,[1]Settings!$R$7:$U$16,(IF($C12="LF",2,IF($C12="MF",3,4))),FALSE)</f>
        <v>6</v>
      </c>
      <c r="BV12" s="901" t="str">
        <f>(IF($C12="LF","2.0X","4.0X"))</f>
        <v>2.0X</v>
      </c>
      <c r="BX12" s="908"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899">
        <f>IF((CA12*1.333)&gt;IF(F12=4,77,109.5),IF(F12=4,77,109.5),(CA12*1.333))</f>
        <v>43.988999999999997</v>
      </c>
      <c r="BZ12" s="900">
        <f>IF(((BY12*(10^(8/20)))+BY12)&gt;(IF(F12=4,77,109.5)*1.41),6,8)</f>
        <v>6</v>
      </c>
      <c r="CA12" s="899">
        <f>IF((ROUNDDOWN(SQRT(E12*F12)*0.75,0))&gt;IF(F12=4,77,109.5),IF(F12=4,77,109.5),(ROUNDDOWN(SQRT(E12*F12)*0.75,0)))</f>
        <v>33</v>
      </c>
      <c r="CB12" s="901">
        <f>VLOOKUP($D12,[1]Settings!$R$7:$U$16,(IF($C12="LF",2,IF($C12="MF",3,4))),FALSE)</f>
        <v>6</v>
      </c>
      <c r="CC12" s="901" t="str">
        <f>(IF($C12="LF","2.0X","4.0X"))</f>
        <v>2.0X</v>
      </c>
      <c r="CE12" s="908"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899">
        <f>IF((CH12*1.333)&gt;IF(F12=4,100,109.5),IF(F12=4,100,109.5),(CH12*1.333))</f>
        <v>43.988999999999997</v>
      </c>
      <c r="CG12" s="900">
        <f>IF(((CF12*(10^(8/20)))+CF12)&gt;(IF(F12=4,100,109.5)*1.41),6,8)</f>
        <v>6</v>
      </c>
      <c r="CH12" s="899">
        <f>IF((ROUNDDOWN(SQRT(E12*F12)*0.75,0))&gt;IF(F12=4,100,109.5),IF(F12=4,100,109.5),(ROUNDDOWN(SQRT(E12*F12)*0.75,0)))</f>
        <v>33</v>
      </c>
      <c r="CI12" s="901">
        <f>VLOOKUP($D12,[1]Settings!$R$7:$U$16,(IF($C12="LF",2,IF($C12="MF",3,4))),FALSE)</f>
        <v>6</v>
      </c>
      <c r="CJ12" s="901" t="str">
        <f>(IF($C12="LF","2.0X","4.0X"))</f>
        <v>2.0X</v>
      </c>
      <c r="CL12" s="907"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899">
        <f>IF((CO12*1.333)&gt;IF(F12=4,71,100),IF(F12=4,71,100),(CO12*1.333))</f>
        <v>43.988999999999997</v>
      </c>
      <c r="CN12" s="900">
        <f>IF(((CM12*(10^(8/20)))+CM12)&gt;(IF(F12=4,71,100)*1.41),6,8)</f>
        <v>6</v>
      </c>
      <c r="CO12" s="899">
        <f>IF((ROUNDDOWN(SQRT(E12*F12)*0.75,0))&gt;IF(F12=4,71,100),IF(F12=4,71,100),(ROUNDDOWN(SQRT(E12*F12)*0.75,0)))</f>
        <v>33</v>
      </c>
      <c r="CP12" s="901">
        <f>VLOOKUP($D12,[1]Settings!$R$7:$U$16,(IF($C12="LF",2,IF($C12="MF",3,4))),FALSE)</f>
        <v>6</v>
      </c>
      <c r="CQ12" s="901" t="str">
        <f>(IF($C12="LF","2.0X","4.0X"))</f>
        <v>2.0X</v>
      </c>
      <c r="CS12" s="907"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899">
        <f>IF((CV12*1.333)&gt;IF(F12=4,55,77.5),IF(F12=4,55,77.5),(CV12*1.333))</f>
        <v>43.988999999999997</v>
      </c>
      <c r="CU12" s="900">
        <f>IF(((CT12*(10^(8/20)))+CT12)&gt;(IF(F12=4,55,77.5)*1.41),6,8)</f>
        <v>6</v>
      </c>
      <c r="CV12" s="899">
        <f>IF((ROUNDDOWN(SQRT(E12*F12)*0.75,0))&gt;IF(F12=4,55,77.5),IF(F12=4,55,77.5),(ROUNDDOWN(SQRT(E12*F12)*0.75,0)))</f>
        <v>33</v>
      </c>
      <c r="CW12" s="901">
        <f>VLOOKUP($D12,[1]Settings!$R$7:$U$16,(IF($C12="LF",2,IF($C12="MF",3,4))),FALSE)</f>
        <v>6</v>
      </c>
      <c r="CX12" s="901" t="str">
        <f>(IF($C12="LF","2.0X","4.0X"))</f>
        <v>2.0X</v>
      </c>
      <c r="CZ12" s="907"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899">
        <f>IF((DC12*1.333)&gt;IF(F12=4,40,56.6),IF(F12=4,40,56.6),(DC12*1.333))</f>
        <v>43.988999999999997</v>
      </c>
      <c r="DB12" s="900">
        <f>IF(((DA12*(10^(8/20)))+DA12)&gt;(IF(F12=4,40,56.6)*1.41),6,8)</f>
        <v>6</v>
      </c>
      <c r="DC12" s="899">
        <f>IF((ROUNDDOWN(SQRT(E12*F12)*0.75,0))&gt;IF(F12=4,40,56.6),IF(F12=4,40,56.6),(ROUNDDOWN(SQRT(E12*F12)*0.75,0)))</f>
        <v>33</v>
      </c>
      <c r="DD12" s="901">
        <f>VLOOKUP($D12,[1]Settings!$R$7:$U$16,(IF($C12="LF",2,IF($C12="MF",3,4))),FALSE)</f>
        <v>6</v>
      </c>
      <c r="DE12" s="901" t="str">
        <f>(IF($C12="LF","2.0X","4.0X"))</f>
        <v>2.0X</v>
      </c>
      <c r="DG12" s="909"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893"/>
      <c r="DI12" s="894"/>
      <c r="DJ12" s="893">
        <f>VLOOKUP(DP12,$DW$9:$DX$209,2,TRUE)</f>
        <v>-0.6</v>
      </c>
      <c r="DK12" s="910"/>
      <c r="DL12" s="910"/>
      <c r="DM12" s="605"/>
      <c r="DN12" s="909"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911">
        <f t="shared" si="8"/>
        <v>332.5</v>
      </c>
      <c r="DP12" s="912">
        <f t="shared" si="9"/>
        <v>50.575187832910508</v>
      </c>
      <c r="DQ12" s="912"/>
      <c r="DR12" s="912"/>
      <c r="DS12" s="895">
        <f>(20*LOG10(AQ12/0.775))-$L$2</f>
        <v>3.0808477357087298</v>
      </c>
      <c r="DT12" s="913">
        <v>30</v>
      </c>
      <c r="DU12" s="913">
        <v>500</v>
      </c>
      <c r="DV12" s="898">
        <v>8</v>
      </c>
      <c r="DW12" s="828">
        <v>0.6</v>
      </c>
      <c r="DX12" s="829">
        <v>-39</v>
      </c>
    </row>
    <row r="13" spans="1:128" ht="16" thickBot="1">
      <c r="A13" s="945"/>
      <c r="B13" s="946"/>
      <c r="C13" s="947"/>
      <c r="D13" s="948"/>
      <c r="E13" s="949"/>
      <c r="F13" s="950"/>
      <c r="G13" s="951"/>
      <c r="H13" s="952"/>
      <c r="I13" s="952"/>
      <c r="J13" s="953"/>
      <c r="K13" s="952"/>
      <c r="L13" s="952"/>
      <c r="M13" s="952"/>
      <c r="N13" s="954"/>
      <c r="O13" s="955"/>
      <c r="P13" s="954"/>
      <c r="Q13" s="954"/>
      <c r="R13" s="954"/>
      <c r="S13" s="954"/>
      <c r="T13" s="954"/>
      <c r="U13" s="954"/>
      <c r="V13" s="954"/>
      <c r="W13" s="956"/>
      <c r="X13" s="957"/>
      <c r="Y13" s="949"/>
      <c r="Z13" s="950"/>
      <c r="AA13" s="958"/>
      <c r="AB13" s="959"/>
      <c r="AC13" s="960"/>
      <c r="AD13" s="961"/>
      <c r="AE13" s="952"/>
      <c r="AF13" s="962"/>
      <c r="AG13" s="962"/>
      <c r="AH13" s="963"/>
      <c r="AJ13" s="893"/>
      <c r="AK13" s="894"/>
      <c r="AL13" s="937"/>
      <c r="AM13" s="938"/>
      <c r="AN13" s="939"/>
      <c r="AO13" s="940"/>
      <c r="AP13" s="941"/>
      <c r="AQ13" s="893"/>
      <c r="AR13" s="894"/>
      <c r="AS13" s="893"/>
      <c r="AT13" s="910"/>
      <c r="AU13" s="910"/>
      <c r="AV13" s="940"/>
      <c r="AW13" s="941"/>
      <c r="AX13" s="940"/>
      <c r="AY13" s="894"/>
      <c r="AZ13" s="893"/>
      <c r="BA13" s="910"/>
      <c r="BB13" s="910"/>
      <c r="BC13" s="941"/>
      <c r="BD13" s="941"/>
      <c r="BE13" s="903"/>
      <c r="BF13" s="942"/>
      <c r="BG13" s="943"/>
      <c r="BH13" s="943"/>
      <c r="BI13" s="944"/>
      <c r="BJ13" s="944"/>
      <c r="BK13" s="944"/>
      <c r="BL13" s="944"/>
      <c r="BM13" s="944"/>
      <c r="BN13" s="944"/>
      <c r="BO13" s="944"/>
      <c r="DH13" s="893"/>
      <c r="DI13" s="894"/>
      <c r="DJ13" s="893"/>
      <c r="DK13" s="910"/>
      <c r="DL13" s="910"/>
      <c r="DM13" s="898"/>
      <c r="DN13" s="964"/>
      <c r="DO13" s="911"/>
      <c r="DP13" s="912"/>
      <c r="DQ13" s="912"/>
      <c r="DR13" s="912"/>
      <c r="DS13" s="912"/>
      <c r="DT13" s="912"/>
      <c r="DU13" s="912"/>
      <c r="DV13" s="912"/>
      <c r="DW13" s="828">
        <v>0.6</v>
      </c>
      <c r="DX13" s="829">
        <v>-39.200000000000003</v>
      </c>
    </row>
    <row r="14" spans="1:128" ht="15">
      <c r="A14" s="867" t="s">
        <v>507</v>
      </c>
      <c r="B14" s="1131" t="s">
        <v>14</v>
      </c>
      <c r="C14" s="806" t="s">
        <v>28</v>
      </c>
      <c r="D14" s="915">
        <v>2.5</v>
      </c>
      <c r="E14" s="916">
        <v>300</v>
      </c>
      <c r="F14" s="917">
        <v>8</v>
      </c>
      <c r="G14" s="918" t="s">
        <v>8</v>
      </c>
      <c r="H14" s="919" t="s">
        <v>5</v>
      </c>
      <c r="I14" s="920" t="s">
        <v>11</v>
      </c>
      <c r="J14" s="921">
        <v>30</v>
      </c>
      <c r="K14" s="920" t="s">
        <v>6</v>
      </c>
      <c r="L14" s="922" t="str">
        <f>IF($AM$1&lt;3,"&gt;32kHz",IF($AM$1=5,"25.585kHz",IF($AM$1=8,"25.585kHz","OUT")))</f>
        <v>25.585kHz</v>
      </c>
      <c r="M14" s="920" t="s">
        <v>6</v>
      </c>
      <c r="N14" s="922" t="s">
        <v>12</v>
      </c>
      <c r="O14" s="923">
        <f>IF([1]Settings!K$4=1,Q14,IF([1]Settings!K$4=2,P14,IF([1]Settings!K$4=3,Q14,IF([1]Settings!K$4=4,W14,IF([1]Settings!K$4=5,Q14,IF([1]Settings!K$4=7,W14,IF([1]Settings!K$4=8,Q14,IF([1]Settings!K$4=9,W14,W14))))))))</f>
        <v>1.2503037466208669</v>
      </c>
      <c r="P14" s="924">
        <v>1.4</v>
      </c>
      <c r="Q14" s="605">
        <v>1</v>
      </c>
      <c r="R14" s="605">
        <f t="shared" si="2"/>
        <v>1.3884838272612345</v>
      </c>
      <c r="S14" s="605">
        <f t="shared" si="3"/>
        <v>1.1251437045107116</v>
      </c>
      <c r="T14" s="605">
        <f t="shared" si="4"/>
        <v>6</v>
      </c>
      <c r="U14" s="605">
        <f t="shared" si="5"/>
        <v>0.82463399999999998</v>
      </c>
      <c r="V14" s="605">
        <f t="shared" si="6"/>
        <v>1.1788061394846041</v>
      </c>
      <c r="W14" s="925">
        <f t="shared" si="7"/>
        <v>1.2503037466208669</v>
      </c>
      <c r="X14" s="926">
        <v>6</v>
      </c>
      <c r="Y14" s="927">
        <v>300</v>
      </c>
      <c r="Z14" s="928">
        <v>8</v>
      </c>
      <c r="AA14" s="929">
        <v>48.989794855663561</v>
      </c>
      <c r="AB14" s="930">
        <v>3</v>
      </c>
      <c r="AC14" s="887">
        <f t="shared" ref="AC14:AH15" si="11">IF($AM$1=1,AJ14,IF($AM$1=2,AJ14,IF($AM$1=3,BD14,IF($AM$1=4,DH14,IF($AM$1=5,AX14,IF($AM$1=6,AX14,IF($AM$1=7,AX14,IF($AM$1=8,AQ14,IF($AM$1=9,AQ14,IF($AM$1=10,BK14,IF($AM$1=11,BR14,IF($AM$1=12,BY14,IF($AM$1=13,CF14,IF($AM$1=14,CM14,IF($AM$1=15,CT14,IF($AM$1=17,DQ14,DA14))))))))))))))))</f>
        <v>47.988</v>
      </c>
      <c r="AD14" s="888">
        <f t="shared" si="11"/>
        <v>6</v>
      </c>
      <c r="AE14" s="889">
        <f t="shared" si="11"/>
        <v>36</v>
      </c>
      <c r="AF14" s="890">
        <f t="shared" si="11"/>
        <v>6</v>
      </c>
      <c r="AG14" s="891" t="str">
        <f t="shared" si="11"/>
        <v>2.0X</v>
      </c>
      <c r="AH14" s="892">
        <f t="shared" si="11"/>
        <v>0</v>
      </c>
      <c r="AI14" s="807">
        <f>IF($AM$1=1,AP14,IF($AM$1=2,AP14,IF($AM$1=3,BJ14,IF($AM$1=4,DN14,IF($AM$1=5,BD14,IF($AM$1=6,BD14,IF($AM$1=7,BD14,IF($AM$1=8,AW14,IF($AM$1=9,AW14,IF($AM$1=10,BQ14,IF($AM$1=11,BX14,IF($AM$1=12,CE14,IF($AM$1=13,CL14,IF($AM$1=14,CS14,IF($AM$1=15,CZ14,IF($AM$1=17,DY14,DG14))))))))))))))))</f>
        <v>0</v>
      </c>
      <c r="AJ14" s="893"/>
      <c r="AK14" s="894"/>
      <c r="AL14" s="937">
        <f>AB14-(L$2-32)</f>
        <v>3</v>
      </c>
      <c r="AM14" s="938">
        <v>8</v>
      </c>
      <c r="AN14" s="939">
        <f>AM14*16</f>
        <v>128</v>
      </c>
      <c r="AO14" s="940">
        <v>6</v>
      </c>
      <c r="AP14" s="941"/>
      <c r="AQ14" s="893">
        <f>IF((AS14*1.333)&gt;IF(F14=4,110,109.5),IF(F14=4,110,109.5),(AS14*1.333))</f>
        <v>47.988</v>
      </c>
      <c r="AR14" s="894">
        <f>IF(((AQ14*(10^(8/20)))+AQ14)&gt;(IF(F14=4,110,109.5)*1.41),6,8)</f>
        <v>6</v>
      </c>
      <c r="AS14" s="893">
        <f>IF((ROUNDDOWN(SQRT(E14*F14)*0.75,0))&gt;IF(F14=4,110,109.5),IF(F14=4,110,109.5),(ROUNDDOWN(SQRT(E14*F14)*0.75,0)))</f>
        <v>36</v>
      </c>
      <c r="AT14" s="910">
        <f>VLOOKUP($D14,[1]Settings!$R$7:$U$16,(IF($C14="LF",2,IF($C14="MF",3,4))),FALSE)</f>
        <v>6</v>
      </c>
      <c r="AU14" s="910" t="str">
        <f>(IF($C14="LF","2.0X","4.0X"))</f>
        <v>2.0X</v>
      </c>
      <c r="AV14" s="898"/>
      <c r="AX14" s="898">
        <f>ROUNDDOWN((20*(LOG10(($AS14*1.333)/0.7754)))-$L$2,0)</f>
        <v>3</v>
      </c>
      <c r="AY14" s="894">
        <f>IF($C14="LF",6,8)</f>
        <v>6</v>
      </c>
      <c r="AZ14" s="893">
        <f>ROUNDDOWN(SQRT($E14*$F14)*0.75,0)</f>
        <v>36</v>
      </c>
      <c r="BA14" s="910">
        <f>VLOOKUP($D14,[1]Settings!$R$7:$U$16,(IF($C14="LF",2,IF($C14="MF",3,4))),FALSE)</f>
        <v>6</v>
      </c>
      <c r="BB14" s="910" t="str">
        <f>(IF($C14="LF","2.0X","4.0X"))</f>
        <v>2.0X</v>
      </c>
      <c r="BC14" s="941"/>
      <c r="BD14" s="941"/>
      <c r="BE14" s="903"/>
      <c r="BF14" s="942">
        <f>AS14</f>
        <v>36</v>
      </c>
      <c r="BG14" s="943">
        <f>AT14</f>
        <v>6</v>
      </c>
      <c r="BH14" s="943">
        <f>BG14*2</f>
        <v>12</v>
      </c>
      <c r="BI14" s="944">
        <f>AQ14*1.41</f>
        <v>67.663079999999994</v>
      </c>
      <c r="BJ14" s="944"/>
      <c r="BK14" s="899">
        <f>IF((BM14*1.333)&gt;IF(F14=4,110,109.5),IF(F14=4,110,109.5),(BM14*1.333))</f>
        <v>47.988</v>
      </c>
      <c r="BL14" s="900">
        <f>IF(((BK14*(10^(8/20)))+BK14)&gt;(IF(F14=4,110,109.5)*1.41),6,8)</f>
        <v>6</v>
      </c>
      <c r="BM14" s="899">
        <f>IF((ROUNDDOWN(SQRT(E14*F14)*0.75,0))&gt;IF(F14=4,110,109.5),IF(F14=4,110,109.5),(ROUNDDOWN(SQRT(E14*F14)*0.75,0)))</f>
        <v>36</v>
      </c>
      <c r="BN14" s="901">
        <f>VLOOKUP($D14,[1]Settings!$R$7:$U$16,(IF($C14="LF",2,IF($C14="MF",3,4))),FALSE)</f>
        <v>6</v>
      </c>
      <c r="BO14" s="901" t="str">
        <f>(IF($C14="LF","2.0X","4.0X"))</f>
        <v>2.0X</v>
      </c>
      <c r="BQ14" s="907"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899">
        <f>IF((BT14*1.333)&gt;IF(F14=4,100,109.5),IF(F14=4,100,109.5),(BT14*1.333))</f>
        <v>47.988</v>
      </c>
      <c r="BS14" s="900">
        <f>IF(((BR14*(10^(8/20)))+BR14)&gt;(IF(F14=4,100,109.5)*1.41),6,8)</f>
        <v>6</v>
      </c>
      <c r="BT14" s="899">
        <f>IF((ROUNDDOWN(SQRT(E14*F14)*0.75,0))&gt;IF(F14=4,100,109.5),IF(F14=4,100,109.5),(ROUNDDOWN(SQRT(E14*F14)*0.75,0)))</f>
        <v>36</v>
      </c>
      <c r="BU14" s="901">
        <f>VLOOKUP($D14,[1]Settings!$R$7:$U$16,(IF($C14="LF",2,IF($C14="MF",3,4))),FALSE)</f>
        <v>6</v>
      </c>
      <c r="BV14" s="901" t="str">
        <f>(IF($C14="LF","2.0X","4.0X"))</f>
        <v>2.0X</v>
      </c>
      <c r="BX14" s="908"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899">
        <f>IF((CA14*1.333)&gt;IF(F14=4,77,109.5),IF(F14=4,77,109.5),(CA14*1.333))</f>
        <v>47.988</v>
      </c>
      <c r="BZ14" s="900">
        <f>IF(((BY14*(10^(8/20)))+BY14)&gt;(IF(F14=4,77,109.5)*1.41),6,8)</f>
        <v>6</v>
      </c>
      <c r="CA14" s="899">
        <f>IF((ROUNDDOWN(SQRT(E14*F14)*0.75,0))&gt;IF(F14=4,77,109.5),IF(F14=4,77,109.5),(ROUNDDOWN(SQRT(E14*F14)*0.75,0)))</f>
        <v>36</v>
      </c>
      <c r="CB14" s="901">
        <f>VLOOKUP($D14,[1]Settings!$R$7:$U$16,(IF($C14="LF",2,IF($C14="MF",3,4))),FALSE)</f>
        <v>6</v>
      </c>
      <c r="CC14" s="901" t="str">
        <f>(IF($C14="LF","2.0X","4.0X"))</f>
        <v>2.0X</v>
      </c>
      <c r="CE14" s="908"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899">
        <f>IF((CH14*1.333)&gt;IF(F14=4,100,109.5),IF(F14=4,100,109.5),(CH14*1.333))</f>
        <v>47.988</v>
      </c>
      <c r="CG14" s="900">
        <f>IF(((CF14*(10^(8/20)))+CF14)&gt;(IF(F14=4,100,109.5)*1.41),6,8)</f>
        <v>6</v>
      </c>
      <c r="CH14" s="899">
        <f>IF((ROUNDDOWN(SQRT(E14*F14)*0.75,0))&gt;IF(F14=4,100,109.5),IF(F14=4,100,109.5),(ROUNDDOWN(SQRT(E14*F14)*0.75,0)))</f>
        <v>36</v>
      </c>
      <c r="CI14" s="901">
        <f>VLOOKUP($D14,[1]Settings!$R$7:$U$16,(IF($C14="LF",2,IF($C14="MF",3,4))),FALSE)</f>
        <v>6</v>
      </c>
      <c r="CJ14" s="901" t="str">
        <f>(IF($C14="LF","2.0X","4.0X"))</f>
        <v>2.0X</v>
      </c>
      <c r="CL14" s="907"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899">
        <f>IF((CO14*1.333)&gt;IF(F14=4,71,100),IF(F14=4,71,100),(CO14*1.333))</f>
        <v>47.988</v>
      </c>
      <c r="CN14" s="900">
        <f>IF(((CM14*(10^(8/20)))+CM14)&gt;(IF(F14=4,71,100)*1.41),6,8)</f>
        <v>6</v>
      </c>
      <c r="CO14" s="899">
        <f>IF((ROUNDDOWN(SQRT(E14*F14)*0.75,0))&gt;IF(F14=4,71,100),IF(F14=4,71,100),(ROUNDDOWN(SQRT(E14*F14)*0.75,0)))</f>
        <v>36</v>
      </c>
      <c r="CP14" s="901">
        <f>VLOOKUP($D14,[1]Settings!$R$7:$U$16,(IF($C14="LF",2,IF($C14="MF",3,4))),FALSE)</f>
        <v>6</v>
      </c>
      <c r="CQ14" s="901" t="str">
        <f>(IF($C14="LF","2.0X","4.0X"))</f>
        <v>2.0X</v>
      </c>
      <c r="CS14" s="907"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899">
        <f>IF((CV14*1.333)&gt;IF(F14=4,55,77.5),IF(F14=4,55,77.5),(CV14*1.333))</f>
        <v>47.988</v>
      </c>
      <c r="CU14" s="900">
        <f>IF(((CT14*(10^(8/20)))+CT14)&gt;(IF(F14=4,55,77.5)*1.41),6,8)</f>
        <v>6</v>
      </c>
      <c r="CV14" s="899">
        <f>IF((ROUNDDOWN(SQRT(E14*F14)*0.75,0))&gt;IF(F14=4,55,77.5),IF(F14=4,55,77.5),(ROUNDDOWN(SQRT(E14*F14)*0.75,0)))</f>
        <v>36</v>
      </c>
      <c r="CW14" s="901">
        <f>VLOOKUP($D14,[1]Settings!$R$7:$U$16,(IF($C14="LF",2,IF($C14="MF",3,4))),FALSE)</f>
        <v>6</v>
      </c>
      <c r="CX14" s="901" t="str">
        <f>(IF($C14="LF","2.0X","4.0X"))</f>
        <v>2.0X</v>
      </c>
      <c r="CZ14" s="907"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899">
        <f>IF((DC14*1.333)&gt;IF(F14=4,40,56.6),IF(F14=4,40,56.6),(DC14*1.333))</f>
        <v>47.988</v>
      </c>
      <c r="DB14" s="900">
        <f>IF(((DA14*(10^(8/20)))+DA14)&gt;(IF(F14=4,40,56.6)*1.41),6,8)</f>
        <v>6</v>
      </c>
      <c r="DC14" s="899">
        <f>IF((ROUNDDOWN(SQRT(E14*F14)*0.75,0))&gt;IF(F14=4,40,56.6),IF(F14=4,40,56.6),(ROUNDDOWN(SQRT(E14*F14)*0.75,0)))</f>
        <v>36</v>
      </c>
      <c r="DD14" s="901">
        <f>VLOOKUP($D14,[1]Settings!$R$7:$U$16,(IF($C14="LF",2,IF($C14="MF",3,4))),FALSE)</f>
        <v>6</v>
      </c>
      <c r="DE14" s="901" t="str">
        <f>(IF($C14="LF","2.0X","4.0X"))</f>
        <v>2.0X</v>
      </c>
      <c r="DG14" s="909"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893"/>
      <c r="DI14" s="894"/>
      <c r="DJ14" s="893" t="str">
        <f>VLOOKUP(DP14,$DW$9:$DX$209,2,TRUE)</f>
        <v>Out</v>
      </c>
      <c r="DK14" s="910"/>
      <c r="DL14" s="910"/>
      <c r="DM14" s="605"/>
      <c r="DN14" s="909"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911">
        <f t="shared" si="8"/>
        <v>399</v>
      </c>
      <c r="DP14" s="912">
        <f t="shared" si="9"/>
        <v>55.49778756730214</v>
      </c>
      <c r="DQ14" s="912"/>
      <c r="DR14" s="912"/>
      <c r="DS14" s="895">
        <f>(20*LOG10(AQ14/0.775))-$L$2</f>
        <v>3.8366189534967248</v>
      </c>
      <c r="DT14" s="913">
        <v>30</v>
      </c>
      <c r="DU14" s="913">
        <v>500</v>
      </c>
      <c r="DV14" s="898">
        <v>8</v>
      </c>
      <c r="DW14" s="828">
        <v>0.6</v>
      </c>
      <c r="DX14" s="829">
        <v>-39.4</v>
      </c>
    </row>
    <row r="15" spans="1:128" ht="16" thickBot="1">
      <c r="A15" s="966" t="s">
        <v>508</v>
      </c>
      <c r="B15" s="1132"/>
      <c r="C15" s="806" t="s">
        <v>28</v>
      </c>
      <c r="D15" s="915">
        <v>2.5</v>
      </c>
      <c r="E15" s="916">
        <v>300</v>
      </c>
      <c r="F15" s="917">
        <v>8</v>
      </c>
      <c r="G15" s="965" t="s">
        <v>8</v>
      </c>
      <c r="H15" s="919" t="s">
        <v>5</v>
      </c>
      <c r="I15" s="920" t="s">
        <v>11</v>
      </c>
      <c r="J15" s="921">
        <v>90</v>
      </c>
      <c r="K15" s="920" t="s">
        <v>6</v>
      </c>
      <c r="L15" s="922" t="str">
        <f>IF($AM$1&lt;3,"&gt;32kHz",IF($AM$1=5,"25.585kHz",IF($AM$1=8,"25.585kHz","OUT")))</f>
        <v>25.585kHz</v>
      </c>
      <c r="M15" s="920" t="s">
        <v>6</v>
      </c>
      <c r="N15" s="968" t="s">
        <v>12</v>
      </c>
      <c r="O15" s="923">
        <f>IF([1]Settings!K$4=1,Q15,IF([1]Settings!K$4=2,P15,IF([1]Settings!K$4=3,Q15,IF([1]Settings!K$4=4,W15,IF([1]Settings!K$4=5,Q15,IF([1]Settings!K$4=7,W15,IF([1]Settings!K$4=8,Q15,IF([1]Settings!K$4=9,W15,W15))))))))</f>
        <v>1.2503037466208669</v>
      </c>
      <c r="P15" s="969">
        <v>1.4</v>
      </c>
      <c r="Q15" s="970">
        <v>1</v>
      </c>
      <c r="R15" s="970">
        <f t="shared" si="2"/>
        <v>1.3884838272612345</v>
      </c>
      <c r="S15" s="970">
        <f t="shared" si="3"/>
        <v>1.1251437045107116</v>
      </c>
      <c r="T15" s="970">
        <f t="shared" si="4"/>
        <v>6</v>
      </c>
      <c r="U15" s="970">
        <f t="shared" si="5"/>
        <v>0.82463399999999998</v>
      </c>
      <c r="V15" s="970">
        <f t="shared" si="6"/>
        <v>1.1788061394846041</v>
      </c>
      <c r="W15" s="925">
        <f t="shared" si="7"/>
        <v>1.2503037466208669</v>
      </c>
      <c r="X15" s="971">
        <v>6</v>
      </c>
      <c r="Y15" s="927">
        <v>300</v>
      </c>
      <c r="Z15" s="928">
        <v>8</v>
      </c>
      <c r="AA15" s="929">
        <v>48.989794855663561</v>
      </c>
      <c r="AB15" s="930">
        <v>3</v>
      </c>
      <c r="AC15" s="931">
        <f t="shared" si="11"/>
        <v>47.988</v>
      </c>
      <c r="AD15" s="932">
        <f t="shared" si="11"/>
        <v>6</v>
      </c>
      <c r="AE15" s="933">
        <f t="shared" si="11"/>
        <v>36</v>
      </c>
      <c r="AF15" s="934">
        <f t="shared" si="11"/>
        <v>6</v>
      </c>
      <c r="AG15" s="935" t="str">
        <f t="shared" si="11"/>
        <v>2.0X</v>
      </c>
      <c r="AH15" s="936">
        <f t="shared" si="11"/>
        <v>0</v>
      </c>
      <c r="AI15" s="807">
        <f>IF($AM$1=1,AP15,IF($AM$1=2,AP15,IF($AM$1=3,BJ15,IF($AM$1=4,DN15,IF($AM$1=5,BD15,IF($AM$1=6,BD15,IF($AM$1=7,BD15,IF($AM$1=8,AW15,IF($AM$1=9,AW15,IF($AM$1=10,BQ15,IF($AM$1=11,BX15,IF($AM$1=12,CE15,IF($AM$1=13,CL15,IF($AM$1=14,CS15,IF($AM$1=15,CZ15,IF($AM$1=17,DY15,DG15))))))))))))))))</f>
        <v>0</v>
      </c>
      <c r="AJ15" s="893"/>
      <c r="AK15" s="894"/>
      <c r="AL15" s="937">
        <f>AB15-(L$2-32)</f>
        <v>3</v>
      </c>
      <c r="AM15" s="938">
        <v>8</v>
      </c>
      <c r="AN15" s="939">
        <f>AM15*16</f>
        <v>128</v>
      </c>
      <c r="AO15" s="940">
        <v>6</v>
      </c>
      <c r="AP15" s="941"/>
      <c r="AQ15" s="893">
        <f>IF((AS15*1.333)&gt;IF(F15=4,110,109.5),IF(F15=4,110,109.5),(AS15*1.333))</f>
        <v>47.988</v>
      </c>
      <c r="AR15" s="894">
        <f>IF(((AQ15*(10^(8/20)))+AQ15)&gt;(IF(F15=4,110,109.5)*1.41),6,8)</f>
        <v>6</v>
      </c>
      <c r="AS15" s="893">
        <f>IF((ROUNDDOWN(SQRT(E15*F15)*0.75,0))&gt;IF(F15=4,110,109.5),IF(F15=4,110,109.5),(ROUNDDOWN(SQRT(E15*F15)*0.75,0)))</f>
        <v>36</v>
      </c>
      <c r="AT15" s="910">
        <f>VLOOKUP($D15,[1]Settings!$R$7:$U$16,(IF($C15="LF",2,IF($C15="MF",3,4))),FALSE)</f>
        <v>6</v>
      </c>
      <c r="AU15" s="910" t="str">
        <f>(IF($C15="LF","2.0X","4.0X"))</f>
        <v>2.0X</v>
      </c>
      <c r="AV15" s="898"/>
      <c r="AX15" s="898">
        <f>ROUNDDOWN((20*(LOG10(($AS15*1.333)/0.7754)))-$L$2,0)</f>
        <v>3</v>
      </c>
      <c r="AY15" s="894">
        <f>IF($C15="LF",6,8)</f>
        <v>6</v>
      </c>
      <c r="AZ15" s="893">
        <f>ROUNDDOWN(SQRT($E15*$F15)*0.75,0)</f>
        <v>36</v>
      </c>
      <c r="BA15" s="910">
        <f>VLOOKUP($D15,[1]Settings!$R$7:$U$16,(IF($C15="LF",2,IF($C15="MF",3,4))),FALSE)</f>
        <v>6</v>
      </c>
      <c r="BB15" s="910" t="str">
        <f>(IF($C15="LF","2.0X","4.0X"))</f>
        <v>2.0X</v>
      </c>
      <c r="BC15" s="941"/>
      <c r="BD15" s="941"/>
      <c r="BE15" s="903"/>
      <c r="BF15" s="942">
        <f>AS15</f>
        <v>36</v>
      </c>
      <c r="BG15" s="943">
        <f>AT15</f>
        <v>6</v>
      </c>
      <c r="BH15" s="943">
        <f>BG15*2</f>
        <v>12</v>
      </c>
      <c r="BI15" s="944">
        <f>AQ15*1.41</f>
        <v>67.663079999999994</v>
      </c>
      <c r="BJ15" s="944"/>
      <c r="BK15" s="899">
        <f>IF((BM15*1.333)&gt;IF(F15=4,110,109.5),IF(F15=4,110,109.5),(BM15*1.333))</f>
        <v>47.988</v>
      </c>
      <c r="BL15" s="900">
        <f>IF(((BK15*(10^(8/20)))+BK15)&gt;(IF(F15=4,110,109.5)*1.41),6,8)</f>
        <v>6</v>
      </c>
      <c r="BM15" s="899">
        <f>IF((ROUNDDOWN(SQRT(E15*F15)*0.75,0))&gt;IF(F15=4,110,109.5),IF(F15=4,110,109.5),(ROUNDDOWN(SQRT(E15*F15)*0.75,0)))</f>
        <v>36</v>
      </c>
      <c r="BN15" s="901">
        <f>VLOOKUP($D15,[1]Settings!$R$7:$U$16,(IF($C15="LF",2,IF($C15="MF",3,4))),FALSE)</f>
        <v>6</v>
      </c>
      <c r="BO15" s="901" t="str">
        <f>(IF($C15="LF","2.0X","4.0X"))</f>
        <v>2.0X</v>
      </c>
      <c r="BQ15" s="907"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899">
        <f>IF((BT15*1.333)&gt;IF(F15=4,100,109.5),IF(F15=4,100,109.5),(BT15*1.333))</f>
        <v>47.988</v>
      </c>
      <c r="BS15" s="900">
        <f>IF(((BR15*(10^(8/20)))+BR15)&gt;(IF(F15=4,100,109.5)*1.41),6,8)</f>
        <v>6</v>
      </c>
      <c r="BT15" s="899">
        <f>IF((ROUNDDOWN(SQRT(E15*F15)*0.75,0))&gt;IF(F15=4,100,109.5),IF(F15=4,100,109.5),(ROUNDDOWN(SQRT(E15*F15)*0.75,0)))</f>
        <v>36</v>
      </c>
      <c r="BU15" s="901">
        <f>VLOOKUP($D15,[1]Settings!$R$7:$U$16,(IF($C15="LF",2,IF($C15="MF",3,4))),FALSE)</f>
        <v>6</v>
      </c>
      <c r="BV15" s="901" t="str">
        <f>(IF($C15="LF","2.0X","4.0X"))</f>
        <v>2.0X</v>
      </c>
      <c r="BX15" s="908"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899">
        <f>IF((CA15*1.333)&gt;IF(F15=4,77,109.5),IF(F15=4,77,109.5),(CA15*1.333))</f>
        <v>47.988</v>
      </c>
      <c r="BZ15" s="900">
        <f>IF(((BY15*(10^(8/20)))+BY15)&gt;(IF(F15=4,77,109.5)*1.41),6,8)</f>
        <v>6</v>
      </c>
      <c r="CA15" s="899">
        <f>IF((ROUNDDOWN(SQRT(E15*F15)*0.75,0))&gt;IF(F15=4,77,109.5),IF(F15=4,77,109.5),(ROUNDDOWN(SQRT(E15*F15)*0.75,0)))</f>
        <v>36</v>
      </c>
      <c r="CB15" s="901">
        <f>VLOOKUP($D15,[1]Settings!$R$7:$U$16,(IF($C15="LF",2,IF($C15="MF",3,4))),FALSE)</f>
        <v>6</v>
      </c>
      <c r="CC15" s="901" t="str">
        <f>(IF($C15="LF","2.0X","4.0X"))</f>
        <v>2.0X</v>
      </c>
      <c r="CE15" s="908"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899">
        <f>IF((CH15*1.333)&gt;IF(F15=4,100,109.5),IF(F15=4,100,109.5),(CH15*1.333))</f>
        <v>47.988</v>
      </c>
      <c r="CG15" s="900">
        <f>IF(((CF15*(10^(8/20)))+CF15)&gt;(IF(F15=4,100,109.5)*1.41),6,8)</f>
        <v>6</v>
      </c>
      <c r="CH15" s="899">
        <f>IF((ROUNDDOWN(SQRT(E15*F15)*0.75,0))&gt;IF(F15=4,100,109.5),IF(F15=4,100,109.5),(ROUNDDOWN(SQRT(E15*F15)*0.75,0)))</f>
        <v>36</v>
      </c>
      <c r="CI15" s="901">
        <f>VLOOKUP($D15,[1]Settings!$R$7:$U$16,(IF($C15="LF",2,IF($C15="MF",3,4))),FALSE)</f>
        <v>6</v>
      </c>
      <c r="CJ15" s="901" t="str">
        <f>(IF($C15="LF","2.0X","4.0X"))</f>
        <v>2.0X</v>
      </c>
      <c r="CL15" s="907"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899">
        <f>IF((CO15*1.333)&gt;IF(F15=4,71,100),IF(F15=4,71,100),(CO15*1.333))</f>
        <v>47.988</v>
      </c>
      <c r="CN15" s="900">
        <f>IF(((CM15*(10^(8/20)))+CM15)&gt;(IF(F15=4,71,100)*1.41),6,8)</f>
        <v>6</v>
      </c>
      <c r="CO15" s="899">
        <f>IF((ROUNDDOWN(SQRT(E15*F15)*0.75,0))&gt;IF(F15=4,71,100),IF(F15=4,71,100),(ROUNDDOWN(SQRT(E15*F15)*0.75,0)))</f>
        <v>36</v>
      </c>
      <c r="CP15" s="901">
        <f>VLOOKUP($D15,[1]Settings!$R$7:$U$16,(IF($C15="LF",2,IF($C15="MF",3,4))),FALSE)</f>
        <v>6</v>
      </c>
      <c r="CQ15" s="901" t="str">
        <f>(IF($C15="LF","2.0X","4.0X"))</f>
        <v>2.0X</v>
      </c>
      <c r="CS15" s="907"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899">
        <f>IF((CV15*1.333)&gt;IF(F15=4,55,77.5),IF(F15=4,55,77.5),(CV15*1.333))</f>
        <v>47.988</v>
      </c>
      <c r="CU15" s="900">
        <f>IF(((CT15*(10^(8/20)))+CT15)&gt;(IF(F15=4,55,77.5)*1.41),6,8)</f>
        <v>6</v>
      </c>
      <c r="CV15" s="899">
        <f>IF((ROUNDDOWN(SQRT(E15*F15)*0.75,0))&gt;IF(F15=4,55,77.5),IF(F15=4,55,77.5),(ROUNDDOWN(SQRT(E15*F15)*0.75,0)))</f>
        <v>36</v>
      </c>
      <c r="CW15" s="901">
        <f>VLOOKUP($D15,[1]Settings!$R$7:$U$16,(IF($C15="LF",2,IF($C15="MF",3,4))),FALSE)</f>
        <v>6</v>
      </c>
      <c r="CX15" s="901" t="str">
        <f>(IF($C15="LF","2.0X","4.0X"))</f>
        <v>2.0X</v>
      </c>
      <c r="CZ15" s="907"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899">
        <f>IF((DC15*1.333)&gt;IF(F15=4,40,56.6),IF(F15=4,40,56.6),(DC15*1.333))</f>
        <v>47.988</v>
      </c>
      <c r="DB15" s="900">
        <f>IF(((DA15*(10^(8/20)))+DA15)&gt;(IF(F15=4,40,56.6)*1.41),6,8)</f>
        <v>6</v>
      </c>
      <c r="DC15" s="899">
        <f>IF((ROUNDDOWN(SQRT(E15*F15)*0.75,0))&gt;IF(F15=4,40,56.6),IF(F15=4,40,56.6),(ROUNDDOWN(SQRT(E15*F15)*0.75,0)))</f>
        <v>36</v>
      </c>
      <c r="DD15" s="901">
        <f>VLOOKUP($D15,[1]Settings!$R$7:$U$16,(IF($C15="LF",2,IF($C15="MF",3,4))),FALSE)</f>
        <v>6</v>
      </c>
      <c r="DE15" s="901" t="str">
        <f>(IF($C15="LF","2.0X","4.0X"))</f>
        <v>2.0X</v>
      </c>
      <c r="DG15" s="909"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893"/>
      <c r="DI15" s="894"/>
      <c r="DJ15" s="893" t="str">
        <f>VLOOKUP(DP15,$DW$9:$DX$209,2,TRUE)</f>
        <v>Out</v>
      </c>
      <c r="DK15" s="910"/>
      <c r="DL15" s="910"/>
      <c r="DM15" s="605"/>
      <c r="DN15" s="909"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911">
        <f t="shared" si="8"/>
        <v>399</v>
      </c>
      <c r="DP15" s="912">
        <f t="shared" si="9"/>
        <v>55.49778756730214</v>
      </c>
      <c r="DQ15" s="912"/>
      <c r="DR15" s="912"/>
      <c r="DS15" s="895">
        <f>(20*LOG10(AQ15/0.775))-$L$2</f>
        <v>3.8366189534967248</v>
      </c>
      <c r="DT15" s="913">
        <v>30</v>
      </c>
      <c r="DU15" s="913">
        <v>500</v>
      </c>
      <c r="DV15" s="898">
        <v>8</v>
      </c>
      <c r="DW15" s="828">
        <v>0.6</v>
      </c>
      <c r="DX15" s="829">
        <v>-39.6</v>
      </c>
    </row>
    <row r="16" spans="1:128" ht="16" thickBot="1">
      <c r="A16" s="945"/>
      <c r="B16" s="946"/>
      <c r="C16" s="947"/>
      <c r="D16" s="948"/>
      <c r="E16" s="949"/>
      <c r="F16" s="950"/>
      <c r="G16" s="951"/>
      <c r="H16" s="952"/>
      <c r="I16" s="952"/>
      <c r="J16" s="953"/>
      <c r="K16" s="952"/>
      <c r="L16" s="952"/>
      <c r="M16" s="952"/>
      <c r="N16" s="954"/>
      <c r="O16" s="955"/>
      <c r="P16" s="954"/>
      <c r="Q16" s="954"/>
      <c r="R16" s="954"/>
      <c r="S16" s="954"/>
      <c r="T16" s="954"/>
      <c r="U16" s="954"/>
      <c r="V16" s="954"/>
      <c r="W16" s="956"/>
      <c r="X16" s="957"/>
      <c r="Y16" s="949"/>
      <c r="Z16" s="950"/>
      <c r="AA16" s="958"/>
      <c r="AB16" s="959"/>
      <c r="AC16" s="960"/>
      <c r="AD16" s="961"/>
      <c r="AE16" s="952"/>
      <c r="AF16" s="962"/>
      <c r="AG16" s="962"/>
      <c r="AH16" s="963"/>
      <c r="AJ16" s="893"/>
      <c r="AK16" s="894"/>
      <c r="AL16" s="937"/>
      <c r="AM16" s="938"/>
      <c r="AN16" s="939"/>
      <c r="AO16" s="940"/>
      <c r="AP16" s="941"/>
      <c r="AQ16" s="893"/>
      <c r="AR16" s="894"/>
      <c r="AS16" s="893"/>
      <c r="AT16" s="910"/>
      <c r="AU16" s="910"/>
      <c r="AV16" s="940"/>
      <c r="AW16" s="941"/>
      <c r="AX16" s="940"/>
      <c r="AY16" s="894"/>
      <c r="AZ16" s="893"/>
      <c r="BA16" s="910"/>
      <c r="BB16" s="910"/>
      <c r="BC16" s="941"/>
      <c r="BD16" s="941"/>
      <c r="BE16" s="903"/>
      <c r="BF16" s="942"/>
      <c r="BG16" s="943"/>
      <c r="BH16" s="943"/>
      <c r="BI16" s="944"/>
      <c r="BJ16" s="944"/>
      <c r="BK16" s="944"/>
      <c r="BL16" s="944"/>
      <c r="BM16" s="944"/>
      <c r="BN16" s="944"/>
      <c r="BO16" s="944"/>
      <c r="DH16" s="893"/>
      <c r="DI16" s="894"/>
      <c r="DJ16" s="893"/>
      <c r="DK16" s="910"/>
      <c r="DL16" s="910"/>
      <c r="DM16" s="898"/>
      <c r="DN16" s="964"/>
      <c r="DO16" s="911"/>
      <c r="DP16" s="912"/>
      <c r="DQ16" s="912"/>
      <c r="DR16" s="912"/>
      <c r="DS16" s="912"/>
      <c r="DT16" s="912"/>
      <c r="DU16" s="912"/>
      <c r="DV16" s="912"/>
      <c r="DW16" s="828">
        <v>0.6</v>
      </c>
      <c r="DX16" s="829">
        <v>-39.799999999999997</v>
      </c>
    </row>
    <row r="17" spans="1:128" s="605" customFormat="1" ht="15">
      <c r="A17" s="867" t="s">
        <v>509</v>
      </c>
      <c r="B17" s="1131" t="s">
        <v>510</v>
      </c>
      <c r="C17" s="806" t="s">
        <v>28</v>
      </c>
      <c r="D17" s="915">
        <v>3</v>
      </c>
      <c r="E17" s="916">
        <v>400</v>
      </c>
      <c r="F17" s="917">
        <v>8</v>
      </c>
      <c r="G17" s="965" t="s">
        <v>8</v>
      </c>
      <c r="H17" s="919" t="s">
        <v>5</v>
      </c>
      <c r="I17" s="920" t="s">
        <v>11</v>
      </c>
      <c r="J17" s="921">
        <v>30</v>
      </c>
      <c r="K17" s="920" t="s">
        <v>6</v>
      </c>
      <c r="L17" s="922" t="str">
        <f>IF($AM$1&lt;3,"&gt;32kHz",IF($AM$1=5,"25.585kHz",IF($AM$1=8,"25.585kHz","OUT")))</f>
        <v>25.585kHz</v>
      </c>
      <c r="M17" s="920" t="s">
        <v>6</v>
      </c>
      <c r="N17" s="922">
        <v>66</v>
      </c>
      <c r="O17" s="923">
        <f>IF([1]Settings!K$4=1,Q17,IF([1]Settings!K$4=2,P17,IF([1]Settings!K$4=3,Q17,IF([1]Settings!K$4=4,W17,IF([1]Settings!K$4=5,Q17,IF([1]Settings!K$4=7,W17,IF([1]Settings!K$4=8,Q17,IF([1]Settings!K$4=9,W17,W17))))))))</f>
        <v>1.3288328549899804</v>
      </c>
      <c r="P17" s="924">
        <v>1.2</v>
      </c>
      <c r="Q17" s="605">
        <v>1.1200000000000001</v>
      </c>
      <c r="R17" s="605">
        <f t="shared" si="2"/>
        <v>1.2487697993504283</v>
      </c>
      <c r="S17" s="605">
        <f t="shared" si="3"/>
        <v>1.0615740714206345</v>
      </c>
      <c r="T17" s="605">
        <f t="shared" si="4"/>
        <v>7</v>
      </c>
      <c r="U17" s="605">
        <f t="shared" si="5"/>
        <v>0.85879499999999998</v>
      </c>
      <c r="V17" s="605">
        <f t="shared" si="6"/>
        <v>1.1874487242958323</v>
      </c>
      <c r="W17" s="925">
        <f t="shared" si="7"/>
        <v>1.3288328549899804</v>
      </c>
      <c r="X17" s="926">
        <v>7</v>
      </c>
      <c r="Y17" s="927">
        <v>400</v>
      </c>
      <c r="Z17" s="928">
        <v>8</v>
      </c>
      <c r="AA17" s="929">
        <v>56.568542494923804</v>
      </c>
      <c r="AB17" s="930">
        <v>4</v>
      </c>
      <c r="AC17" s="887">
        <f t="shared" ref="AC17:AH18" si="12">IF($AM$1=1,AJ17,IF($AM$1=2,AJ17,IF($AM$1=3,BD17,IF($AM$1=4,DH17,IF($AM$1=5,AX17,IF($AM$1=6,AX17,IF($AM$1=7,AX17,IF($AM$1=8,AQ17,IF($AM$1=9,AQ17,IF($AM$1=10,BK17,IF($AM$1=11,BR17,IF($AM$1=12,BY17,IF($AM$1=13,CF17,IF($AM$1=14,CM17,IF($AM$1=15,CT17,IF($AM$1=17,DQ17,DA17))))))))))))))))</f>
        <v>55.985999999999997</v>
      </c>
      <c r="AD17" s="888">
        <f t="shared" si="12"/>
        <v>6</v>
      </c>
      <c r="AE17" s="889">
        <f t="shared" si="12"/>
        <v>42</v>
      </c>
      <c r="AF17" s="890">
        <f t="shared" si="12"/>
        <v>8</v>
      </c>
      <c r="AG17" s="891" t="str">
        <f t="shared" si="12"/>
        <v>2.0X</v>
      </c>
      <c r="AH17" s="892">
        <f t="shared" si="12"/>
        <v>0</v>
      </c>
      <c r="AI17" s="807">
        <f>IF($AM$1=1,AP17,IF($AM$1=2,AP17,IF($AM$1=3,BJ17,IF($AM$1=4,DN17,IF($AM$1=5,BD17,IF($AM$1=6,BD17,IF($AM$1=7,BD17,IF($AM$1=8,AW17,IF($AM$1=9,AW17,IF($AM$1=10,BQ17,IF($AM$1=11,BX17,IF($AM$1=12,CE17,IF($AM$1=13,CL17,IF($AM$1=14,CS17,IF($AM$1=15,CZ17,IF($AM$1=17,DY17,DG17))))))))))))))))</f>
        <v>0</v>
      </c>
      <c r="AJ17" s="893"/>
      <c r="AK17" s="894"/>
      <c r="AL17" s="937">
        <f>AB17-(L$2-32)</f>
        <v>4</v>
      </c>
      <c r="AM17" s="938">
        <v>8</v>
      </c>
      <c r="AN17" s="939">
        <f>AM17*16</f>
        <v>128</v>
      </c>
      <c r="AO17" s="940">
        <v>6</v>
      </c>
      <c r="AP17" s="941"/>
      <c r="AQ17" s="893">
        <f>IF((AS17*1.333)&gt;IF(F17=4,110,109.5),IF(F17=4,110,109.5),(AS17*1.333))</f>
        <v>55.985999999999997</v>
      </c>
      <c r="AR17" s="894">
        <f>IF(((AQ17*(10^(8/20)))+AQ17)&gt;(IF(F17=4,110,109.5)*1.41),6,8)</f>
        <v>6</v>
      </c>
      <c r="AS17" s="893">
        <f>IF((ROUNDDOWN(SQRT(E17*F17)*0.75,0))&gt;IF(F17=4,110,109.5),IF(F17=4,110,109.5),(ROUNDDOWN(SQRT(E17*F17)*0.75,0)))</f>
        <v>42</v>
      </c>
      <c r="AT17" s="910">
        <f>VLOOKUP($D17,[1]Settings!$R$7:$U$16,(IF($C17="LF",2,IF($C17="MF",3,4))),FALSE)</f>
        <v>8</v>
      </c>
      <c r="AU17" s="910" t="str">
        <f>(IF($C17="LF","2.0X","4.0X"))</f>
        <v>2.0X</v>
      </c>
      <c r="AV17" s="898"/>
      <c r="AW17" s="602"/>
      <c r="AX17" s="898">
        <f>ROUNDDOWN((20*(LOG10(($AS17*1.333)/0.7754)))-$L$2,0)</f>
        <v>5</v>
      </c>
      <c r="AY17" s="894">
        <f>IF($C17="LF",6,8)</f>
        <v>6</v>
      </c>
      <c r="AZ17" s="893">
        <f>ROUNDDOWN(SQRT($E17*$F17)*0.75,0)</f>
        <v>42</v>
      </c>
      <c r="BA17" s="910">
        <f>VLOOKUP($D17,[1]Settings!$R$7:$U$16,(IF($C17="LF",2,IF($C17="MF",3,4))),FALSE)</f>
        <v>8</v>
      </c>
      <c r="BB17" s="910" t="str">
        <f>(IF($C17="LF","2.0X","4.0X"))</f>
        <v>2.0X</v>
      </c>
      <c r="BC17" s="941"/>
      <c r="BD17" s="941"/>
      <c r="BE17" s="903"/>
      <c r="BF17" s="942">
        <f>AS17</f>
        <v>42</v>
      </c>
      <c r="BG17" s="943">
        <f>AT17</f>
        <v>8</v>
      </c>
      <c r="BH17" s="943">
        <f>BG17*2</f>
        <v>16</v>
      </c>
      <c r="BI17" s="944">
        <f>AQ17*1.41</f>
        <v>78.940259999999995</v>
      </c>
      <c r="BJ17" s="944"/>
      <c r="BK17" s="899">
        <f>IF((BM17*1.333)&gt;IF(F17=4,110,109.5),IF(F17=4,110,109.5),(BM17*1.333))</f>
        <v>55.985999999999997</v>
      </c>
      <c r="BL17" s="900">
        <f>IF(((BK17*(10^(8/20)))+BK17)&gt;(IF(F17=4,110,109.5)*1.41),6,8)</f>
        <v>6</v>
      </c>
      <c r="BM17" s="899">
        <f>IF((ROUNDDOWN(SQRT(E17*F17)*0.75,0))&gt;IF(F17=4,110,109.5),IF(F17=4,110,109.5),(ROUNDDOWN(SQRT(E17*F17)*0.75,0)))</f>
        <v>42</v>
      </c>
      <c r="BN17" s="901">
        <f>VLOOKUP($D17,[1]Settings!$R$7:$U$16,(IF($C17="LF",2,IF($C17="MF",3,4))),FALSE)</f>
        <v>8</v>
      </c>
      <c r="BO17" s="901" t="str">
        <f>(IF($C17="LF","2.0X","4.0X"))</f>
        <v>2.0X</v>
      </c>
      <c r="BP17" s="602"/>
      <c r="BQ17" s="907"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899">
        <f>IF((BT17*1.333)&gt;IF(F17=4,100,109.5),IF(F17=4,100,109.5),(BT17*1.333))</f>
        <v>55.985999999999997</v>
      </c>
      <c r="BS17" s="900">
        <f>IF(((BR17*(10^(8/20)))+BR17)&gt;(IF(F17=4,100,109.5)*1.41),6,8)</f>
        <v>6</v>
      </c>
      <c r="BT17" s="899">
        <f>IF((ROUNDDOWN(SQRT(E17*F17)*0.75,0))&gt;IF(F17=4,100,109.5),IF(F17=4,100,109.5),(ROUNDDOWN(SQRT(E17*F17)*0.75,0)))</f>
        <v>42</v>
      </c>
      <c r="BU17" s="901">
        <f>VLOOKUP($D17,[1]Settings!$R$7:$U$16,(IF($C17="LF",2,IF($C17="MF",3,4))),FALSE)</f>
        <v>8</v>
      </c>
      <c r="BV17" s="901" t="str">
        <f>(IF($C17="LF","2.0X","4.0X"))</f>
        <v>2.0X</v>
      </c>
      <c r="BW17" s="602"/>
      <c r="BX17" s="908"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899">
        <f>IF((CA17*1.333)&gt;IF(F17=4,77,109.5),IF(F17=4,77,109.5),(CA17*1.333))</f>
        <v>55.985999999999997</v>
      </c>
      <c r="BZ17" s="900">
        <f>IF(((BY17*(10^(8/20)))+BY17)&gt;(IF(F17=4,77,109.5)*1.41),6,8)</f>
        <v>6</v>
      </c>
      <c r="CA17" s="899">
        <f>IF((ROUNDDOWN(SQRT(E17*F17)*0.75,0))&gt;IF(F17=4,77,109.5),IF(F17=4,77,109.5),(ROUNDDOWN(SQRT(E17*F17)*0.75,0)))</f>
        <v>42</v>
      </c>
      <c r="CB17" s="901">
        <f>VLOOKUP($D17,[1]Settings!$R$7:$U$16,(IF($C17="LF",2,IF($C17="MF",3,4))),FALSE)</f>
        <v>8</v>
      </c>
      <c r="CC17" s="901" t="str">
        <f>(IF($C17="LF","2.0X","4.0X"))</f>
        <v>2.0X</v>
      </c>
      <c r="CD17" s="602"/>
      <c r="CE17" s="908"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899">
        <f>IF((CH17*1.333)&gt;IF(F17=4,100,109.5),IF(F17=4,100,109.5),(CH17*1.333))</f>
        <v>55.985999999999997</v>
      </c>
      <c r="CG17" s="900">
        <f>IF(((CF17*(10^(8/20)))+CF17)&gt;(IF(F17=4,100,109.5)*1.41),6,8)</f>
        <v>6</v>
      </c>
      <c r="CH17" s="899">
        <f>IF((ROUNDDOWN(SQRT(E17*F17)*0.75,0))&gt;IF(F17=4,100,109.5),IF(F17=4,100,109.5),(ROUNDDOWN(SQRT(E17*F17)*0.75,0)))</f>
        <v>42</v>
      </c>
      <c r="CI17" s="901">
        <f>VLOOKUP($D17,[1]Settings!$R$7:$U$16,(IF($C17="LF",2,IF($C17="MF",3,4))),FALSE)</f>
        <v>8</v>
      </c>
      <c r="CJ17" s="901" t="str">
        <f>(IF($C17="LF","2.0X","4.0X"))</f>
        <v>2.0X</v>
      </c>
      <c r="CK17" s="602"/>
      <c r="CL17" s="907"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899">
        <f>IF((CO17*1.333)&gt;IF(F17=4,71,100),IF(F17=4,71,100),(CO17*1.333))</f>
        <v>55.985999999999997</v>
      </c>
      <c r="CN17" s="900">
        <f>IF(((CM17*(10^(8/20)))+CM17)&gt;(IF(F17=4,71,100)*1.41),6,8)</f>
        <v>6</v>
      </c>
      <c r="CO17" s="899">
        <f>IF((ROUNDDOWN(SQRT(E17*F17)*0.75,0))&gt;IF(F17=4,71,100),IF(F17=4,71,100),(ROUNDDOWN(SQRT(E17*F17)*0.75,0)))</f>
        <v>42</v>
      </c>
      <c r="CP17" s="901">
        <f>VLOOKUP($D17,[1]Settings!$R$7:$U$16,(IF($C17="LF",2,IF($C17="MF",3,4))),FALSE)</f>
        <v>8</v>
      </c>
      <c r="CQ17" s="901" t="str">
        <f>(IF($C17="LF","2.0X","4.0X"))</f>
        <v>2.0X</v>
      </c>
      <c r="CR17" s="602"/>
      <c r="CS17" s="907"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899">
        <f>IF((CV17*1.333)&gt;IF(F17=4,55,77.5),IF(F17=4,55,77.5),(CV17*1.333))</f>
        <v>55.985999999999997</v>
      </c>
      <c r="CU17" s="900">
        <f>IF(((CT17*(10^(8/20)))+CT17)&gt;(IF(F17=4,55,77.5)*1.41),6,8)</f>
        <v>6</v>
      </c>
      <c r="CV17" s="899">
        <f>IF((ROUNDDOWN(SQRT(E17*F17)*0.75,0))&gt;IF(F17=4,55,77.5),IF(F17=4,55,77.5),(ROUNDDOWN(SQRT(E17*F17)*0.75,0)))</f>
        <v>42</v>
      </c>
      <c r="CW17" s="901">
        <f>VLOOKUP($D17,[1]Settings!$R$7:$U$16,(IF($C17="LF",2,IF($C17="MF",3,4))),FALSE)</f>
        <v>8</v>
      </c>
      <c r="CX17" s="901" t="str">
        <f>(IF($C17="LF","2.0X","4.0X"))</f>
        <v>2.0X</v>
      </c>
      <c r="CY17" s="602"/>
      <c r="CZ17" s="907"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899">
        <f>IF((DC17*1.333)&gt;IF(F17=4,40,56.6),IF(F17=4,40,56.6),(DC17*1.333))</f>
        <v>55.985999999999997</v>
      </c>
      <c r="DB17" s="900">
        <f>IF(((DA17*(10^(8/20)))+DA17)&gt;(IF(F17=4,40,56.6)*1.41),6,8)</f>
        <v>6</v>
      </c>
      <c r="DC17" s="899">
        <f>IF((ROUNDDOWN(SQRT(E17*F17)*0.75,0))&gt;IF(F17=4,40,56.6),IF(F17=4,40,56.6),(ROUNDDOWN(SQRT(E17*F17)*0.75,0)))</f>
        <v>42</v>
      </c>
      <c r="DD17" s="901">
        <f>VLOOKUP($D17,[1]Settings!$R$7:$U$16,(IF($C17="LF",2,IF($C17="MF",3,4))),FALSE)</f>
        <v>8</v>
      </c>
      <c r="DE17" s="901" t="str">
        <f>(IF($C17="LF","2.0X","4.0X"))</f>
        <v>2.0X</v>
      </c>
      <c r="DF17" s="602"/>
      <c r="DG17" s="909"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893"/>
      <c r="DI17" s="894"/>
      <c r="DJ17" s="893" t="str">
        <f>VLOOKUP(DP17,$DW$9:$DX$209,2,TRUE)</f>
        <v>Out</v>
      </c>
      <c r="DK17" s="910"/>
      <c r="DL17" s="910"/>
      <c r="DN17" s="909"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911">
        <f t="shared" si="8"/>
        <v>532</v>
      </c>
      <c r="DP17" s="912">
        <f t="shared" si="9"/>
        <v>64.238025721200358</v>
      </c>
      <c r="DQ17" s="912"/>
      <c r="DR17" s="912"/>
      <c r="DS17" s="895">
        <f>(20*LOG10(AQ17/0.775))-$L$2</f>
        <v>5.1755547461089861</v>
      </c>
      <c r="DT17" s="913">
        <v>30</v>
      </c>
      <c r="DU17" s="913">
        <v>500</v>
      </c>
      <c r="DV17" s="898">
        <v>8</v>
      </c>
      <c r="DW17" s="828">
        <v>0.7</v>
      </c>
      <c r="DX17" s="829">
        <v>-37.200000000000003</v>
      </c>
    </row>
    <row r="18" spans="1:128" s="605" customFormat="1" ht="16" thickBot="1">
      <c r="A18" s="966" t="s">
        <v>511</v>
      </c>
      <c r="B18" s="1132"/>
      <c r="C18" s="806" t="s">
        <v>28</v>
      </c>
      <c r="D18" s="915">
        <v>3</v>
      </c>
      <c r="E18" s="916">
        <v>400</v>
      </c>
      <c r="F18" s="917">
        <v>8</v>
      </c>
      <c r="G18" s="965" t="s">
        <v>8</v>
      </c>
      <c r="H18" s="919" t="s">
        <v>5</v>
      </c>
      <c r="I18" s="920" t="s">
        <v>11</v>
      </c>
      <c r="J18" s="921">
        <v>90</v>
      </c>
      <c r="K18" s="920" t="s">
        <v>6</v>
      </c>
      <c r="L18" s="922" t="str">
        <f>IF($AM$1&lt;3,"&gt;32kHz",IF($AM$1=5,"25.585kHz",IF($AM$1=8,"25.585kHz","OUT")))</f>
        <v>25.585kHz</v>
      </c>
      <c r="M18" s="920" t="s">
        <v>6</v>
      </c>
      <c r="N18" s="922">
        <v>66</v>
      </c>
      <c r="O18" s="923">
        <f>IF([1]Settings!K$4=1,Q18,IF([1]Settings!K$4=2,P18,IF([1]Settings!K$4=3,Q18,IF([1]Settings!K$4=4,W18,IF([1]Settings!K$4=5,Q18,IF([1]Settings!K$4=7,W18,IF([1]Settings!K$4=8,Q18,IF([1]Settings!K$4=9,W18,W18))))))))</f>
        <v>1.3288328549899804</v>
      </c>
      <c r="P18" s="924">
        <v>1.2</v>
      </c>
      <c r="Q18" s="605">
        <v>1.1200000000000001</v>
      </c>
      <c r="R18" s="605">
        <f t="shared" si="2"/>
        <v>1.2487697993504283</v>
      </c>
      <c r="S18" s="605">
        <f t="shared" si="3"/>
        <v>1.0615740714206345</v>
      </c>
      <c r="T18" s="605">
        <f t="shared" si="4"/>
        <v>7</v>
      </c>
      <c r="U18" s="605">
        <f t="shared" si="5"/>
        <v>0.85879499999999998</v>
      </c>
      <c r="V18" s="605">
        <f t="shared" si="6"/>
        <v>1.1874487242958323</v>
      </c>
      <c r="W18" s="925">
        <f t="shared" si="7"/>
        <v>1.3288328549899804</v>
      </c>
      <c r="X18" s="926">
        <v>7</v>
      </c>
      <c r="Y18" s="967">
        <v>400</v>
      </c>
      <c r="Z18" s="806">
        <v>8</v>
      </c>
      <c r="AA18" s="806">
        <v>56.568542494923804</v>
      </c>
      <c r="AB18" s="930">
        <v>4</v>
      </c>
      <c r="AC18" s="931">
        <f t="shared" si="12"/>
        <v>55.985999999999997</v>
      </c>
      <c r="AD18" s="932">
        <f t="shared" si="12"/>
        <v>6</v>
      </c>
      <c r="AE18" s="933">
        <f t="shared" si="12"/>
        <v>42</v>
      </c>
      <c r="AF18" s="934">
        <f t="shared" si="12"/>
        <v>8</v>
      </c>
      <c r="AG18" s="935" t="str">
        <f t="shared" si="12"/>
        <v>2.0X</v>
      </c>
      <c r="AH18" s="936">
        <f t="shared" si="12"/>
        <v>0</v>
      </c>
      <c r="AI18" s="807">
        <f>IF($AM$1=1,AP18,IF($AM$1=2,AP18,IF($AM$1=3,BJ18,IF($AM$1=4,DN18,IF($AM$1=5,BD18,IF($AM$1=6,BD18,IF($AM$1=7,BD18,IF($AM$1=8,AW18,IF($AM$1=9,AW18,IF($AM$1=10,BQ18,IF($AM$1=11,BX18,IF($AM$1=12,CE18,IF($AM$1=13,CL18,IF($AM$1=14,CS18,IF($AM$1=15,CZ18,IF($AM$1=17,DY18,DG18))))))))))))))))</f>
        <v>0</v>
      </c>
      <c r="AJ18" s="893"/>
      <c r="AK18" s="894"/>
      <c r="AL18" s="937">
        <f>AB18-(L$2-32)</f>
        <v>4</v>
      </c>
      <c r="AM18" s="938">
        <v>8</v>
      </c>
      <c r="AN18" s="939">
        <f>AM18*16</f>
        <v>128</v>
      </c>
      <c r="AO18" s="940">
        <v>6</v>
      </c>
      <c r="AP18" s="941"/>
      <c r="AQ18" s="893">
        <f>IF((AS18*1.333)&gt;IF(F18=4,110,109.5),IF(F18=4,110,109.5),(AS18*1.333))</f>
        <v>55.985999999999997</v>
      </c>
      <c r="AR18" s="894">
        <f>IF(((AQ18*(10^(8/20)))+AQ18)&gt;(IF(F18=4,110,109.5)*1.41),6,8)</f>
        <v>6</v>
      </c>
      <c r="AS18" s="893">
        <f>IF((ROUNDDOWN(SQRT(E18*F18)*0.75,0))&gt;IF(F18=4,110,109.5),IF(F18=4,110,109.5),(ROUNDDOWN(SQRT(E18*F18)*0.75,0)))</f>
        <v>42</v>
      </c>
      <c r="AT18" s="910">
        <f>VLOOKUP($D18,[1]Settings!$R$7:$U$16,(IF($C18="LF",2,IF($C18="MF",3,4))),FALSE)</f>
        <v>8</v>
      </c>
      <c r="AU18" s="910" t="str">
        <f>(IF($C18="LF","2.0X","4.0X"))</f>
        <v>2.0X</v>
      </c>
      <c r="AV18" s="898"/>
      <c r="AW18" s="602"/>
      <c r="AX18" s="898">
        <f>ROUNDDOWN((20*(LOG10(($AS18*1.333)/0.7754)))-$L$2,0)</f>
        <v>5</v>
      </c>
      <c r="AY18" s="894">
        <f>IF($C18="LF",6,8)</f>
        <v>6</v>
      </c>
      <c r="AZ18" s="893">
        <f>ROUNDDOWN(SQRT($E18*$F18)*0.75,0)</f>
        <v>42</v>
      </c>
      <c r="BA18" s="910">
        <f>VLOOKUP($D18,[1]Settings!$R$7:$U$16,(IF($C18="LF",2,IF($C18="MF",3,4))),FALSE)</f>
        <v>8</v>
      </c>
      <c r="BB18" s="910" t="str">
        <f>(IF($C18="LF","2.0X","4.0X"))</f>
        <v>2.0X</v>
      </c>
      <c r="BC18" s="941"/>
      <c r="BD18" s="941"/>
      <c r="BE18" s="903"/>
      <c r="BF18" s="942">
        <f>AS18</f>
        <v>42</v>
      </c>
      <c r="BG18" s="943">
        <f>AT18</f>
        <v>8</v>
      </c>
      <c r="BH18" s="943">
        <f>BG18*2</f>
        <v>16</v>
      </c>
      <c r="BI18" s="944">
        <f>AQ18*1.41</f>
        <v>78.940259999999995</v>
      </c>
      <c r="BJ18" s="944"/>
      <c r="BK18" s="899">
        <f>IF((BM18*1.333)&gt;IF(F18=4,110,109.5),IF(F18=4,110,109.5),(BM18*1.333))</f>
        <v>55.985999999999997</v>
      </c>
      <c r="BL18" s="900">
        <f>IF(((BK18*(10^(8/20)))+BK18)&gt;(IF(F18=4,110,109.5)*1.41),6,8)</f>
        <v>6</v>
      </c>
      <c r="BM18" s="899">
        <f>IF((ROUNDDOWN(SQRT(E18*F18)*0.75,0))&gt;IF(F18=4,110,109.5),IF(F18=4,110,109.5),(ROUNDDOWN(SQRT(E18*F18)*0.75,0)))</f>
        <v>42</v>
      </c>
      <c r="BN18" s="901">
        <f>VLOOKUP($D18,[1]Settings!$R$7:$U$16,(IF($C18="LF",2,IF($C18="MF",3,4))),FALSE)</f>
        <v>8</v>
      </c>
      <c r="BO18" s="901" t="str">
        <f>(IF($C18="LF","2.0X","4.0X"))</f>
        <v>2.0X</v>
      </c>
      <c r="BP18" s="602"/>
      <c r="BQ18" s="907"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899">
        <f>IF((BT18*1.333)&gt;IF(F18=4,100,109.5),IF(F18=4,100,109.5),(BT18*1.333))</f>
        <v>55.985999999999997</v>
      </c>
      <c r="BS18" s="900">
        <f>IF(((BR18*(10^(8/20)))+BR18)&gt;(IF(F18=4,100,109.5)*1.41),6,8)</f>
        <v>6</v>
      </c>
      <c r="BT18" s="899">
        <f>IF((ROUNDDOWN(SQRT(E18*F18)*0.75,0))&gt;IF(F18=4,100,109.5),IF(F18=4,100,109.5),(ROUNDDOWN(SQRT(E18*F18)*0.75,0)))</f>
        <v>42</v>
      </c>
      <c r="BU18" s="901">
        <f>VLOOKUP($D18,[1]Settings!$R$7:$U$16,(IF($C18="LF",2,IF($C18="MF",3,4))),FALSE)</f>
        <v>8</v>
      </c>
      <c r="BV18" s="901" t="str">
        <f>(IF($C18="LF","2.0X","4.0X"))</f>
        <v>2.0X</v>
      </c>
      <c r="BW18" s="602"/>
      <c r="BX18" s="908"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899">
        <f>IF((CA18*1.333)&gt;IF(F18=4,77,109.5),IF(F18=4,77,109.5),(CA18*1.333))</f>
        <v>55.985999999999997</v>
      </c>
      <c r="BZ18" s="900">
        <f>IF(((BY18*(10^(8/20)))+BY18)&gt;(IF(F18=4,77,109.5)*1.41),6,8)</f>
        <v>6</v>
      </c>
      <c r="CA18" s="899">
        <f>IF((ROUNDDOWN(SQRT(E18*F18)*0.75,0))&gt;IF(F18=4,77,109.5),IF(F18=4,77,109.5),(ROUNDDOWN(SQRT(E18*F18)*0.75,0)))</f>
        <v>42</v>
      </c>
      <c r="CB18" s="901">
        <f>VLOOKUP($D18,[1]Settings!$R$7:$U$16,(IF($C18="LF",2,IF($C18="MF",3,4))),FALSE)</f>
        <v>8</v>
      </c>
      <c r="CC18" s="901" t="str">
        <f>(IF($C18="LF","2.0X","4.0X"))</f>
        <v>2.0X</v>
      </c>
      <c r="CD18" s="602"/>
      <c r="CE18" s="908"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899">
        <f>IF((CH18*1.333)&gt;IF(F18=4,100,109.5),IF(F18=4,100,109.5),(CH18*1.333))</f>
        <v>55.985999999999997</v>
      </c>
      <c r="CG18" s="900">
        <f>IF(((CF18*(10^(8/20)))+CF18)&gt;(IF(F18=4,100,109.5)*1.41),6,8)</f>
        <v>6</v>
      </c>
      <c r="CH18" s="899">
        <f>IF((ROUNDDOWN(SQRT(E18*F18)*0.75,0))&gt;IF(F18=4,100,109.5),IF(F18=4,100,109.5),(ROUNDDOWN(SQRT(E18*F18)*0.75,0)))</f>
        <v>42</v>
      </c>
      <c r="CI18" s="901">
        <f>VLOOKUP($D18,[1]Settings!$R$7:$U$16,(IF($C18="LF",2,IF($C18="MF",3,4))),FALSE)</f>
        <v>8</v>
      </c>
      <c r="CJ18" s="901" t="str">
        <f>(IF($C18="LF","2.0X","4.0X"))</f>
        <v>2.0X</v>
      </c>
      <c r="CK18" s="602"/>
      <c r="CL18" s="907"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899">
        <f>IF((CO18*1.333)&gt;IF(F18=4,71,100),IF(F18=4,71,100),(CO18*1.333))</f>
        <v>55.985999999999997</v>
      </c>
      <c r="CN18" s="900">
        <f>IF(((CM18*(10^(8/20)))+CM18)&gt;(IF(F18=4,71,100)*1.41),6,8)</f>
        <v>6</v>
      </c>
      <c r="CO18" s="899">
        <f>IF((ROUNDDOWN(SQRT(E18*F18)*0.75,0))&gt;IF(F18=4,71,100),IF(F18=4,71,100),(ROUNDDOWN(SQRT(E18*F18)*0.75,0)))</f>
        <v>42</v>
      </c>
      <c r="CP18" s="901">
        <f>VLOOKUP($D18,[1]Settings!$R$7:$U$16,(IF($C18="LF",2,IF($C18="MF",3,4))),FALSE)</f>
        <v>8</v>
      </c>
      <c r="CQ18" s="901" t="str">
        <f>(IF($C18="LF","2.0X","4.0X"))</f>
        <v>2.0X</v>
      </c>
      <c r="CR18" s="602"/>
      <c r="CS18" s="907"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899">
        <f>IF((CV18*1.333)&gt;IF(F18=4,55,77.5),IF(F18=4,55,77.5),(CV18*1.333))</f>
        <v>55.985999999999997</v>
      </c>
      <c r="CU18" s="900">
        <f>IF(((CT18*(10^(8/20)))+CT18)&gt;(IF(F18=4,55,77.5)*1.41),6,8)</f>
        <v>6</v>
      </c>
      <c r="CV18" s="899">
        <f>IF((ROUNDDOWN(SQRT(E18*F18)*0.75,0))&gt;IF(F18=4,55,77.5),IF(F18=4,55,77.5),(ROUNDDOWN(SQRT(E18*F18)*0.75,0)))</f>
        <v>42</v>
      </c>
      <c r="CW18" s="901">
        <f>VLOOKUP($D18,[1]Settings!$R$7:$U$16,(IF($C18="LF",2,IF($C18="MF",3,4))),FALSE)</f>
        <v>8</v>
      </c>
      <c r="CX18" s="901" t="str">
        <f>(IF($C18="LF","2.0X","4.0X"))</f>
        <v>2.0X</v>
      </c>
      <c r="CY18" s="602"/>
      <c r="CZ18" s="907"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899">
        <f>IF((DC18*1.333)&gt;IF(F18=4,40,56.6),IF(F18=4,40,56.6),(DC18*1.333))</f>
        <v>55.985999999999997</v>
      </c>
      <c r="DB18" s="900">
        <f>IF(((DA18*(10^(8/20)))+DA18)&gt;(IF(F18=4,40,56.6)*1.41),6,8)</f>
        <v>6</v>
      </c>
      <c r="DC18" s="899">
        <f>IF((ROUNDDOWN(SQRT(E18*F18)*0.75,0))&gt;IF(F18=4,40,56.6),IF(F18=4,40,56.6),(ROUNDDOWN(SQRT(E18*F18)*0.75,0)))</f>
        <v>42</v>
      </c>
      <c r="DD18" s="901">
        <f>VLOOKUP($D18,[1]Settings!$R$7:$U$16,(IF($C18="LF",2,IF($C18="MF",3,4))),FALSE)</f>
        <v>8</v>
      </c>
      <c r="DE18" s="901" t="str">
        <f>(IF($C18="LF","2.0X","4.0X"))</f>
        <v>2.0X</v>
      </c>
      <c r="DF18" s="602"/>
      <c r="DG18" s="909"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893"/>
      <c r="DI18" s="894"/>
      <c r="DJ18" s="893" t="str">
        <f>VLOOKUP(DP18,$DW$9:$DX$209,2,TRUE)</f>
        <v>Out</v>
      </c>
      <c r="DK18" s="910"/>
      <c r="DL18" s="910"/>
      <c r="DN18" s="909"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911">
        <f t="shared" si="8"/>
        <v>532</v>
      </c>
      <c r="DP18" s="912">
        <f t="shared" si="9"/>
        <v>64.238025721200358</v>
      </c>
      <c r="DQ18" s="912"/>
      <c r="DR18" s="912"/>
      <c r="DS18" s="895">
        <f>(20*LOG10(AQ18/0.775))-$L$2</f>
        <v>5.1755547461089861</v>
      </c>
      <c r="DT18" s="913">
        <v>30</v>
      </c>
      <c r="DU18" s="913">
        <v>500</v>
      </c>
      <c r="DV18" s="898">
        <v>8</v>
      </c>
      <c r="DW18" s="828">
        <v>0.7</v>
      </c>
      <c r="DX18" s="829">
        <v>-37.4</v>
      </c>
    </row>
    <row r="19" spans="1:128" s="605" customFormat="1" ht="16" thickBot="1">
      <c r="A19" s="945"/>
      <c r="B19" s="946"/>
      <c r="C19" s="947"/>
      <c r="D19" s="948"/>
      <c r="E19" s="949"/>
      <c r="F19" s="950"/>
      <c r="G19" s="951"/>
      <c r="H19" s="952"/>
      <c r="I19" s="952"/>
      <c r="J19" s="953"/>
      <c r="K19" s="952"/>
      <c r="L19" s="952"/>
      <c r="M19" s="952"/>
      <c r="N19" s="954"/>
      <c r="O19" s="955"/>
      <c r="P19" s="954"/>
      <c r="Q19" s="954"/>
      <c r="R19" s="954"/>
      <c r="S19" s="954"/>
      <c r="T19" s="954"/>
      <c r="U19" s="954"/>
      <c r="V19" s="954"/>
      <c r="W19" s="956"/>
      <c r="X19" s="957"/>
      <c r="Y19" s="949"/>
      <c r="Z19" s="950"/>
      <c r="AA19" s="958"/>
      <c r="AB19" s="959"/>
      <c r="AC19" s="960"/>
      <c r="AD19" s="961"/>
      <c r="AE19" s="952"/>
      <c r="AF19" s="962"/>
      <c r="AG19" s="962"/>
      <c r="AH19" s="963"/>
      <c r="AI19" s="807"/>
      <c r="AJ19" s="893"/>
      <c r="AK19" s="894"/>
      <c r="AL19" s="937"/>
      <c r="AM19" s="938"/>
      <c r="AN19" s="939"/>
      <c r="AO19" s="940"/>
      <c r="AP19" s="941"/>
      <c r="AQ19" s="893"/>
      <c r="AR19" s="894"/>
      <c r="AS19" s="893"/>
      <c r="AT19" s="910"/>
      <c r="AU19" s="910"/>
      <c r="AV19" s="940"/>
      <c r="AW19" s="941"/>
      <c r="AX19" s="940"/>
      <c r="AY19" s="894"/>
      <c r="AZ19" s="893"/>
      <c r="BA19" s="910"/>
      <c r="BB19" s="910"/>
      <c r="BC19" s="941"/>
      <c r="BD19" s="941"/>
      <c r="BE19" s="903"/>
      <c r="BF19" s="942"/>
      <c r="BG19" s="943"/>
      <c r="BH19" s="943"/>
      <c r="BI19" s="944"/>
      <c r="BJ19" s="944"/>
      <c r="BK19" s="944"/>
      <c r="BL19" s="944"/>
      <c r="BM19" s="944"/>
      <c r="BN19" s="944"/>
      <c r="BO19" s="944"/>
      <c r="BQ19" s="807"/>
      <c r="BX19" s="602"/>
      <c r="CE19" s="807"/>
      <c r="CL19" s="807"/>
      <c r="CS19" s="807"/>
      <c r="CZ19" s="807"/>
      <c r="DG19" s="807"/>
      <c r="DH19" s="893"/>
      <c r="DI19" s="894"/>
      <c r="DJ19" s="893"/>
      <c r="DK19" s="910"/>
      <c r="DL19" s="910"/>
      <c r="DM19" s="898"/>
      <c r="DN19" s="964"/>
      <c r="DO19" s="911"/>
      <c r="DP19" s="912"/>
      <c r="DQ19" s="912"/>
      <c r="DR19" s="912"/>
      <c r="DS19" s="912"/>
      <c r="DT19" s="912"/>
      <c r="DU19" s="912"/>
      <c r="DV19" s="912"/>
      <c r="DW19" s="828">
        <v>0.7</v>
      </c>
      <c r="DX19" s="829">
        <v>-37.6</v>
      </c>
    </row>
    <row r="20" spans="1:128" s="605" customFormat="1" ht="15">
      <c r="A20" s="867" t="s">
        <v>512</v>
      </c>
      <c r="B20" s="1131" t="s">
        <v>29</v>
      </c>
      <c r="C20" s="806" t="s">
        <v>28</v>
      </c>
      <c r="D20" s="915">
        <v>2</v>
      </c>
      <c r="E20" s="916">
        <v>500</v>
      </c>
      <c r="F20" s="917">
        <v>4</v>
      </c>
      <c r="G20" s="918" t="s">
        <v>201</v>
      </c>
      <c r="H20" s="919" t="s">
        <v>5</v>
      </c>
      <c r="I20" s="920" t="s">
        <v>11</v>
      </c>
      <c r="J20" s="921">
        <v>30</v>
      </c>
      <c r="K20" s="920" t="s">
        <v>6</v>
      </c>
      <c r="L20" s="922" t="s">
        <v>229</v>
      </c>
      <c r="M20" s="920" t="s">
        <v>6</v>
      </c>
      <c r="N20" s="921">
        <v>54.6</v>
      </c>
      <c r="O20" s="923">
        <f>IF([1]Settings!K$4=1,Q20,IF([1]Settings!K$4=2,P20,IF([1]Settings!K$4=3,Q20,IF([1]Settings!K$4=4,W20,IF([1]Settings!K$4=5,Q20,IF([1]Settings!K$4=7,W20,IF([1]Settings!K$4=8,Q20,IF([1]Settings!K$4=9,W20,W20))))))))</f>
        <v>1.7093373129379927</v>
      </c>
      <c r="P20" s="924">
        <v>1</v>
      </c>
      <c r="Q20" s="862">
        <v>1.4</v>
      </c>
      <c r="R20" s="605">
        <f t="shared" si="2"/>
        <v>1.0097591638209771</v>
      </c>
      <c r="S20" s="605">
        <f t="shared" si="3"/>
        <v>0.83241356862307725</v>
      </c>
      <c r="T20" s="605">
        <f t="shared" si="4"/>
        <v>6</v>
      </c>
      <c r="U20" s="605">
        <f t="shared" si="5"/>
        <v>0.82463399999999998</v>
      </c>
      <c r="V20" s="605">
        <f t="shared" si="6"/>
        <v>1.1992136623061871</v>
      </c>
      <c r="W20" s="925">
        <f t="shared" si="7"/>
        <v>1.7093373129379927</v>
      </c>
      <c r="X20" s="926">
        <v>6</v>
      </c>
      <c r="Y20" s="927">
        <v>500</v>
      </c>
      <c r="Z20" s="928">
        <v>4</v>
      </c>
      <c r="AA20" s="929">
        <v>44.721359549995796</v>
      </c>
      <c r="AB20" s="930">
        <v>2</v>
      </c>
      <c r="AC20" s="887">
        <f t="shared" ref="AC20:AH23" si="13">IF($AM$1=1,AJ20,IF($AM$1=2,AJ20,IF($AM$1=3,BD20,IF($AM$1=4,DH20,IF($AM$1=5,AX20,IF($AM$1=6,AX20,IF($AM$1=7,AX20,IF($AM$1=8,AQ20,IF($AM$1=9,AQ20,IF($AM$1=10,BK20,IF($AM$1=11,BR20,IF($AM$1=12,BY20,IF($AM$1=13,CF20,IF($AM$1=14,CM20,IF($AM$1=15,CT20,IF($AM$1=17,DQ20,DA20))))))))))))))))</f>
        <v>43.988999999999997</v>
      </c>
      <c r="AD20" s="888">
        <f t="shared" si="13"/>
        <v>8</v>
      </c>
      <c r="AE20" s="889">
        <f t="shared" si="13"/>
        <v>33</v>
      </c>
      <c r="AF20" s="890">
        <f t="shared" si="13"/>
        <v>5</v>
      </c>
      <c r="AG20" s="891" t="str">
        <f t="shared" si="13"/>
        <v>2.0X</v>
      </c>
      <c r="AH20" s="892">
        <f t="shared" si="13"/>
        <v>0</v>
      </c>
      <c r="AI20" s="807">
        <f>IF($AM$1=1,AP20,IF($AM$1=2,AP20,IF($AM$1=3,BJ20,IF($AM$1=4,DN20,IF($AM$1=5,BD20,IF($AM$1=6,BD20,IF($AM$1=7,BD20,IF($AM$1=8,AW20,IF($AM$1=9,AW20,IF($AM$1=10,BQ20,IF($AM$1=11,BX20,IF($AM$1=12,CE20,IF($AM$1=13,CL20,IF($AM$1=14,CS20,IF($AM$1=15,CZ20,IF($AM$1=17,DY20,DG20))))))))))))))))</f>
        <v>0</v>
      </c>
      <c r="AJ20" s="893"/>
      <c r="AK20" s="894"/>
      <c r="AL20" s="937">
        <f>AB20-(L$2-32)</f>
        <v>2</v>
      </c>
      <c r="AM20" s="938">
        <v>8</v>
      </c>
      <c r="AN20" s="939">
        <f>AM20*16</f>
        <v>128</v>
      </c>
      <c r="AO20" s="940">
        <v>6</v>
      </c>
      <c r="AP20" s="941"/>
      <c r="AQ20" s="893">
        <f>IF((AS20*1.333)&gt;IF(F20=4,110,109.5),IF(F20=4,110,109.5),(AS20*1.333))</f>
        <v>43.988999999999997</v>
      </c>
      <c r="AR20" s="894">
        <f>IF(((AQ20*(10^(8/20)))+AQ20)&gt;(IF(F20=4,110,109.5)*1.41),6,8)</f>
        <v>8</v>
      </c>
      <c r="AS20" s="893">
        <f>IF((ROUNDDOWN(SQRT(E20*F20)*0.75,0))&gt;IF(F20=4,110,109.5),IF(F20=4,110,109.5),(ROUNDDOWN(SQRT(E20*F20)*0.75,0)))</f>
        <v>33</v>
      </c>
      <c r="AT20" s="910">
        <f>VLOOKUP($D20,[1]Settings!$R$7:$U$16,(IF($C20="LF",2,IF($C20="MF",3,4))),FALSE)</f>
        <v>5</v>
      </c>
      <c r="AU20" s="910" t="str">
        <f>(IF($C20="LF","2.0X","4.0X"))</f>
        <v>2.0X</v>
      </c>
      <c r="AV20" s="898"/>
      <c r="AW20" s="602"/>
      <c r="AX20" s="898">
        <f>ROUNDDOWN((20*(LOG10(($AS20*1.333)/0.7754)))-$L$2,0)</f>
        <v>3</v>
      </c>
      <c r="AY20" s="894">
        <f>IF($C20="LF",6,8)</f>
        <v>6</v>
      </c>
      <c r="AZ20" s="893">
        <f>ROUNDDOWN(SQRT($E20*$F20)*0.75,0)</f>
        <v>33</v>
      </c>
      <c r="BA20" s="910">
        <f>VLOOKUP($D20,[1]Settings!$R$7:$U$16,(IF($C20="LF",2,IF($C20="MF",3,4))),FALSE)</f>
        <v>5</v>
      </c>
      <c r="BB20" s="910" t="str">
        <f>(IF($C20="LF","2.0X","4.0X"))</f>
        <v>2.0X</v>
      </c>
      <c r="BC20" s="941"/>
      <c r="BD20" s="941"/>
      <c r="BE20" s="903"/>
      <c r="BF20" s="942">
        <f t="shared" ref="BF20:BG23" si="14">AS20</f>
        <v>33</v>
      </c>
      <c r="BG20" s="943">
        <f t="shared" si="14"/>
        <v>5</v>
      </c>
      <c r="BH20" s="943">
        <f>BG20*2</f>
        <v>10</v>
      </c>
      <c r="BI20" s="944">
        <f>AQ20*1.41</f>
        <v>62.024489999999993</v>
      </c>
      <c r="BJ20" s="944"/>
      <c r="BK20" s="899">
        <f>IF((BM20*1.333)&gt;IF(F20=4,110,109.5),IF(F20=4,110,109.5),(BM20*1.333))</f>
        <v>43.988999999999997</v>
      </c>
      <c r="BL20" s="900">
        <f>IF(((BK20*(10^(8/20)))+BK20)&gt;(IF(F20=4,110,109.5)*1.41),6,8)</f>
        <v>8</v>
      </c>
      <c r="BM20" s="899">
        <f>IF((ROUNDDOWN(SQRT(E20*F20)*0.75,0))&gt;IF(F20=4,110,109.5),IF(F20=4,110,109.5),(ROUNDDOWN(SQRT(E20*F20)*0.75,0)))</f>
        <v>33</v>
      </c>
      <c r="BN20" s="901">
        <f>VLOOKUP($D20,[1]Settings!$R$7:$U$16,(IF($C20="LF",2,IF($C20="MF",3,4))),FALSE)</f>
        <v>5</v>
      </c>
      <c r="BO20" s="901" t="str">
        <f>(IF($C20="LF","2.0X","4.0X"))</f>
        <v>2.0X</v>
      </c>
      <c r="BP20" s="602"/>
      <c r="BQ20" s="907"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899">
        <f>IF((BT20*1.333)&gt;IF(F20=4,100,109.5),IF(F20=4,100,109.5),(BT20*1.333))</f>
        <v>43.988999999999997</v>
      </c>
      <c r="BS20" s="900">
        <f>IF(((BR20*(10^(8/20)))+BR20)&gt;(IF(F20=4,100,109.5)*1.41),6,8)</f>
        <v>6</v>
      </c>
      <c r="BT20" s="899">
        <f>IF((ROUNDDOWN(SQRT(E20*F20)*0.75,0))&gt;IF(F20=4,100,109.5),IF(F20=4,100,109.5),(ROUNDDOWN(SQRT(E20*F20)*0.75,0)))</f>
        <v>33</v>
      </c>
      <c r="BU20" s="901">
        <f>VLOOKUP($D20,[1]Settings!$R$7:$U$16,(IF($C20="LF",2,IF($C20="MF",3,4))),FALSE)</f>
        <v>5</v>
      </c>
      <c r="BV20" s="901" t="str">
        <f>(IF($C20="LF","2.0X","4.0X"))</f>
        <v>2.0X</v>
      </c>
      <c r="BW20" s="602"/>
      <c r="BX20" s="908"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899">
        <f>IF((CA20*1.333)&gt;IF(F20=4,77,109.5),IF(F20=4,77,109.5),(CA20*1.333))</f>
        <v>43.988999999999997</v>
      </c>
      <c r="BZ20" s="900">
        <f>IF(((BY20*(10^(8/20)))+BY20)&gt;(IF(F20=4,77,109.5)*1.41),6,8)</f>
        <v>6</v>
      </c>
      <c r="CA20" s="899">
        <f>IF((ROUNDDOWN(SQRT(E20*F20)*0.75,0))&gt;IF(F20=4,77,109.5),IF(F20=4,77,109.5),(ROUNDDOWN(SQRT(E20*F20)*0.75,0)))</f>
        <v>33</v>
      </c>
      <c r="CB20" s="901">
        <f>VLOOKUP($D20,[1]Settings!$R$7:$U$16,(IF($C20="LF",2,IF($C20="MF",3,4))),FALSE)</f>
        <v>5</v>
      </c>
      <c r="CC20" s="901" t="str">
        <f>(IF($C20="LF","2.0X","4.0X"))</f>
        <v>2.0X</v>
      </c>
      <c r="CD20" s="602"/>
      <c r="CE20" s="908"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899">
        <f>IF((CH20*1.333)&gt;IF(F20=4,100,109.5),IF(F20=4,100,109.5),(CH20*1.333))</f>
        <v>43.988999999999997</v>
      </c>
      <c r="CG20" s="900">
        <f>IF(((CF20*(10^(8/20)))+CF20)&gt;(IF(F20=4,100,109.5)*1.41),6,8)</f>
        <v>6</v>
      </c>
      <c r="CH20" s="899">
        <f>IF((ROUNDDOWN(SQRT(E20*F20)*0.75,0))&gt;IF(F20=4,100,109.5),IF(F20=4,100,109.5),(ROUNDDOWN(SQRT(E20*F20)*0.75,0)))</f>
        <v>33</v>
      </c>
      <c r="CI20" s="901">
        <f>VLOOKUP($D20,[1]Settings!$R$7:$U$16,(IF($C20="LF",2,IF($C20="MF",3,4))),FALSE)</f>
        <v>5</v>
      </c>
      <c r="CJ20" s="901" t="str">
        <f>(IF($C20="LF","2.0X","4.0X"))</f>
        <v>2.0X</v>
      </c>
      <c r="CK20" s="602"/>
      <c r="CL20" s="907"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899">
        <f>IF((CO20*1.333)&gt;IF(F20=4,71,100),IF(F20=4,71,100),(CO20*1.333))</f>
        <v>43.988999999999997</v>
      </c>
      <c r="CN20" s="900">
        <f>IF(((CM20*(10^(8/20)))+CM20)&gt;(IF(F20=4,71,100)*1.41),6,8)</f>
        <v>6</v>
      </c>
      <c r="CO20" s="899">
        <f>IF((ROUNDDOWN(SQRT(E20*F20)*0.75,0))&gt;IF(F20=4,71,100),IF(F20=4,71,100),(ROUNDDOWN(SQRT(E20*F20)*0.75,0)))</f>
        <v>33</v>
      </c>
      <c r="CP20" s="901">
        <f>VLOOKUP($D20,[1]Settings!$R$7:$U$16,(IF($C20="LF",2,IF($C20="MF",3,4))),FALSE)</f>
        <v>5</v>
      </c>
      <c r="CQ20" s="901" t="str">
        <f>(IF($C20="LF","2.0X","4.0X"))</f>
        <v>2.0X</v>
      </c>
      <c r="CR20" s="602"/>
      <c r="CS20" s="907"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899">
        <f>IF((CV20*1.333)&gt;IF(F20=4,55,77.5),IF(F20=4,55,77.5),(CV20*1.333))</f>
        <v>43.988999999999997</v>
      </c>
      <c r="CU20" s="900">
        <f>IF(((CT20*(10^(8/20)))+CT20)&gt;(IF(F20=4,55,77.5)*1.41),6,8)</f>
        <v>6</v>
      </c>
      <c r="CV20" s="899">
        <f>IF((ROUNDDOWN(SQRT(E20*F20)*0.75,0))&gt;IF(F20=4,55,77.5),IF(F20=4,55,77.5),(ROUNDDOWN(SQRT(E20*F20)*0.75,0)))</f>
        <v>33</v>
      </c>
      <c r="CW20" s="901">
        <f>VLOOKUP($D20,[1]Settings!$R$7:$U$16,(IF($C20="LF",2,IF($C20="MF",3,4))),FALSE)</f>
        <v>5</v>
      </c>
      <c r="CX20" s="901" t="str">
        <f>(IF($C20="LF","2.0X","4.0X"))</f>
        <v>2.0X</v>
      </c>
      <c r="CY20" s="602"/>
      <c r="CZ20" s="907"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0" s="899">
        <f>IF((DC20*1.333)&gt;IF(F20=4,40,56.6),IF(F20=4,40,56.6),(DC20*1.333))</f>
        <v>40</v>
      </c>
      <c r="DB20" s="900">
        <f>IF(((DA20*(10^(8/20)))+DA20)&gt;(IF(F20=4,40,56.6)*1.41),6,8)</f>
        <v>6</v>
      </c>
      <c r="DC20" s="899">
        <f>IF((ROUNDDOWN(SQRT(E20*F20)*0.75,0))&gt;IF(F20=4,40,56.6),IF(F20=4,40,56.6),(ROUNDDOWN(SQRT(E20*F20)*0.75,0)))</f>
        <v>33</v>
      </c>
      <c r="DD20" s="901">
        <f>VLOOKUP($D20,[1]Settings!$R$7:$U$16,(IF($C20="LF",2,IF($C20="MF",3,4))),FALSE)</f>
        <v>5</v>
      </c>
      <c r="DE20" s="901" t="str">
        <f>(IF($C20="LF","2.0X","4.0X"))</f>
        <v>2.0X</v>
      </c>
      <c r="DF20" s="602"/>
      <c r="DG20" s="909"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893"/>
      <c r="DI20" s="894"/>
      <c r="DJ20" s="893">
        <f>VLOOKUP(DP20,$DW$9:$DX$209,2,TRUE)</f>
        <v>-0.6</v>
      </c>
      <c r="DK20" s="910"/>
      <c r="DL20" s="910"/>
      <c r="DN20" s="909"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911">
        <f t="shared" si="8"/>
        <v>665</v>
      </c>
      <c r="DP20" s="912">
        <f t="shared" si="9"/>
        <v>50.575187832910508</v>
      </c>
      <c r="DQ20" s="912"/>
      <c r="DR20" s="912"/>
      <c r="DS20" s="895">
        <f>(20*LOG10(AQ20/0.775))-$L$2</f>
        <v>3.0808477357087298</v>
      </c>
      <c r="DT20" s="913">
        <v>42</v>
      </c>
      <c r="DU20" s="913">
        <v>670</v>
      </c>
      <c r="DV20" s="898">
        <v>8</v>
      </c>
      <c r="DW20" s="828">
        <v>0.7</v>
      </c>
      <c r="DX20" s="829">
        <v>-37.799999999999997</v>
      </c>
    </row>
    <row r="21" spans="1:128" s="605" customFormat="1" ht="15">
      <c r="A21" s="914" t="s">
        <v>513</v>
      </c>
      <c r="B21" s="1133"/>
      <c r="C21" s="806" t="s">
        <v>28</v>
      </c>
      <c r="D21" s="915">
        <v>2</v>
      </c>
      <c r="E21" s="916">
        <v>500</v>
      </c>
      <c r="F21" s="917">
        <v>4</v>
      </c>
      <c r="G21" s="918" t="s">
        <v>15</v>
      </c>
      <c r="H21" s="919" t="s">
        <v>5</v>
      </c>
      <c r="I21" s="920" t="s">
        <v>11</v>
      </c>
      <c r="J21" s="921">
        <v>30</v>
      </c>
      <c r="K21" s="920" t="s">
        <v>6</v>
      </c>
      <c r="L21" s="922" t="s">
        <v>229</v>
      </c>
      <c r="M21" s="920" t="s">
        <v>6</v>
      </c>
      <c r="N21" s="921">
        <v>54.6</v>
      </c>
      <c r="O21" s="923">
        <f>IF([1]Settings!K$4=1,Q21,IF([1]Settings!K$4=2,P21,IF([1]Settings!K$4=3,Q21,IF([1]Settings!K$4=4,W21,IF([1]Settings!K$4=5,Q21,IF([1]Settings!K$4=7,W21,IF([1]Settings!K$4=8,Q21,IF([1]Settings!K$4=9,W21,W21))))))))</f>
        <v>1.7093373129379927</v>
      </c>
      <c r="P21" s="969">
        <v>1</v>
      </c>
      <c r="Q21" s="970">
        <v>1.4</v>
      </c>
      <c r="R21" s="970">
        <f t="shared" si="2"/>
        <v>1.0097591638209771</v>
      </c>
      <c r="S21" s="970">
        <f t="shared" si="3"/>
        <v>0.83241356862307725</v>
      </c>
      <c r="T21" s="970">
        <f t="shared" si="4"/>
        <v>6</v>
      </c>
      <c r="U21" s="970">
        <f t="shared" si="5"/>
        <v>0.82463399999999998</v>
      </c>
      <c r="V21" s="970">
        <f t="shared" si="6"/>
        <v>1.1992136623061871</v>
      </c>
      <c r="W21" s="925">
        <f t="shared" si="7"/>
        <v>1.7093373129379927</v>
      </c>
      <c r="X21" s="926">
        <v>6</v>
      </c>
      <c r="Y21" s="927">
        <v>500</v>
      </c>
      <c r="Z21" s="928">
        <v>4</v>
      </c>
      <c r="AA21" s="929">
        <v>44.721359549995796</v>
      </c>
      <c r="AB21" s="930">
        <v>2</v>
      </c>
      <c r="AC21" s="972">
        <f t="shared" si="13"/>
        <v>43.988999999999997</v>
      </c>
      <c r="AD21" s="973">
        <f t="shared" si="13"/>
        <v>8</v>
      </c>
      <c r="AE21" s="974">
        <f t="shared" si="13"/>
        <v>33</v>
      </c>
      <c r="AF21" s="975">
        <f t="shared" si="13"/>
        <v>5</v>
      </c>
      <c r="AG21" s="976" t="str">
        <f t="shared" si="13"/>
        <v>2.0X</v>
      </c>
      <c r="AH21" s="977">
        <f t="shared" si="13"/>
        <v>0</v>
      </c>
      <c r="AI21" s="807">
        <f>IF($AM$1=1,AP21,IF($AM$1=2,AP21,IF($AM$1=3,BJ21,IF($AM$1=4,DN21,IF($AM$1=5,BD21,IF($AM$1=6,BD21,IF($AM$1=7,BD21,IF($AM$1=8,AW21,IF($AM$1=9,AW21,IF($AM$1=10,BQ21,IF($AM$1=11,BX21,IF($AM$1=12,CE21,IF($AM$1=13,CL21,IF($AM$1=14,CS21,IF($AM$1=15,CZ21,IF($AM$1=17,DY21,DG21))))))))))))))))</f>
        <v>0</v>
      </c>
      <c r="AJ21" s="893"/>
      <c r="AK21" s="894"/>
      <c r="AL21" s="937">
        <f>AB21-(L$2-32)</f>
        <v>2</v>
      </c>
      <c r="AM21" s="938">
        <v>8</v>
      </c>
      <c r="AN21" s="939">
        <f>AM21*16</f>
        <v>128</v>
      </c>
      <c r="AO21" s="940">
        <v>6</v>
      </c>
      <c r="AP21" s="941"/>
      <c r="AQ21" s="893">
        <f>IF((AS21*1.333)&gt;IF(F21=4,110,109.5),IF(F21=4,110,109.5),(AS21*1.333))</f>
        <v>43.988999999999997</v>
      </c>
      <c r="AR21" s="894">
        <f>IF(((AQ21*(10^(8/20)))+AQ21)&gt;(IF(F21=4,110,109.5)*1.41),6,8)</f>
        <v>8</v>
      </c>
      <c r="AS21" s="893">
        <f>IF((ROUNDDOWN(SQRT(E21*F21)*0.75,0))&gt;IF(F21=4,110,109.5),IF(F21=4,110,109.5),(ROUNDDOWN(SQRT(E21*F21)*0.75,0)))</f>
        <v>33</v>
      </c>
      <c r="AT21" s="910">
        <f>VLOOKUP($D21,[1]Settings!$R$7:$U$16,(IF($C21="LF",2,IF($C21="MF",3,4))),FALSE)</f>
        <v>5</v>
      </c>
      <c r="AU21" s="910" t="str">
        <f>(IF($C21="LF","2.0X","4.0X"))</f>
        <v>2.0X</v>
      </c>
      <c r="AV21" s="898"/>
      <c r="AW21" s="602"/>
      <c r="AX21" s="898">
        <f>ROUNDDOWN((20*(LOG10(($AS21*1.333)/0.7754)))-$L$2,0)</f>
        <v>3</v>
      </c>
      <c r="AY21" s="894">
        <f>IF($C21="LF",6,8)</f>
        <v>6</v>
      </c>
      <c r="AZ21" s="893">
        <f>ROUNDDOWN(SQRT($E21*$F21)*0.75,0)</f>
        <v>33</v>
      </c>
      <c r="BA21" s="910">
        <f>VLOOKUP($D21,[1]Settings!$R$7:$U$16,(IF($C21="LF",2,IF($C21="MF",3,4))),FALSE)</f>
        <v>5</v>
      </c>
      <c r="BB21" s="910" t="str">
        <f>(IF($C21="LF","2.0X","4.0X"))</f>
        <v>2.0X</v>
      </c>
      <c r="BC21" s="941"/>
      <c r="BD21" s="941"/>
      <c r="BE21" s="903"/>
      <c r="BF21" s="942">
        <f t="shared" si="14"/>
        <v>33</v>
      </c>
      <c r="BG21" s="943">
        <f t="shared" si="14"/>
        <v>5</v>
      </c>
      <c r="BH21" s="943">
        <f>BG21*2</f>
        <v>10</v>
      </c>
      <c r="BI21" s="944">
        <f>AQ21*1.41</f>
        <v>62.024489999999993</v>
      </c>
      <c r="BJ21" s="944"/>
      <c r="BK21" s="899">
        <f>IF((BM21*1.333)&gt;IF(F21=4,110,109.5),IF(F21=4,110,109.5),(BM21*1.333))</f>
        <v>43.988999999999997</v>
      </c>
      <c r="BL21" s="900">
        <f>IF(((BK21*(10^(8/20)))+BK21)&gt;(IF(F21=4,110,109.5)*1.41),6,8)</f>
        <v>8</v>
      </c>
      <c r="BM21" s="899">
        <f>IF((ROUNDDOWN(SQRT(E21*F21)*0.75,0))&gt;IF(F21=4,110,109.5),IF(F21=4,110,109.5),(ROUNDDOWN(SQRT(E21*F21)*0.75,0)))</f>
        <v>33</v>
      </c>
      <c r="BN21" s="901">
        <f>VLOOKUP($D21,[1]Settings!$R$7:$U$16,(IF($C21="LF",2,IF($C21="MF",3,4))),FALSE)</f>
        <v>5</v>
      </c>
      <c r="BO21" s="901" t="str">
        <f>(IF($C21="LF","2.0X","4.0X"))</f>
        <v>2.0X</v>
      </c>
      <c r="BP21" s="602"/>
      <c r="BQ21" s="907"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899">
        <f>IF((BT21*1.333)&gt;IF(F21=4,100,109.5),IF(F21=4,100,109.5),(BT21*1.333))</f>
        <v>43.988999999999997</v>
      </c>
      <c r="BS21" s="900">
        <f>IF(((BR21*(10^(8/20)))+BR21)&gt;(IF(F21=4,100,109.5)*1.41),6,8)</f>
        <v>6</v>
      </c>
      <c r="BT21" s="899">
        <f>IF((ROUNDDOWN(SQRT(E21*F21)*0.75,0))&gt;IF(F21=4,100,109.5),IF(F21=4,100,109.5),(ROUNDDOWN(SQRT(E21*F21)*0.75,0)))</f>
        <v>33</v>
      </c>
      <c r="BU21" s="901">
        <f>VLOOKUP($D21,[1]Settings!$R$7:$U$16,(IF($C21="LF",2,IF($C21="MF",3,4))),FALSE)</f>
        <v>5</v>
      </c>
      <c r="BV21" s="901" t="str">
        <f>(IF($C21="LF","2.0X","4.0X"))</f>
        <v>2.0X</v>
      </c>
      <c r="BW21" s="602"/>
      <c r="BX21" s="908"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899">
        <f>IF((CA21*1.333)&gt;IF(F21=4,77,109.5),IF(F21=4,77,109.5),(CA21*1.333))</f>
        <v>43.988999999999997</v>
      </c>
      <c r="BZ21" s="900">
        <f>IF(((BY21*(10^(8/20)))+BY21)&gt;(IF(F21=4,77,109.5)*1.41),6,8)</f>
        <v>6</v>
      </c>
      <c r="CA21" s="899">
        <f>IF((ROUNDDOWN(SQRT(E21*F21)*0.75,0))&gt;IF(F21=4,77,109.5),IF(F21=4,77,109.5),(ROUNDDOWN(SQRT(E21*F21)*0.75,0)))</f>
        <v>33</v>
      </c>
      <c r="CB21" s="901">
        <f>VLOOKUP($D21,[1]Settings!$R$7:$U$16,(IF($C21="LF",2,IF($C21="MF",3,4))),FALSE)</f>
        <v>5</v>
      </c>
      <c r="CC21" s="901" t="str">
        <f>(IF($C21="LF","2.0X","4.0X"))</f>
        <v>2.0X</v>
      </c>
      <c r="CD21" s="602"/>
      <c r="CE21" s="908"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899">
        <f>IF((CH21*1.333)&gt;IF(F21=4,100,109.5),IF(F21=4,100,109.5),(CH21*1.333))</f>
        <v>43.988999999999997</v>
      </c>
      <c r="CG21" s="900">
        <f>IF(((CF21*(10^(8/20)))+CF21)&gt;(IF(F21=4,100,109.5)*1.41),6,8)</f>
        <v>6</v>
      </c>
      <c r="CH21" s="899">
        <f>IF((ROUNDDOWN(SQRT(E21*F21)*0.75,0))&gt;IF(F21=4,100,109.5),IF(F21=4,100,109.5),(ROUNDDOWN(SQRT(E21*F21)*0.75,0)))</f>
        <v>33</v>
      </c>
      <c r="CI21" s="901">
        <f>VLOOKUP($D21,[1]Settings!$R$7:$U$16,(IF($C21="LF",2,IF($C21="MF",3,4))),FALSE)</f>
        <v>5</v>
      </c>
      <c r="CJ21" s="901" t="str">
        <f>(IF($C21="LF","2.0X","4.0X"))</f>
        <v>2.0X</v>
      </c>
      <c r="CK21" s="602"/>
      <c r="CL21" s="907"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899">
        <f>IF((CO21*1.333)&gt;IF(F21=4,71,100),IF(F21=4,71,100),(CO21*1.333))</f>
        <v>43.988999999999997</v>
      </c>
      <c r="CN21" s="900">
        <f>IF(((CM21*(10^(8/20)))+CM21)&gt;(IF(F21=4,71,100)*1.41),6,8)</f>
        <v>6</v>
      </c>
      <c r="CO21" s="899">
        <f>IF((ROUNDDOWN(SQRT(E21*F21)*0.75,0))&gt;IF(F21=4,71,100),IF(F21=4,71,100),(ROUNDDOWN(SQRT(E21*F21)*0.75,0)))</f>
        <v>33</v>
      </c>
      <c r="CP21" s="901">
        <f>VLOOKUP($D21,[1]Settings!$R$7:$U$16,(IF($C21="LF",2,IF($C21="MF",3,4))),FALSE)</f>
        <v>5</v>
      </c>
      <c r="CQ21" s="901" t="str">
        <f>(IF($C21="LF","2.0X","4.0X"))</f>
        <v>2.0X</v>
      </c>
      <c r="CR21" s="602"/>
      <c r="CS21" s="907"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899">
        <f>IF((CV21*1.333)&gt;IF(F21=4,55,77.5),IF(F21=4,55,77.5),(CV21*1.333))</f>
        <v>43.988999999999997</v>
      </c>
      <c r="CU21" s="900">
        <f>IF(((CT21*(10^(8/20)))+CT21)&gt;(IF(F21=4,55,77.5)*1.41),6,8)</f>
        <v>6</v>
      </c>
      <c r="CV21" s="899">
        <f>IF((ROUNDDOWN(SQRT(E21*F21)*0.75,0))&gt;IF(F21=4,55,77.5),IF(F21=4,55,77.5),(ROUNDDOWN(SQRT(E21*F21)*0.75,0)))</f>
        <v>33</v>
      </c>
      <c r="CW21" s="901">
        <f>VLOOKUP($D21,[1]Settings!$R$7:$U$16,(IF($C21="LF",2,IF($C21="MF",3,4))),FALSE)</f>
        <v>5</v>
      </c>
      <c r="CX21" s="901" t="str">
        <f>(IF($C21="LF","2.0X","4.0X"))</f>
        <v>2.0X</v>
      </c>
      <c r="CY21" s="602"/>
      <c r="CZ21" s="907"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899">
        <f>IF((DC21*1.333)&gt;IF(F21=4,40,56.6),IF(F21=4,40,56.6),(DC21*1.333))</f>
        <v>40</v>
      </c>
      <c r="DB21" s="900">
        <f>IF(((DA21*(10^(8/20)))+DA21)&gt;(IF(F21=4,40,56.6)*1.41),6,8)</f>
        <v>6</v>
      </c>
      <c r="DC21" s="899">
        <f>IF((ROUNDDOWN(SQRT(E21*F21)*0.75,0))&gt;IF(F21=4,40,56.6),IF(F21=4,40,56.6),(ROUNDDOWN(SQRT(E21*F21)*0.75,0)))</f>
        <v>33</v>
      </c>
      <c r="DD21" s="901">
        <f>VLOOKUP($D21,[1]Settings!$R$7:$U$16,(IF($C21="LF",2,IF($C21="MF",3,4))),FALSE)</f>
        <v>5</v>
      </c>
      <c r="DE21" s="901" t="str">
        <f>(IF($C21="LF","2.0X","4.0X"))</f>
        <v>2.0X</v>
      </c>
      <c r="DF21" s="602"/>
      <c r="DG21" s="909"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893"/>
      <c r="DI21" s="894"/>
      <c r="DJ21" s="893">
        <f>VLOOKUP(DP21,$DW$9:$DX$209,2,TRUE)</f>
        <v>-0.6</v>
      </c>
      <c r="DK21" s="910"/>
      <c r="DL21" s="910"/>
      <c r="DN21" s="909"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911">
        <f t="shared" si="8"/>
        <v>665</v>
      </c>
      <c r="DP21" s="912">
        <f t="shared" si="9"/>
        <v>50.575187832910508</v>
      </c>
      <c r="DQ21" s="912"/>
      <c r="DR21" s="912"/>
      <c r="DS21" s="895">
        <f>(20*LOG10(AQ21/0.775))-$L$2</f>
        <v>3.0808477357087298</v>
      </c>
      <c r="DT21" s="913">
        <v>42</v>
      </c>
      <c r="DU21" s="913">
        <v>670</v>
      </c>
      <c r="DV21" s="898">
        <v>8</v>
      </c>
      <c r="DW21" s="828">
        <v>0.7</v>
      </c>
      <c r="DX21" s="829">
        <v>-38</v>
      </c>
    </row>
    <row r="22" spans="1:128" s="605" customFormat="1" ht="15">
      <c r="A22" s="914" t="s">
        <v>514</v>
      </c>
      <c r="B22" s="1133"/>
      <c r="C22" s="806" t="s">
        <v>28</v>
      </c>
      <c r="D22" s="915">
        <v>2</v>
      </c>
      <c r="E22" s="916">
        <v>500</v>
      </c>
      <c r="F22" s="917">
        <v>4</v>
      </c>
      <c r="G22" s="918" t="s">
        <v>8</v>
      </c>
      <c r="H22" s="919" t="s">
        <v>5</v>
      </c>
      <c r="I22" s="920" t="s">
        <v>11</v>
      </c>
      <c r="J22" s="921">
        <v>30</v>
      </c>
      <c r="K22" s="920" t="s">
        <v>6</v>
      </c>
      <c r="L22" s="922" t="s">
        <v>413</v>
      </c>
      <c r="M22" s="920" t="s">
        <v>6</v>
      </c>
      <c r="N22" s="921">
        <v>54.6</v>
      </c>
      <c r="O22" s="923">
        <f>IF([1]Settings!K$4=1,Q22,IF([1]Settings!K$4=2,P22,IF([1]Settings!K$4=3,Q22,IF([1]Settings!K$4=4,W22,IF([1]Settings!K$4=5,Q22,IF([1]Settings!K$4=7,W22,IF([1]Settings!K$4=8,Q22,IF([1]Settings!K$4=9,W22,W22))))))))</f>
        <v>1.7093373129379927</v>
      </c>
      <c r="P22" s="924">
        <v>1</v>
      </c>
      <c r="Q22" s="605">
        <v>1.4</v>
      </c>
      <c r="R22" s="605">
        <f t="shared" si="2"/>
        <v>1.0097591638209771</v>
      </c>
      <c r="S22" s="605">
        <f t="shared" si="3"/>
        <v>0.83241356862307725</v>
      </c>
      <c r="T22" s="605">
        <f t="shared" si="4"/>
        <v>6</v>
      </c>
      <c r="U22" s="605">
        <f t="shared" si="5"/>
        <v>0.82463399999999998</v>
      </c>
      <c r="V22" s="605">
        <f t="shared" si="6"/>
        <v>1.1992136623061871</v>
      </c>
      <c r="W22" s="925">
        <f t="shared" si="7"/>
        <v>1.7093373129379927</v>
      </c>
      <c r="X22" s="926">
        <v>6</v>
      </c>
      <c r="Y22" s="927">
        <v>500</v>
      </c>
      <c r="Z22" s="928">
        <v>4</v>
      </c>
      <c r="AA22" s="929">
        <v>44.721359549995796</v>
      </c>
      <c r="AB22" s="930">
        <v>2</v>
      </c>
      <c r="AC22" s="972">
        <f t="shared" si="13"/>
        <v>43.988999999999997</v>
      </c>
      <c r="AD22" s="973">
        <f t="shared" si="13"/>
        <v>8</v>
      </c>
      <c r="AE22" s="974">
        <f t="shared" si="13"/>
        <v>33</v>
      </c>
      <c r="AF22" s="975">
        <f t="shared" si="13"/>
        <v>5</v>
      </c>
      <c r="AG22" s="976" t="str">
        <f t="shared" si="13"/>
        <v>2.0X</v>
      </c>
      <c r="AH22" s="977">
        <f t="shared" si="13"/>
        <v>0</v>
      </c>
      <c r="AI22" s="807">
        <f>IF($AM$1=1,AP22,IF($AM$1=2,AP22,IF($AM$1=3,BJ22,IF($AM$1=4,DN22,IF($AM$1=5,BD22,IF($AM$1=6,BD22,IF($AM$1=7,BD22,IF($AM$1=8,AW22,IF($AM$1=9,AW22,IF($AM$1=10,BQ22,IF($AM$1=11,BX22,IF($AM$1=12,CE22,IF($AM$1=13,CL22,IF($AM$1=14,CS22,IF($AM$1=15,CZ22,IF($AM$1=17,DY22,DG22))))))))))))))))</f>
        <v>0</v>
      </c>
      <c r="AJ22" s="893"/>
      <c r="AK22" s="894"/>
      <c r="AL22" s="937">
        <f>AB22-(L$2-32)</f>
        <v>2</v>
      </c>
      <c r="AM22" s="938">
        <v>8</v>
      </c>
      <c r="AN22" s="939">
        <f>AM22*16</f>
        <v>128</v>
      </c>
      <c r="AO22" s="940">
        <v>6</v>
      </c>
      <c r="AP22" s="941"/>
      <c r="AQ22" s="893">
        <f>IF((AS22*1.333)&gt;IF(F22=4,110,109.5),IF(F22=4,110,109.5),(AS22*1.333))</f>
        <v>43.988999999999997</v>
      </c>
      <c r="AR22" s="894">
        <f>IF(((AQ22*(10^(8/20)))+AQ22)&gt;(IF(F22=4,110,109.5)*1.41),6,8)</f>
        <v>8</v>
      </c>
      <c r="AS22" s="893">
        <f>IF((ROUNDDOWN(SQRT(E22*F22)*0.75,0))&gt;IF(F22=4,110,109.5),IF(F22=4,110,109.5),(ROUNDDOWN(SQRT(E22*F22)*0.75,0)))</f>
        <v>33</v>
      </c>
      <c r="AT22" s="910">
        <f>VLOOKUP($D22,[1]Settings!$R$7:$U$16,(IF($C22="LF",2,IF($C22="MF",3,4))),FALSE)</f>
        <v>5</v>
      </c>
      <c r="AU22" s="910" t="str">
        <f>(IF($C22="LF","2.0X","4.0X"))</f>
        <v>2.0X</v>
      </c>
      <c r="AV22" s="898"/>
      <c r="AW22" s="602"/>
      <c r="AX22" s="898">
        <f>ROUNDDOWN((20*(LOG10(($AS22*1.333)/0.7754)))-$L$2,0)</f>
        <v>3</v>
      </c>
      <c r="AY22" s="894">
        <f>IF($C22="LF",6,8)</f>
        <v>6</v>
      </c>
      <c r="AZ22" s="893">
        <f>ROUNDDOWN(SQRT($E22*$F22)*0.75,0)</f>
        <v>33</v>
      </c>
      <c r="BA22" s="910">
        <f>VLOOKUP($D22,[1]Settings!$R$7:$U$16,(IF($C22="LF",2,IF($C22="MF",3,4))),FALSE)</f>
        <v>5</v>
      </c>
      <c r="BB22" s="910" t="str">
        <f>(IF($C22="LF","2.0X","4.0X"))</f>
        <v>2.0X</v>
      </c>
      <c r="BC22" s="941"/>
      <c r="BD22" s="941"/>
      <c r="BE22" s="903"/>
      <c r="BF22" s="942">
        <f t="shared" si="14"/>
        <v>33</v>
      </c>
      <c r="BG22" s="943">
        <f t="shared" si="14"/>
        <v>5</v>
      </c>
      <c r="BH22" s="943">
        <f>BG22*2</f>
        <v>10</v>
      </c>
      <c r="BI22" s="944">
        <f>AQ22*1.41</f>
        <v>62.024489999999993</v>
      </c>
      <c r="BJ22" s="944"/>
      <c r="BK22" s="899">
        <f>IF((BM22*1.333)&gt;IF(F22=4,110,109.5),IF(F22=4,110,109.5),(BM22*1.333))</f>
        <v>43.988999999999997</v>
      </c>
      <c r="BL22" s="900">
        <f>IF(((BK22*(10^(8/20)))+BK22)&gt;(IF(F22=4,110,109.5)*1.41),6,8)</f>
        <v>8</v>
      </c>
      <c r="BM22" s="899">
        <f>IF((ROUNDDOWN(SQRT(E22*F22)*0.75,0))&gt;IF(F22=4,110,109.5),IF(F22=4,110,109.5),(ROUNDDOWN(SQRT(E22*F22)*0.75,0)))</f>
        <v>33</v>
      </c>
      <c r="BN22" s="901">
        <f>VLOOKUP($D22,[1]Settings!$R$7:$U$16,(IF($C22="LF",2,IF($C22="MF",3,4))),FALSE)</f>
        <v>5</v>
      </c>
      <c r="BO22" s="901" t="str">
        <f>(IF($C22="LF","2.0X","4.0X"))</f>
        <v>2.0X</v>
      </c>
      <c r="BP22" s="602"/>
      <c r="BQ22" s="907"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899">
        <f>IF((BT22*1.333)&gt;IF(F22=4,100,109.5),IF(F22=4,100,109.5),(BT22*1.333))</f>
        <v>43.988999999999997</v>
      </c>
      <c r="BS22" s="900">
        <f>IF(((BR22*(10^(8/20)))+BR22)&gt;(IF(F22=4,100,109.5)*1.41),6,8)</f>
        <v>6</v>
      </c>
      <c r="BT22" s="899">
        <f>IF((ROUNDDOWN(SQRT(E22*F22)*0.75,0))&gt;IF(F22=4,100,109.5),IF(F22=4,100,109.5),(ROUNDDOWN(SQRT(E22*F22)*0.75,0)))</f>
        <v>33</v>
      </c>
      <c r="BU22" s="901">
        <f>VLOOKUP($D22,[1]Settings!$R$7:$U$16,(IF($C22="LF",2,IF($C22="MF",3,4))),FALSE)</f>
        <v>5</v>
      </c>
      <c r="BV22" s="901" t="str">
        <f>(IF($C22="LF","2.0X","4.0X"))</f>
        <v>2.0X</v>
      </c>
      <c r="BW22" s="602"/>
      <c r="BX22" s="908"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899">
        <f>IF((CA22*1.333)&gt;IF(F22=4,77,109.5),IF(F22=4,77,109.5),(CA22*1.333))</f>
        <v>43.988999999999997</v>
      </c>
      <c r="BZ22" s="900">
        <f>IF(((BY22*(10^(8/20)))+BY22)&gt;(IF(F22=4,77,109.5)*1.41),6,8)</f>
        <v>6</v>
      </c>
      <c r="CA22" s="899">
        <f>IF((ROUNDDOWN(SQRT(E22*F22)*0.75,0))&gt;IF(F22=4,77,109.5),IF(F22=4,77,109.5),(ROUNDDOWN(SQRT(E22*F22)*0.75,0)))</f>
        <v>33</v>
      </c>
      <c r="CB22" s="901">
        <f>VLOOKUP($D22,[1]Settings!$R$7:$U$16,(IF($C22="LF",2,IF($C22="MF",3,4))),FALSE)</f>
        <v>5</v>
      </c>
      <c r="CC22" s="901" t="str">
        <f>(IF($C22="LF","2.0X","4.0X"))</f>
        <v>2.0X</v>
      </c>
      <c r="CD22" s="602"/>
      <c r="CE22" s="908"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899">
        <f>IF((CH22*1.333)&gt;IF(F22=4,100,109.5),IF(F22=4,100,109.5),(CH22*1.333))</f>
        <v>43.988999999999997</v>
      </c>
      <c r="CG22" s="900">
        <f>IF(((CF22*(10^(8/20)))+CF22)&gt;(IF(F22=4,100,109.5)*1.41),6,8)</f>
        <v>6</v>
      </c>
      <c r="CH22" s="899">
        <f>IF((ROUNDDOWN(SQRT(E22*F22)*0.75,0))&gt;IF(F22=4,100,109.5),IF(F22=4,100,109.5),(ROUNDDOWN(SQRT(E22*F22)*0.75,0)))</f>
        <v>33</v>
      </c>
      <c r="CI22" s="901">
        <f>VLOOKUP($D22,[1]Settings!$R$7:$U$16,(IF($C22="LF",2,IF($C22="MF",3,4))),FALSE)</f>
        <v>5</v>
      </c>
      <c r="CJ22" s="901" t="str">
        <f>(IF($C22="LF","2.0X","4.0X"))</f>
        <v>2.0X</v>
      </c>
      <c r="CK22" s="602"/>
      <c r="CL22" s="907"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899">
        <f>IF((CO22*1.333)&gt;IF(F22=4,71,100),IF(F22=4,71,100),(CO22*1.333))</f>
        <v>43.988999999999997</v>
      </c>
      <c r="CN22" s="900">
        <f>IF(((CM22*(10^(8/20)))+CM22)&gt;(IF(F22=4,71,100)*1.41),6,8)</f>
        <v>6</v>
      </c>
      <c r="CO22" s="899">
        <f>IF((ROUNDDOWN(SQRT(E22*F22)*0.75,0))&gt;IF(F22=4,71,100),IF(F22=4,71,100),(ROUNDDOWN(SQRT(E22*F22)*0.75,0)))</f>
        <v>33</v>
      </c>
      <c r="CP22" s="901">
        <f>VLOOKUP($D22,[1]Settings!$R$7:$U$16,(IF($C22="LF",2,IF($C22="MF",3,4))),FALSE)</f>
        <v>5</v>
      </c>
      <c r="CQ22" s="901" t="str">
        <f>(IF($C22="LF","2.0X","4.0X"))</f>
        <v>2.0X</v>
      </c>
      <c r="CR22" s="602"/>
      <c r="CS22" s="907"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899">
        <f>IF((CV22*1.333)&gt;IF(F22=4,55,77.5),IF(F22=4,55,77.5),(CV22*1.333))</f>
        <v>43.988999999999997</v>
      </c>
      <c r="CU22" s="900">
        <f>IF(((CT22*(10^(8/20)))+CT22)&gt;(IF(F22=4,55,77.5)*1.41),6,8)</f>
        <v>6</v>
      </c>
      <c r="CV22" s="899">
        <f>IF((ROUNDDOWN(SQRT(E22*F22)*0.75,0))&gt;IF(F22=4,55,77.5),IF(F22=4,55,77.5),(ROUNDDOWN(SQRT(E22*F22)*0.75,0)))</f>
        <v>33</v>
      </c>
      <c r="CW22" s="901">
        <f>VLOOKUP($D22,[1]Settings!$R$7:$U$16,(IF($C22="LF",2,IF($C22="MF",3,4))),FALSE)</f>
        <v>5</v>
      </c>
      <c r="CX22" s="901" t="str">
        <f>(IF($C22="LF","2.0X","4.0X"))</f>
        <v>2.0X</v>
      </c>
      <c r="CY22" s="602"/>
      <c r="CZ22" s="907"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2" s="899">
        <f>IF((DC22*1.333)&gt;IF(F22=4,40,56.6),IF(F22=4,40,56.6),(DC22*1.333))</f>
        <v>40</v>
      </c>
      <c r="DB22" s="900">
        <f>IF(((DA22*(10^(8/20)))+DA22)&gt;(IF(F22=4,40,56.6)*1.41),6,8)</f>
        <v>6</v>
      </c>
      <c r="DC22" s="899">
        <f>IF((ROUNDDOWN(SQRT(E22*F22)*0.75,0))&gt;IF(F22=4,40,56.6),IF(F22=4,40,56.6),(ROUNDDOWN(SQRT(E22*F22)*0.75,0)))</f>
        <v>33</v>
      </c>
      <c r="DD22" s="901">
        <f>VLOOKUP($D22,[1]Settings!$R$7:$U$16,(IF($C22="LF",2,IF($C22="MF",3,4))),FALSE)</f>
        <v>5</v>
      </c>
      <c r="DE22" s="901" t="str">
        <f>(IF($C22="LF","2.0X","4.0X"))</f>
        <v>2.0X</v>
      </c>
      <c r="DF22" s="602"/>
      <c r="DG22" s="909"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893"/>
      <c r="DI22" s="894"/>
      <c r="DJ22" s="893">
        <f>VLOOKUP(DP22,$DW$9:$DX$209,2,TRUE)</f>
        <v>-0.6</v>
      </c>
      <c r="DK22" s="910"/>
      <c r="DL22" s="910"/>
      <c r="DN22" s="909"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911">
        <f t="shared" si="8"/>
        <v>665</v>
      </c>
      <c r="DP22" s="912">
        <f t="shared" si="9"/>
        <v>50.575187832910508</v>
      </c>
      <c r="DQ22" s="912"/>
      <c r="DR22" s="912"/>
      <c r="DS22" s="895">
        <f>(20*LOG10(AQ22/0.775))-$L$2</f>
        <v>3.0808477357087298</v>
      </c>
      <c r="DT22" s="913">
        <v>42</v>
      </c>
      <c r="DU22" s="913">
        <v>670</v>
      </c>
      <c r="DV22" s="898">
        <v>8</v>
      </c>
      <c r="DW22" s="828">
        <v>0.7</v>
      </c>
      <c r="DX22" s="829">
        <v>-38.200000000000003</v>
      </c>
    </row>
    <row r="23" spans="1:128" s="605" customFormat="1" ht="16" thickBot="1">
      <c r="A23" s="966" t="s">
        <v>515</v>
      </c>
      <c r="B23" s="1132"/>
      <c r="C23" s="806" t="s">
        <v>28</v>
      </c>
      <c r="D23" s="915">
        <v>2</v>
      </c>
      <c r="E23" s="916">
        <v>500</v>
      </c>
      <c r="F23" s="917">
        <v>4</v>
      </c>
      <c r="G23" s="965" t="s">
        <v>208</v>
      </c>
      <c r="H23" s="919" t="s">
        <v>5</v>
      </c>
      <c r="I23" s="920" t="s">
        <v>11</v>
      </c>
      <c r="J23" s="921">
        <v>30</v>
      </c>
      <c r="K23" s="920" t="s">
        <v>6</v>
      </c>
      <c r="L23" s="922" t="s">
        <v>413</v>
      </c>
      <c r="M23" s="920" t="s">
        <v>6</v>
      </c>
      <c r="N23" s="978">
        <v>54.6</v>
      </c>
      <c r="O23" s="923">
        <f>IF([1]Settings!K$4=1,Q23,IF([1]Settings!K$4=2,P23,IF([1]Settings!K$4=3,Q23,IF([1]Settings!K$4=4,W23,IF([1]Settings!K$4=5,Q23,IF([1]Settings!K$4=7,W23,IF([1]Settings!K$4=8,Q23,IF([1]Settings!K$4=9,W23,W23))))))))</f>
        <v>1.7093373129379927</v>
      </c>
      <c r="P23" s="969">
        <v>1</v>
      </c>
      <c r="Q23" s="970">
        <v>1.4</v>
      </c>
      <c r="R23" s="970">
        <f t="shared" si="2"/>
        <v>1.0097591638209771</v>
      </c>
      <c r="S23" s="970">
        <f t="shared" si="3"/>
        <v>0.83241356862307725</v>
      </c>
      <c r="T23" s="970">
        <f t="shared" si="4"/>
        <v>6</v>
      </c>
      <c r="U23" s="970">
        <f t="shared" si="5"/>
        <v>0.82463399999999998</v>
      </c>
      <c r="V23" s="970">
        <f t="shared" si="6"/>
        <v>1.1992136623061871</v>
      </c>
      <c r="W23" s="925">
        <f t="shared" si="7"/>
        <v>1.7093373129379927</v>
      </c>
      <c r="X23" s="971">
        <v>6</v>
      </c>
      <c r="Y23" s="927">
        <v>500</v>
      </c>
      <c r="Z23" s="928">
        <v>4</v>
      </c>
      <c r="AA23" s="929">
        <v>44.721359549995796</v>
      </c>
      <c r="AB23" s="930">
        <v>2</v>
      </c>
      <c r="AC23" s="931">
        <f t="shared" si="13"/>
        <v>43.988999999999997</v>
      </c>
      <c r="AD23" s="932">
        <f t="shared" si="13"/>
        <v>8</v>
      </c>
      <c r="AE23" s="933">
        <f t="shared" si="13"/>
        <v>33</v>
      </c>
      <c r="AF23" s="934">
        <f t="shared" si="13"/>
        <v>5</v>
      </c>
      <c r="AG23" s="935" t="str">
        <f t="shared" si="13"/>
        <v>2.0X</v>
      </c>
      <c r="AH23" s="936">
        <f t="shared" si="13"/>
        <v>0</v>
      </c>
      <c r="AI23" s="807">
        <f>IF($AM$1=1,AP23,IF($AM$1=2,AP23,IF($AM$1=3,BJ23,IF($AM$1=4,DN23,IF($AM$1=5,BD23,IF($AM$1=6,BD23,IF($AM$1=7,BD23,IF($AM$1=8,AW23,IF($AM$1=9,AW23,IF($AM$1=10,BQ23,IF($AM$1=11,BX23,IF($AM$1=12,CE23,IF($AM$1=13,CL23,IF($AM$1=14,CS23,IF($AM$1=15,CZ23,IF($AM$1=17,DY23,DG23))))))))))))))))</f>
        <v>0</v>
      </c>
      <c r="AJ23" s="893"/>
      <c r="AK23" s="894"/>
      <c r="AL23" s="937">
        <f>AB23-(L$2-32)</f>
        <v>2</v>
      </c>
      <c r="AM23" s="938">
        <v>8</v>
      </c>
      <c r="AN23" s="939">
        <f>AM23*16</f>
        <v>128</v>
      </c>
      <c r="AO23" s="940">
        <v>6</v>
      </c>
      <c r="AP23" s="941"/>
      <c r="AQ23" s="893">
        <f>IF((AS23*1.333)&gt;IF(F23=4,110,109.5),IF(F23=4,110,109.5),(AS23*1.333))</f>
        <v>43.988999999999997</v>
      </c>
      <c r="AR23" s="894">
        <f>IF(((AQ23*(10^(8/20)))+AQ23)&gt;(IF(F23=4,110,109.5)*1.41),6,8)</f>
        <v>8</v>
      </c>
      <c r="AS23" s="893">
        <f>IF((ROUNDDOWN(SQRT(E23*F23)*0.75,0))&gt;IF(F23=4,110,109.5),IF(F23=4,110,109.5),(ROUNDDOWN(SQRT(E23*F23)*0.75,0)))</f>
        <v>33</v>
      </c>
      <c r="AT23" s="910">
        <f>VLOOKUP($D23,[1]Settings!$R$7:$U$16,(IF($C23="LF",2,IF($C23="MF",3,4))),FALSE)</f>
        <v>5</v>
      </c>
      <c r="AU23" s="910" t="str">
        <f>(IF($C23="LF","2.0X","4.0X"))</f>
        <v>2.0X</v>
      </c>
      <c r="AV23" s="898"/>
      <c r="AW23" s="602"/>
      <c r="AX23" s="898">
        <f>ROUNDDOWN((20*(LOG10(($AS23*1.333)/0.7754)))-$L$2,0)</f>
        <v>3</v>
      </c>
      <c r="AY23" s="894">
        <f>IF($C23="LF",6,8)</f>
        <v>6</v>
      </c>
      <c r="AZ23" s="893">
        <f>ROUNDDOWN(SQRT($E23*$F23)*0.75,0)</f>
        <v>33</v>
      </c>
      <c r="BA23" s="910">
        <f>VLOOKUP($D23,[1]Settings!$R$7:$U$16,(IF($C23="LF",2,IF($C23="MF",3,4))),FALSE)</f>
        <v>5</v>
      </c>
      <c r="BB23" s="910" t="str">
        <f>(IF($C23="LF","2.0X","4.0X"))</f>
        <v>2.0X</v>
      </c>
      <c r="BC23" s="941"/>
      <c r="BD23" s="941"/>
      <c r="BE23" s="903"/>
      <c r="BF23" s="942">
        <f t="shared" si="14"/>
        <v>33</v>
      </c>
      <c r="BG23" s="943">
        <f t="shared" si="14"/>
        <v>5</v>
      </c>
      <c r="BH23" s="943">
        <f>BG23*2</f>
        <v>10</v>
      </c>
      <c r="BI23" s="944">
        <f>AQ23*1.41</f>
        <v>62.024489999999993</v>
      </c>
      <c r="BJ23" s="944"/>
      <c r="BK23" s="899">
        <f>IF((BM23*1.333)&gt;IF(F23=4,110,109.5),IF(F23=4,110,109.5),(BM23*1.333))</f>
        <v>43.988999999999997</v>
      </c>
      <c r="BL23" s="900">
        <f>IF(((BK23*(10^(8/20)))+BK23)&gt;(IF(F23=4,110,109.5)*1.41),6,8)</f>
        <v>8</v>
      </c>
      <c r="BM23" s="899">
        <f>IF((ROUNDDOWN(SQRT(E23*F23)*0.75,0))&gt;IF(F23=4,110,109.5),IF(F23=4,110,109.5),(ROUNDDOWN(SQRT(E23*F23)*0.75,0)))</f>
        <v>33</v>
      </c>
      <c r="BN23" s="901">
        <f>VLOOKUP($D23,[1]Settings!$R$7:$U$16,(IF($C23="LF",2,IF($C23="MF",3,4))),FALSE)</f>
        <v>5</v>
      </c>
      <c r="BO23" s="901" t="str">
        <f>(IF($C23="LF","2.0X","4.0X"))</f>
        <v>2.0X</v>
      </c>
      <c r="BP23" s="602"/>
      <c r="BQ23" s="907"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
      </c>
      <c r="BR23" s="899">
        <f>IF((BT23*1.333)&gt;IF(F23=4,100,109.5),IF(F23=4,100,109.5),(BT23*1.333))</f>
        <v>43.988999999999997</v>
      </c>
      <c r="BS23" s="900">
        <f>IF(((BR23*(10^(8/20)))+BR23)&gt;(IF(F23=4,100,109.5)*1.41),6,8)</f>
        <v>6</v>
      </c>
      <c r="BT23" s="899">
        <f>IF((ROUNDDOWN(SQRT(E23*F23)*0.75,0))&gt;IF(F23=4,100,109.5),IF(F23=4,100,109.5),(ROUNDDOWN(SQRT(E23*F23)*0.75,0)))</f>
        <v>33</v>
      </c>
      <c r="BU23" s="901">
        <f>VLOOKUP($D23,[1]Settings!$R$7:$U$16,(IF($C23="LF",2,IF($C23="MF",3,4))),FALSE)</f>
        <v>5</v>
      </c>
      <c r="BV23" s="901" t="str">
        <f>(IF($C23="LF","2.0X","4.0X"))</f>
        <v>2.0X</v>
      </c>
      <c r="BW23" s="602"/>
      <c r="BX23" s="908"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
      </c>
      <c r="BY23" s="899">
        <f>IF((CA23*1.333)&gt;IF(F23=4,77,109.5),IF(F23=4,77,109.5),(CA23*1.333))</f>
        <v>43.988999999999997</v>
      </c>
      <c r="BZ23" s="900">
        <f>IF(((BY23*(10^(8/20)))+BY23)&gt;(IF(F23=4,77,109.5)*1.41),6,8)</f>
        <v>6</v>
      </c>
      <c r="CA23" s="899">
        <f>IF((ROUNDDOWN(SQRT(E23*F23)*0.75,0))&gt;IF(F23=4,77,109.5),IF(F23=4,77,109.5),(ROUNDDOWN(SQRT(E23*F23)*0.75,0)))</f>
        <v>33</v>
      </c>
      <c r="CB23" s="901">
        <f>VLOOKUP($D23,[1]Settings!$R$7:$U$16,(IF($C23="LF",2,IF($C23="MF",3,4))),FALSE)</f>
        <v>5</v>
      </c>
      <c r="CC23" s="901" t="str">
        <f>(IF($C23="LF","2.0X","4.0X"))</f>
        <v>2.0X</v>
      </c>
      <c r="CD23" s="602"/>
      <c r="CE23" s="908"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
      </c>
      <c r="CF23" s="899">
        <f>IF((CH23*1.333)&gt;IF(F23=4,100,109.5),IF(F23=4,100,109.5),(CH23*1.333))</f>
        <v>43.988999999999997</v>
      </c>
      <c r="CG23" s="900">
        <f>IF(((CF23*(10^(8/20)))+CF23)&gt;(IF(F23=4,100,109.5)*1.41),6,8)</f>
        <v>6</v>
      </c>
      <c r="CH23" s="899">
        <f>IF((ROUNDDOWN(SQRT(E23*F23)*0.75,0))&gt;IF(F23=4,100,109.5),IF(F23=4,100,109.5),(ROUNDDOWN(SQRT(E23*F23)*0.75,0)))</f>
        <v>33</v>
      </c>
      <c r="CI23" s="901">
        <f>VLOOKUP($D23,[1]Settings!$R$7:$U$16,(IF($C23="LF",2,IF($C23="MF",3,4))),FALSE)</f>
        <v>5</v>
      </c>
      <c r="CJ23" s="901" t="str">
        <f>(IF($C23="LF","2.0X","4.0X"))</f>
        <v>2.0X</v>
      </c>
      <c r="CK23" s="602"/>
      <c r="CL23" s="907"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
      </c>
      <c r="CM23" s="899">
        <f>IF((CO23*1.333)&gt;IF(F23=4,71,100),IF(F23=4,71,100),(CO23*1.333))</f>
        <v>43.988999999999997</v>
      </c>
      <c r="CN23" s="900">
        <f>IF(((CM23*(10^(8/20)))+CM23)&gt;(IF(F23=4,71,100)*1.41),6,8)</f>
        <v>6</v>
      </c>
      <c r="CO23" s="899">
        <f>IF((ROUNDDOWN(SQRT(E23*F23)*0.75,0))&gt;IF(F23=4,71,100),IF(F23=4,71,100),(ROUNDDOWN(SQRT(E23*F23)*0.75,0)))</f>
        <v>33</v>
      </c>
      <c r="CP23" s="901">
        <f>VLOOKUP($D23,[1]Settings!$R$7:$U$16,(IF($C23="LF",2,IF($C23="MF",3,4))),FALSE)</f>
        <v>5</v>
      </c>
      <c r="CQ23" s="901" t="str">
        <f>(IF($C23="LF","2.0X","4.0X"))</f>
        <v>2.0X</v>
      </c>
      <c r="CR23" s="602"/>
      <c r="CS23" s="907"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
      </c>
      <c r="CT23" s="899">
        <f>IF((CV23*1.333)&gt;IF(F23=4,55,77.5),IF(F23=4,55,77.5),(CV23*1.333))</f>
        <v>43.988999999999997</v>
      </c>
      <c r="CU23" s="900">
        <f>IF(((CT23*(10^(8/20)))+CT23)&gt;(IF(F23=4,55,77.5)*1.41),6,8)</f>
        <v>6</v>
      </c>
      <c r="CV23" s="899">
        <f>IF((ROUNDDOWN(SQRT(E23*F23)*0.75,0))&gt;IF(F23=4,55,77.5),IF(F23=4,55,77.5),(ROUNDDOWN(SQRT(E23*F23)*0.75,0)))</f>
        <v>33</v>
      </c>
      <c r="CW23" s="901">
        <f>VLOOKUP($D23,[1]Settings!$R$7:$U$16,(IF($C23="LF",2,IF($C23="MF",3,4))),FALSE)</f>
        <v>5</v>
      </c>
      <c r="CX23" s="901" t="str">
        <f>(IF($C23="LF","2.0X","4.0X"))</f>
        <v>2.0X</v>
      </c>
      <c r="CY23" s="602"/>
      <c r="CZ23" s="907"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3" s="899">
        <f>IF((DC23*1.333)&gt;IF(F23=4,40,56.6),IF(F23=4,40,56.6),(DC23*1.333))</f>
        <v>40</v>
      </c>
      <c r="DB23" s="900">
        <f>IF(((DA23*(10^(8/20)))+DA23)&gt;(IF(F23=4,40,56.6)*1.41),6,8)</f>
        <v>6</v>
      </c>
      <c r="DC23" s="899">
        <f>IF((ROUNDDOWN(SQRT(E23*F23)*0.75,0))&gt;IF(F23=4,40,56.6),IF(F23=4,40,56.6),(ROUNDDOWN(SQRT(E23*F23)*0.75,0)))</f>
        <v>33</v>
      </c>
      <c r="DD23" s="901">
        <f>VLOOKUP($D23,[1]Settings!$R$7:$U$16,(IF($C23="LF",2,IF($C23="MF",3,4))),FALSE)</f>
        <v>5</v>
      </c>
      <c r="DE23" s="901" t="str">
        <f>(IF($C23="LF","2.0X","4.0X"))</f>
        <v>2.0X</v>
      </c>
      <c r="DF23" s="602"/>
      <c r="DG23" s="909"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893"/>
      <c r="DI23" s="894"/>
      <c r="DJ23" s="893">
        <f>VLOOKUP(DP23,$DW$9:$DX$209,2,TRUE)</f>
        <v>-0.6</v>
      </c>
      <c r="DK23" s="910"/>
      <c r="DL23" s="910"/>
      <c r="DN23" s="909"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3" s="911">
        <f t="shared" si="8"/>
        <v>665</v>
      </c>
      <c r="DP23" s="912">
        <f t="shared" si="9"/>
        <v>50.575187832910508</v>
      </c>
      <c r="DQ23" s="912"/>
      <c r="DR23" s="912"/>
      <c r="DS23" s="895">
        <f>(20*LOG10(AQ23/0.775))-$L$2</f>
        <v>3.0808477357087298</v>
      </c>
      <c r="DT23" s="913">
        <v>42</v>
      </c>
      <c r="DU23" s="913">
        <v>670</v>
      </c>
      <c r="DV23" s="898">
        <v>8</v>
      </c>
      <c r="DW23" s="828">
        <v>0.7</v>
      </c>
      <c r="DX23" s="829">
        <v>-38.4</v>
      </c>
    </row>
    <row r="24" spans="1:128" s="605" customFormat="1" ht="16" thickBot="1">
      <c r="A24" s="945"/>
      <c r="B24" s="946"/>
      <c r="C24" s="947"/>
      <c r="D24" s="948"/>
      <c r="E24" s="949"/>
      <c r="F24" s="950"/>
      <c r="G24" s="951"/>
      <c r="H24" s="952"/>
      <c r="I24" s="952"/>
      <c r="J24" s="953"/>
      <c r="K24" s="952"/>
      <c r="L24" s="952"/>
      <c r="M24" s="952"/>
      <c r="N24" s="954"/>
      <c r="O24" s="955"/>
      <c r="P24" s="954"/>
      <c r="Q24" s="954"/>
      <c r="R24" s="954"/>
      <c r="S24" s="954"/>
      <c r="T24" s="954"/>
      <c r="U24" s="954"/>
      <c r="V24" s="954"/>
      <c r="W24" s="956"/>
      <c r="X24" s="957"/>
      <c r="Y24" s="949"/>
      <c r="Z24" s="950"/>
      <c r="AA24" s="958"/>
      <c r="AB24" s="959"/>
      <c r="AC24" s="960"/>
      <c r="AD24" s="961"/>
      <c r="AE24" s="952"/>
      <c r="AF24" s="962"/>
      <c r="AG24" s="962"/>
      <c r="AH24" s="963"/>
      <c r="AI24" s="807"/>
      <c r="AJ24" s="893"/>
      <c r="AK24" s="894"/>
      <c r="AL24" s="937"/>
      <c r="AM24" s="938"/>
      <c r="AN24" s="939"/>
      <c r="AO24" s="940"/>
      <c r="AP24" s="941"/>
      <c r="AQ24" s="893"/>
      <c r="AR24" s="894"/>
      <c r="AS24" s="893"/>
      <c r="AT24" s="910"/>
      <c r="AU24" s="910"/>
      <c r="AV24" s="940"/>
      <c r="AW24" s="941"/>
      <c r="AX24" s="940"/>
      <c r="AY24" s="894"/>
      <c r="AZ24" s="893"/>
      <c r="BA24" s="910"/>
      <c r="BB24" s="910"/>
      <c r="BC24" s="941"/>
      <c r="BD24" s="941"/>
      <c r="BE24" s="903"/>
      <c r="BF24" s="942"/>
      <c r="BG24" s="943"/>
      <c r="BH24" s="943"/>
      <c r="BI24" s="944"/>
      <c r="BJ24" s="944"/>
      <c r="BK24" s="944"/>
      <c r="BL24" s="944"/>
      <c r="BM24" s="944"/>
      <c r="BN24" s="944"/>
      <c r="BO24" s="944"/>
      <c r="BQ24" s="807"/>
      <c r="BX24" s="602"/>
      <c r="CE24" s="807"/>
      <c r="CL24" s="807"/>
      <c r="CS24" s="807"/>
      <c r="CZ24" s="807"/>
      <c r="DG24" s="807"/>
      <c r="DH24" s="893"/>
      <c r="DI24" s="894"/>
      <c r="DJ24" s="893"/>
      <c r="DK24" s="910"/>
      <c r="DL24" s="910"/>
      <c r="DM24" s="898"/>
      <c r="DN24" s="964"/>
      <c r="DO24" s="911"/>
      <c r="DP24" s="912"/>
      <c r="DQ24" s="912"/>
      <c r="DR24" s="912"/>
      <c r="DS24" s="912"/>
      <c r="DT24" s="912"/>
      <c r="DU24" s="912"/>
      <c r="DV24" s="912"/>
      <c r="DW24" s="828">
        <v>0.8</v>
      </c>
      <c r="DX24" s="829">
        <v>-36.200000000000003</v>
      </c>
    </row>
    <row r="25" spans="1:128" s="605" customFormat="1" ht="15">
      <c r="A25" s="867" t="s">
        <v>516</v>
      </c>
      <c r="B25" s="1131" t="s">
        <v>7</v>
      </c>
      <c r="C25" s="806" t="s">
        <v>28</v>
      </c>
      <c r="D25" s="915">
        <v>3</v>
      </c>
      <c r="E25" s="916">
        <v>500</v>
      </c>
      <c r="F25" s="917">
        <v>8</v>
      </c>
      <c r="G25" s="965" t="s">
        <v>201</v>
      </c>
      <c r="H25" s="919" t="s">
        <v>5</v>
      </c>
      <c r="I25" s="920" t="s">
        <v>11</v>
      </c>
      <c r="J25" s="921">
        <v>25</v>
      </c>
      <c r="K25" s="920" t="s">
        <v>6</v>
      </c>
      <c r="L25" s="922" t="s">
        <v>413</v>
      </c>
      <c r="M25" s="920" t="s">
        <v>6</v>
      </c>
      <c r="N25" s="921">
        <v>54.6</v>
      </c>
      <c r="O25" s="923">
        <f>IF([1]Settings!K$4=1,Q25,IF([1]Settings!K$4=2,P25,IF([1]Settings!K$4=3,Q25,IF([1]Settings!K$4=4,W25,IF([1]Settings!K$4=5,Q25,IF([1]Settings!K$4=7,W25,IF([1]Settings!K$4=8,Q25,IF([1]Settings!K$4=9,W25,W25))))))))</f>
        <v>1.7093373129379927</v>
      </c>
      <c r="P25" s="924">
        <v>1</v>
      </c>
      <c r="Q25" s="605">
        <v>1.4</v>
      </c>
      <c r="R25" s="605">
        <f t="shared" si="2"/>
        <v>1.0097591638209771</v>
      </c>
      <c r="S25" s="605">
        <f t="shared" si="3"/>
        <v>0.83241356862307725</v>
      </c>
      <c r="T25" s="605">
        <f t="shared" si="4"/>
        <v>6</v>
      </c>
      <c r="U25" s="605">
        <f t="shared" si="5"/>
        <v>0.82463399999999998</v>
      </c>
      <c r="V25" s="605">
        <f t="shared" si="6"/>
        <v>1.1992136623061871</v>
      </c>
      <c r="W25" s="925">
        <f t="shared" si="7"/>
        <v>1.7093373129379927</v>
      </c>
      <c r="X25" s="926">
        <v>6</v>
      </c>
      <c r="Y25" s="883">
        <v>500</v>
      </c>
      <c r="Z25" s="884">
        <v>8</v>
      </c>
      <c r="AA25" s="885">
        <v>63.245553203367585</v>
      </c>
      <c r="AB25" s="979">
        <v>5</v>
      </c>
      <c r="AC25" s="887">
        <f t="shared" ref="AC25:AH28" si="15">IF($AM$1=1,AJ25,IF($AM$1=2,AJ25,IF($AM$1=3,BD25,IF($AM$1=4,DH25,IF($AM$1=5,AX25,IF($AM$1=6,AX25,IF($AM$1=7,AX25,IF($AM$1=8,AQ25,IF($AM$1=9,AQ25,IF($AM$1=10,BK25,IF($AM$1=11,BR25,IF($AM$1=12,BY25,IF($AM$1=13,CF25,IF($AM$1=14,CM25,IF($AM$1=15,CT25,IF($AM$1=17,DQ25,DA25))))))))))))))))</f>
        <v>66.489999999999995</v>
      </c>
      <c r="AD25" s="888">
        <f t="shared" si="15"/>
        <v>3</v>
      </c>
      <c r="AE25" s="889">
        <f t="shared" si="15"/>
        <v>47</v>
      </c>
      <c r="AF25" s="890">
        <f t="shared" si="15"/>
        <v>2</v>
      </c>
      <c r="AG25" s="891">
        <f t="shared" si="15"/>
        <v>4</v>
      </c>
      <c r="AH25" s="892">
        <f t="shared" si="15"/>
        <v>0</v>
      </c>
      <c r="AI25" s="807">
        <f>IF($AM$1=1,AP25,IF($AM$1=2,AP25,IF($AM$1=3,BJ25,IF($AM$1=4,DN25,IF($AM$1=5,BD25,IF($AM$1=6,BD25,IF($AM$1=7,BD25,IF($AM$1=8,AW25,IF($AM$1=9,AW25,IF($AM$1=10,BQ25,IF($AM$1=11,BX25,IF($AM$1=12,CE25,IF($AM$1=13,CL25,IF($AM$1=14,CS25,IF($AM$1=15,CZ25,IF($AM$1=17,DY25,DG25))))))))))))))))</f>
        <v>0</v>
      </c>
      <c r="AJ25" s="893"/>
      <c r="AK25" s="894"/>
      <c r="AL25" s="937">
        <f>AB25-(L$2-32)</f>
        <v>5</v>
      </c>
      <c r="AM25" s="938">
        <v>8</v>
      </c>
      <c r="AN25" s="939">
        <f>AM25*16</f>
        <v>128</v>
      </c>
      <c r="AO25" s="940">
        <v>6</v>
      </c>
      <c r="AP25" s="941"/>
      <c r="AQ25" s="893">
        <v>66.489999999999995</v>
      </c>
      <c r="AR25" s="894">
        <v>3</v>
      </c>
      <c r="AS25" s="893">
        <f>IF((ROUNDDOWN(SQRT(E25*F25)*0.75,0))&gt;IF(F25=4,110,109.5),IF(F25=4,110,109.5),(ROUNDDOWN(SQRT(E25*F25)*0.75,0)))</f>
        <v>47</v>
      </c>
      <c r="AT25" s="910">
        <v>2</v>
      </c>
      <c r="AU25" s="910">
        <v>4</v>
      </c>
      <c r="AV25" s="898"/>
      <c r="AW25" s="602"/>
      <c r="AX25" s="898">
        <f>ROUNDDOWN((20*(LOG10(($AS25*1.333)/0.7754)))-$L$2,0)</f>
        <v>6</v>
      </c>
      <c r="AY25" s="894">
        <f>IF($C25="LF",6,8)</f>
        <v>6</v>
      </c>
      <c r="AZ25" s="893">
        <f>ROUNDDOWN(SQRT($E25*$F25)*0.75,0)</f>
        <v>47</v>
      </c>
      <c r="BA25" s="910">
        <f>VLOOKUP($D25,[1]Settings!$R$7:$U$16,(IF($C25="LF",2,IF($C25="MF",3,4))),FALSE)</f>
        <v>8</v>
      </c>
      <c r="BB25" s="910" t="str">
        <f>(IF($C25="LF","2.0X","4.0X"))</f>
        <v>2.0X</v>
      </c>
      <c r="BC25" s="941"/>
      <c r="BD25" s="941"/>
      <c r="BE25" s="903"/>
      <c r="BF25" s="942">
        <f t="shared" ref="BF25:BG28" si="16">AS25</f>
        <v>47</v>
      </c>
      <c r="BG25" s="943">
        <f t="shared" si="16"/>
        <v>2</v>
      </c>
      <c r="BH25" s="943">
        <f>BG25*2</f>
        <v>4</v>
      </c>
      <c r="BI25" s="944">
        <f>AQ25*1.41</f>
        <v>93.750899999999987</v>
      </c>
      <c r="BJ25" s="944"/>
      <c r="BK25" s="899">
        <f>IF((BM25*1.333)&gt;IF(F25=4,110,109.5),IF(F25=4,110,109.5),(BM25*1.333))</f>
        <v>62.650999999999996</v>
      </c>
      <c r="BL25" s="900">
        <f>IF(((BK25*(10^(8/20)))+BK25)&gt;(IF(F25=4,110,109.5)*1.41),6,8)</f>
        <v>6</v>
      </c>
      <c r="BM25" s="899">
        <f>IF((ROUNDDOWN(SQRT(E25*F25)*0.75,0))&gt;IF(F25=4,110,109.5),IF(F25=4,110,109.5),(ROUNDDOWN(SQRT(E25*F25)*0.75,0)))</f>
        <v>47</v>
      </c>
      <c r="BN25" s="901">
        <f>VLOOKUP($D25,[1]Settings!$R$7:$U$16,(IF($C25="LF",2,IF($C25="MF",3,4))),FALSE)</f>
        <v>8</v>
      </c>
      <c r="BO25" s="901" t="str">
        <f>(IF($C25="LF","2.0X","4.0X"))</f>
        <v>2.0X</v>
      </c>
      <c r="BP25" s="602"/>
      <c r="BQ25" s="907"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899">
        <f>IF((BT25*1.333)&gt;IF(F25=4,100,109.5),IF(F25=4,100,109.5),(BT25*1.333))</f>
        <v>62.650999999999996</v>
      </c>
      <c r="BS25" s="900">
        <f>IF(((BR25*(10^(8/20)))+BR25)&gt;(IF(F25=4,100,109.5)*1.41),6,8)</f>
        <v>6</v>
      </c>
      <c r="BT25" s="899">
        <f>IF((ROUNDDOWN(SQRT(E25*F25)*0.75,0))&gt;IF(F25=4,100,109.5),IF(F25=4,100,109.5),(ROUNDDOWN(SQRT(E25*F25)*0.75,0)))</f>
        <v>47</v>
      </c>
      <c r="BU25" s="901">
        <f>VLOOKUP($D25,[1]Settings!$R$7:$U$16,(IF($C25="LF",2,IF($C25="MF",3,4))),FALSE)</f>
        <v>8</v>
      </c>
      <c r="BV25" s="901" t="str">
        <f>(IF($C25="LF","2.0X","4.0X"))</f>
        <v>2.0X</v>
      </c>
      <c r="BW25" s="602"/>
      <c r="BX25" s="908"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899">
        <f>IF((CA25*1.333)&gt;IF(F25=4,77,109.5),IF(F25=4,77,109.5),(CA25*1.333))</f>
        <v>62.650999999999996</v>
      </c>
      <c r="BZ25" s="900">
        <f>IF(((BY25*(10^(8/20)))+BY25)&gt;(IF(F25=4,77,109.5)*1.41),6,8)</f>
        <v>6</v>
      </c>
      <c r="CA25" s="899">
        <f>IF((ROUNDDOWN(SQRT(E25*F25)*0.75,0))&gt;IF(F25=4,77,109.5),IF(F25=4,77,109.5),(ROUNDDOWN(SQRT(E25*F25)*0.75,0)))</f>
        <v>47</v>
      </c>
      <c r="CB25" s="901">
        <f>VLOOKUP($D25,[1]Settings!$R$7:$U$16,(IF($C25="LF",2,IF($C25="MF",3,4))),FALSE)</f>
        <v>8</v>
      </c>
      <c r="CC25" s="901" t="str">
        <f>(IF($C25="LF","2.0X","4.0X"))</f>
        <v>2.0X</v>
      </c>
      <c r="CD25" s="602"/>
      <c r="CE25" s="908"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899">
        <f>IF((CH25*1.333)&gt;IF(F25=4,100,109.5),IF(F25=4,100,109.5),(CH25*1.333))</f>
        <v>62.650999999999996</v>
      </c>
      <c r="CG25" s="900">
        <f>IF(((CF25*(10^(8/20)))+CF25)&gt;(IF(F25=4,100,109.5)*1.41),6,8)</f>
        <v>6</v>
      </c>
      <c r="CH25" s="899">
        <f>IF((ROUNDDOWN(SQRT(E25*F25)*0.75,0))&gt;IF(F25=4,100,109.5),IF(F25=4,100,109.5),(ROUNDDOWN(SQRT(E25*F25)*0.75,0)))</f>
        <v>47</v>
      </c>
      <c r="CI25" s="901">
        <f>VLOOKUP($D25,[1]Settings!$R$7:$U$16,(IF($C25="LF",2,IF($C25="MF",3,4))),FALSE)</f>
        <v>8</v>
      </c>
      <c r="CJ25" s="901" t="str">
        <f>(IF($C25="LF","2.0X","4.0X"))</f>
        <v>2.0X</v>
      </c>
      <c r="CK25" s="602"/>
      <c r="CL25" s="907"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899">
        <f>IF((CO25*1.333)&gt;IF(F25=4,71,100),IF(F25=4,71,100),(CO25*1.333))</f>
        <v>62.650999999999996</v>
      </c>
      <c r="CN25" s="900">
        <f>IF(((CM25*(10^(8/20)))+CM25)&gt;(IF(F25=4,71,100)*1.41),6,8)</f>
        <v>6</v>
      </c>
      <c r="CO25" s="899">
        <f>IF((ROUNDDOWN(SQRT(E25*F25)*0.75,0))&gt;IF(F25=4,71,100),IF(F25=4,71,100),(ROUNDDOWN(SQRT(E25*F25)*0.75,0)))</f>
        <v>47</v>
      </c>
      <c r="CP25" s="901">
        <f>VLOOKUP($D25,[1]Settings!$R$7:$U$16,(IF($C25="LF",2,IF($C25="MF",3,4))),FALSE)</f>
        <v>8</v>
      </c>
      <c r="CQ25" s="901" t="str">
        <f>(IF($C25="LF","2.0X","4.0X"))</f>
        <v>2.0X</v>
      </c>
      <c r="CR25" s="602"/>
      <c r="CS25" s="907"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899">
        <f>IF((CV25*1.333)&gt;IF(F25=4,55,77.5),IF(F25=4,55,77.5),(CV25*1.333))</f>
        <v>62.650999999999996</v>
      </c>
      <c r="CU25" s="900">
        <f>IF(((CT25*(10^(8/20)))+CT25)&gt;(IF(F25=4,55,77.5)*1.41),6,8)</f>
        <v>6</v>
      </c>
      <c r="CV25" s="899">
        <f>IF((ROUNDDOWN(SQRT(E25*F25)*0.75,0))&gt;IF(F25=4,55,77.5),IF(F25=4,55,77.5),(ROUNDDOWN(SQRT(E25*F25)*0.75,0)))</f>
        <v>47</v>
      </c>
      <c r="CW25" s="901">
        <f>VLOOKUP($D25,[1]Settings!$R$7:$U$16,(IF($C25="LF",2,IF($C25="MF",3,4))),FALSE)</f>
        <v>8</v>
      </c>
      <c r="CX25" s="901" t="str">
        <f>(IF($C25="LF","2.0X","4.0X"))</f>
        <v>2.0X</v>
      </c>
      <c r="CY25" s="602"/>
      <c r="CZ25" s="907"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5" s="899">
        <f>IF((DC25*1.333)&gt;IF(F25=4,40,56.6),IF(F25=4,40,56.6),(DC25*1.333))</f>
        <v>56.6</v>
      </c>
      <c r="DB25" s="900">
        <f>IF(((DA25*(10^(8/20)))+DA25)&gt;(IF(F25=4,40,56.6)*1.41),6,8)</f>
        <v>6</v>
      </c>
      <c r="DC25" s="899">
        <f>IF((ROUNDDOWN(SQRT(E25*F25)*0.75,0))&gt;IF(F25=4,40,56.6),IF(F25=4,40,56.6),(ROUNDDOWN(SQRT(E25*F25)*0.75,0)))</f>
        <v>47</v>
      </c>
      <c r="DD25" s="901">
        <f>VLOOKUP($D25,[1]Settings!$R$7:$U$16,(IF($C25="LF",2,IF($C25="MF",3,4))),FALSE)</f>
        <v>8</v>
      </c>
      <c r="DE25" s="901" t="str">
        <f>(IF($C25="LF","2.0X","4.0X"))</f>
        <v>2.0X</v>
      </c>
      <c r="DF25" s="602"/>
      <c r="DG25" s="909"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5" s="893"/>
      <c r="DI25" s="894"/>
      <c r="DJ25" s="893" t="str">
        <f>VLOOKUP(DP25,$DW$9:$DX$209,2,TRUE)</f>
        <v>Out</v>
      </c>
      <c r="DK25" s="910"/>
      <c r="DL25" s="910"/>
      <c r="DN25" s="909"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cannot deliver the AES output of the speaker so should only be used in applications where lower output is acceptable</v>
      </c>
      <c r="DO25" s="911">
        <f t="shared" si="8"/>
        <v>665</v>
      </c>
      <c r="DP25" s="912">
        <f t="shared" si="9"/>
        <v>71.938330115241882</v>
      </c>
      <c r="DQ25" s="912"/>
      <c r="DR25" s="912"/>
      <c r="DS25" s="895">
        <f>(20*LOG10(AQ25/0.775))-$L$2</f>
        <v>6.6690926089016074</v>
      </c>
      <c r="DT25" s="913">
        <v>42</v>
      </c>
      <c r="DU25" s="913">
        <v>670</v>
      </c>
      <c r="DV25" s="898">
        <v>8</v>
      </c>
      <c r="DW25" s="828">
        <v>0.8</v>
      </c>
      <c r="DX25" s="829">
        <v>-36.4</v>
      </c>
    </row>
    <row r="26" spans="1:128" s="605" customFormat="1" ht="15">
      <c r="A26" s="914" t="s">
        <v>517</v>
      </c>
      <c r="B26" s="1133"/>
      <c r="C26" s="806" t="s">
        <v>28</v>
      </c>
      <c r="D26" s="915">
        <v>3</v>
      </c>
      <c r="E26" s="916">
        <v>500</v>
      </c>
      <c r="F26" s="917">
        <v>8</v>
      </c>
      <c r="G26" s="918" t="s">
        <v>15</v>
      </c>
      <c r="H26" s="919" t="s">
        <v>5</v>
      </c>
      <c r="I26" s="920" t="s">
        <v>11</v>
      </c>
      <c r="J26" s="921">
        <v>25</v>
      </c>
      <c r="K26" s="920" t="s">
        <v>6</v>
      </c>
      <c r="L26" s="922" t="s">
        <v>413</v>
      </c>
      <c r="M26" s="920" t="s">
        <v>6</v>
      </c>
      <c r="N26" s="921">
        <v>54.6</v>
      </c>
      <c r="O26" s="923">
        <f>IF([1]Settings!K$4=1,Q26,IF([1]Settings!K$4=2,P26,IF([1]Settings!K$4=3,Q26,IF([1]Settings!K$4=4,W26,IF([1]Settings!K$4=5,Q26,IF([1]Settings!K$4=7,W26,IF([1]Settings!K$4=8,Q26,IF([1]Settings!K$4=9,W26,W26))))))))</f>
        <v>1.7093373129379927</v>
      </c>
      <c r="P26" s="924">
        <v>1</v>
      </c>
      <c r="Q26" s="862">
        <v>1.4</v>
      </c>
      <c r="R26" s="605">
        <f t="shared" si="2"/>
        <v>1.0097591638209771</v>
      </c>
      <c r="S26" s="605">
        <f t="shared" si="3"/>
        <v>0.83241356862307725</v>
      </c>
      <c r="T26" s="605">
        <f t="shared" si="4"/>
        <v>6</v>
      </c>
      <c r="U26" s="605">
        <f t="shared" si="5"/>
        <v>0.82463399999999998</v>
      </c>
      <c r="V26" s="605">
        <f t="shared" si="6"/>
        <v>1.1992136623061871</v>
      </c>
      <c r="W26" s="925">
        <f t="shared" si="7"/>
        <v>1.7093373129379927</v>
      </c>
      <c r="X26" s="926">
        <v>6</v>
      </c>
      <c r="Y26" s="927">
        <v>500</v>
      </c>
      <c r="Z26" s="928">
        <v>8</v>
      </c>
      <c r="AA26" s="929">
        <v>63.245553203367585</v>
      </c>
      <c r="AB26" s="930">
        <v>5</v>
      </c>
      <c r="AC26" s="972">
        <f t="shared" si="15"/>
        <v>66.489999999999995</v>
      </c>
      <c r="AD26" s="973">
        <f t="shared" si="15"/>
        <v>3</v>
      </c>
      <c r="AE26" s="974">
        <f t="shared" si="15"/>
        <v>47</v>
      </c>
      <c r="AF26" s="975">
        <f t="shared" si="15"/>
        <v>2</v>
      </c>
      <c r="AG26" s="976">
        <f t="shared" si="15"/>
        <v>4</v>
      </c>
      <c r="AH26" s="977">
        <f t="shared" si="15"/>
        <v>0</v>
      </c>
      <c r="AI26" s="807">
        <f>IF($AM$1=1,AP26,IF($AM$1=2,AP26,IF($AM$1=3,BJ26,IF($AM$1=4,DN26,IF($AM$1=5,BD26,IF($AM$1=6,BD26,IF($AM$1=7,BD26,IF($AM$1=8,AW26,IF($AM$1=9,AW26,IF($AM$1=10,BQ26,IF($AM$1=11,BX26,IF($AM$1=12,CE26,IF($AM$1=13,CL26,IF($AM$1=14,CS26,IF($AM$1=15,CZ26,IF($AM$1=17,DY26,DG26))))))))))))))))</f>
        <v>0</v>
      </c>
      <c r="AJ26" s="893"/>
      <c r="AK26" s="894"/>
      <c r="AL26" s="937">
        <f>AB26-(L$2-32)</f>
        <v>5</v>
      </c>
      <c r="AM26" s="938">
        <v>8</v>
      </c>
      <c r="AN26" s="939">
        <f>AM26*16</f>
        <v>128</v>
      </c>
      <c r="AO26" s="940">
        <v>6</v>
      </c>
      <c r="AP26" s="941"/>
      <c r="AQ26" s="893">
        <v>66.489999999999995</v>
      </c>
      <c r="AR26" s="894">
        <v>3</v>
      </c>
      <c r="AS26" s="893">
        <f>IF((ROUNDDOWN(SQRT(E26*F26)*0.75,0))&gt;IF(F26=4,110,109.5),IF(F26=4,110,109.5),(ROUNDDOWN(SQRT(E26*F26)*0.75,0)))</f>
        <v>47</v>
      </c>
      <c r="AT26" s="910">
        <v>2</v>
      </c>
      <c r="AU26" s="910">
        <v>4</v>
      </c>
      <c r="AV26" s="898"/>
      <c r="AW26" s="602"/>
      <c r="AX26" s="898">
        <f>ROUNDDOWN((20*(LOG10(($AS26*1.333)/0.7754)))-$L$2,0)</f>
        <v>6</v>
      </c>
      <c r="AY26" s="894">
        <f>IF($C26="LF",6,8)</f>
        <v>6</v>
      </c>
      <c r="AZ26" s="893">
        <f>ROUNDDOWN(SQRT($E26*$F26)*0.75,0)</f>
        <v>47</v>
      </c>
      <c r="BA26" s="910">
        <f>VLOOKUP($D26,[1]Settings!$R$7:$U$16,(IF($C26="LF",2,IF($C26="MF",3,4))),FALSE)</f>
        <v>8</v>
      </c>
      <c r="BB26" s="910" t="str">
        <f>(IF($C26="LF","2.0X","4.0X"))</f>
        <v>2.0X</v>
      </c>
      <c r="BC26" s="941"/>
      <c r="BD26" s="941"/>
      <c r="BE26" s="903"/>
      <c r="BF26" s="942">
        <f t="shared" si="16"/>
        <v>47</v>
      </c>
      <c r="BG26" s="943">
        <f t="shared" si="16"/>
        <v>2</v>
      </c>
      <c r="BH26" s="943">
        <f>BG26*2</f>
        <v>4</v>
      </c>
      <c r="BI26" s="944">
        <f>AQ26*1.41</f>
        <v>93.750899999999987</v>
      </c>
      <c r="BJ26" s="944"/>
      <c r="BK26" s="899">
        <f>IF((BM26*1.333)&gt;IF(F26=4,110,109.5),IF(F26=4,110,109.5),(BM26*1.333))</f>
        <v>62.650999999999996</v>
      </c>
      <c r="BL26" s="900">
        <f>IF(((BK26*(10^(8/20)))+BK26)&gt;(IF(F26=4,110,109.5)*1.41),6,8)</f>
        <v>6</v>
      </c>
      <c r="BM26" s="899">
        <f>IF((ROUNDDOWN(SQRT(E26*F26)*0.75,0))&gt;IF(F26=4,110,109.5),IF(F26=4,110,109.5),(ROUNDDOWN(SQRT(E26*F26)*0.75,0)))</f>
        <v>47</v>
      </c>
      <c r="BN26" s="901">
        <f>VLOOKUP($D26,[1]Settings!$R$7:$U$16,(IF($C26="LF",2,IF($C26="MF",3,4))),FALSE)</f>
        <v>8</v>
      </c>
      <c r="BO26" s="901" t="str">
        <f>(IF($C26="LF","2.0X","4.0X"))</f>
        <v>2.0X</v>
      </c>
      <c r="BP26" s="602"/>
      <c r="BQ26" s="907"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899">
        <f>IF((BT26*1.333)&gt;IF(F26=4,100,109.5),IF(F26=4,100,109.5),(BT26*1.333))</f>
        <v>62.650999999999996</v>
      </c>
      <c r="BS26" s="900">
        <f>IF(((BR26*(10^(8/20)))+BR26)&gt;(IF(F26=4,100,109.5)*1.41),6,8)</f>
        <v>6</v>
      </c>
      <c r="BT26" s="899">
        <f>IF((ROUNDDOWN(SQRT(E26*F26)*0.75,0))&gt;IF(F26=4,100,109.5),IF(F26=4,100,109.5),(ROUNDDOWN(SQRT(E26*F26)*0.75,0)))</f>
        <v>47</v>
      </c>
      <c r="BU26" s="901">
        <f>VLOOKUP($D26,[1]Settings!$R$7:$U$16,(IF($C26="LF",2,IF($C26="MF",3,4))),FALSE)</f>
        <v>8</v>
      </c>
      <c r="BV26" s="901" t="str">
        <f>(IF($C26="LF","2.0X","4.0X"))</f>
        <v>2.0X</v>
      </c>
      <c r="BW26" s="602"/>
      <c r="BX26" s="908"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899">
        <f>IF((CA26*1.333)&gt;IF(F26=4,77,109.5),IF(F26=4,77,109.5),(CA26*1.333))</f>
        <v>62.650999999999996</v>
      </c>
      <c r="BZ26" s="900">
        <f>IF(((BY26*(10^(8/20)))+BY26)&gt;(IF(F26=4,77,109.5)*1.41),6,8)</f>
        <v>6</v>
      </c>
      <c r="CA26" s="899">
        <f>IF((ROUNDDOWN(SQRT(E26*F26)*0.75,0))&gt;IF(F26=4,77,109.5),IF(F26=4,77,109.5),(ROUNDDOWN(SQRT(E26*F26)*0.75,0)))</f>
        <v>47</v>
      </c>
      <c r="CB26" s="901">
        <f>VLOOKUP($D26,[1]Settings!$R$7:$U$16,(IF($C26="LF",2,IF($C26="MF",3,4))),FALSE)</f>
        <v>8</v>
      </c>
      <c r="CC26" s="901" t="str">
        <f>(IF($C26="LF","2.0X","4.0X"))</f>
        <v>2.0X</v>
      </c>
      <c r="CD26" s="602"/>
      <c r="CE26" s="908"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899">
        <f>IF((CH26*1.333)&gt;IF(F26=4,100,109.5),IF(F26=4,100,109.5),(CH26*1.333))</f>
        <v>62.650999999999996</v>
      </c>
      <c r="CG26" s="900">
        <f>IF(((CF26*(10^(8/20)))+CF26)&gt;(IF(F26=4,100,109.5)*1.41),6,8)</f>
        <v>6</v>
      </c>
      <c r="CH26" s="899">
        <f>IF((ROUNDDOWN(SQRT(E26*F26)*0.75,0))&gt;IF(F26=4,100,109.5),IF(F26=4,100,109.5),(ROUNDDOWN(SQRT(E26*F26)*0.75,0)))</f>
        <v>47</v>
      </c>
      <c r="CI26" s="901">
        <f>VLOOKUP($D26,[1]Settings!$R$7:$U$16,(IF($C26="LF",2,IF($C26="MF",3,4))),FALSE)</f>
        <v>8</v>
      </c>
      <c r="CJ26" s="901" t="str">
        <f>(IF($C26="LF","2.0X","4.0X"))</f>
        <v>2.0X</v>
      </c>
      <c r="CK26" s="602"/>
      <c r="CL26" s="907"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899">
        <f>IF((CO26*1.333)&gt;IF(F26=4,71,100),IF(F26=4,71,100),(CO26*1.333))</f>
        <v>62.650999999999996</v>
      </c>
      <c r="CN26" s="900">
        <f>IF(((CM26*(10^(8/20)))+CM26)&gt;(IF(F26=4,71,100)*1.41),6,8)</f>
        <v>6</v>
      </c>
      <c r="CO26" s="899">
        <f>IF((ROUNDDOWN(SQRT(E26*F26)*0.75,0))&gt;IF(F26=4,71,100),IF(F26=4,71,100),(ROUNDDOWN(SQRT(E26*F26)*0.75,0)))</f>
        <v>47</v>
      </c>
      <c r="CP26" s="901">
        <f>VLOOKUP($D26,[1]Settings!$R$7:$U$16,(IF($C26="LF",2,IF($C26="MF",3,4))),FALSE)</f>
        <v>8</v>
      </c>
      <c r="CQ26" s="901" t="str">
        <f>(IF($C26="LF","2.0X","4.0X"))</f>
        <v>2.0X</v>
      </c>
      <c r="CR26" s="602"/>
      <c r="CS26" s="907"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899">
        <f>IF((CV26*1.333)&gt;IF(F26=4,55,77.5),IF(F26=4,55,77.5),(CV26*1.333))</f>
        <v>62.650999999999996</v>
      </c>
      <c r="CU26" s="900">
        <f>IF(((CT26*(10^(8/20)))+CT26)&gt;(IF(F26=4,55,77.5)*1.41),6,8)</f>
        <v>6</v>
      </c>
      <c r="CV26" s="899">
        <f>IF((ROUNDDOWN(SQRT(E26*F26)*0.75,0))&gt;IF(F26=4,55,77.5),IF(F26=4,55,77.5),(ROUNDDOWN(SQRT(E26*F26)*0.75,0)))</f>
        <v>47</v>
      </c>
      <c r="CW26" s="901">
        <f>VLOOKUP($D26,[1]Settings!$R$7:$U$16,(IF($C26="LF",2,IF($C26="MF",3,4))),FALSE)</f>
        <v>8</v>
      </c>
      <c r="CX26" s="901" t="str">
        <f>(IF($C26="LF","2.0X","4.0X"))</f>
        <v>2.0X</v>
      </c>
      <c r="CY26" s="602"/>
      <c r="CZ26" s="907"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6" s="899">
        <f>IF((DC26*1.333)&gt;IF(F26=4,40,56.6),IF(F26=4,40,56.6),(DC26*1.333))</f>
        <v>56.6</v>
      </c>
      <c r="DB26" s="900">
        <f>IF(((DA26*(10^(8/20)))+DA26)&gt;(IF(F26=4,40,56.6)*1.41),6,8)</f>
        <v>6</v>
      </c>
      <c r="DC26" s="899">
        <f>IF((ROUNDDOWN(SQRT(E26*F26)*0.75,0))&gt;IF(F26=4,40,56.6),IF(F26=4,40,56.6),(ROUNDDOWN(SQRT(E26*F26)*0.75,0)))</f>
        <v>47</v>
      </c>
      <c r="DD26" s="901">
        <f>VLOOKUP($D26,[1]Settings!$R$7:$U$16,(IF($C26="LF",2,IF($C26="MF",3,4))),FALSE)</f>
        <v>8</v>
      </c>
      <c r="DE26" s="901" t="str">
        <f>(IF($C26="LF","2.0X","4.0X"))</f>
        <v>2.0X</v>
      </c>
      <c r="DF26" s="602"/>
      <c r="DG26" s="909"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893"/>
      <c r="DI26" s="894"/>
      <c r="DJ26" s="893" t="str">
        <f>VLOOKUP(DP26,$DW$9:$DX$209,2,TRUE)</f>
        <v>Out</v>
      </c>
      <c r="DK26" s="910"/>
      <c r="DL26" s="910"/>
      <c r="DN26" s="909"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911">
        <f t="shared" si="8"/>
        <v>665</v>
      </c>
      <c r="DP26" s="912">
        <f t="shared" si="9"/>
        <v>71.938330115241882</v>
      </c>
      <c r="DQ26" s="912"/>
      <c r="DR26" s="912"/>
      <c r="DS26" s="895">
        <f>(20*LOG10(AQ26/0.775))-$L$2</f>
        <v>6.6690926089016074</v>
      </c>
      <c r="DT26" s="913">
        <v>42</v>
      </c>
      <c r="DU26" s="913">
        <v>670</v>
      </c>
      <c r="DV26" s="898">
        <v>8</v>
      </c>
      <c r="DW26" s="828">
        <v>0.8</v>
      </c>
      <c r="DX26" s="829">
        <v>-36.6</v>
      </c>
    </row>
    <row r="27" spans="1:128" s="605" customFormat="1" ht="15">
      <c r="A27" s="914" t="s">
        <v>518</v>
      </c>
      <c r="B27" s="1133"/>
      <c r="C27" s="806" t="s">
        <v>28</v>
      </c>
      <c r="D27" s="915">
        <v>3</v>
      </c>
      <c r="E27" s="916">
        <v>500</v>
      </c>
      <c r="F27" s="917">
        <v>8</v>
      </c>
      <c r="G27" s="965" t="s">
        <v>8</v>
      </c>
      <c r="H27" s="919" t="s">
        <v>5</v>
      </c>
      <c r="I27" s="920" t="s">
        <v>11</v>
      </c>
      <c r="J27" s="921">
        <v>25</v>
      </c>
      <c r="K27" s="920" t="s">
        <v>6</v>
      </c>
      <c r="L27" s="922" t="s">
        <v>198</v>
      </c>
      <c r="M27" s="920" t="s">
        <v>6</v>
      </c>
      <c r="N27" s="921">
        <v>54.6</v>
      </c>
      <c r="O27" s="923">
        <f>IF([1]Settings!K$4=1,Q27,IF([1]Settings!K$4=2,P27,IF([1]Settings!K$4=3,Q27,IF([1]Settings!K$4=4,W27,IF([1]Settings!K$4=5,Q27,IF([1]Settings!K$4=7,W27,IF([1]Settings!K$4=8,Q27,IF([1]Settings!K$4=9,W27,W27))))))))</f>
        <v>1.7093373129379927</v>
      </c>
      <c r="P27" s="924">
        <v>1</v>
      </c>
      <c r="Q27" s="862">
        <v>1.4</v>
      </c>
      <c r="R27" s="605">
        <f t="shared" si="2"/>
        <v>1.0097591638209771</v>
      </c>
      <c r="S27" s="605">
        <f t="shared" si="3"/>
        <v>0.83241356862307725</v>
      </c>
      <c r="T27" s="605">
        <f t="shared" si="4"/>
        <v>6</v>
      </c>
      <c r="U27" s="605">
        <f t="shared" si="5"/>
        <v>0.82463399999999998</v>
      </c>
      <c r="V27" s="605">
        <f t="shared" si="6"/>
        <v>1.1992136623061871</v>
      </c>
      <c r="W27" s="925">
        <f t="shared" si="7"/>
        <v>1.7093373129379927</v>
      </c>
      <c r="X27" s="980">
        <v>6</v>
      </c>
      <c r="Y27" s="927">
        <v>500</v>
      </c>
      <c r="Z27" s="928">
        <v>8</v>
      </c>
      <c r="AA27" s="929">
        <v>63.245553203367585</v>
      </c>
      <c r="AB27" s="930">
        <v>5</v>
      </c>
      <c r="AC27" s="972">
        <f t="shared" si="15"/>
        <v>66.489999999999995</v>
      </c>
      <c r="AD27" s="973">
        <f t="shared" si="15"/>
        <v>3</v>
      </c>
      <c r="AE27" s="974">
        <f t="shared" si="15"/>
        <v>47</v>
      </c>
      <c r="AF27" s="975">
        <f t="shared" si="15"/>
        <v>2</v>
      </c>
      <c r="AG27" s="976">
        <f t="shared" si="15"/>
        <v>4</v>
      </c>
      <c r="AH27" s="977">
        <f t="shared" si="15"/>
        <v>0</v>
      </c>
      <c r="AI27" s="807">
        <f>IF($AM$1=1,AP27,IF($AM$1=2,AP27,IF($AM$1=3,BJ27,IF($AM$1=4,DN27,IF($AM$1=5,BD27,IF($AM$1=6,BD27,IF($AM$1=7,BD27,IF($AM$1=8,AW27,IF($AM$1=9,AW27,IF($AM$1=10,BQ27,IF($AM$1=11,BX27,IF($AM$1=12,CE27,IF($AM$1=13,CL27,IF($AM$1=14,CS27,IF($AM$1=15,CZ27,IF($AM$1=17,DY27,DG27))))))))))))))))</f>
        <v>0</v>
      </c>
      <c r="AJ27" s="981"/>
      <c r="AK27" s="626"/>
      <c r="AL27" s="937">
        <f>AB27-(L$2-32)</f>
        <v>5</v>
      </c>
      <c r="AM27" s="938">
        <v>8</v>
      </c>
      <c r="AN27" s="939">
        <f>AM27*16</f>
        <v>128</v>
      </c>
      <c r="AO27" s="940">
        <v>6</v>
      </c>
      <c r="AP27" s="941"/>
      <c r="AQ27" s="893">
        <v>66.489999999999995</v>
      </c>
      <c r="AR27" s="894">
        <v>3</v>
      </c>
      <c r="AS27" s="893">
        <f>IF((ROUNDDOWN(SQRT(E27*F27)*0.75,0))&gt;IF(F27=4,110,109.5),IF(F27=4,110,109.5),(ROUNDDOWN(SQRT(E27*F27)*0.75,0)))</f>
        <v>47</v>
      </c>
      <c r="AT27" s="910">
        <v>2</v>
      </c>
      <c r="AU27" s="910">
        <v>4</v>
      </c>
      <c r="AV27" s="898"/>
      <c r="AW27" s="602"/>
      <c r="AX27" s="898">
        <f>ROUNDDOWN((20*(LOG10(($AS27*1.333)/0.7754)))-$L$2,0)</f>
        <v>6</v>
      </c>
      <c r="AY27" s="894">
        <f>IF($C27="LF",6,8)</f>
        <v>6</v>
      </c>
      <c r="AZ27" s="893">
        <f>ROUNDDOWN(SQRT($E27*$F27)*0.75,0)</f>
        <v>47</v>
      </c>
      <c r="BA27" s="910">
        <f>VLOOKUP($D27,[1]Settings!$R$7:$U$16,(IF($C27="LF",2,IF($C27="MF",3,4))),FALSE)</f>
        <v>8</v>
      </c>
      <c r="BB27" s="910" t="str">
        <f>(IF($C27="LF","2.0X","4.0X"))</f>
        <v>2.0X</v>
      </c>
      <c r="BC27" s="941"/>
      <c r="BD27" s="941"/>
      <c r="BE27" s="903"/>
      <c r="BF27" s="942">
        <f t="shared" si="16"/>
        <v>47</v>
      </c>
      <c r="BG27" s="943">
        <f t="shared" si="16"/>
        <v>2</v>
      </c>
      <c r="BH27" s="943">
        <f>BG27*2</f>
        <v>4</v>
      </c>
      <c r="BI27" s="944">
        <f>AQ27*1.41</f>
        <v>93.750899999999987</v>
      </c>
      <c r="BJ27" s="944"/>
      <c r="BK27" s="899">
        <f>IF((BM27*1.333)&gt;IF(F27=4,110,109.5),IF(F27=4,110,109.5),(BM27*1.333))</f>
        <v>62.650999999999996</v>
      </c>
      <c r="BL27" s="900">
        <f>IF(((BK27*(10^(8/20)))+BK27)&gt;(IF(F27=4,110,109.5)*1.41),6,8)</f>
        <v>6</v>
      </c>
      <c r="BM27" s="899">
        <f>IF((ROUNDDOWN(SQRT(E27*F27)*0.75,0))&gt;IF(F27=4,110,109.5),IF(F27=4,110,109.5),(ROUNDDOWN(SQRT(E27*F27)*0.75,0)))</f>
        <v>47</v>
      </c>
      <c r="BN27" s="901">
        <f>VLOOKUP($D27,[1]Settings!$R$7:$U$16,(IF($C27="LF",2,IF($C27="MF",3,4))),FALSE)</f>
        <v>8</v>
      </c>
      <c r="BO27" s="901" t="str">
        <f>(IF($C27="LF","2.0X","4.0X"))</f>
        <v>2.0X</v>
      </c>
      <c r="BP27" s="602"/>
      <c r="BQ27" s="907" t="str">
        <f>IF((E27&gt;(IF(F27=16,750,IF(F27=8,1500,3000)))),"The 44M20/44C20 cannot deliver the AES output of the speaker so should only be used in applications where lower output is acceptable",IF((2*E27&gt;(IF(F27=16,750,IF(F27=8,1500,3000)))),"The 44M20/44C20 will not deliver the full peak rating of the speaker so should only be used in applications where lower output is acceptable",""))</f>
        <v/>
      </c>
      <c r="BR27" s="899">
        <f>IF((BT27*1.333)&gt;IF(F27=4,100,109.5),IF(F27=4,100,109.5),(BT27*1.333))</f>
        <v>62.650999999999996</v>
      </c>
      <c r="BS27" s="900">
        <f>IF(((BR27*(10^(8/20)))+BR27)&gt;(IF(F27=4,100,109.5)*1.41),6,8)</f>
        <v>6</v>
      </c>
      <c r="BT27" s="899">
        <f>IF((ROUNDDOWN(SQRT(E27*F27)*0.75,0))&gt;IF(F27=4,100,109.5),IF(F27=4,100,109.5),(ROUNDDOWN(SQRT(E27*F27)*0.75,0)))</f>
        <v>47</v>
      </c>
      <c r="BU27" s="901">
        <f>VLOOKUP($D27,[1]Settings!$R$7:$U$16,(IF($C27="LF",2,IF($C27="MF",3,4))),FALSE)</f>
        <v>8</v>
      </c>
      <c r="BV27" s="901" t="str">
        <f>(IF($C27="LF","2.0X","4.0X"))</f>
        <v>2.0X</v>
      </c>
      <c r="BW27" s="602"/>
      <c r="BX27" s="908" t="str">
        <f>IF((E27&gt;(IF(F27=16,750,IF(F27=8,1500,2500)))),"The 44M10/44C10 cannot deliver the AES output of the speaker so should only be used in applications where lower output is acceptable",IF((2*E27&gt;(IF(F27=16,750,IF(F27=8,1500,2500)))),"The 44M10/44C10 will not deliver the full peak rating of the speaker so should only be used in applications where lower output is acceptable",""))</f>
        <v/>
      </c>
      <c r="BY27" s="899">
        <f>IF((CA27*1.333)&gt;IF(F27=4,77,109.5),IF(F27=4,77,109.5),(CA27*1.333))</f>
        <v>62.650999999999996</v>
      </c>
      <c r="BZ27" s="900">
        <f>IF(((BY27*(10^(8/20)))+BY27)&gt;(IF(F27=4,77,109.5)*1.41),6,8)</f>
        <v>6</v>
      </c>
      <c r="CA27" s="899">
        <f>IF((ROUNDDOWN(SQRT(E27*F27)*0.75,0))&gt;IF(F27=4,77,109.5),IF(F27=4,77,109.5),(ROUNDDOWN(SQRT(E27*F27)*0.75,0)))</f>
        <v>47</v>
      </c>
      <c r="CB27" s="901">
        <f>VLOOKUP($D27,[1]Settings!$R$7:$U$16,(IF($C27="LF",2,IF($C27="MF",3,4))),FALSE)</f>
        <v>8</v>
      </c>
      <c r="CC27" s="901" t="str">
        <f>(IF($C27="LF","2.0X","4.0X"))</f>
        <v>2.0X</v>
      </c>
      <c r="CD27" s="602"/>
      <c r="CE27" s="908" t="str">
        <f>IF((E27&gt;(IF(F27=16,750,IF(F27=8,1500,1500)))),"The 44M06/44C06 cannot deliver the AES output of the speaker so should only be used in applications where lower output is acceptable",IF((2*E27&gt;(IF(F27=16,750,IF(F27=8,1500,1500)))),"The 44M06/44C06 will not deliver the full peak rating of the speaker so should only be used in applications where lower output is acceptable",""))</f>
        <v/>
      </c>
      <c r="CF27" s="899">
        <f>IF((CH27*1.333)&gt;IF(F27=4,100,109.5),IF(F27=4,100,109.5),(CH27*1.333))</f>
        <v>62.650999999999996</v>
      </c>
      <c r="CG27" s="900">
        <f>IF(((CF27*(10^(8/20)))+CF27)&gt;(IF(F27=4,100,109.5)*1.41),6,8)</f>
        <v>6</v>
      </c>
      <c r="CH27" s="899">
        <f>IF((ROUNDDOWN(SQRT(E27*F27)*0.75,0))&gt;IF(F27=4,100,109.5),IF(F27=4,100,109.5),(ROUNDDOWN(SQRT(E27*F27)*0.75,0)))</f>
        <v>47</v>
      </c>
      <c r="CI27" s="901">
        <f>VLOOKUP($D27,[1]Settings!$R$7:$U$16,(IF($C27="LF",2,IF($C27="MF",3,4))),FALSE)</f>
        <v>8</v>
      </c>
      <c r="CJ27" s="901" t="str">
        <f>(IF($C27="LF","2.0X","4.0X"))</f>
        <v>2.0X</v>
      </c>
      <c r="CK27" s="602"/>
      <c r="CL27" s="907" t="str">
        <f>IF((E27&gt;(IF(F27=16,750,IF(F27=8,1500,2500)))),"The 48M20/88C20 cannot deliver the AES output of the speaker so should only be used in applications where lower output is acceptable",IF((2*E27&gt;(IF(F27=16,750,IF(F27=8,1500,2500)))),"The 48M20/88C20 will not deliver the full peak rating of the speaker so should only be used in applications where lower output is acceptable",""))</f>
        <v/>
      </c>
      <c r="CM27" s="899">
        <f>IF((CO27*1.333)&gt;IF(F27=4,71,100),IF(F27=4,71,100),(CO27*1.333))</f>
        <v>62.650999999999996</v>
      </c>
      <c r="CN27" s="900">
        <f>IF(((CM27*(10^(8/20)))+CM27)&gt;(IF(F27=4,71,100)*1.41),6,8)</f>
        <v>6</v>
      </c>
      <c r="CO27" s="899">
        <f>IF((ROUNDDOWN(SQRT(E27*F27)*0.75,0))&gt;IF(F27=4,71,100),IF(F27=4,71,100),(ROUNDDOWN(SQRT(E27*F27)*0.75,0)))</f>
        <v>47</v>
      </c>
      <c r="CP27" s="901">
        <f>VLOOKUP($D27,[1]Settings!$R$7:$U$16,(IF($C27="LF",2,IF($C27="MF",3,4))),FALSE)</f>
        <v>8</v>
      </c>
      <c r="CQ27" s="901" t="str">
        <f>(IF($C27="LF","2.0X","4.0X"))</f>
        <v>2.0X</v>
      </c>
      <c r="CR27" s="602"/>
      <c r="CS27" s="907" t="str">
        <f>IF((E27&gt;(IF(F27=16,625,IF(F27=8,1250,1250)))),"The 48M10/88C10 cannot deliver the AES output of the speaker so should only be used in applications where lower output is acceptable",IF((2*E27&gt;(IF(F27=16,625,IF(F27=8,1250,1250)))),"The 48M10/88C10 will not deliver the full peak rating of the speaker so should only be used in applications where lower output is acceptable",""))</f>
        <v/>
      </c>
      <c r="CT27" s="899">
        <f>IF((CV27*1.333)&gt;IF(F27=4,55,77.5),IF(F27=4,55,77.5),(CV27*1.333))</f>
        <v>62.650999999999996</v>
      </c>
      <c r="CU27" s="900">
        <f>IF(((CT27*(10^(8/20)))+CT27)&gt;(IF(F27=4,55,77.5)*1.41),6,8)</f>
        <v>6</v>
      </c>
      <c r="CV27" s="899">
        <f>IF((ROUNDDOWN(SQRT(E27*F27)*0.75,0))&gt;IF(F27=4,55,77.5),IF(F27=4,55,77.5),(ROUNDDOWN(SQRT(E27*F27)*0.75,0)))</f>
        <v>47</v>
      </c>
      <c r="CW27" s="901">
        <f>VLOOKUP($D27,[1]Settings!$R$7:$U$16,(IF($C27="LF",2,IF($C27="MF",3,4))),FALSE)</f>
        <v>8</v>
      </c>
      <c r="CX27" s="901" t="str">
        <f>(IF($C27="LF","2.0X","4.0X"))</f>
        <v>2.0X</v>
      </c>
      <c r="CY27" s="602"/>
      <c r="CZ27" s="907" t="str">
        <f>IF((E27&gt;(IF(F27=16,375,IF(F27=8,750,750)))),"The 44M06/88C06 cannot deliver the AES output of the speaker so should only be used in applications where lower output is acceptable",IF((2*E27&gt;(IF(F27=16,375,IF(F27=8,750,750)))),"The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7" s="899">
        <f>IF((DC27*1.333)&gt;IF(F27=4,40,56.6),IF(F27=4,40,56.6),(DC27*1.333))</f>
        <v>56.6</v>
      </c>
      <c r="DB27" s="900">
        <f>IF(((DA27*(10^(8/20)))+DA27)&gt;(IF(F27=4,40,56.6)*1.41),6,8)</f>
        <v>6</v>
      </c>
      <c r="DC27" s="899">
        <f>IF((ROUNDDOWN(SQRT(E27*F27)*0.75,0))&gt;IF(F27=4,40,56.6),IF(F27=4,40,56.6),(ROUNDDOWN(SQRT(E27*F27)*0.75,0)))</f>
        <v>47</v>
      </c>
      <c r="DD27" s="901">
        <f>VLOOKUP($D27,[1]Settings!$R$7:$U$16,(IF($C27="LF",2,IF($C27="MF",3,4))),FALSE)</f>
        <v>8</v>
      </c>
      <c r="DE27" s="901" t="str">
        <f>(IF($C27="LF","2.0X","4.0X"))</f>
        <v>2.0X</v>
      </c>
      <c r="DF27" s="602"/>
      <c r="DG27" s="909" t="str">
        <f>IF((E27&gt;(IF(F27=16,200,IF(F27=8,400,400)))),"The 48M03/88C03 cannot deliver the AES output of the speaker so should only be used in applications where lower output is acceptable",IF((2*E27&gt;(IF(F27=16,200,IF(F27=8,400,400)))),"The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7" s="893"/>
      <c r="DI27" s="894"/>
      <c r="DJ27" s="893" t="str">
        <f>VLOOKUP(DP27,$DW$9:$DX$209,2,TRUE)</f>
        <v>Out</v>
      </c>
      <c r="DK27" s="910"/>
      <c r="DL27" s="910"/>
      <c r="DN27" s="909" t="str">
        <f>IF((E27&gt;(IF(F27=16,225,IF(F27=8,450,800)))),"The XiB4 cannot deliver the AES output of the speaker so should only be used in applications where lower output is acceptable",IF((2*E27&gt;(IF(F27=16,225,IF(F27=8,450,800)))),"The XiB4 will not deliver the full peak rating of the speaker so should only be used in applications where lower output is acceptable",""))</f>
        <v>The XiB4 cannot deliver the AES output of the speaker so should only be used in applications where lower output is acceptable</v>
      </c>
      <c r="DO27" s="911">
        <f t="shared" si="8"/>
        <v>665</v>
      </c>
      <c r="DP27" s="912">
        <f t="shared" si="9"/>
        <v>71.938330115241882</v>
      </c>
      <c r="DQ27" s="912"/>
      <c r="DR27" s="912"/>
      <c r="DS27" s="895">
        <f>(20*LOG10(AQ27/0.775))-$L$2</f>
        <v>6.6690926089016074</v>
      </c>
      <c r="DT27" s="913">
        <v>42</v>
      </c>
      <c r="DU27" s="913">
        <v>670</v>
      </c>
      <c r="DV27" s="898">
        <v>8</v>
      </c>
      <c r="DW27" s="828">
        <v>0.8</v>
      </c>
      <c r="DX27" s="829">
        <v>-36.799999999999997</v>
      </c>
    </row>
    <row r="28" spans="1:128" s="605" customFormat="1" ht="16" thickBot="1">
      <c r="A28" s="982" t="s">
        <v>519</v>
      </c>
      <c r="B28" s="1132"/>
      <c r="C28" s="806" t="s">
        <v>28</v>
      </c>
      <c r="D28" s="915">
        <v>3</v>
      </c>
      <c r="E28" s="916">
        <v>500</v>
      </c>
      <c r="F28" s="917">
        <v>8</v>
      </c>
      <c r="G28" s="918" t="s">
        <v>208</v>
      </c>
      <c r="H28" s="919" t="s">
        <v>5</v>
      </c>
      <c r="I28" s="920" t="s">
        <v>11</v>
      </c>
      <c r="J28" s="921">
        <v>25</v>
      </c>
      <c r="K28" s="920" t="s">
        <v>6</v>
      </c>
      <c r="L28" s="922" t="s">
        <v>198</v>
      </c>
      <c r="M28" s="920" t="s">
        <v>6</v>
      </c>
      <c r="N28" s="978">
        <v>54.6</v>
      </c>
      <c r="O28" s="923">
        <f>IF([1]Settings!K$4=1,Q28,IF([1]Settings!K$4=2,P28,IF([1]Settings!K$4=3,Q28,IF([1]Settings!K$4=4,W28,IF([1]Settings!K$4=5,Q28,IF([1]Settings!K$4=7,W28,IF([1]Settings!K$4=8,Q28,IF([1]Settings!K$4=9,W28,W28))))))))</f>
        <v>1.7093373129379927</v>
      </c>
      <c r="P28" s="924">
        <v>1</v>
      </c>
      <c r="Q28" s="605">
        <v>1.4</v>
      </c>
      <c r="R28" s="605">
        <f t="shared" si="2"/>
        <v>1.0097591638209771</v>
      </c>
      <c r="S28" s="605">
        <f t="shared" si="3"/>
        <v>0.83241356862307725</v>
      </c>
      <c r="T28" s="605">
        <f t="shared" si="4"/>
        <v>6</v>
      </c>
      <c r="U28" s="605">
        <f t="shared" si="5"/>
        <v>0.82463399999999998</v>
      </c>
      <c r="V28" s="605">
        <f t="shared" si="6"/>
        <v>1.1992136623061871</v>
      </c>
      <c r="W28" s="925">
        <f t="shared" si="7"/>
        <v>1.7093373129379927</v>
      </c>
      <c r="X28" s="926">
        <v>6</v>
      </c>
      <c r="Y28" s="927">
        <v>500</v>
      </c>
      <c r="Z28" s="928">
        <v>8</v>
      </c>
      <c r="AA28" s="929">
        <v>63.245553203367585</v>
      </c>
      <c r="AB28" s="930">
        <v>5</v>
      </c>
      <c r="AC28" s="931">
        <f t="shared" si="15"/>
        <v>66.489999999999995</v>
      </c>
      <c r="AD28" s="932">
        <f t="shared" si="15"/>
        <v>3</v>
      </c>
      <c r="AE28" s="933">
        <f t="shared" si="15"/>
        <v>47</v>
      </c>
      <c r="AF28" s="934">
        <f t="shared" si="15"/>
        <v>2</v>
      </c>
      <c r="AG28" s="935">
        <f t="shared" si="15"/>
        <v>4</v>
      </c>
      <c r="AH28" s="936">
        <f t="shared" si="15"/>
        <v>0</v>
      </c>
      <c r="AI28" s="807">
        <f>IF($AM$1=1,AP28,IF($AM$1=2,AP28,IF($AM$1=3,BJ28,IF($AM$1=4,DN28,IF($AM$1=5,BD28,IF($AM$1=6,BD28,IF($AM$1=7,BD28,IF($AM$1=8,AW28,IF($AM$1=9,AW28,IF($AM$1=10,BQ28,IF($AM$1=11,BX28,IF($AM$1=12,CE28,IF($AM$1=13,CL28,IF($AM$1=14,CS28,IF($AM$1=15,CZ28,IF($AM$1=17,DY28,DG28))))))))))))))))</f>
        <v>0</v>
      </c>
      <c r="AJ28" s="893"/>
      <c r="AK28" s="894"/>
      <c r="AL28" s="937">
        <f>AB28-(L$2-32)</f>
        <v>5</v>
      </c>
      <c r="AM28" s="938">
        <v>8</v>
      </c>
      <c r="AN28" s="939">
        <f>AM28*16</f>
        <v>128</v>
      </c>
      <c r="AO28" s="940">
        <v>6</v>
      </c>
      <c r="AP28" s="941"/>
      <c r="AQ28" s="893">
        <v>66.489999999999995</v>
      </c>
      <c r="AR28" s="894">
        <v>3</v>
      </c>
      <c r="AS28" s="893">
        <f>IF((ROUNDDOWN(SQRT(E28*F28)*0.75,0))&gt;IF(F28=4,110,109.5),IF(F28=4,110,109.5),(ROUNDDOWN(SQRT(E28*F28)*0.75,0)))</f>
        <v>47</v>
      </c>
      <c r="AT28" s="910">
        <v>2</v>
      </c>
      <c r="AU28" s="910">
        <v>4</v>
      </c>
      <c r="AV28" s="898"/>
      <c r="AW28" s="602"/>
      <c r="AX28" s="898">
        <f>ROUNDDOWN((20*(LOG10(($AS28*1.333)/0.7754)))-$L$2,0)</f>
        <v>6</v>
      </c>
      <c r="AY28" s="894">
        <f>IF($C28="LF",6,8)</f>
        <v>6</v>
      </c>
      <c r="AZ28" s="893">
        <f>ROUNDDOWN(SQRT($E28*$F28)*0.75,0)</f>
        <v>47</v>
      </c>
      <c r="BA28" s="910">
        <f>VLOOKUP($D28,[1]Settings!$R$7:$U$16,(IF($C28="LF",2,IF($C28="MF",3,4))),FALSE)</f>
        <v>8</v>
      </c>
      <c r="BB28" s="910" t="str">
        <f>(IF($C28="LF","2.0X","4.0X"))</f>
        <v>2.0X</v>
      </c>
      <c r="BC28" s="941"/>
      <c r="BD28" s="941"/>
      <c r="BE28" s="903"/>
      <c r="BF28" s="942">
        <f t="shared" si="16"/>
        <v>47</v>
      </c>
      <c r="BG28" s="943">
        <f t="shared" si="16"/>
        <v>2</v>
      </c>
      <c r="BH28" s="943">
        <f>BG28*2</f>
        <v>4</v>
      </c>
      <c r="BI28" s="944">
        <f>AQ28*1.41</f>
        <v>93.750899999999987</v>
      </c>
      <c r="BJ28" s="944"/>
      <c r="BK28" s="899">
        <f>IF((BM28*1.333)&gt;IF(F28=4,110,109.5),IF(F28=4,110,109.5),(BM28*1.333))</f>
        <v>62.650999999999996</v>
      </c>
      <c r="BL28" s="900">
        <f>IF(((BK28*(10^(8/20)))+BK28)&gt;(IF(F28=4,110,109.5)*1.41),6,8)</f>
        <v>6</v>
      </c>
      <c r="BM28" s="899">
        <f>IF((ROUNDDOWN(SQRT(E28*F28)*0.75,0))&gt;IF(F28=4,110,109.5),IF(F28=4,110,109.5),(ROUNDDOWN(SQRT(E28*F28)*0.75,0)))</f>
        <v>47</v>
      </c>
      <c r="BN28" s="901">
        <f>VLOOKUP($D28,[1]Settings!$R$7:$U$16,(IF($C28="LF",2,IF($C28="MF",3,4))),FALSE)</f>
        <v>8</v>
      </c>
      <c r="BO28" s="901" t="str">
        <f>(IF($C28="LF","2.0X","4.0X"))</f>
        <v>2.0X</v>
      </c>
      <c r="BP28" s="602"/>
      <c r="BQ28" s="907"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899">
        <f>IF((BT28*1.333)&gt;IF(F28=4,100,109.5),IF(F28=4,100,109.5),(BT28*1.333))</f>
        <v>62.650999999999996</v>
      </c>
      <c r="BS28" s="900">
        <f>IF(((BR28*(10^(8/20)))+BR28)&gt;(IF(F28=4,100,109.5)*1.41),6,8)</f>
        <v>6</v>
      </c>
      <c r="BT28" s="899">
        <f>IF((ROUNDDOWN(SQRT(E28*F28)*0.75,0))&gt;IF(F28=4,100,109.5),IF(F28=4,100,109.5),(ROUNDDOWN(SQRT(E28*F28)*0.75,0)))</f>
        <v>47</v>
      </c>
      <c r="BU28" s="901">
        <f>VLOOKUP($D28,[1]Settings!$R$7:$U$16,(IF($C28="LF",2,IF($C28="MF",3,4))),FALSE)</f>
        <v>8</v>
      </c>
      <c r="BV28" s="901" t="str">
        <f>(IF($C28="LF","2.0X","4.0X"))</f>
        <v>2.0X</v>
      </c>
      <c r="BW28" s="602"/>
      <c r="BX28" s="908"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899">
        <f>IF((CA28*1.333)&gt;IF(F28=4,77,109.5),IF(F28=4,77,109.5),(CA28*1.333))</f>
        <v>62.650999999999996</v>
      </c>
      <c r="BZ28" s="900">
        <f>IF(((BY28*(10^(8/20)))+BY28)&gt;(IF(F28=4,77,109.5)*1.41),6,8)</f>
        <v>6</v>
      </c>
      <c r="CA28" s="899">
        <f>IF((ROUNDDOWN(SQRT(E28*F28)*0.75,0))&gt;IF(F28=4,77,109.5),IF(F28=4,77,109.5),(ROUNDDOWN(SQRT(E28*F28)*0.75,0)))</f>
        <v>47</v>
      </c>
      <c r="CB28" s="901">
        <f>VLOOKUP($D28,[1]Settings!$R$7:$U$16,(IF($C28="LF",2,IF($C28="MF",3,4))),FALSE)</f>
        <v>8</v>
      </c>
      <c r="CC28" s="901" t="str">
        <f>(IF($C28="LF","2.0X","4.0X"))</f>
        <v>2.0X</v>
      </c>
      <c r="CD28" s="602"/>
      <c r="CE28" s="908"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899">
        <f>IF((CH28*1.333)&gt;IF(F28=4,100,109.5),IF(F28=4,100,109.5),(CH28*1.333))</f>
        <v>62.650999999999996</v>
      </c>
      <c r="CG28" s="900">
        <f>IF(((CF28*(10^(8/20)))+CF28)&gt;(IF(F28=4,100,109.5)*1.41),6,8)</f>
        <v>6</v>
      </c>
      <c r="CH28" s="899">
        <f>IF((ROUNDDOWN(SQRT(E28*F28)*0.75,0))&gt;IF(F28=4,100,109.5),IF(F28=4,100,109.5),(ROUNDDOWN(SQRT(E28*F28)*0.75,0)))</f>
        <v>47</v>
      </c>
      <c r="CI28" s="901">
        <f>VLOOKUP($D28,[1]Settings!$R$7:$U$16,(IF($C28="LF",2,IF($C28="MF",3,4))),FALSE)</f>
        <v>8</v>
      </c>
      <c r="CJ28" s="901" t="str">
        <f>(IF($C28="LF","2.0X","4.0X"))</f>
        <v>2.0X</v>
      </c>
      <c r="CK28" s="602"/>
      <c r="CL28" s="907"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899">
        <f>IF((CO28*1.333)&gt;IF(F28=4,71,100),IF(F28=4,71,100),(CO28*1.333))</f>
        <v>62.650999999999996</v>
      </c>
      <c r="CN28" s="900">
        <f>IF(((CM28*(10^(8/20)))+CM28)&gt;(IF(F28=4,71,100)*1.41),6,8)</f>
        <v>6</v>
      </c>
      <c r="CO28" s="899">
        <f>IF((ROUNDDOWN(SQRT(E28*F28)*0.75,0))&gt;IF(F28=4,71,100),IF(F28=4,71,100),(ROUNDDOWN(SQRT(E28*F28)*0.75,0)))</f>
        <v>47</v>
      </c>
      <c r="CP28" s="901">
        <f>VLOOKUP($D28,[1]Settings!$R$7:$U$16,(IF($C28="LF",2,IF($C28="MF",3,4))),FALSE)</f>
        <v>8</v>
      </c>
      <c r="CQ28" s="901" t="str">
        <f>(IF($C28="LF","2.0X","4.0X"))</f>
        <v>2.0X</v>
      </c>
      <c r="CR28" s="602"/>
      <c r="CS28" s="907"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899">
        <f>IF((CV28*1.333)&gt;IF(F28=4,55,77.5),IF(F28=4,55,77.5),(CV28*1.333))</f>
        <v>62.650999999999996</v>
      </c>
      <c r="CU28" s="900">
        <f>IF(((CT28*(10^(8/20)))+CT28)&gt;(IF(F28=4,55,77.5)*1.41),6,8)</f>
        <v>6</v>
      </c>
      <c r="CV28" s="899">
        <f>IF((ROUNDDOWN(SQRT(E28*F28)*0.75,0))&gt;IF(F28=4,55,77.5),IF(F28=4,55,77.5),(ROUNDDOWN(SQRT(E28*F28)*0.75,0)))</f>
        <v>47</v>
      </c>
      <c r="CW28" s="901">
        <f>VLOOKUP($D28,[1]Settings!$R$7:$U$16,(IF($C28="LF",2,IF($C28="MF",3,4))),FALSE)</f>
        <v>8</v>
      </c>
      <c r="CX28" s="901" t="str">
        <f>(IF($C28="LF","2.0X","4.0X"))</f>
        <v>2.0X</v>
      </c>
      <c r="CY28" s="602"/>
      <c r="CZ28" s="907"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899">
        <f>IF((DC28*1.333)&gt;IF(F28=4,40,56.6),IF(F28=4,40,56.6),(DC28*1.333))</f>
        <v>56.6</v>
      </c>
      <c r="DB28" s="900">
        <f>IF(((DA28*(10^(8/20)))+DA28)&gt;(IF(F28=4,40,56.6)*1.41),6,8)</f>
        <v>6</v>
      </c>
      <c r="DC28" s="899">
        <f>IF((ROUNDDOWN(SQRT(E28*F28)*0.75,0))&gt;IF(F28=4,40,56.6),IF(F28=4,40,56.6),(ROUNDDOWN(SQRT(E28*F28)*0.75,0)))</f>
        <v>47</v>
      </c>
      <c r="DD28" s="901">
        <f>VLOOKUP($D28,[1]Settings!$R$7:$U$16,(IF($C28="LF",2,IF($C28="MF",3,4))),FALSE)</f>
        <v>8</v>
      </c>
      <c r="DE28" s="901" t="str">
        <f>(IF($C28="LF","2.0X","4.0X"))</f>
        <v>2.0X</v>
      </c>
      <c r="DF28" s="602"/>
      <c r="DG28" s="909"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893"/>
      <c r="DI28" s="894"/>
      <c r="DJ28" s="893" t="str">
        <f>VLOOKUP(DP28,$DW$9:$DX$209,2,TRUE)</f>
        <v>Out</v>
      </c>
      <c r="DK28" s="910"/>
      <c r="DL28" s="910"/>
      <c r="DN28" s="909"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911">
        <f t="shared" si="8"/>
        <v>665</v>
      </c>
      <c r="DP28" s="912">
        <f t="shared" si="9"/>
        <v>71.938330115241882</v>
      </c>
      <c r="DQ28" s="912"/>
      <c r="DR28" s="912"/>
      <c r="DS28" s="895">
        <f>(20*LOG10(AQ28/0.775))-$L$2</f>
        <v>6.6690926089016074</v>
      </c>
      <c r="DT28" s="913">
        <v>42</v>
      </c>
      <c r="DU28" s="913">
        <v>670</v>
      </c>
      <c r="DV28" s="898">
        <v>8</v>
      </c>
      <c r="DW28" s="828">
        <v>0.8</v>
      </c>
      <c r="DX28" s="829">
        <v>-37</v>
      </c>
    </row>
    <row r="29" spans="1:128" s="605" customFormat="1" ht="16" thickBot="1">
      <c r="A29" s="945"/>
      <c r="B29" s="946"/>
      <c r="C29" s="947"/>
      <c r="D29" s="948"/>
      <c r="E29" s="949"/>
      <c r="F29" s="950"/>
      <c r="G29" s="951"/>
      <c r="H29" s="952"/>
      <c r="I29" s="952"/>
      <c r="J29" s="953"/>
      <c r="K29" s="952"/>
      <c r="L29" s="952"/>
      <c r="M29" s="952"/>
      <c r="N29" s="954"/>
      <c r="O29" s="955"/>
      <c r="P29" s="954"/>
      <c r="Q29" s="954"/>
      <c r="R29" s="954"/>
      <c r="S29" s="954"/>
      <c r="T29" s="954"/>
      <c r="U29" s="954"/>
      <c r="V29" s="954"/>
      <c r="W29" s="956"/>
      <c r="X29" s="957"/>
      <c r="Y29" s="949"/>
      <c r="Z29" s="950"/>
      <c r="AA29" s="958"/>
      <c r="AB29" s="959"/>
      <c r="AC29" s="960"/>
      <c r="AD29" s="961"/>
      <c r="AE29" s="952"/>
      <c r="AF29" s="962"/>
      <c r="AG29" s="962"/>
      <c r="AH29" s="963"/>
      <c r="AI29" s="807"/>
      <c r="AJ29" s="893"/>
      <c r="AK29" s="894"/>
      <c r="AL29" s="937"/>
      <c r="AM29" s="938"/>
      <c r="AN29" s="939"/>
      <c r="AO29" s="940"/>
      <c r="AP29" s="941"/>
      <c r="AQ29" s="893"/>
      <c r="AR29" s="894"/>
      <c r="AS29" s="893"/>
      <c r="AT29" s="910"/>
      <c r="AU29" s="910"/>
      <c r="AV29" s="940"/>
      <c r="AW29" s="941"/>
      <c r="AX29" s="940"/>
      <c r="AY29" s="894"/>
      <c r="AZ29" s="893"/>
      <c r="BA29" s="910"/>
      <c r="BB29" s="910"/>
      <c r="BC29" s="941"/>
      <c r="BD29" s="941"/>
      <c r="BE29" s="903"/>
      <c r="BF29" s="942"/>
      <c r="BG29" s="943"/>
      <c r="BH29" s="943"/>
      <c r="BI29" s="944"/>
      <c r="BJ29" s="944"/>
      <c r="BK29" s="944"/>
      <c r="BL29" s="944"/>
      <c r="BM29" s="944"/>
      <c r="BN29" s="944"/>
      <c r="BO29" s="944"/>
      <c r="BQ29" s="807"/>
      <c r="BX29" s="602"/>
      <c r="CE29" s="807"/>
      <c r="CL29" s="807"/>
      <c r="CS29" s="807"/>
      <c r="CZ29" s="807"/>
      <c r="DG29" s="807"/>
      <c r="DH29" s="893"/>
      <c r="DI29" s="894"/>
      <c r="DJ29" s="893"/>
      <c r="DK29" s="910"/>
      <c r="DL29" s="910"/>
      <c r="DM29" s="898"/>
      <c r="DN29" s="964"/>
      <c r="DO29" s="911"/>
      <c r="DP29" s="912"/>
      <c r="DQ29" s="912"/>
      <c r="DR29" s="912"/>
      <c r="DS29" s="912"/>
      <c r="DT29" s="912"/>
      <c r="DU29" s="912"/>
      <c r="DV29" s="912"/>
      <c r="DW29" s="828">
        <v>0.9</v>
      </c>
      <c r="DX29" s="829">
        <v>-35.200000000000003</v>
      </c>
    </row>
    <row r="30" spans="1:128" s="605" customFormat="1" ht="15">
      <c r="A30" s="867" t="s">
        <v>520</v>
      </c>
      <c r="B30" s="1131" t="s">
        <v>10</v>
      </c>
      <c r="C30" s="868" t="s">
        <v>28</v>
      </c>
      <c r="D30" s="869">
        <v>3</v>
      </c>
      <c r="E30" s="870">
        <v>500</v>
      </c>
      <c r="F30" s="871">
        <v>8</v>
      </c>
      <c r="G30" s="983" t="s">
        <v>21</v>
      </c>
      <c r="H30" s="873" t="s">
        <v>5</v>
      </c>
      <c r="I30" s="874" t="s">
        <v>11</v>
      </c>
      <c r="J30" s="875">
        <v>20</v>
      </c>
      <c r="K30" s="874" t="s">
        <v>6</v>
      </c>
      <c r="L30" s="876" t="s">
        <v>413</v>
      </c>
      <c r="M30" s="874" t="s">
        <v>6</v>
      </c>
      <c r="N30" s="921">
        <v>50</v>
      </c>
      <c r="O30" s="877">
        <f>IF([1]Settings!K$4=1,Q30,IF([1]Settings!K$4=2,P30,IF([1]Settings!K$4=3,Q30,IF([1]Settings!K$4=4,W30,IF([1]Settings!K$4=5,Q30,IF([1]Settings!K$4=7,W30,IF([1]Settings!K$4=8,Q30,IF([1]Settings!K$4=9,W30,W30))))))))</f>
        <v>1.7093373129379927</v>
      </c>
      <c r="P30" s="878">
        <v>1</v>
      </c>
      <c r="Q30" s="863">
        <v>1.4</v>
      </c>
      <c r="R30" s="863">
        <f t="shared" si="2"/>
        <v>1.0097591638209771</v>
      </c>
      <c r="S30" s="863">
        <f t="shared" si="3"/>
        <v>0.83241356862307725</v>
      </c>
      <c r="T30" s="863">
        <f t="shared" si="4"/>
        <v>6</v>
      </c>
      <c r="U30" s="863">
        <f t="shared" si="5"/>
        <v>0.82463399999999998</v>
      </c>
      <c r="V30" s="863">
        <f t="shared" si="6"/>
        <v>1.1992136623061871</v>
      </c>
      <c r="W30" s="984">
        <f t="shared" si="7"/>
        <v>1.7093373129379927</v>
      </c>
      <c r="X30" s="882">
        <v>6</v>
      </c>
      <c r="Y30" s="883">
        <v>500</v>
      </c>
      <c r="Z30" s="884">
        <v>8</v>
      </c>
      <c r="AA30" s="885">
        <v>63.245553203367585</v>
      </c>
      <c r="AB30" s="979">
        <v>5</v>
      </c>
      <c r="AC30" s="887">
        <f t="shared" ref="AC30:AH33" si="17">IF($AM$1=1,AJ30,IF($AM$1=2,AJ30,IF($AM$1=3,BD30,IF($AM$1=4,DH30,IF($AM$1=5,AX30,IF($AM$1=6,AX30,IF($AM$1=7,AX30,IF($AM$1=8,AQ30,IF($AM$1=9,AQ30,IF($AM$1=10,BK30,IF($AM$1=11,BR30,IF($AM$1=12,BY30,IF($AM$1=13,CF30,IF($AM$1=14,CM30,IF($AM$1=15,CT30,IF($AM$1=17,DQ30,DA30))))))))))))))))</f>
        <v>66.5</v>
      </c>
      <c r="AD30" s="888">
        <f t="shared" si="17"/>
        <v>3</v>
      </c>
      <c r="AE30" s="889">
        <f t="shared" si="17"/>
        <v>47</v>
      </c>
      <c r="AF30" s="890">
        <f t="shared" si="17"/>
        <v>8</v>
      </c>
      <c r="AG30" s="891" t="str">
        <f t="shared" si="17"/>
        <v>2.0X</v>
      </c>
      <c r="AH30" s="892">
        <f t="shared" si="17"/>
        <v>0</v>
      </c>
      <c r="AI30" s="807">
        <f>IF($AM$1=1,AP30,IF($AM$1=2,AP30,IF($AM$1=3,BJ30,IF($AM$1=4,DN30,IF($AM$1=5,BD30,IF($AM$1=6,BD30,IF($AM$1=7,BD30,IF($AM$1=8,AW30,IF($AM$1=9,AW30,IF($AM$1=10,BQ30,IF($AM$1=11,BX30,IF($AM$1=12,CE30,IF($AM$1=13,CL30,IF($AM$1=14,CS30,IF($AM$1=15,CZ30,IF($AM$1=17,DY30,DG30))))))))))))))))</f>
        <v>0</v>
      </c>
      <c r="AJ30" s="893"/>
      <c r="AK30" s="894"/>
      <c r="AL30" s="937">
        <f>AB30-(L$2-32)</f>
        <v>5</v>
      </c>
      <c r="AM30" s="938">
        <v>8</v>
      </c>
      <c r="AN30" s="939">
        <f>AM30*16</f>
        <v>128</v>
      </c>
      <c r="AO30" s="940">
        <v>6</v>
      </c>
      <c r="AP30" s="941"/>
      <c r="AQ30" s="893">
        <v>66.5</v>
      </c>
      <c r="AR30" s="894">
        <v>3</v>
      </c>
      <c r="AS30" s="893">
        <f>IF((ROUNDDOWN(SQRT(E30*F30)*0.75,0))&gt;IF(F30=4,110,109.5),IF(F30=4,110,109.5),(ROUNDDOWN(SQRT(E30*F30)*0.75,0)))</f>
        <v>47</v>
      </c>
      <c r="AT30" s="910">
        <f>VLOOKUP($D30,[1]Settings!$R$7:$U$16,(IF($C30="LF",2,IF($C30="MF",3,4))),FALSE)</f>
        <v>8</v>
      </c>
      <c r="AU30" s="910" t="str">
        <f>(IF($C30="LF","2.0X","4.0X"))</f>
        <v>2.0X</v>
      </c>
      <c r="AV30" s="898"/>
      <c r="AW30" s="602"/>
      <c r="AX30" s="898">
        <f>ROUNDDOWN((20*(LOG10(($AS30*1.333)/0.7754)))-$L$2,0)</f>
        <v>6</v>
      </c>
      <c r="AY30" s="894">
        <f>IF($C30="LF",6,8)</f>
        <v>6</v>
      </c>
      <c r="AZ30" s="893">
        <f>ROUNDDOWN(SQRT($E30*$F30)*0.75,0)</f>
        <v>47</v>
      </c>
      <c r="BA30" s="910">
        <f>VLOOKUP($D30,[1]Settings!$R$7:$U$16,(IF($C30="LF",2,IF($C30="MF",3,4))),FALSE)</f>
        <v>8</v>
      </c>
      <c r="BB30" s="910" t="str">
        <f>(IF($C30="LF","2.0X","4.0X"))</f>
        <v>2.0X</v>
      </c>
      <c r="BC30" s="941"/>
      <c r="BD30" s="941"/>
      <c r="BE30" s="903"/>
      <c r="BF30" s="942">
        <f t="shared" ref="BF30:BG33" si="18">AS30</f>
        <v>47</v>
      </c>
      <c r="BG30" s="943">
        <f t="shared" si="18"/>
        <v>8</v>
      </c>
      <c r="BH30" s="943">
        <f>BG30*2</f>
        <v>16</v>
      </c>
      <c r="BI30" s="944">
        <f>AQ30*1.41</f>
        <v>93.765000000000001</v>
      </c>
      <c r="BJ30" s="944"/>
      <c r="BK30" s="899">
        <f>IF((BM30*1.333)&gt;IF(F30=4,110,109.5),IF(F30=4,110,109.5),(BM30*1.333))</f>
        <v>62.650999999999996</v>
      </c>
      <c r="BL30" s="900">
        <f>IF(((BK30*(10^(8/20)))+BK30)&gt;(IF(F30=4,110,109.5)*1.41),6,8)</f>
        <v>6</v>
      </c>
      <c r="BM30" s="899">
        <f>IF((ROUNDDOWN(SQRT(E30*F30)*0.75,0))&gt;IF(F30=4,110,109.5),IF(F30=4,110,109.5),(ROUNDDOWN(SQRT(E30*F30)*0.75,0)))</f>
        <v>47</v>
      </c>
      <c r="BN30" s="901">
        <f>VLOOKUP($D30,[1]Settings!$R$7:$U$16,(IF($C30="LF",2,IF($C30="MF",3,4))),FALSE)</f>
        <v>8</v>
      </c>
      <c r="BO30" s="901" t="str">
        <f>(IF($C30="LF","2.0X","4.0X"))</f>
        <v>2.0X</v>
      </c>
      <c r="BP30" s="602"/>
      <c r="BQ30" s="907" t="str">
        <f>IF((E30&gt;(IF(F30=16,750,IF(F30=8,1500,3000)))),"The 44M20/44C20 cannot deliver the AES output of the speaker so should only be used in applications where lower output is acceptable",IF((2*E30&gt;(IF(F30=16,750,IF(F30=8,1500,3000)))),"The 44M20/44C20 will not deliver the full peak rating of the speaker so should only be used in applications where lower output is acceptable",""))</f>
        <v/>
      </c>
      <c r="BR30" s="899">
        <f>IF((BT30*1.333)&gt;IF(F30=4,100,109.5),IF(F30=4,100,109.5),(BT30*1.333))</f>
        <v>62.650999999999996</v>
      </c>
      <c r="BS30" s="900">
        <f>IF(((BR30*(10^(8/20)))+BR30)&gt;(IF(F30=4,100,109.5)*1.41),6,8)</f>
        <v>6</v>
      </c>
      <c r="BT30" s="899">
        <f>IF((ROUNDDOWN(SQRT(E30*F30)*0.75,0))&gt;IF(F30=4,100,109.5),IF(F30=4,100,109.5),(ROUNDDOWN(SQRT(E30*F30)*0.75,0)))</f>
        <v>47</v>
      </c>
      <c r="BU30" s="901">
        <f>VLOOKUP($D30,[1]Settings!$R$7:$U$16,(IF($C30="LF",2,IF($C30="MF",3,4))),FALSE)</f>
        <v>8</v>
      </c>
      <c r="BV30" s="901" t="str">
        <f>(IF($C30="LF","2.0X","4.0X"))</f>
        <v>2.0X</v>
      </c>
      <c r="BW30" s="602"/>
      <c r="BX30" s="908" t="str">
        <f>IF((E30&gt;(IF(F30=16,750,IF(F30=8,1500,2500)))),"The 44M10/44C10 cannot deliver the AES output of the speaker so should only be used in applications where lower output is acceptable",IF((2*E30&gt;(IF(F30=16,750,IF(F30=8,1500,2500)))),"The 44M10/44C10 will not deliver the full peak rating of the speaker so should only be used in applications where lower output is acceptable",""))</f>
        <v/>
      </c>
      <c r="BY30" s="899">
        <f>IF((CA30*1.333)&gt;IF(F30=4,77,109.5),IF(F30=4,77,109.5),(CA30*1.333))</f>
        <v>62.650999999999996</v>
      </c>
      <c r="BZ30" s="900">
        <f>IF(((BY30*(10^(8/20)))+BY30)&gt;(IF(F30=4,77,109.5)*1.41),6,8)</f>
        <v>6</v>
      </c>
      <c r="CA30" s="899">
        <f>IF((ROUNDDOWN(SQRT(E30*F30)*0.75,0))&gt;IF(F30=4,77,109.5),IF(F30=4,77,109.5),(ROUNDDOWN(SQRT(E30*F30)*0.75,0)))</f>
        <v>47</v>
      </c>
      <c r="CB30" s="901">
        <f>VLOOKUP($D30,[1]Settings!$R$7:$U$16,(IF($C30="LF",2,IF($C30="MF",3,4))),FALSE)</f>
        <v>8</v>
      </c>
      <c r="CC30" s="901" t="str">
        <f>(IF($C30="LF","2.0X","4.0X"))</f>
        <v>2.0X</v>
      </c>
      <c r="CD30" s="602"/>
      <c r="CE30" s="908" t="str">
        <f>IF((E30&gt;(IF(F30=16,750,IF(F30=8,1500,1500)))),"The 44M06/44C06 cannot deliver the AES output of the speaker so should only be used in applications where lower output is acceptable",IF((2*E30&gt;(IF(F30=16,750,IF(F30=8,1500,1500)))),"The 44M06/44C06 will not deliver the full peak rating of the speaker so should only be used in applications where lower output is acceptable",""))</f>
        <v/>
      </c>
      <c r="CF30" s="899">
        <f>IF((CH30*1.333)&gt;IF(F30=4,100,109.5),IF(F30=4,100,109.5),(CH30*1.333))</f>
        <v>62.650999999999996</v>
      </c>
      <c r="CG30" s="900">
        <f>IF(((CF30*(10^(8/20)))+CF30)&gt;(IF(F30=4,100,109.5)*1.41),6,8)</f>
        <v>6</v>
      </c>
      <c r="CH30" s="899">
        <f>IF((ROUNDDOWN(SQRT(E30*F30)*0.75,0))&gt;IF(F30=4,100,109.5),IF(F30=4,100,109.5),(ROUNDDOWN(SQRT(E30*F30)*0.75,0)))</f>
        <v>47</v>
      </c>
      <c r="CI30" s="901">
        <f>VLOOKUP($D30,[1]Settings!$R$7:$U$16,(IF($C30="LF",2,IF($C30="MF",3,4))),FALSE)</f>
        <v>8</v>
      </c>
      <c r="CJ30" s="901" t="str">
        <f>(IF($C30="LF","2.0X","4.0X"))</f>
        <v>2.0X</v>
      </c>
      <c r="CK30" s="602"/>
      <c r="CL30" s="907" t="str">
        <f>IF((E30&gt;(IF(F30=16,750,IF(F30=8,1500,2500)))),"The 48M20/88C20 cannot deliver the AES output of the speaker so should only be used in applications where lower output is acceptable",IF((2*E30&gt;(IF(F30=16,750,IF(F30=8,1500,2500)))),"The 48M20/88C20 will not deliver the full peak rating of the speaker so should only be used in applications where lower output is acceptable",""))</f>
        <v/>
      </c>
      <c r="CM30" s="899">
        <f>IF((CO30*1.333)&gt;IF(F30=4,71,100),IF(F30=4,71,100),(CO30*1.333))</f>
        <v>62.650999999999996</v>
      </c>
      <c r="CN30" s="900">
        <f>IF(((CM30*(10^(8/20)))+CM30)&gt;(IF(F30=4,71,100)*1.41),6,8)</f>
        <v>6</v>
      </c>
      <c r="CO30" s="899">
        <f>IF((ROUNDDOWN(SQRT(E30*F30)*0.75,0))&gt;IF(F30=4,71,100),IF(F30=4,71,100),(ROUNDDOWN(SQRT(E30*F30)*0.75,0)))</f>
        <v>47</v>
      </c>
      <c r="CP30" s="901">
        <f>VLOOKUP($D30,[1]Settings!$R$7:$U$16,(IF($C30="LF",2,IF($C30="MF",3,4))),FALSE)</f>
        <v>8</v>
      </c>
      <c r="CQ30" s="901" t="str">
        <f>(IF($C30="LF","2.0X","4.0X"))</f>
        <v>2.0X</v>
      </c>
      <c r="CR30" s="602"/>
      <c r="CS30" s="907" t="str">
        <f>IF((E30&gt;(IF(F30=16,625,IF(F30=8,1250,1250)))),"The 48M10/88C10 cannot deliver the AES output of the speaker so should only be used in applications where lower output is acceptable",IF((2*E30&gt;(IF(F30=16,625,IF(F30=8,1250,1250)))),"The 48M10/88C10 will not deliver the full peak rating of the speaker so should only be used in applications where lower output is acceptable",""))</f>
        <v/>
      </c>
      <c r="CT30" s="899">
        <f>IF((CV30*1.333)&gt;IF(F30=4,55,77.5),IF(F30=4,55,77.5),(CV30*1.333))</f>
        <v>62.650999999999996</v>
      </c>
      <c r="CU30" s="900">
        <f>IF(((CT30*(10^(8/20)))+CT30)&gt;(IF(F30=4,55,77.5)*1.41),6,8)</f>
        <v>6</v>
      </c>
      <c r="CV30" s="899">
        <f>IF((ROUNDDOWN(SQRT(E30*F30)*0.75,0))&gt;IF(F30=4,55,77.5),IF(F30=4,55,77.5),(ROUNDDOWN(SQRT(E30*F30)*0.75,0)))</f>
        <v>47</v>
      </c>
      <c r="CW30" s="901">
        <f>VLOOKUP($D30,[1]Settings!$R$7:$U$16,(IF($C30="LF",2,IF($C30="MF",3,4))),FALSE)</f>
        <v>8</v>
      </c>
      <c r="CX30" s="901" t="str">
        <f>(IF($C30="LF","2.0X","4.0X"))</f>
        <v>2.0X</v>
      </c>
      <c r="CY30" s="602"/>
      <c r="CZ30" s="907" t="str">
        <f>IF((E30&gt;(IF(F30=16,375,IF(F30=8,750,750)))),"The 44M06/88C06 cannot deliver the AES output of the speaker so should only be used in applications where lower output is acceptable",IF((2*E30&gt;(IF(F30=16,375,IF(F30=8,750,750)))),"The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0" s="899">
        <f>IF((DC30*1.333)&gt;IF(F30=4,40,56.6),IF(F30=4,40,56.6),(DC30*1.333))</f>
        <v>56.6</v>
      </c>
      <c r="DB30" s="900">
        <f>IF(((DA30*(10^(8/20)))+DA30)&gt;(IF(F30=4,40,56.6)*1.41),6,8)</f>
        <v>6</v>
      </c>
      <c r="DC30" s="899">
        <f>IF((ROUNDDOWN(SQRT(E30*F30)*0.75,0))&gt;IF(F30=4,40,56.6),IF(F30=4,40,56.6),(ROUNDDOWN(SQRT(E30*F30)*0.75,0)))</f>
        <v>47</v>
      </c>
      <c r="DD30" s="901">
        <f>VLOOKUP($D30,[1]Settings!$R$7:$U$16,(IF($C30="LF",2,IF($C30="MF",3,4))),FALSE)</f>
        <v>8</v>
      </c>
      <c r="DE30" s="901" t="str">
        <f>(IF($C30="LF","2.0X","4.0X"))</f>
        <v>2.0X</v>
      </c>
      <c r="DF30" s="602"/>
      <c r="DG30" s="909" t="str">
        <f>IF((E30&gt;(IF(F30=16,200,IF(F30=8,400,400)))),"The 48M03/88C03 cannot deliver the AES output of the speaker so should only be used in applications where lower output is acceptable",IF((2*E30&gt;(IF(F30=16,200,IF(F30=8,400,400)))),"The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0" s="893"/>
      <c r="DI30" s="894"/>
      <c r="DJ30" s="893" t="str">
        <f>VLOOKUP(DP30,$DW$9:$DX$209,2,TRUE)</f>
        <v>Out</v>
      </c>
      <c r="DK30" s="910"/>
      <c r="DL30" s="910"/>
      <c r="DN30" s="909" t="str">
        <f>IF((E30&gt;(IF(F30=16,225,IF(F30=8,450,800)))),"The XiB4 cannot deliver the AES output of the speaker so should only be used in applications where lower output is acceptable",IF((2*E30&gt;(IF(F30=16,225,IF(F30=8,450,800)))),"The XiB4 will not deliver the full peak rating of the speaker so should only be used in applications where lower output is acceptable",""))</f>
        <v>The XiB4 cannot deliver the AES output of the speaker so should only be used in applications where lower output is acceptable</v>
      </c>
      <c r="DO30" s="911">
        <f t="shared" si="8"/>
        <v>665</v>
      </c>
      <c r="DP30" s="912">
        <f t="shared" si="9"/>
        <v>71.938330115241882</v>
      </c>
      <c r="DQ30" s="912"/>
      <c r="DR30" s="912"/>
      <c r="DS30" s="895">
        <f>(20*LOG10(AQ30/0.775))-$L$2</f>
        <v>6.6703988559358862</v>
      </c>
      <c r="DT30" s="913">
        <v>42</v>
      </c>
      <c r="DU30" s="913">
        <v>670</v>
      </c>
      <c r="DV30" s="898">
        <v>8</v>
      </c>
      <c r="DW30" s="828">
        <v>0.9</v>
      </c>
      <c r="DX30" s="829">
        <v>-35.4</v>
      </c>
    </row>
    <row r="31" spans="1:128" s="605" customFormat="1" ht="15">
      <c r="A31" s="914" t="s">
        <v>521</v>
      </c>
      <c r="B31" s="1133"/>
      <c r="C31" s="806" t="s">
        <v>28</v>
      </c>
      <c r="D31" s="915">
        <v>3</v>
      </c>
      <c r="E31" s="916">
        <v>500</v>
      </c>
      <c r="F31" s="917">
        <v>8</v>
      </c>
      <c r="G31" s="965" t="s">
        <v>201</v>
      </c>
      <c r="H31" s="919" t="s">
        <v>5</v>
      </c>
      <c r="I31" s="920" t="s">
        <v>11</v>
      </c>
      <c r="J31" s="921">
        <v>20</v>
      </c>
      <c r="K31" s="920" t="s">
        <v>6</v>
      </c>
      <c r="L31" s="922" t="s">
        <v>413</v>
      </c>
      <c r="M31" s="920" t="s">
        <v>6</v>
      </c>
      <c r="N31" s="921">
        <v>50</v>
      </c>
      <c r="O31" s="923">
        <f>IF([1]Settings!K$4=1,Q31,IF([1]Settings!K$4=2,P31,IF([1]Settings!K$4=3,Q31,IF([1]Settings!K$4=4,W31,IF([1]Settings!K$4=5,Q31,IF([1]Settings!K$4=7,W31,IF([1]Settings!K$4=8,Q31,IF([1]Settings!K$4=9,W31,W31))))))))</f>
        <v>1.7093373129379927</v>
      </c>
      <c r="P31" s="924">
        <v>1</v>
      </c>
      <c r="Q31" s="605">
        <v>1.4</v>
      </c>
      <c r="R31" s="605">
        <f t="shared" si="2"/>
        <v>1.0097591638209771</v>
      </c>
      <c r="S31" s="605">
        <f t="shared" si="3"/>
        <v>0.83241356862307725</v>
      </c>
      <c r="T31" s="605">
        <f t="shared" si="4"/>
        <v>6</v>
      </c>
      <c r="U31" s="605">
        <f t="shared" si="5"/>
        <v>0.82463399999999998</v>
      </c>
      <c r="V31" s="605">
        <f t="shared" si="6"/>
        <v>1.1992136623061871</v>
      </c>
      <c r="W31" s="925">
        <f t="shared" si="7"/>
        <v>1.7093373129379927</v>
      </c>
      <c r="X31" s="926">
        <v>6</v>
      </c>
      <c r="Y31" s="927">
        <v>500</v>
      </c>
      <c r="Z31" s="928">
        <v>8</v>
      </c>
      <c r="AA31" s="929">
        <v>63.245553203367585</v>
      </c>
      <c r="AB31" s="985">
        <v>5</v>
      </c>
      <c r="AC31" s="972">
        <f t="shared" si="17"/>
        <v>66.5</v>
      </c>
      <c r="AD31" s="973">
        <f t="shared" si="17"/>
        <v>3</v>
      </c>
      <c r="AE31" s="974">
        <f t="shared" si="17"/>
        <v>47</v>
      </c>
      <c r="AF31" s="975">
        <f t="shared" si="17"/>
        <v>8</v>
      </c>
      <c r="AG31" s="976" t="str">
        <f t="shared" si="17"/>
        <v>2.0X</v>
      </c>
      <c r="AH31" s="977">
        <f t="shared" si="17"/>
        <v>0</v>
      </c>
      <c r="AI31" s="807">
        <f>IF($AM$1=1,AP31,IF($AM$1=2,AP31,IF($AM$1=3,BJ31,IF($AM$1=4,DN31,IF($AM$1=5,BD31,IF($AM$1=6,BD31,IF($AM$1=7,BD31,IF($AM$1=8,AW31,IF($AM$1=9,AW31,IF($AM$1=10,BQ31,IF($AM$1=11,BX31,IF($AM$1=12,CE31,IF($AM$1=13,CL31,IF($AM$1=14,CS31,IF($AM$1=15,CZ31,IF($AM$1=17,DY31,DG31))))))))))))))))</f>
        <v>0</v>
      </c>
      <c r="AJ31" s="893"/>
      <c r="AK31" s="894"/>
      <c r="AL31" s="937">
        <f>AB31-(L$2-32)</f>
        <v>5</v>
      </c>
      <c r="AM31" s="938">
        <v>8</v>
      </c>
      <c r="AN31" s="939">
        <f>AM31*16</f>
        <v>128</v>
      </c>
      <c r="AO31" s="940">
        <v>6</v>
      </c>
      <c r="AP31" s="941"/>
      <c r="AQ31" s="893">
        <v>66.5</v>
      </c>
      <c r="AR31" s="894">
        <v>3</v>
      </c>
      <c r="AS31" s="893">
        <f>IF((ROUNDDOWN(SQRT(E31*F31)*0.75,0))&gt;IF(F31=4,110,109.5),IF(F31=4,110,109.5),(ROUNDDOWN(SQRT(E31*F31)*0.75,0)))</f>
        <v>47</v>
      </c>
      <c r="AT31" s="910">
        <f>VLOOKUP($D31,[1]Settings!$R$7:$U$16,(IF($C31="LF",2,IF($C31="MF",3,4))),FALSE)</f>
        <v>8</v>
      </c>
      <c r="AU31" s="910" t="str">
        <f>(IF($C31="LF","2.0X","4.0X"))</f>
        <v>2.0X</v>
      </c>
      <c r="AV31" s="898"/>
      <c r="AW31" s="602"/>
      <c r="AX31" s="898">
        <f>ROUNDDOWN((20*(LOG10(($AS31*1.333)/0.7754)))-$L$2,0)</f>
        <v>6</v>
      </c>
      <c r="AY31" s="894">
        <f>IF($C31="LF",6,8)</f>
        <v>6</v>
      </c>
      <c r="AZ31" s="893">
        <f>ROUNDDOWN(SQRT($E31*$F31)*0.75,0)</f>
        <v>47</v>
      </c>
      <c r="BA31" s="910">
        <f>VLOOKUP($D31,[1]Settings!$R$7:$U$16,(IF($C31="LF",2,IF($C31="MF",3,4))),FALSE)</f>
        <v>8</v>
      </c>
      <c r="BB31" s="910" t="str">
        <f>(IF($C31="LF","2.0X","4.0X"))</f>
        <v>2.0X</v>
      </c>
      <c r="BC31" s="941"/>
      <c r="BD31" s="941"/>
      <c r="BE31" s="903"/>
      <c r="BF31" s="942">
        <f t="shared" si="18"/>
        <v>47</v>
      </c>
      <c r="BG31" s="943">
        <f t="shared" si="18"/>
        <v>8</v>
      </c>
      <c r="BH31" s="943">
        <f>BG31*2</f>
        <v>16</v>
      </c>
      <c r="BI31" s="944">
        <f>AQ31*1.41</f>
        <v>93.765000000000001</v>
      </c>
      <c r="BJ31" s="944"/>
      <c r="BK31" s="899">
        <f>IF((BM31*1.333)&gt;IF(F31=4,110,109.5),IF(F31=4,110,109.5),(BM31*1.333))</f>
        <v>62.650999999999996</v>
      </c>
      <c r="BL31" s="900">
        <f>IF(((BK31*(10^(8/20)))+BK31)&gt;(IF(F31=4,110,109.5)*1.41),6,8)</f>
        <v>6</v>
      </c>
      <c r="BM31" s="899">
        <f>IF((ROUNDDOWN(SQRT(E31*F31)*0.75,0))&gt;IF(F31=4,110,109.5),IF(F31=4,110,109.5),(ROUNDDOWN(SQRT(E31*F31)*0.75,0)))</f>
        <v>47</v>
      </c>
      <c r="BN31" s="901">
        <f>VLOOKUP($D31,[1]Settings!$R$7:$U$16,(IF($C31="LF",2,IF($C31="MF",3,4))),FALSE)</f>
        <v>8</v>
      </c>
      <c r="BO31" s="901" t="str">
        <f>(IF($C31="LF","2.0X","4.0X"))</f>
        <v>2.0X</v>
      </c>
      <c r="BP31" s="602"/>
      <c r="BQ31" s="907"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899">
        <f>IF((BT31*1.333)&gt;IF(F31=4,100,109.5),IF(F31=4,100,109.5),(BT31*1.333))</f>
        <v>62.650999999999996</v>
      </c>
      <c r="BS31" s="900">
        <f>IF(((BR31*(10^(8/20)))+BR31)&gt;(IF(F31=4,100,109.5)*1.41),6,8)</f>
        <v>6</v>
      </c>
      <c r="BT31" s="899">
        <f>IF((ROUNDDOWN(SQRT(E31*F31)*0.75,0))&gt;IF(F31=4,100,109.5),IF(F31=4,100,109.5),(ROUNDDOWN(SQRT(E31*F31)*0.75,0)))</f>
        <v>47</v>
      </c>
      <c r="BU31" s="901">
        <f>VLOOKUP($D31,[1]Settings!$R$7:$U$16,(IF($C31="LF",2,IF($C31="MF",3,4))),FALSE)</f>
        <v>8</v>
      </c>
      <c r="BV31" s="901" t="str">
        <f>(IF($C31="LF","2.0X","4.0X"))</f>
        <v>2.0X</v>
      </c>
      <c r="BW31" s="602"/>
      <c r="BX31" s="908"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899">
        <f>IF((CA31*1.333)&gt;IF(F31=4,77,109.5),IF(F31=4,77,109.5),(CA31*1.333))</f>
        <v>62.650999999999996</v>
      </c>
      <c r="BZ31" s="900">
        <f>IF(((BY31*(10^(8/20)))+BY31)&gt;(IF(F31=4,77,109.5)*1.41),6,8)</f>
        <v>6</v>
      </c>
      <c r="CA31" s="899">
        <f>IF((ROUNDDOWN(SQRT(E31*F31)*0.75,0))&gt;IF(F31=4,77,109.5),IF(F31=4,77,109.5),(ROUNDDOWN(SQRT(E31*F31)*0.75,0)))</f>
        <v>47</v>
      </c>
      <c r="CB31" s="901">
        <f>VLOOKUP($D31,[1]Settings!$R$7:$U$16,(IF($C31="LF",2,IF($C31="MF",3,4))),FALSE)</f>
        <v>8</v>
      </c>
      <c r="CC31" s="901" t="str">
        <f>(IF($C31="LF","2.0X","4.0X"))</f>
        <v>2.0X</v>
      </c>
      <c r="CD31" s="602"/>
      <c r="CE31" s="908"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899">
        <f>IF((CH31*1.333)&gt;IF(F31=4,100,109.5),IF(F31=4,100,109.5),(CH31*1.333))</f>
        <v>62.650999999999996</v>
      </c>
      <c r="CG31" s="900">
        <f>IF(((CF31*(10^(8/20)))+CF31)&gt;(IF(F31=4,100,109.5)*1.41),6,8)</f>
        <v>6</v>
      </c>
      <c r="CH31" s="899">
        <f>IF((ROUNDDOWN(SQRT(E31*F31)*0.75,0))&gt;IF(F31=4,100,109.5),IF(F31=4,100,109.5),(ROUNDDOWN(SQRT(E31*F31)*0.75,0)))</f>
        <v>47</v>
      </c>
      <c r="CI31" s="901">
        <f>VLOOKUP($D31,[1]Settings!$R$7:$U$16,(IF($C31="LF",2,IF($C31="MF",3,4))),FALSE)</f>
        <v>8</v>
      </c>
      <c r="CJ31" s="901" t="str">
        <f>(IF($C31="LF","2.0X","4.0X"))</f>
        <v>2.0X</v>
      </c>
      <c r="CK31" s="602"/>
      <c r="CL31" s="907"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899">
        <f>IF((CO31*1.333)&gt;IF(F31=4,71,100),IF(F31=4,71,100),(CO31*1.333))</f>
        <v>62.650999999999996</v>
      </c>
      <c r="CN31" s="900">
        <f>IF(((CM31*(10^(8/20)))+CM31)&gt;(IF(F31=4,71,100)*1.41),6,8)</f>
        <v>6</v>
      </c>
      <c r="CO31" s="899">
        <f>IF((ROUNDDOWN(SQRT(E31*F31)*0.75,0))&gt;IF(F31=4,71,100),IF(F31=4,71,100),(ROUNDDOWN(SQRT(E31*F31)*0.75,0)))</f>
        <v>47</v>
      </c>
      <c r="CP31" s="901">
        <f>VLOOKUP($D31,[1]Settings!$R$7:$U$16,(IF($C31="LF",2,IF($C31="MF",3,4))),FALSE)</f>
        <v>8</v>
      </c>
      <c r="CQ31" s="901" t="str">
        <f>(IF($C31="LF","2.0X","4.0X"))</f>
        <v>2.0X</v>
      </c>
      <c r="CR31" s="602"/>
      <c r="CS31" s="907"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899">
        <f>IF((CV31*1.333)&gt;IF(F31=4,55,77.5),IF(F31=4,55,77.5),(CV31*1.333))</f>
        <v>62.650999999999996</v>
      </c>
      <c r="CU31" s="900">
        <f>IF(((CT31*(10^(8/20)))+CT31)&gt;(IF(F31=4,55,77.5)*1.41),6,8)</f>
        <v>6</v>
      </c>
      <c r="CV31" s="899">
        <f>IF((ROUNDDOWN(SQRT(E31*F31)*0.75,0))&gt;IF(F31=4,55,77.5),IF(F31=4,55,77.5),(ROUNDDOWN(SQRT(E31*F31)*0.75,0)))</f>
        <v>47</v>
      </c>
      <c r="CW31" s="901">
        <f>VLOOKUP($D31,[1]Settings!$R$7:$U$16,(IF($C31="LF",2,IF($C31="MF",3,4))),FALSE)</f>
        <v>8</v>
      </c>
      <c r="CX31" s="901" t="str">
        <f>(IF($C31="LF","2.0X","4.0X"))</f>
        <v>2.0X</v>
      </c>
      <c r="CY31" s="602"/>
      <c r="CZ31" s="907"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1" s="899">
        <f>IF((DC31*1.333)&gt;IF(F31=4,40,56.6),IF(F31=4,40,56.6),(DC31*1.333))</f>
        <v>56.6</v>
      </c>
      <c r="DB31" s="900">
        <f>IF(((DA31*(10^(8/20)))+DA31)&gt;(IF(F31=4,40,56.6)*1.41),6,8)</f>
        <v>6</v>
      </c>
      <c r="DC31" s="899">
        <f>IF((ROUNDDOWN(SQRT(E31*F31)*0.75,0))&gt;IF(F31=4,40,56.6),IF(F31=4,40,56.6),(ROUNDDOWN(SQRT(E31*F31)*0.75,0)))</f>
        <v>47</v>
      </c>
      <c r="DD31" s="901">
        <f>VLOOKUP($D31,[1]Settings!$R$7:$U$16,(IF($C31="LF",2,IF($C31="MF",3,4))),FALSE)</f>
        <v>8</v>
      </c>
      <c r="DE31" s="901" t="str">
        <f>(IF($C31="LF","2.0X","4.0X"))</f>
        <v>2.0X</v>
      </c>
      <c r="DF31" s="602"/>
      <c r="DG31" s="909"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1" s="893"/>
      <c r="DI31" s="894"/>
      <c r="DJ31" s="893" t="str">
        <f>VLOOKUP(DP31,$DW$9:$DX$209,2,TRUE)</f>
        <v>Out</v>
      </c>
      <c r="DK31" s="910"/>
      <c r="DL31" s="910"/>
      <c r="DN31" s="909"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cannot deliver the AES output of the speaker so should only be used in applications where lower output is acceptable</v>
      </c>
      <c r="DO31" s="911">
        <f t="shared" si="8"/>
        <v>665</v>
      </c>
      <c r="DP31" s="912">
        <f t="shared" si="9"/>
        <v>71.938330115241882</v>
      </c>
      <c r="DQ31" s="912"/>
      <c r="DR31" s="912"/>
      <c r="DS31" s="895">
        <f>(20*LOG10(AQ31/0.775))-$L$2</f>
        <v>6.6703988559358862</v>
      </c>
      <c r="DT31" s="913">
        <v>42</v>
      </c>
      <c r="DU31" s="913">
        <v>670</v>
      </c>
      <c r="DV31" s="898">
        <v>8</v>
      </c>
      <c r="DW31" s="828">
        <v>0.9</v>
      </c>
      <c r="DX31" s="829">
        <v>-35.6</v>
      </c>
    </row>
    <row r="32" spans="1:128" s="605" customFormat="1" ht="15">
      <c r="A32" s="914" t="s">
        <v>522</v>
      </c>
      <c r="B32" s="1133"/>
      <c r="C32" s="806" t="s">
        <v>28</v>
      </c>
      <c r="D32" s="915">
        <v>3</v>
      </c>
      <c r="E32" s="916">
        <v>500</v>
      </c>
      <c r="F32" s="917">
        <v>8</v>
      </c>
      <c r="G32" s="918" t="s">
        <v>202</v>
      </c>
      <c r="H32" s="919" t="s">
        <v>5</v>
      </c>
      <c r="I32" s="920" t="s">
        <v>11</v>
      </c>
      <c r="J32" s="921">
        <v>20</v>
      </c>
      <c r="K32" s="920" t="s">
        <v>6</v>
      </c>
      <c r="L32" s="922" t="s">
        <v>198</v>
      </c>
      <c r="M32" s="920" t="s">
        <v>6</v>
      </c>
      <c r="N32" s="921">
        <v>50</v>
      </c>
      <c r="O32" s="923">
        <f>IF([1]Settings!K$4=1,Q32,IF([1]Settings!K$4=2,P32,IF([1]Settings!K$4=3,Q32,IF([1]Settings!K$4=4,W32,IF([1]Settings!K$4=5,Q32,IF([1]Settings!K$4=7,W32,IF([1]Settings!K$4=8,Q32,IF([1]Settings!K$4=9,W32,W32))))))))</f>
        <v>1.7093373129379927</v>
      </c>
      <c r="P32" s="924">
        <v>1</v>
      </c>
      <c r="Q32" s="605">
        <v>1.4</v>
      </c>
      <c r="R32" s="605">
        <f t="shared" si="2"/>
        <v>1.0097591638209771</v>
      </c>
      <c r="S32" s="605">
        <f t="shared" si="3"/>
        <v>0.83241356862307725</v>
      </c>
      <c r="T32" s="605">
        <f t="shared" si="4"/>
        <v>6</v>
      </c>
      <c r="U32" s="605">
        <f t="shared" si="5"/>
        <v>0.82463399999999998</v>
      </c>
      <c r="V32" s="605">
        <f t="shared" si="6"/>
        <v>1.1992136623061871</v>
      </c>
      <c r="W32" s="925">
        <f t="shared" si="7"/>
        <v>1.7093373129379927</v>
      </c>
      <c r="X32" s="926">
        <v>6</v>
      </c>
      <c r="Y32" s="927">
        <v>500</v>
      </c>
      <c r="Z32" s="928">
        <v>8</v>
      </c>
      <c r="AA32" s="929">
        <v>63.245553203367585</v>
      </c>
      <c r="AB32" s="985">
        <v>5</v>
      </c>
      <c r="AC32" s="972">
        <f t="shared" si="17"/>
        <v>66.5</v>
      </c>
      <c r="AD32" s="973">
        <f t="shared" si="17"/>
        <v>3</v>
      </c>
      <c r="AE32" s="974">
        <f t="shared" si="17"/>
        <v>47</v>
      </c>
      <c r="AF32" s="975">
        <f t="shared" si="17"/>
        <v>8</v>
      </c>
      <c r="AG32" s="976" t="str">
        <f t="shared" si="17"/>
        <v>2.0X</v>
      </c>
      <c r="AH32" s="977">
        <f t="shared" si="17"/>
        <v>0</v>
      </c>
      <c r="AI32" s="807">
        <f>IF($AM$1=1,AP32,IF($AM$1=2,AP32,IF($AM$1=3,BJ32,IF($AM$1=4,DN32,IF($AM$1=5,BD32,IF($AM$1=6,BD32,IF($AM$1=7,BD32,IF($AM$1=8,AW32,IF($AM$1=9,AW32,IF($AM$1=10,BQ32,IF($AM$1=11,BX32,IF($AM$1=12,CE32,IF($AM$1=13,CL32,IF($AM$1=14,CS32,IF($AM$1=15,CZ32,IF($AM$1=17,DY32,DG32))))))))))))))))</f>
        <v>0</v>
      </c>
      <c r="AJ32" s="893"/>
      <c r="AK32" s="894"/>
      <c r="AL32" s="937">
        <f>AB32-(L$2-32)</f>
        <v>5</v>
      </c>
      <c r="AM32" s="938">
        <v>8</v>
      </c>
      <c r="AN32" s="939">
        <f>AM32*16</f>
        <v>128</v>
      </c>
      <c r="AO32" s="940">
        <v>6</v>
      </c>
      <c r="AP32" s="941"/>
      <c r="AQ32" s="893">
        <v>66.5</v>
      </c>
      <c r="AR32" s="894">
        <v>3</v>
      </c>
      <c r="AS32" s="893">
        <f>IF((ROUNDDOWN(SQRT(E32*F32)*0.75,0))&gt;IF(F32=4,110,109.5),IF(F32=4,110,109.5),(ROUNDDOWN(SQRT(E32*F32)*0.75,0)))</f>
        <v>47</v>
      </c>
      <c r="AT32" s="910">
        <f>VLOOKUP($D32,[1]Settings!$R$7:$U$16,(IF($C32="LF",2,IF($C32="MF",3,4))),FALSE)</f>
        <v>8</v>
      </c>
      <c r="AU32" s="910" t="str">
        <f>(IF($C32="LF","2.0X","4.0X"))</f>
        <v>2.0X</v>
      </c>
      <c r="AV32" s="898"/>
      <c r="AW32" s="602"/>
      <c r="AX32" s="898">
        <f>ROUNDDOWN((20*(LOG10(($AS32*1.333)/0.7754)))-$L$2,0)</f>
        <v>6</v>
      </c>
      <c r="AY32" s="894">
        <f>IF($C32="LF",6,8)</f>
        <v>6</v>
      </c>
      <c r="AZ32" s="893">
        <f>ROUNDDOWN(SQRT($E32*$F32)*0.75,0)</f>
        <v>47</v>
      </c>
      <c r="BA32" s="910">
        <f>VLOOKUP($D32,[1]Settings!$R$7:$U$16,(IF($C32="LF",2,IF($C32="MF",3,4))),FALSE)</f>
        <v>8</v>
      </c>
      <c r="BB32" s="910" t="str">
        <f>(IF($C32="LF","2.0X","4.0X"))</f>
        <v>2.0X</v>
      </c>
      <c r="BC32" s="941"/>
      <c r="BD32" s="941"/>
      <c r="BE32" s="903"/>
      <c r="BF32" s="942">
        <f t="shared" si="18"/>
        <v>47</v>
      </c>
      <c r="BG32" s="943">
        <f t="shared" si="18"/>
        <v>8</v>
      </c>
      <c r="BH32" s="943">
        <f>BG32*2</f>
        <v>16</v>
      </c>
      <c r="BI32" s="944">
        <f>AQ32*1.41</f>
        <v>93.765000000000001</v>
      </c>
      <c r="BJ32" s="944"/>
      <c r="BK32" s="899">
        <f>IF((BM32*1.333)&gt;IF(F32=4,110,109.5),IF(F32=4,110,109.5),(BM32*1.333))</f>
        <v>62.650999999999996</v>
      </c>
      <c r="BL32" s="900">
        <f>IF(((BK32*(10^(8/20)))+BK32)&gt;(IF(F32=4,110,109.5)*1.41),6,8)</f>
        <v>6</v>
      </c>
      <c r="BM32" s="899">
        <f>IF((ROUNDDOWN(SQRT(E32*F32)*0.75,0))&gt;IF(F32=4,110,109.5),IF(F32=4,110,109.5),(ROUNDDOWN(SQRT(E32*F32)*0.75,0)))</f>
        <v>47</v>
      </c>
      <c r="BN32" s="901">
        <f>VLOOKUP($D32,[1]Settings!$R$7:$U$16,(IF($C32="LF",2,IF($C32="MF",3,4))),FALSE)</f>
        <v>8</v>
      </c>
      <c r="BO32" s="901" t="str">
        <f>(IF($C32="LF","2.0X","4.0X"))</f>
        <v>2.0X</v>
      </c>
      <c r="BP32" s="602"/>
      <c r="BQ32" s="907"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899">
        <f>IF((BT32*1.333)&gt;IF(F32=4,100,109.5),IF(F32=4,100,109.5),(BT32*1.333))</f>
        <v>62.650999999999996</v>
      </c>
      <c r="BS32" s="900">
        <f>IF(((BR32*(10^(8/20)))+BR32)&gt;(IF(F32=4,100,109.5)*1.41),6,8)</f>
        <v>6</v>
      </c>
      <c r="BT32" s="899">
        <f>IF((ROUNDDOWN(SQRT(E32*F32)*0.75,0))&gt;IF(F32=4,100,109.5),IF(F32=4,100,109.5),(ROUNDDOWN(SQRT(E32*F32)*0.75,0)))</f>
        <v>47</v>
      </c>
      <c r="BU32" s="901">
        <f>VLOOKUP($D32,[1]Settings!$R$7:$U$16,(IF($C32="LF",2,IF($C32="MF",3,4))),FALSE)</f>
        <v>8</v>
      </c>
      <c r="BV32" s="901" t="str">
        <f>(IF($C32="LF","2.0X","4.0X"))</f>
        <v>2.0X</v>
      </c>
      <c r="BW32" s="602"/>
      <c r="BX32" s="908"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899">
        <f>IF((CA32*1.333)&gt;IF(F32=4,77,109.5),IF(F32=4,77,109.5),(CA32*1.333))</f>
        <v>62.650999999999996</v>
      </c>
      <c r="BZ32" s="900">
        <f>IF(((BY32*(10^(8/20)))+BY32)&gt;(IF(F32=4,77,109.5)*1.41),6,8)</f>
        <v>6</v>
      </c>
      <c r="CA32" s="899">
        <f>IF((ROUNDDOWN(SQRT(E32*F32)*0.75,0))&gt;IF(F32=4,77,109.5),IF(F32=4,77,109.5),(ROUNDDOWN(SQRT(E32*F32)*0.75,0)))</f>
        <v>47</v>
      </c>
      <c r="CB32" s="901">
        <f>VLOOKUP($D32,[1]Settings!$R$7:$U$16,(IF($C32="LF",2,IF($C32="MF",3,4))),FALSE)</f>
        <v>8</v>
      </c>
      <c r="CC32" s="901" t="str">
        <f>(IF($C32="LF","2.0X","4.0X"))</f>
        <v>2.0X</v>
      </c>
      <c r="CD32" s="602"/>
      <c r="CE32" s="908"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899">
        <f>IF((CH32*1.333)&gt;IF(F32=4,100,109.5),IF(F32=4,100,109.5),(CH32*1.333))</f>
        <v>62.650999999999996</v>
      </c>
      <c r="CG32" s="900">
        <f>IF(((CF32*(10^(8/20)))+CF32)&gt;(IF(F32=4,100,109.5)*1.41),6,8)</f>
        <v>6</v>
      </c>
      <c r="CH32" s="899">
        <f>IF((ROUNDDOWN(SQRT(E32*F32)*0.75,0))&gt;IF(F32=4,100,109.5),IF(F32=4,100,109.5),(ROUNDDOWN(SQRT(E32*F32)*0.75,0)))</f>
        <v>47</v>
      </c>
      <c r="CI32" s="901">
        <f>VLOOKUP($D32,[1]Settings!$R$7:$U$16,(IF($C32="LF",2,IF($C32="MF",3,4))),FALSE)</f>
        <v>8</v>
      </c>
      <c r="CJ32" s="901" t="str">
        <f>(IF($C32="LF","2.0X","4.0X"))</f>
        <v>2.0X</v>
      </c>
      <c r="CK32" s="602"/>
      <c r="CL32" s="907"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899">
        <f>IF((CO32*1.333)&gt;IF(F32=4,71,100),IF(F32=4,71,100),(CO32*1.333))</f>
        <v>62.650999999999996</v>
      </c>
      <c r="CN32" s="900">
        <f>IF(((CM32*(10^(8/20)))+CM32)&gt;(IF(F32=4,71,100)*1.41),6,8)</f>
        <v>6</v>
      </c>
      <c r="CO32" s="899">
        <f>IF((ROUNDDOWN(SQRT(E32*F32)*0.75,0))&gt;IF(F32=4,71,100),IF(F32=4,71,100),(ROUNDDOWN(SQRT(E32*F32)*0.75,0)))</f>
        <v>47</v>
      </c>
      <c r="CP32" s="901">
        <f>VLOOKUP($D32,[1]Settings!$R$7:$U$16,(IF($C32="LF",2,IF($C32="MF",3,4))),FALSE)</f>
        <v>8</v>
      </c>
      <c r="CQ32" s="901" t="str">
        <f>(IF($C32="LF","2.0X","4.0X"))</f>
        <v>2.0X</v>
      </c>
      <c r="CR32" s="602"/>
      <c r="CS32" s="907"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899">
        <f>IF((CV32*1.333)&gt;IF(F32=4,55,77.5),IF(F32=4,55,77.5),(CV32*1.333))</f>
        <v>62.650999999999996</v>
      </c>
      <c r="CU32" s="900">
        <f>IF(((CT32*(10^(8/20)))+CT32)&gt;(IF(F32=4,55,77.5)*1.41),6,8)</f>
        <v>6</v>
      </c>
      <c r="CV32" s="899">
        <f>IF((ROUNDDOWN(SQRT(E32*F32)*0.75,0))&gt;IF(F32=4,55,77.5),IF(F32=4,55,77.5),(ROUNDDOWN(SQRT(E32*F32)*0.75,0)))</f>
        <v>47</v>
      </c>
      <c r="CW32" s="901">
        <f>VLOOKUP($D32,[1]Settings!$R$7:$U$16,(IF($C32="LF",2,IF($C32="MF",3,4))),FALSE)</f>
        <v>8</v>
      </c>
      <c r="CX32" s="901" t="str">
        <f>(IF($C32="LF","2.0X","4.0X"))</f>
        <v>2.0X</v>
      </c>
      <c r="CY32" s="602"/>
      <c r="CZ32" s="907"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2" s="899">
        <f>IF((DC32*1.333)&gt;IF(F32=4,40,56.6),IF(F32=4,40,56.6),(DC32*1.333))</f>
        <v>56.6</v>
      </c>
      <c r="DB32" s="900">
        <f>IF(((DA32*(10^(8/20)))+DA32)&gt;(IF(F32=4,40,56.6)*1.41),6,8)</f>
        <v>6</v>
      </c>
      <c r="DC32" s="899">
        <f>IF((ROUNDDOWN(SQRT(E32*F32)*0.75,0))&gt;IF(F32=4,40,56.6),IF(F32=4,40,56.6),(ROUNDDOWN(SQRT(E32*F32)*0.75,0)))</f>
        <v>47</v>
      </c>
      <c r="DD32" s="901">
        <f>VLOOKUP($D32,[1]Settings!$R$7:$U$16,(IF($C32="LF",2,IF($C32="MF",3,4))),FALSE)</f>
        <v>8</v>
      </c>
      <c r="DE32" s="901" t="str">
        <f>(IF($C32="LF","2.0X","4.0X"))</f>
        <v>2.0X</v>
      </c>
      <c r="DF32" s="602"/>
      <c r="DG32" s="909"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2" s="893"/>
      <c r="DI32" s="894"/>
      <c r="DJ32" s="893" t="str">
        <f>VLOOKUP(DP32,$DW$9:$DX$209,2,TRUE)</f>
        <v>Out</v>
      </c>
      <c r="DK32" s="910"/>
      <c r="DL32" s="910"/>
      <c r="DN32" s="909"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The XiB4 cannot deliver the AES output of the speaker so should only be used in applications where lower output is acceptable</v>
      </c>
      <c r="DO32" s="911">
        <f t="shared" si="8"/>
        <v>665</v>
      </c>
      <c r="DP32" s="912">
        <f t="shared" si="9"/>
        <v>71.938330115241882</v>
      </c>
      <c r="DQ32" s="912"/>
      <c r="DR32" s="912"/>
      <c r="DS32" s="895">
        <f>(20*LOG10(AQ32/0.775))-$L$2</f>
        <v>6.6703988559358862</v>
      </c>
      <c r="DT32" s="913">
        <v>42</v>
      </c>
      <c r="DU32" s="913">
        <v>670</v>
      </c>
      <c r="DV32" s="898">
        <v>8</v>
      </c>
      <c r="DW32" s="828">
        <v>0.9</v>
      </c>
      <c r="DX32" s="829">
        <v>-35.799999999999997</v>
      </c>
    </row>
    <row r="33" spans="1:128" s="605" customFormat="1" ht="16" thickBot="1">
      <c r="A33" s="982" t="s">
        <v>523</v>
      </c>
      <c r="B33" s="1132"/>
      <c r="C33" s="986" t="s">
        <v>28</v>
      </c>
      <c r="D33" s="987">
        <v>3</v>
      </c>
      <c r="E33" s="988">
        <v>500</v>
      </c>
      <c r="F33" s="989">
        <v>8</v>
      </c>
      <c r="G33" s="990" t="s">
        <v>209</v>
      </c>
      <c r="H33" s="991" t="s">
        <v>5</v>
      </c>
      <c r="I33" s="992" t="s">
        <v>11</v>
      </c>
      <c r="J33" s="993">
        <v>20</v>
      </c>
      <c r="K33" s="992" t="s">
        <v>6</v>
      </c>
      <c r="L33" s="994" t="s">
        <v>198</v>
      </c>
      <c r="M33" s="992" t="s">
        <v>6</v>
      </c>
      <c r="N33" s="995">
        <v>50</v>
      </c>
      <c r="O33" s="996">
        <f>IF([1]Settings!K$4=1,Q33,IF([1]Settings!K$4=2,P33,IF([1]Settings!K$4=3,Q33,IF([1]Settings!K$4=4,W33,IF([1]Settings!K$4=5,Q33,IF([1]Settings!K$4=7,W33,IF([1]Settings!K$4=8,Q33,IF([1]Settings!K$4=9,W33,W33))))))))</f>
        <v>1.7093373129379927</v>
      </c>
      <c r="P33" s="997">
        <v>1</v>
      </c>
      <c r="Q33" s="998">
        <v>1.4</v>
      </c>
      <c r="R33" s="998">
        <f t="shared" si="2"/>
        <v>1.0097591638209771</v>
      </c>
      <c r="S33" s="998">
        <f t="shared" si="3"/>
        <v>0.83241356862307725</v>
      </c>
      <c r="T33" s="998">
        <f t="shared" si="4"/>
        <v>6</v>
      </c>
      <c r="U33" s="998">
        <f t="shared" si="5"/>
        <v>0.82463399999999998</v>
      </c>
      <c r="V33" s="998">
        <f t="shared" si="6"/>
        <v>1.1992136623061871</v>
      </c>
      <c r="W33" s="999">
        <f t="shared" si="7"/>
        <v>1.7093373129379927</v>
      </c>
      <c r="X33" s="1000">
        <v>6</v>
      </c>
      <c r="Y33" s="1001">
        <v>500</v>
      </c>
      <c r="Z33" s="1002">
        <v>8</v>
      </c>
      <c r="AA33" s="1003">
        <v>63.245553203367585</v>
      </c>
      <c r="AB33" s="1004">
        <v>5</v>
      </c>
      <c r="AC33" s="931">
        <f t="shared" si="17"/>
        <v>66.5</v>
      </c>
      <c r="AD33" s="932">
        <f t="shared" si="17"/>
        <v>3</v>
      </c>
      <c r="AE33" s="933">
        <f t="shared" si="17"/>
        <v>47</v>
      </c>
      <c r="AF33" s="934">
        <f t="shared" si="17"/>
        <v>8</v>
      </c>
      <c r="AG33" s="935" t="str">
        <f t="shared" si="17"/>
        <v>2.0X</v>
      </c>
      <c r="AH33" s="936">
        <f t="shared" si="17"/>
        <v>0</v>
      </c>
      <c r="AI33" s="807">
        <f>IF($AM$1=1,AP33,IF($AM$1=2,AP33,IF($AM$1=3,BJ33,IF($AM$1=4,DN33,IF($AM$1=5,BD33,IF($AM$1=6,BD33,IF($AM$1=7,BD33,IF($AM$1=8,AW33,IF($AM$1=9,AW33,IF($AM$1=10,BQ33,IF($AM$1=11,BX33,IF($AM$1=12,CE33,IF($AM$1=13,CL33,IF($AM$1=14,CS33,IF($AM$1=15,CZ33,IF($AM$1=17,DY33,DG33))))))))))))))))</f>
        <v>0</v>
      </c>
      <c r="AJ33" s="893"/>
      <c r="AK33" s="894"/>
      <c r="AL33" s="937">
        <f>AB33-(L$2-32)</f>
        <v>5</v>
      </c>
      <c r="AM33" s="938">
        <v>8</v>
      </c>
      <c r="AN33" s="939">
        <f>AM33*16</f>
        <v>128</v>
      </c>
      <c r="AO33" s="940">
        <v>6</v>
      </c>
      <c r="AP33" s="941"/>
      <c r="AQ33" s="893">
        <v>66.5</v>
      </c>
      <c r="AR33" s="894">
        <v>3</v>
      </c>
      <c r="AS33" s="893">
        <f>IF((ROUNDDOWN(SQRT(E33*F33)*0.75,0))&gt;IF(F33=4,110,109.5),IF(F33=4,110,109.5),(ROUNDDOWN(SQRT(E33*F33)*0.75,0)))</f>
        <v>47</v>
      </c>
      <c r="AT33" s="910">
        <f>VLOOKUP($D33,[1]Settings!$R$7:$U$16,(IF($C33="LF",2,IF($C33="MF",3,4))),FALSE)</f>
        <v>8</v>
      </c>
      <c r="AU33" s="910" t="str">
        <f>(IF($C33="LF","2.0X","4.0X"))</f>
        <v>2.0X</v>
      </c>
      <c r="AV33" s="898"/>
      <c r="AW33" s="602"/>
      <c r="AX33" s="898">
        <f>ROUNDDOWN((20*(LOG10(($AS33*1.333)/0.7754)))-$L$2,0)</f>
        <v>6</v>
      </c>
      <c r="AY33" s="894">
        <f>IF($C33="LF",6,8)</f>
        <v>6</v>
      </c>
      <c r="AZ33" s="893">
        <f>ROUNDDOWN(SQRT($E33*$F33)*0.75,0)</f>
        <v>47</v>
      </c>
      <c r="BA33" s="910">
        <f>VLOOKUP($D33,[1]Settings!$R$7:$U$16,(IF($C33="LF",2,IF($C33="MF",3,4))),FALSE)</f>
        <v>8</v>
      </c>
      <c r="BB33" s="910" t="str">
        <f>(IF($C33="LF","2.0X","4.0X"))</f>
        <v>2.0X</v>
      </c>
      <c r="BC33" s="941"/>
      <c r="BD33" s="941"/>
      <c r="BE33" s="903"/>
      <c r="BF33" s="942">
        <f t="shared" si="18"/>
        <v>47</v>
      </c>
      <c r="BG33" s="943">
        <f t="shared" si="18"/>
        <v>8</v>
      </c>
      <c r="BH33" s="943">
        <f>BG33*2</f>
        <v>16</v>
      </c>
      <c r="BI33" s="944">
        <f>AQ33*1.41</f>
        <v>93.765000000000001</v>
      </c>
      <c r="BJ33" s="944"/>
      <c r="BK33" s="899">
        <f>IF((BM33*1.333)&gt;IF(F33=4,110,109.5),IF(F33=4,110,109.5),(BM33*1.333))</f>
        <v>62.650999999999996</v>
      </c>
      <c r="BL33" s="900">
        <f>IF(((BK33*(10^(8/20)))+BK33)&gt;(IF(F33=4,110,109.5)*1.41),6,8)</f>
        <v>6</v>
      </c>
      <c r="BM33" s="899">
        <f>IF((ROUNDDOWN(SQRT(E33*F33)*0.75,0))&gt;IF(F33=4,110,109.5),IF(F33=4,110,109.5),(ROUNDDOWN(SQRT(E33*F33)*0.75,0)))</f>
        <v>47</v>
      </c>
      <c r="BN33" s="901">
        <f>VLOOKUP($D33,[1]Settings!$R$7:$U$16,(IF($C33="LF",2,IF($C33="MF",3,4))),FALSE)</f>
        <v>8</v>
      </c>
      <c r="BO33" s="901" t="str">
        <f>(IF($C33="LF","2.0X","4.0X"))</f>
        <v>2.0X</v>
      </c>
      <c r="BP33" s="602"/>
      <c r="BQ33" s="907"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899">
        <f>IF((BT33*1.333)&gt;IF(F33=4,100,109.5),IF(F33=4,100,109.5),(BT33*1.333))</f>
        <v>62.650999999999996</v>
      </c>
      <c r="BS33" s="900">
        <f>IF(((BR33*(10^(8/20)))+BR33)&gt;(IF(F33=4,100,109.5)*1.41),6,8)</f>
        <v>6</v>
      </c>
      <c r="BT33" s="899">
        <f>IF((ROUNDDOWN(SQRT(E33*F33)*0.75,0))&gt;IF(F33=4,100,109.5),IF(F33=4,100,109.5),(ROUNDDOWN(SQRT(E33*F33)*0.75,0)))</f>
        <v>47</v>
      </c>
      <c r="BU33" s="901">
        <f>VLOOKUP($D33,[1]Settings!$R$7:$U$16,(IF($C33="LF",2,IF($C33="MF",3,4))),FALSE)</f>
        <v>8</v>
      </c>
      <c r="BV33" s="901" t="str">
        <f>(IF($C33="LF","2.0X","4.0X"))</f>
        <v>2.0X</v>
      </c>
      <c r="BW33" s="602"/>
      <c r="BX33" s="908"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899">
        <f>IF((CA33*1.333)&gt;IF(F33=4,77,109.5),IF(F33=4,77,109.5),(CA33*1.333))</f>
        <v>62.650999999999996</v>
      </c>
      <c r="BZ33" s="900">
        <f>IF(((BY33*(10^(8/20)))+BY33)&gt;(IF(F33=4,77,109.5)*1.41),6,8)</f>
        <v>6</v>
      </c>
      <c r="CA33" s="899">
        <f>IF((ROUNDDOWN(SQRT(E33*F33)*0.75,0))&gt;IF(F33=4,77,109.5),IF(F33=4,77,109.5),(ROUNDDOWN(SQRT(E33*F33)*0.75,0)))</f>
        <v>47</v>
      </c>
      <c r="CB33" s="901">
        <f>VLOOKUP($D33,[1]Settings!$R$7:$U$16,(IF($C33="LF",2,IF($C33="MF",3,4))),FALSE)</f>
        <v>8</v>
      </c>
      <c r="CC33" s="901" t="str">
        <f>(IF($C33="LF","2.0X","4.0X"))</f>
        <v>2.0X</v>
      </c>
      <c r="CD33" s="602"/>
      <c r="CE33" s="908"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899">
        <f>IF((CH33*1.333)&gt;IF(F33=4,100,109.5),IF(F33=4,100,109.5),(CH33*1.333))</f>
        <v>62.650999999999996</v>
      </c>
      <c r="CG33" s="900">
        <f>IF(((CF33*(10^(8/20)))+CF33)&gt;(IF(F33=4,100,109.5)*1.41),6,8)</f>
        <v>6</v>
      </c>
      <c r="CH33" s="899">
        <f>IF((ROUNDDOWN(SQRT(E33*F33)*0.75,0))&gt;IF(F33=4,100,109.5),IF(F33=4,100,109.5),(ROUNDDOWN(SQRT(E33*F33)*0.75,0)))</f>
        <v>47</v>
      </c>
      <c r="CI33" s="901">
        <f>VLOOKUP($D33,[1]Settings!$R$7:$U$16,(IF($C33="LF",2,IF($C33="MF",3,4))),FALSE)</f>
        <v>8</v>
      </c>
      <c r="CJ33" s="901" t="str">
        <f>(IF($C33="LF","2.0X","4.0X"))</f>
        <v>2.0X</v>
      </c>
      <c r="CK33" s="602"/>
      <c r="CL33" s="907"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899">
        <f>IF((CO33*1.333)&gt;IF(F33=4,71,100),IF(F33=4,71,100),(CO33*1.333))</f>
        <v>62.650999999999996</v>
      </c>
      <c r="CN33" s="900">
        <f>IF(((CM33*(10^(8/20)))+CM33)&gt;(IF(F33=4,71,100)*1.41),6,8)</f>
        <v>6</v>
      </c>
      <c r="CO33" s="899">
        <f>IF((ROUNDDOWN(SQRT(E33*F33)*0.75,0))&gt;IF(F33=4,71,100),IF(F33=4,71,100),(ROUNDDOWN(SQRT(E33*F33)*0.75,0)))</f>
        <v>47</v>
      </c>
      <c r="CP33" s="901">
        <f>VLOOKUP($D33,[1]Settings!$R$7:$U$16,(IF($C33="LF",2,IF($C33="MF",3,4))),FALSE)</f>
        <v>8</v>
      </c>
      <c r="CQ33" s="901" t="str">
        <f>(IF($C33="LF","2.0X","4.0X"))</f>
        <v>2.0X</v>
      </c>
      <c r="CR33" s="602"/>
      <c r="CS33" s="907"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899">
        <f>IF((CV33*1.333)&gt;IF(F33=4,55,77.5),IF(F33=4,55,77.5),(CV33*1.333))</f>
        <v>62.650999999999996</v>
      </c>
      <c r="CU33" s="900">
        <f>IF(((CT33*(10^(8/20)))+CT33)&gt;(IF(F33=4,55,77.5)*1.41),6,8)</f>
        <v>6</v>
      </c>
      <c r="CV33" s="899">
        <f>IF((ROUNDDOWN(SQRT(E33*F33)*0.75,0))&gt;IF(F33=4,55,77.5),IF(F33=4,55,77.5),(ROUNDDOWN(SQRT(E33*F33)*0.75,0)))</f>
        <v>47</v>
      </c>
      <c r="CW33" s="901">
        <f>VLOOKUP($D33,[1]Settings!$R$7:$U$16,(IF($C33="LF",2,IF($C33="MF",3,4))),FALSE)</f>
        <v>8</v>
      </c>
      <c r="CX33" s="901" t="str">
        <f>(IF($C33="LF","2.0X","4.0X"))</f>
        <v>2.0X</v>
      </c>
      <c r="CY33" s="602"/>
      <c r="CZ33" s="907"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3" s="899">
        <f>IF((DC33*1.333)&gt;IF(F33=4,40,56.6),IF(F33=4,40,56.6),(DC33*1.333))</f>
        <v>56.6</v>
      </c>
      <c r="DB33" s="900">
        <f>IF(((DA33*(10^(8/20)))+DA33)&gt;(IF(F33=4,40,56.6)*1.41),6,8)</f>
        <v>6</v>
      </c>
      <c r="DC33" s="899">
        <f>IF((ROUNDDOWN(SQRT(E33*F33)*0.75,0))&gt;IF(F33=4,40,56.6),IF(F33=4,40,56.6),(ROUNDDOWN(SQRT(E33*F33)*0.75,0)))</f>
        <v>47</v>
      </c>
      <c r="DD33" s="901">
        <f>VLOOKUP($D33,[1]Settings!$R$7:$U$16,(IF($C33="LF",2,IF($C33="MF",3,4))),FALSE)</f>
        <v>8</v>
      </c>
      <c r="DE33" s="901" t="str">
        <f>(IF($C33="LF","2.0X","4.0X"))</f>
        <v>2.0X</v>
      </c>
      <c r="DF33" s="602"/>
      <c r="DG33" s="909"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893"/>
      <c r="DI33" s="894"/>
      <c r="DJ33" s="893" t="str">
        <f>VLOOKUP(DP33,$DW$9:$DX$209,2,TRUE)</f>
        <v>Out</v>
      </c>
      <c r="DK33" s="910"/>
      <c r="DL33" s="910"/>
      <c r="DN33" s="909"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911">
        <f t="shared" si="8"/>
        <v>665</v>
      </c>
      <c r="DP33" s="912">
        <f t="shared" si="9"/>
        <v>71.938330115241882</v>
      </c>
      <c r="DQ33" s="912"/>
      <c r="DR33" s="912"/>
      <c r="DS33" s="895">
        <f>(20*LOG10(AQ33/0.775))-$L$2</f>
        <v>6.6703988559358862</v>
      </c>
      <c r="DT33" s="913">
        <v>42</v>
      </c>
      <c r="DU33" s="913">
        <v>670</v>
      </c>
      <c r="DV33" s="898">
        <v>8</v>
      </c>
      <c r="DW33" s="828">
        <v>0.9</v>
      </c>
      <c r="DX33" s="829">
        <v>-36</v>
      </c>
    </row>
    <row r="34" spans="1:128" s="605" customFormat="1" ht="16" thickBot="1">
      <c r="A34" s="601"/>
      <c r="B34" s="1005"/>
      <c r="C34" s="806"/>
      <c r="D34" s="915"/>
      <c r="E34" s="916"/>
      <c r="F34" s="928"/>
      <c r="G34" s="862"/>
      <c r="J34" s="1006"/>
      <c r="N34" s="970"/>
      <c r="O34" s="1007"/>
      <c r="P34" s="970"/>
      <c r="Q34" s="970"/>
      <c r="R34" s="970"/>
      <c r="S34" s="970"/>
      <c r="T34" s="970"/>
      <c r="U34" s="970"/>
      <c r="V34" s="970"/>
      <c r="W34" s="805"/>
      <c r="X34" s="1008"/>
      <c r="Y34" s="916"/>
      <c r="Z34" s="928"/>
      <c r="AA34" s="929"/>
      <c r="AB34" s="930"/>
      <c r="AC34" s="960"/>
      <c r="AD34" s="961"/>
      <c r="AE34" s="952"/>
      <c r="AF34" s="962"/>
      <c r="AG34" s="962"/>
      <c r="AH34" s="963"/>
      <c r="AI34" s="807"/>
      <c r="AJ34" s="893"/>
      <c r="AK34" s="894"/>
      <c r="AL34" s="937"/>
      <c r="AM34" s="938"/>
      <c r="AN34" s="939"/>
      <c r="AO34" s="940"/>
      <c r="AP34" s="941"/>
      <c r="AQ34" s="893"/>
      <c r="AR34" s="894"/>
      <c r="AS34" s="893"/>
      <c r="AT34" s="910"/>
      <c r="AU34" s="910"/>
      <c r="AV34" s="940"/>
      <c r="AW34" s="941"/>
      <c r="AX34" s="940"/>
      <c r="AY34" s="894"/>
      <c r="AZ34" s="893"/>
      <c r="BA34" s="910"/>
      <c r="BB34" s="910"/>
      <c r="BC34" s="941"/>
      <c r="BD34" s="941"/>
      <c r="BE34" s="903"/>
      <c r="BF34" s="942"/>
      <c r="BG34" s="943"/>
      <c r="BH34" s="943"/>
      <c r="BI34" s="944"/>
      <c r="BJ34" s="944"/>
      <c r="BK34" s="944"/>
      <c r="BL34" s="944"/>
      <c r="BM34" s="944"/>
      <c r="BN34" s="944"/>
      <c r="BO34" s="944"/>
      <c r="BQ34" s="807"/>
      <c r="BX34" s="602"/>
      <c r="CE34" s="807"/>
      <c r="CL34" s="807"/>
      <c r="CS34" s="807"/>
      <c r="CZ34" s="807"/>
      <c r="DG34" s="807"/>
      <c r="DH34" s="893"/>
      <c r="DI34" s="894"/>
      <c r="DJ34" s="893"/>
      <c r="DK34" s="910"/>
      <c r="DL34" s="910"/>
      <c r="DM34" s="898"/>
      <c r="DN34" s="964"/>
      <c r="DO34" s="911"/>
      <c r="DP34" s="912"/>
      <c r="DQ34" s="912"/>
      <c r="DR34" s="912"/>
      <c r="DS34" s="912"/>
      <c r="DT34" s="912"/>
      <c r="DU34" s="912"/>
      <c r="DV34" s="912"/>
      <c r="DW34" s="828">
        <v>1</v>
      </c>
      <c r="DX34" s="829">
        <v>-34.4</v>
      </c>
    </row>
    <row r="35" spans="1:128" s="605" customFormat="1" ht="15">
      <c r="A35" s="867" t="s">
        <v>524</v>
      </c>
      <c r="B35" s="1131" t="s">
        <v>10</v>
      </c>
      <c r="C35" s="868" t="s">
        <v>28</v>
      </c>
      <c r="D35" s="869">
        <v>4</v>
      </c>
      <c r="E35" s="870">
        <v>1600</v>
      </c>
      <c r="F35" s="871">
        <v>4</v>
      </c>
      <c r="G35" s="983" t="s">
        <v>21</v>
      </c>
      <c r="H35" s="873" t="s">
        <v>5</v>
      </c>
      <c r="I35" s="874" t="s">
        <v>11</v>
      </c>
      <c r="J35" s="875">
        <v>20</v>
      </c>
      <c r="K35" s="874" t="s">
        <v>6</v>
      </c>
      <c r="L35" s="876" t="s">
        <v>413</v>
      </c>
      <c r="M35" s="874" t="s">
        <v>6</v>
      </c>
      <c r="N35" s="875">
        <v>38</v>
      </c>
      <c r="O35" s="877">
        <f>IF([1]Settings!K$4=1,Q35,IF([1]Settings!K$4=2,P35,IF([1]Settings!K$4=3,Q35,IF([1]Settings!K$4=4,W35,IF([1]Settings!K$4=5,Q35,IF([1]Settings!K$4=7,W35,IF([1]Settings!K$4=8,Q35,IF([1]Settings!K$4=9,W35,W35))))))))</f>
        <v>1.8513654945929909</v>
      </c>
      <c r="P35" s="878">
        <v>1</v>
      </c>
      <c r="Q35" s="863">
        <v>1.4</v>
      </c>
      <c r="R35" s="863">
        <f t="shared" ref="R35:R38" si="19">2/LOG10(2)*LOG10(0.5*((1/Q35)+(SQRT((1/Q35^2) + 4))))</f>
        <v>1.0097591638209771</v>
      </c>
      <c r="S35" s="863">
        <f t="shared" ref="S35:S38" si="20">R35*U35*V35/1.1996</f>
        <v>0.77008505899553281</v>
      </c>
      <c r="T35" s="863">
        <f t="shared" ref="T35:T38" si="21">ABS(X35)</f>
        <v>4</v>
      </c>
      <c r="U35" s="863">
        <f t="shared" ref="U35:U38" si="22">T35*T35*0.001096+T35*0.019913+0.6657</f>
        <v>0.76288800000000001</v>
      </c>
      <c r="V35" s="863">
        <f t="shared" ref="V35:V38" si="23">R35*R35*R35*0.006407-R35*R35*0.05673+R35*0.0543+1.19563</f>
        <v>1.1992136623061871</v>
      </c>
      <c r="W35" s="984">
        <f t="shared" ref="W35:W38" si="24">SQRT(2^S35)/((2^S35)-1)</f>
        <v>1.8513654945929909</v>
      </c>
      <c r="X35" s="882">
        <v>4</v>
      </c>
      <c r="Y35" s="883">
        <v>2000</v>
      </c>
      <c r="Z35" s="884">
        <v>4</v>
      </c>
      <c r="AA35" s="885">
        <v>63.245553203367585</v>
      </c>
      <c r="AB35" s="979">
        <v>7</v>
      </c>
      <c r="AC35" s="887">
        <f t="shared" ref="AC35:AH38" si="25">IF($AM$1=1,AJ35,IF($AM$1=2,AJ35,IF($AM$1=3,BD35,IF($AM$1=4,DH35,IF($AM$1=5,AX35,IF($AM$1=6,AX35,IF($AM$1=7,AX35,IF($AM$1=8,AQ35,IF($AM$1=9,AQ35,IF($AM$1=10,BK35,IF($AM$1=11,BR35,IF($AM$1=12,BY35,IF($AM$1=13,CF35,IF($AM$1=14,CM35,IF($AM$1=15,CT35,IF($AM$1=17,DQ35,DA35))))))))))))))))</f>
        <v>75</v>
      </c>
      <c r="AD35" s="888">
        <f t="shared" si="25"/>
        <v>8</v>
      </c>
      <c r="AE35" s="889">
        <f t="shared" si="25"/>
        <v>60</v>
      </c>
      <c r="AF35" s="890">
        <f t="shared" si="25"/>
        <v>12</v>
      </c>
      <c r="AG35" s="891">
        <f t="shared" si="25"/>
        <v>4</v>
      </c>
      <c r="AH35" s="892">
        <f t="shared" si="25"/>
        <v>0</v>
      </c>
      <c r="AI35" s="807">
        <f>IF($AM$1=1,AP35,IF($AM$1=2,AP35,IF($AM$1=3,BJ35,IF($AM$1=4,DN35,IF($AM$1=5,BD35,IF($AM$1=6,BD35,IF($AM$1=7,BD35,IF($AM$1=8,AW35,IF($AM$1=9,AW35,IF($AM$1=10,BQ35,IF($AM$1=11,BX35,IF($AM$1=12,CE35,IF($AM$1=13,CL35,IF($AM$1=14,CS35,IF($AM$1=15,CZ35,IF($AM$1=17,DY35,DG35))))))))))))))))</f>
        <v>0</v>
      </c>
      <c r="AJ35" s="893"/>
      <c r="AK35" s="894"/>
      <c r="AL35" s="937">
        <f>AB35-(L$2-32)</f>
        <v>7</v>
      </c>
      <c r="AM35" s="938">
        <v>8</v>
      </c>
      <c r="AN35" s="939">
        <f>AM35*16</f>
        <v>128</v>
      </c>
      <c r="AO35" s="940">
        <v>6</v>
      </c>
      <c r="AP35" s="941"/>
      <c r="AQ35" s="893">
        <v>75</v>
      </c>
      <c r="AR35" s="894">
        <v>8</v>
      </c>
      <c r="AS35" s="893">
        <f>IF((ROUNDDOWN(SQRT(E35*F35)*0.75,0))&gt;IF(F35=4,110,109.5),IF(F35=4,110,109.5),(ROUNDDOWN(SQRT(E35*F35)*0.75,0)))</f>
        <v>60</v>
      </c>
      <c r="AT35" s="910">
        <f>VLOOKUP($D35,[1]Settings!$R$7:$U$16,(IF($C35="LF",2,IF($C35="MF",3,4))),FALSE)</f>
        <v>12</v>
      </c>
      <c r="AU35" s="910">
        <v>4</v>
      </c>
      <c r="AV35" s="898"/>
      <c r="AW35" s="602"/>
      <c r="AX35" s="898">
        <f>ROUNDDOWN((20*(LOG10(($AS35*1.333)/0.7754)))-$L$2,0)</f>
        <v>8</v>
      </c>
      <c r="AY35" s="894">
        <f>IF($C35="LF",6,8)</f>
        <v>6</v>
      </c>
      <c r="AZ35" s="893">
        <f>ROUNDDOWN(SQRT($E35*$F35)*0.75,0)</f>
        <v>60</v>
      </c>
      <c r="BA35" s="910">
        <f>VLOOKUP($D35,[1]Settings!$R$7:$U$16,(IF($C35="LF",2,IF($C35="MF",3,4))),FALSE)</f>
        <v>12</v>
      </c>
      <c r="BB35" s="910" t="str">
        <f>(IF($C35="LF","2.0X","4.0X"))</f>
        <v>2.0X</v>
      </c>
      <c r="BC35" s="941"/>
      <c r="BD35" s="941"/>
      <c r="BE35" s="903"/>
      <c r="BF35" s="942">
        <f t="shared" ref="BF35:BG38" si="26">AS35</f>
        <v>60</v>
      </c>
      <c r="BG35" s="943">
        <f t="shared" si="26"/>
        <v>12</v>
      </c>
      <c r="BH35" s="943">
        <f>BG35*2</f>
        <v>24</v>
      </c>
      <c r="BI35" s="944">
        <f>AQ35*1.41</f>
        <v>105.75</v>
      </c>
      <c r="BJ35" s="944"/>
      <c r="BK35" s="899">
        <f>IF((BM35*1.333)&gt;IF(F35=4,110,109.5),IF(F35=4,110,109.5),(BM35*1.333))</f>
        <v>79.98</v>
      </c>
      <c r="BL35" s="900">
        <f>IF(((BK35*(10^(8/20)))+BK35)&gt;(IF(F35=4,110,109.5)*1.41),6,8)</f>
        <v>6</v>
      </c>
      <c r="BM35" s="899">
        <f>IF((ROUNDDOWN(SQRT(E35*F35)*0.75,0))&gt;IF(F35=4,110,109.5),IF(F35=4,110,109.5),(ROUNDDOWN(SQRT(E35*F35)*0.75,0)))</f>
        <v>60</v>
      </c>
      <c r="BN35" s="901">
        <f>VLOOKUP($D35,[1]Settings!$R$7:$U$16,(IF($C35="LF",2,IF($C35="MF",3,4))),FALSE)</f>
        <v>12</v>
      </c>
      <c r="BO35" s="901" t="str">
        <f>(IF($C35="LF","2.0X","4.0X"))</f>
        <v>2.0X</v>
      </c>
      <c r="BP35" s="602"/>
      <c r="BQ35" s="907"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899">
        <f>IF((BT35*1.333)&gt;IF(F35=4,100,109.5),IF(F35=4,100,109.5),(BT35*1.333))</f>
        <v>79.98</v>
      </c>
      <c r="BS35" s="900">
        <f>IF(((BR35*(10^(8/20)))+BR35)&gt;(IF(F35=4,100,109.5)*1.41),6,8)</f>
        <v>6</v>
      </c>
      <c r="BT35" s="899">
        <f>IF((ROUNDDOWN(SQRT(E35*F35)*0.75,0))&gt;IF(F35=4,100,109.5),IF(F35=4,100,109.5),(ROUNDDOWN(SQRT(E35*F35)*0.75,0)))</f>
        <v>60</v>
      </c>
      <c r="BU35" s="901">
        <f>VLOOKUP($D35,[1]Settings!$R$7:$U$16,(IF($C35="LF",2,IF($C35="MF",3,4))),FALSE)</f>
        <v>12</v>
      </c>
      <c r="BV35" s="901" t="str">
        <f>(IF($C35="LF","2.0X","4.0X"))</f>
        <v>2.0X</v>
      </c>
      <c r="BW35" s="602"/>
      <c r="BX35" s="908"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899">
        <f>IF((CA35*1.333)&gt;IF(F35=4,77,109.5),IF(F35=4,77,109.5),(CA35*1.333))</f>
        <v>77</v>
      </c>
      <c r="BZ35" s="900">
        <f>IF(((BY35*(10^(8/20)))+BY35)&gt;(IF(F35=4,77,109.5)*1.41),6,8)</f>
        <v>6</v>
      </c>
      <c r="CA35" s="899">
        <f>IF((ROUNDDOWN(SQRT(E35*F35)*0.75,0))&gt;IF(F35=4,77,109.5),IF(F35=4,77,109.5),(ROUNDDOWN(SQRT(E35*F35)*0.75,0)))</f>
        <v>60</v>
      </c>
      <c r="CB35" s="901">
        <f>VLOOKUP($D35,[1]Settings!$R$7:$U$16,(IF($C35="LF",2,IF($C35="MF",3,4))),FALSE)</f>
        <v>12</v>
      </c>
      <c r="CC35" s="901" t="str">
        <f>(IF($C35="LF","2.0X","4.0X"))</f>
        <v>2.0X</v>
      </c>
      <c r="CD35" s="602"/>
      <c r="CE35" s="908"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899">
        <f>IF((CH35*1.333)&gt;IF(F35=4,100,109.5),IF(F35=4,100,109.5),(CH35*1.333))</f>
        <v>79.98</v>
      </c>
      <c r="CG35" s="900">
        <f>IF(((CF35*(10^(8/20)))+CF35)&gt;(IF(F35=4,100,109.5)*1.41),6,8)</f>
        <v>6</v>
      </c>
      <c r="CH35" s="899">
        <f>IF((ROUNDDOWN(SQRT(E35*F35)*0.75,0))&gt;IF(F35=4,100,109.5),IF(F35=4,100,109.5),(ROUNDDOWN(SQRT(E35*F35)*0.75,0)))</f>
        <v>60</v>
      </c>
      <c r="CI35" s="901">
        <f>VLOOKUP($D35,[1]Settings!$R$7:$U$16,(IF($C35="LF",2,IF($C35="MF",3,4))),FALSE)</f>
        <v>12</v>
      </c>
      <c r="CJ35" s="901" t="str">
        <f>(IF($C35="LF","2.0X","4.0X"))</f>
        <v>2.0X</v>
      </c>
      <c r="CK35" s="602"/>
      <c r="CL35" s="907"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899">
        <f>IF((CO35*1.333)&gt;IF(F35=4,71,100),IF(F35=4,71,100),(CO35*1.333))</f>
        <v>71</v>
      </c>
      <c r="CN35" s="900">
        <f>IF(((CM35*(10^(8/20)))+CM35)&gt;(IF(F35=4,71,100)*1.41),6,8)</f>
        <v>6</v>
      </c>
      <c r="CO35" s="899">
        <f>IF((ROUNDDOWN(SQRT(E35*F35)*0.75,0))&gt;IF(F35=4,71,100),IF(F35=4,71,100),(ROUNDDOWN(SQRT(E35*F35)*0.75,0)))</f>
        <v>60</v>
      </c>
      <c r="CP35" s="901">
        <f>VLOOKUP($D35,[1]Settings!$R$7:$U$16,(IF($C35="LF",2,IF($C35="MF",3,4))),FALSE)</f>
        <v>12</v>
      </c>
      <c r="CQ35" s="901" t="str">
        <f>(IF($C35="LF","2.0X","4.0X"))</f>
        <v>2.0X</v>
      </c>
      <c r="CR35" s="602"/>
      <c r="CS35" s="907"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899">
        <f>IF((CV35*1.333)&gt;IF(F35=4,55,77.5),IF(F35=4,55,77.5),(CV35*1.333))</f>
        <v>55</v>
      </c>
      <c r="CU35" s="900">
        <f>IF(((CT35*(10^(8/20)))+CT35)&gt;(IF(F35=4,55,77.5)*1.41),6,8)</f>
        <v>6</v>
      </c>
      <c r="CV35" s="899">
        <f>IF((ROUNDDOWN(SQRT(E35*F35)*0.75,0))&gt;IF(F35=4,55,77.5),IF(F35=4,55,77.5),(ROUNDDOWN(SQRT(E35*F35)*0.75,0)))</f>
        <v>55</v>
      </c>
      <c r="CW35" s="901">
        <f>VLOOKUP($D35,[1]Settings!$R$7:$U$16,(IF($C35="LF",2,IF($C35="MF",3,4))),FALSE)</f>
        <v>12</v>
      </c>
      <c r="CX35" s="901" t="str">
        <f>(IF($C35="LF","2.0X","4.0X"))</f>
        <v>2.0X</v>
      </c>
      <c r="CY35" s="602"/>
      <c r="CZ35" s="907"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899">
        <f>IF((DC35*1.333)&gt;IF(F35=4,40,56.6),IF(F35=4,40,56.6),(DC35*1.333))</f>
        <v>40</v>
      </c>
      <c r="DB35" s="900">
        <f>IF(((DA35*(10^(8/20)))+DA35)&gt;(IF(F35=4,40,56.6)*1.41),6,8)</f>
        <v>6</v>
      </c>
      <c r="DC35" s="899">
        <f>IF((ROUNDDOWN(SQRT(E35*F35)*0.75,0))&gt;IF(F35=4,40,56.6),IF(F35=4,40,56.6),(ROUNDDOWN(SQRT(E35*F35)*0.75,0)))</f>
        <v>40</v>
      </c>
      <c r="DD35" s="901">
        <f>VLOOKUP($D35,[1]Settings!$R$7:$U$16,(IF($C35="LF",2,IF($C35="MF",3,4))),FALSE)</f>
        <v>12</v>
      </c>
      <c r="DE35" s="901" t="str">
        <f>(IF($C35="LF","2.0X","4.0X"))</f>
        <v>2.0X</v>
      </c>
      <c r="DF35" s="602"/>
      <c r="DG35" s="909"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893"/>
      <c r="DI35" s="894"/>
      <c r="DJ35" s="893" t="str">
        <f>VLOOKUP(DP35,$DW$9:$DX$209,2,TRUE)</f>
        <v>Out</v>
      </c>
      <c r="DK35" s="910"/>
      <c r="DL35" s="910"/>
      <c r="DN35" s="909"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911">
        <f t="shared" si="8"/>
        <v>2128</v>
      </c>
      <c r="DP35" s="912">
        <f t="shared" si="9"/>
        <v>91.260500757366373</v>
      </c>
      <c r="DQ35" s="912"/>
      <c r="DR35" s="912"/>
      <c r="DS35" s="895">
        <f>(20*LOG10(AQ35/0.775))-$L$2</f>
        <v>7.7151912177077975</v>
      </c>
      <c r="DT35" s="913">
        <v>42</v>
      </c>
      <c r="DU35" s="913">
        <v>670</v>
      </c>
      <c r="DV35" s="898">
        <v>8</v>
      </c>
      <c r="DW35" s="828">
        <v>1</v>
      </c>
      <c r="DX35" s="829">
        <v>-34.6</v>
      </c>
    </row>
    <row r="36" spans="1:128" s="605" customFormat="1" ht="15">
      <c r="A36" s="914" t="s">
        <v>525</v>
      </c>
      <c r="B36" s="1133"/>
      <c r="C36" s="806" t="s">
        <v>28</v>
      </c>
      <c r="D36" s="915">
        <v>4</v>
      </c>
      <c r="E36" s="916">
        <v>1600</v>
      </c>
      <c r="F36" s="917">
        <v>4</v>
      </c>
      <c r="G36" s="965" t="s">
        <v>201</v>
      </c>
      <c r="H36" s="919" t="s">
        <v>5</v>
      </c>
      <c r="I36" s="920" t="s">
        <v>11</v>
      </c>
      <c r="J36" s="921">
        <v>20</v>
      </c>
      <c r="K36" s="920" t="s">
        <v>6</v>
      </c>
      <c r="L36" s="922" t="s">
        <v>413</v>
      </c>
      <c r="M36" s="920" t="s">
        <v>6</v>
      </c>
      <c r="N36" s="921">
        <v>38</v>
      </c>
      <c r="O36" s="923">
        <f>IF([1]Settings!K$4=1,Q36,IF([1]Settings!K$4=2,P36,IF([1]Settings!K$4=3,Q36,IF([1]Settings!K$4=4,W36,IF([1]Settings!K$4=5,Q36,IF([1]Settings!K$4=7,W36,IF([1]Settings!K$4=8,Q36,IF([1]Settings!K$4=9,W36,W36))))))))</f>
        <v>1.8513654945929909</v>
      </c>
      <c r="P36" s="924">
        <v>1</v>
      </c>
      <c r="Q36" s="605">
        <v>1.4</v>
      </c>
      <c r="R36" s="605">
        <f t="shared" si="19"/>
        <v>1.0097591638209771</v>
      </c>
      <c r="S36" s="605">
        <f t="shared" si="20"/>
        <v>0.77008505899553281</v>
      </c>
      <c r="T36" s="605">
        <f t="shared" si="21"/>
        <v>4</v>
      </c>
      <c r="U36" s="605">
        <f t="shared" si="22"/>
        <v>0.76288800000000001</v>
      </c>
      <c r="V36" s="605">
        <f t="shared" si="23"/>
        <v>1.1992136623061871</v>
      </c>
      <c r="W36" s="925">
        <f t="shared" si="24"/>
        <v>1.8513654945929909</v>
      </c>
      <c r="X36" s="926">
        <v>4</v>
      </c>
      <c r="Y36" s="927">
        <v>2000</v>
      </c>
      <c r="Z36" s="928">
        <v>4</v>
      </c>
      <c r="AA36" s="929">
        <v>63.245553203367585</v>
      </c>
      <c r="AB36" s="985">
        <v>7</v>
      </c>
      <c r="AC36" s="972">
        <f t="shared" si="25"/>
        <v>75</v>
      </c>
      <c r="AD36" s="973">
        <f t="shared" si="25"/>
        <v>8</v>
      </c>
      <c r="AE36" s="974">
        <f t="shared" si="25"/>
        <v>60</v>
      </c>
      <c r="AF36" s="975">
        <f t="shared" si="25"/>
        <v>12</v>
      </c>
      <c r="AG36" s="976">
        <f t="shared" si="25"/>
        <v>4</v>
      </c>
      <c r="AH36" s="977">
        <f t="shared" si="25"/>
        <v>0</v>
      </c>
      <c r="AI36" s="807">
        <f>IF($AM$1=1,AP36,IF($AM$1=2,AP36,IF($AM$1=3,BJ36,IF($AM$1=4,DN36,IF($AM$1=5,BD36,IF($AM$1=6,BD36,IF($AM$1=7,BD36,IF($AM$1=8,AW36,IF($AM$1=9,AW36,IF($AM$1=10,BQ36,IF($AM$1=11,BX36,IF($AM$1=12,CE36,IF($AM$1=13,CL36,IF($AM$1=14,CS36,IF($AM$1=15,CZ36,IF($AM$1=17,DY36,DG36))))))))))))))))</f>
        <v>0</v>
      </c>
      <c r="AJ36" s="893"/>
      <c r="AK36" s="894"/>
      <c r="AL36" s="937">
        <f>AB36-(L$2-32)</f>
        <v>7</v>
      </c>
      <c r="AM36" s="938">
        <v>8</v>
      </c>
      <c r="AN36" s="939">
        <f>AM36*16</f>
        <v>128</v>
      </c>
      <c r="AO36" s="940">
        <v>6</v>
      </c>
      <c r="AP36" s="941"/>
      <c r="AQ36" s="893">
        <v>75</v>
      </c>
      <c r="AR36" s="894">
        <v>8</v>
      </c>
      <c r="AS36" s="893">
        <f>IF((ROUNDDOWN(SQRT(E36*F36)*0.75,0))&gt;IF(F36=4,110,109.5),IF(F36=4,110,109.5),(ROUNDDOWN(SQRT(E36*F36)*0.75,0)))</f>
        <v>60</v>
      </c>
      <c r="AT36" s="910">
        <f>VLOOKUP($D36,[1]Settings!$R$7:$U$16,(IF($C36="LF",2,IF($C36="MF",3,4))),FALSE)</f>
        <v>12</v>
      </c>
      <c r="AU36" s="910">
        <v>4</v>
      </c>
      <c r="AV36" s="898"/>
      <c r="AW36" s="602"/>
      <c r="AX36" s="898">
        <f>ROUNDDOWN((20*(LOG10(($AS36*1.333)/0.7754)))-$L$2,0)</f>
        <v>8</v>
      </c>
      <c r="AY36" s="894">
        <f>IF($C36="LF",6,8)</f>
        <v>6</v>
      </c>
      <c r="AZ36" s="893">
        <f>ROUNDDOWN(SQRT($E36*$F36)*0.75,0)</f>
        <v>60</v>
      </c>
      <c r="BA36" s="910">
        <f>VLOOKUP($D36,[1]Settings!$R$7:$U$16,(IF($C36="LF",2,IF($C36="MF",3,4))),FALSE)</f>
        <v>12</v>
      </c>
      <c r="BB36" s="910" t="str">
        <f>(IF($C36="LF","2.0X","4.0X"))</f>
        <v>2.0X</v>
      </c>
      <c r="BC36" s="941"/>
      <c r="BD36" s="941"/>
      <c r="BE36" s="903"/>
      <c r="BF36" s="942">
        <f t="shared" si="26"/>
        <v>60</v>
      </c>
      <c r="BG36" s="943">
        <f t="shared" si="26"/>
        <v>12</v>
      </c>
      <c r="BH36" s="943">
        <f>BG36*2</f>
        <v>24</v>
      </c>
      <c r="BI36" s="944">
        <f>AQ36*1.41</f>
        <v>105.75</v>
      </c>
      <c r="BJ36" s="944"/>
      <c r="BK36" s="899">
        <f>IF((BM36*1.333)&gt;IF(F36=4,110,109.5),IF(F36=4,110,109.5),(BM36*1.333))</f>
        <v>79.98</v>
      </c>
      <c r="BL36" s="900">
        <f>IF(((BK36*(10^(8/20)))+BK36)&gt;(IF(F36=4,110,109.5)*1.41),6,8)</f>
        <v>6</v>
      </c>
      <c r="BM36" s="899">
        <f>IF((ROUNDDOWN(SQRT(E36*F36)*0.75,0))&gt;IF(F36=4,110,109.5),IF(F36=4,110,109.5),(ROUNDDOWN(SQRT(E36*F36)*0.75,0)))</f>
        <v>60</v>
      </c>
      <c r="BN36" s="901">
        <f>VLOOKUP($D36,[1]Settings!$R$7:$U$16,(IF($C36="LF",2,IF($C36="MF",3,4))),FALSE)</f>
        <v>12</v>
      </c>
      <c r="BO36" s="901" t="str">
        <f>(IF($C36="LF","2.0X","4.0X"))</f>
        <v>2.0X</v>
      </c>
      <c r="BP36" s="602"/>
      <c r="BQ36" s="907"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6" s="899">
        <f>IF((BT36*1.333)&gt;IF(F36=4,100,109.5),IF(F36=4,100,109.5),(BT36*1.333))</f>
        <v>79.98</v>
      </c>
      <c r="BS36" s="900">
        <f>IF(((BR36*(10^(8/20)))+BR36)&gt;(IF(F36=4,100,109.5)*1.41),6,8)</f>
        <v>6</v>
      </c>
      <c r="BT36" s="899">
        <f>IF((ROUNDDOWN(SQRT(E36*F36)*0.75,0))&gt;IF(F36=4,100,109.5),IF(F36=4,100,109.5),(ROUNDDOWN(SQRT(E36*F36)*0.75,0)))</f>
        <v>60</v>
      </c>
      <c r="BU36" s="901">
        <f>VLOOKUP($D36,[1]Settings!$R$7:$U$16,(IF($C36="LF",2,IF($C36="MF",3,4))),FALSE)</f>
        <v>12</v>
      </c>
      <c r="BV36" s="901" t="str">
        <f>(IF($C36="LF","2.0X","4.0X"))</f>
        <v>2.0X</v>
      </c>
      <c r="BW36" s="602"/>
      <c r="BX36" s="908"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6" s="899">
        <f>IF((CA36*1.333)&gt;IF(F36=4,77,109.5),IF(F36=4,77,109.5),(CA36*1.333))</f>
        <v>77</v>
      </c>
      <c r="BZ36" s="900">
        <f>IF(((BY36*(10^(8/20)))+BY36)&gt;(IF(F36=4,77,109.5)*1.41),6,8)</f>
        <v>6</v>
      </c>
      <c r="CA36" s="899">
        <f>IF((ROUNDDOWN(SQRT(E36*F36)*0.75,0))&gt;IF(F36=4,77,109.5),IF(F36=4,77,109.5),(ROUNDDOWN(SQRT(E36*F36)*0.75,0)))</f>
        <v>60</v>
      </c>
      <c r="CB36" s="901">
        <f>VLOOKUP($D36,[1]Settings!$R$7:$U$16,(IF($C36="LF",2,IF($C36="MF",3,4))),FALSE)</f>
        <v>12</v>
      </c>
      <c r="CC36" s="901" t="str">
        <f>(IF($C36="LF","2.0X","4.0X"))</f>
        <v>2.0X</v>
      </c>
      <c r="CD36" s="602"/>
      <c r="CE36" s="908"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6" s="899">
        <f>IF((CH36*1.333)&gt;IF(F36=4,100,109.5),IF(F36=4,100,109.5),(CH36*1.333))</f>
        <v>79.98</v>
      </c>
      <c r="CG36" s="900">
        <f>IF(((CF36*(10^(8/20)))+CF36)&gt;(IF(F36=4,100,109.5)*1.41),6,8)</f>
        <v>6</v>
      </c>
      <c r="CH36" s="899">
        <f>IF((ROUNDDOWN(SQRT(E36*F36)*0.75,0))&gt;IF(F36=4,100,109.5),IF(F36=4,100,109.5),(ROUNDDOWN(SQRT(E36*F36)*0.75,0)))</f>
        <v>60</v>
      </c>
      <c r="CI36" s="901">
        <f>VLOOKUP($D36,[1]Settings!$R$7:$U$16,(IF($C36="LF",2,IF($C36="MF",3,4))),FALSE)</f>
        <v>12</v>
      </c>
      <c r="CJ36" s="901" t="str">
        <f>(IF($C36="LF","2.0X","4.0X"))</f>
        <v>2.0X</v>
      </c>
      <c r="CK36" s="602"/>
      <c r="CL36" s="907"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6" s="899">
        <f>IF((CO36*1.333)&gt;IF(F36=4,71,100),IF(F36=4,71,100),(CO36*1.333))</f>
        <v>71</v>
      </c>
      <c r="CN36" s="900">
        <f>IF(((CM36*(10^(8/20)))+CM36)&gt;(IF(F36=4,71,100)*1.41),6,8)</f>
        <v>6</v>
      </c>
      <c r="CO36" s="899">
        <f>IF((ROUNDDOWN(SQRT(E36*F36)*0.75,0))&gt;IF(F36=4,71,100),IF(F36=4,71,100),(ROUNDDOWN(SQRT(E36*F36)*0.75,0)))</f>
        <v>60</v>
      </c>
      <c r="CP36" s="901">
        <f>VLOOKUP($D36,[1]Settings!$R$7:$U$16,(IF($C36="LF",2,IF($C36="MF",3,4))),FALSE)</f>
        <v>12</v>
      </c>
      <c r="CQ36" s="901" t="str">
        <f>(IF($C36="LF","2.0X","4.0X"))</f>
        <v>2.0X</v>
      </c>
      <c r="CR36" s="602"/>
      <c r="CS36" s="907"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6" s="899">
        <f>IF((CV36*1.333)&gt;IF(F36=4,55,77.5),IF(F36=4,55,77.5),(CV36*1.333))</f>
        <v>55</v>
      </c>
      <c r="CU36" s="900">
        <f>IF(((CT36*(10^(8/20)))+CT36)&gt;(IF(F36=4,55,77.5)*1.41),6,8)</f>
        <v>6</v>
      </c>
      <c r="CV36" s="899">
        <f>IF((ROUNDDOWN(SQRT(E36*F36)*0.75,0))&gt;IF(F36=4,55,77.5),IF(F36=4,55,77.5),(ROUNDDOWN(SQRT(E36*F36)*0.75,0)))</f>
        <v>55</v>
      </c>
      <c r="CW36" s="901">
        <f>VLOOKUP($D36,[1]Settings!$R$7:$U$16,(IF($C36="LF",2,IF($C36="MF",3,4))),FALSE)</f>
        <v>12</v>
      </c>
      <c r="CX36" s="901" t="str">
        <f>(IF($C36="LF","2.0X","4.0X"))</f>
        <v>2.0X</v>
      </c>
      <c r="CY36" s="602"/>
      <c r="CZ36" s="907"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6" s="899">
        <f>IF((DC36*1.333)&gt;IF(F36=4,40,56.6),IF(F36=4,40,56.6),(DC36*1.333))</f>
        <v>40</v>
      </c>
      <c r="DB36" s="900">
        <f>IF(((DA36*(10^(8/20)))+DA36)&gt;(IF(F36=4,40,56.6)*1.41),6,8)</f>
        <v>6</v>
      </c>
      <c r="DC36" s="899">
        <f>IF((ROUNDDOWN(SQRT(E36*F36)*0.75,0))&gt;IF(F36=4,40,56.6),IF(F36=4,40,56.6),(ROUNDDOWN(SQRT(E36*F36)*0.75,0)))</f>
        <v>40</v>
      </c>
      <c r="DD36" s="901">
        <f>VLOOKUP($D36,[1]Settings!$R$7:$U$16,(IF($C36="LF",2,IF($C36="MF",3,4))),FALSE)</f>
        <v>12</v>
      </c>
      <c r="DE36" s="901" t="str">
        <f>(IF($C36="LF","2.0X","4.0X"))</f>
        <v>2.0X</v>
      </c>
      <c r="DF36" s="602"/>
      <c r="DG36" s="909"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6" s="893"/>
      <c r="DI36" s="894"/>
      <c r="DJ36" s="893" t="str">
        <f>VLOOKUP(DP36,$DW$9:$DX$209,2,TRUE)</f>
        <v>Out</v>
      </c>
      <c r="DK36" s="910"/>
      <c r="DL36" s="910"/>
      <c r="DN36" s="909"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cannot deliver the AES output of the speaker so should only be used in applications where lower output is acceptable</v>
      </c>
      <c r="DO36" s="911">
        <f t="shared" si="8"/>
        <v>2128</v>
      </c>
      <c r="DP36" s="912">
        <f t="shared" si="9"/>
        <v>91.260500757366373</v>
      </c>
      <c r="DQ36" s="912"/>
      <c r="DR36" s="912"/>
      <c r="DS36" s="895">
        <f>(20*LOG10(AQ36/0.775))-$L$2</f>
        <v>7.7151912177077975</v>
      </c>
      <c r="DT36" s="913">
        <v>42</v>
      </c>
      <c r="DU36" s="913">
        <v>670</v>
      </c>
      <c r="DV36" s="898">
        <v>8</v>
      </c>
      <c r="DW36" s="828">
        <v>1</v>
      </c>
      <c r="DX36" s="829">
        <v>-34.799999999999997</v>
      </c>
    </row>
    <row r="37" spans="1:128" s="605" customFormat="1" ht="15">
      <c r="A37" s="914" t="s">
        <v>526</v>
      </c>
      <c r="B37" s="1133"/>
      <c r="C37" s="806" t="s">
        <v>28</v>
      </c>
      <c r="D37" s="915">
        <v>4</v>
      </c>
      <c r="E37" s="916">
        <v>1600</v>
      </c>
      <c r="F37" s="917">
        <v>4</v>
      </c>
      <c r="G37" s="918" t="s">
        <v>202</v>
      </c>
      <c r="H37" s="919" t="s">
        <v>5</v>
      </c>
      <c r="I37" s="920" t="s">
        <v>11</v>
      </c>
      <c r="J37" s="921">
        <v>20</v>
      </c>
      <c r="K37" s="920" t="s">
        <v>6</v>
      </c>
      <c r="L37" s="922" t="s">
        <v>198</v>
      </c>
      <c r="M37" s="920" t="s">
        <v>6</v>
      </c>
      <c r="N37" s="921">
        <v>38</v>
      </c>
      <c r="O37" s="923">
        <f>IF([1]Settings!K$4=1,Q37,IF([1]Settings!K$4=2,P37,IF([1]Settings!K$4=3,Q37,IF([1]Settings!K$4=4,W37,IF([1]Settings!K$4=5,Q37,IF([1]Settings!K$4=7,W37,IF([1]Settings!K$4=8,Q37,IF([1]Settings!K$4=9,W37,W37))))))))</f>
        <v>1.8513654945929909</v>
      </c>
      <c r="P37" s="924">
        <v>1</v>
      </c>
      <c r="Q37" s="605">
        <v>1.4</v>
      </c>
      <c r="R37" s="605">
        <f t="shared" si="19"/>
        <v>1.0097591638209771</v>
      </c>
      <c r="S37" s="605">
        <f t="shared" si="20"/>
        <v>0.77008505899553281</v>
      </c>
      <c r="T37" s="605">
        <f t="shared" si="21"/>
        <v>4</v>
      </c>
      <c r="U37" s="605">
        <f t="shared" si="22"/>
        <v>0.76288800000000001</v>
      </c>
      <c r="V37" s="605">
        <f t="shared" si="23"/>
        <v>1.1992136623061871</v>
      </c>
      <c r="W37" s="925">
        <f t="shared" si="24"/>
        <v>1.8513654945929909</v>
      </c>
      <c r="X37" s="926">
        <v>4</v>
      </c>
      <c r="Y37" s="927">
        <v>2000</v>
      </c>
      <c r="Z37" s="928">
        <v>4</v>
      </c>
      <c r="AA37" s="929">
        <v>63.245553203367585</v>
      </c>
      <c r="AB37" s="985">
        <v>7</v>
      </c>
      <c r="AC37" s="972">
        <f t="shared" si="25"/>
        <v>75</v>
      </c>
      <c r="AD37" s="973">
        <f t="shared" si="25"/>
        <v>8</v>
      </c>
      <c r="AE37" s="974">
        <f t="shared" si="25"/>
        <v>60</v>
      </c>
      <c r="AF37" s="975">
        <f t="shared" si="25"/>
        <v>12</v>
      </c>
      <c r="AG37" s="976">
        <f t="shared" si="25"/>
        <v>4</v>
      </c>
      <c r="AH37" s="977">
        <f t="shared" si="25"/>
        <v>0</v>
      </c>
      <c r="AI37" s="807">
        <f>IF($AM$1=1,AP37,IF($AM$1=2,AP37,IF($AM$1=3,BJ37,IF($AM$1=4,DN37,IF($AM$1=5,BD37,IF($AM$1=6,BD37,IF($AM$1=7,BD37,IF($AM$1=8,AW37,IF($AM$1=9,AW37,IF($AM$1=10,BQ37,IF($AM$1=11,BX37,IF($AM$1=12,CE37,IF($AM$1=13,CL37,IF($AM$1=14,CS37,IF($AM$1=15,CZ37,IF($AM$1=17,DY37,DG37))))))))))))))))</f>
        <v>0</v>
      </c>
      <c r="AJ37" s="893"/>
      <c r="AK37" s="894"/>
      <c r="AL37" s="937">
        <f>AB37-(L$2-32)</f>
        <v>7</v>
      </c>
      <c r="AM37" s="938">
        <v>8</v>
      </c>
      <c r="AN37" s="939">
        <f>AM37*16</f>
        <v>128</v>
      </c>
      <c r="AO37" s="940">
        <v>6</v>
      </c>
      <c r="AP37" s="941"/>
      <c r="AQ37" s="893">
        <v>75</v>
      </c>
      <c r="AR37" s="894">
        <v>8</v>
      </c>
      <c r="AS37" s="893">
        <f>IF((ROUNDDOWN(SQRT(E37*F37)*0.75,0))&gt;IF(F37=4,110,109.5),IF(F37=4,110,109.5),(ROUNDDOWN(SQRT(E37*F37)*0.75,0)))</f>
        <v>60</v>
      </c>
      <c r="AT37" s="910">
        <f>VLOOKUP($D37,[1]Settings!$R$7:$U$16,(IF($C37="LF",2,IF($C37="MF",3,4))),FALSE)</f>
        <v>12</v>
      </c>
      <c r="AU37" s="910">
        <v>4</v>
      </c>
      <c r="AV37" s="898"/>
      <c r="AW37" s="602"/>
      <c r="AX37" s="898">
        <f>ROUNDDOWN((20*(LOG10(($AS37*1.333)/0.7754)))-$L$2,0)</f>
        <v>8</v>
      </c>
      <c r="AY37" s="894">
        <f>IF($C37="LF",6,8)</f>
        <v>6</v>
      </c>
      <c r="AZ37" s="893">
        <f>ROUNDDOWN(SQRT($E37*$F37)*0.75,0)</f>
        <v>60</v>
      </c>
      <c r="BA37" s="910">
        <f>VLOOKUP($D37,[1]Settings!$R$7:$U$16,(IF($C37="LF",2,IF($C37="MF",3,4))),FALSE)</f>
        <v>12</v>
      </c>
      <c r="BB37" s="910" t="str">
        <f>(IF($C37="LF","2.0X","4.0X"))</f>
        <v>2.0X</v>
      </c>
      <c r="BC37" s="941"/>
      <c r="BD37" s="941"/>
      <c r="BE37" s="903"/>
      <c r="BF37" s="942">
        <f t="shared" si="26"/>
        <v>60</v>
      </c>
      <c r="BG37" s="943">
        <f t="shared" si="26"/>
        <v>12</v>
      </c>
      <c r="BH37" s="943">
        <f>BG37*2</f>
        <v>24</v>
      </c>
      <c r="BI37" s="944">
        <f>AQ37*1.41</f>
        <v>105.75</v>
      </c>
      <c r="BJ37" s="944"/>
      <c r="BK37" s="899">
        <f>IF((BM37*1.333)&gt;IF(F37=4,110,109.5),IF(F37=4,110,109.5),(BM37*1.333))</f>
        <v>79.98</v>
      </c>
      <c r="BL37" s="900">
        <f>IF(((BK37*(10^(8/20)))+BK37)&gt;(IF(F37=4,110,109.5)*1.41),6,8)</f>
        <v>6</v>
      </c>
      <c r="BM37" s="899">
        <f>IF((ROUNDDOWN(SQRT(E37*F37)*0.75,0))&gt;IF(F37=4,110,109.5),IF(F37=4,110,109.5),(ROUNDDOWN(SQRT(E37*F37)*0.75,0)))</f>
        <v>60</v>
      </c>
      <c r="BN37" s="901">
        <f>VLOOKUP($D37,[1]Settings!$R$7:$U$16,(IF($C37="LF",2,IF($C37="MF",3,4))),FALSE)</f>
        <v>12</v>
      </c>
      <c r="BO37" s="901" t="str">
        <f>(IF($C37="LF","2.0X","4.0X"))</f>
        <v>2.0X</v>
      </c>
      <c r="BP37" s="602"/>
      <c r="BQ37" s="907"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899">
        <f>IF((BT37*1.333)&gt;IF(F37=4,100,109.5),IF(F37=4,100,109.5),(BT37*1.333))</f>
        <v>79.98</v>
      </c>
      <c r="BS37" s="900">
        <f>IF(((BR37*(10^(8/20)))+BR37)&gt;(IF(F37=4,100,109.5)*1.41),6,8)</f>
        <v>6</v>
      </c>
      <c r="BT37" s="899">
        <f>IF((ROUNDDOWN(SQRT(E37*F37)*0.75,0))&gt;IF(F37=4,100,109.5),IF(F37=4,100,109.5),(ROUNDDOWN(SQRT(E37*F37)*0.75,0)))</f>
        <v>60</v>
      </c>
      <c r="BU37" s="901">
        <f>VLOOKUP($D37,[1]Settings!$R$7:$U$16,(IF($C37="LF",2,IF($C37="MF",3,4))),FALSE)</f>
        <v>12</v>
      </c>
      <c r="BV37" s="901" t="str">
        <f>(IF($C37="LF","2.0X","4.0X"))</f>
        <v>2.0X</v>
      </c>
      <c r="BW37" s="602"/>
      <c r="BX37" s="908"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899">
        <f>IF((CA37*1.333)&gt;IF(F37=4,77,109.5),IF(F37=4,77,109.5),(CA37*1.333))</f>
        <v>77</v>
      </c>
      <c r="BZ37" s="900">
        <f>IF(((BY37*(10^(8/20)))+BY37)&gt;(IF(F37=4,77,109.5)*1.41),6,8)</f>
        <v>6</v>
      </c>
      <c r="CA37" s="899">
        <f>IF((ROUNDDOWN(SQRT(E37*F37)*0.75,0))&gt;IF(F37=4,77,109.5),IF(F37=4,77,109.5),(ROUNDDOWN(SQRT(E37*F37)*0.75,0)))</f>
        <v>60</v>
      </c>
      <c r="CB37" s="901">
        <f>VLOOKUP($D37,[1]Settings!$R$7:$U$16,(IF($C37="LF",2,IF($C37="MF",3,4))),FALSE)</f>
        <v>12</v>
      </c>
      <c r="CC37" s="901" t="str">
        <f>(IF($C37="LF","2.0X","4.0X"))</f>
        <v>2.0X</v>
      </c>
      <c r="CD37" s="602"/>
      <c r="CE37" s="908"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7" s="899">
        <f>IF((CH37*1.333)&gt;IF(F37=4,100,109.5),IF(F37=4,100,109.5),(CH37*1.333))</f>
        <v>79.98</v>
      </c>
      <c r="CG37" s="900">
        <f>IF(((CF37*(10^(8/20)))+CF37)&gt;(IF(F37=4,100,109.5)*1.41),6,8)</f>
        <v>6</v>
      </c>
      <c r="CH37" s="899">
        <f>IF((ROUNDDOWN(SQRT(E37*F37)*0.75,0))&gt;IF(F37=4,100,109.5),IF(F37=4,100,109.5),(ROUNDDOWN(SQRT(E37*F37)*0.75,0)))</f>
        <v>60</v>
      </c>
      <c r="CI37" s="901">
        <f>VLOOKUP($D37,[1]Settings!$R$7:$U$16,(IF($C37="LF",2,IF($C37="MF",3,4))),FALSE)</f>
        <v>12</v>
      </c>
      <c r="CJ37" s="901" t="str">
        <f>(IF($C37="LF","2.0X","4.0X"))</f>
        <v>2.0X</v>
      </c>
      <c r="CK37" s="602"/>
      <c r="CL37" s="907"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899">
        <f>IF((CO37*1.333)&gt;IF(F37=4,71,100),IF(F37=4,71,100),(CO37*1.333))</f>
        <v>71</v>
      </c>
      <c r="CN37" s="900">
        <f>IF(((CM37*(10^(8/20)))+CM37)&gt;(IF(F37=4,71,100)*1.41),6,8)</f>
        <v>6</v>
      </c>
      <c r="CO37" s="899">
        <f>IF((ROUNDDOWN(SQRT(E37*F37)*0.75,0))&gt;IF(F37=4,71,100),IF(F37=4,71,100),(ROUNDDOWN(SQRT(E37*F37)*0.75,0)))</f>
        <v>60</v>
      </c>
      <c r="CP37" s="901">
        <f>VLOOKUP($D37,[1]Settings!$R$7:$U$16,(IF($C37="LF",2,IF($C37="MF",3,4))),FALSE)</f>
        <v>12</v>
      </c>
      <c r="CQ37" s="901" t="str">
        <f>(IF($C37="LF","2.0X","4.0X"))</f>
        <v>2.0X</v>
      </c>
      <c r="CR37" s="602"/>
      <c r="CS37" s="907"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7" s="899">
        <f>IF((CV37*1.333)&gt;IF(F37=4,55,77.5),IF(F37=4,55,77.5),(CV37*1.333))</f>
        <v>55</v>
      </c>
      <c r="CU37" s="900">
        <f>IF(((CT37*(10^(8/20)))+CT37)&gt;(IF(F37=4,55,77.5)*1.41),6,8)</f>
        <v>6</v>
      </c>
      <c r="CV37" s="899">
        <f>IF((ROUNDDOWN(SQRT(E37*F37)*0.75,0))&gt;IF(F37=4,55,77.5),IF(F37=4,55,77.5),(ROUNDDOWN(SQRT(E37*F37)*0.75,0)))</f>
        <v>55</v>
      </c>
      <c r="CW37" s="901">
        <f>VLOOKUP($D37,[1]Settings!$R$7:$U$16,(IF($C37="LF",2,IF($C37="MF",3,4))),FALSE)</f>
        <v>12</v>
      </c>
      <c r="CX37" s="901" t="str">
        <f>(IF($C37="LF","2.0X","4.0X"))</f>
        <v>2.0X</v>
      </c>
      <c r="CY37" s="602"/>
      <c r="CZ37" s="907"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899">
        <f>IF((DC37*1.333)&gt;IF(F37=4,40,56.6),IF(F37=4,40,56.6),(DC37*1.333))</f>
        <v>40</v>
      </c>
      <c r="DB37" s="900">
        <f>IF(((DA37*(10^(8/20)))+DA37)&gt;(IF(F37=4,40,56.6)*1.41),6,8)</f>
        <v>6</v>
      </c>
      <c r="DC37" s="899">
        <f>IF((ROUNDDOWN(SQRT(E37*F37)*0.75,0))&gt;IF(F37=4,40,56.6),IF(F37=4,40,56.6),(ROUNDDOWN(SQRT(E37*F37)*0.75,0)))</f>
        <v>40</v>
      </c>
      <c r="DD37" s="901">
        <f>VLOOKUP($D37,[1]Settings!$R$7:$U$16,(IF($C37="LF",2,IF($C37="MF",3,4))),FALSE)</f>
        <v>12</v>
      </c>
      <c r="DE37" s="901" t="str">
        <f>(IF($C37="LF","2.0X","4.0X"))</f>
        <v>2.0X</v>
      </c>
      <c r="DF37" s="602"/>
      <c r="DG37" s="909"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893"/>
      <c r="DI37" s="894"/>
      <c r="DJ37" s="893" t="str">
        <f>VLOOKUP(DP37,$DW$9:$DX$209,2,TRUE)</f>
        <v>Out</v>
      </c>
      <c r="DK37" s="910"/>
      <c r="DL37" s="910"/>
      <c r="DN37" s="909"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911">
        <f t="shared" si="8"/>
        <v>2128</v>
      </c>
      <c r="DP37" s="912">
        <f t="shared" si="9"/>
        <v>91.260500757366373</v>
      </c>
      <c r="DQ37" s="912"/>
      <c r="DR37" s="912"/>
      <c r="DS37" s="895">
        <f>(20*LOG10(AQ37/0.775))-$L$2</f>
        <v>7.7151912177077975</v>
      </c>
      <c r="DT37" s="913">
        <v>42</v>
      </c>
      <c r="DU37" s="913">
        <v>670</v>
      </c>
      <c r="DV37" s="898">
        <v>8</v>
      </c>
      <c r="DW37" s="828">
        <v>1</v>
      </c>
      <c r="DX37" s="829">
        <v>-35</v>
      </c>
    </row>
    <row r="38" spans="1:128" s="605" customFormat="1" ht="16" thickBot="1">
      <c r="A38" s="982" t="s">
        <v>527</v>
      </c>
      <c r="B38" s="1132"/>
      <c r="C38" s="986" t="s">
        <v>28</v>
      </c>
      <c r="D38" s="987">
        <v>4</v>
      </c>
      <c r="E38" s="988">
        <v>1600</v>
      </c>
      <c r="F38" s="989">
        <v>4</v>
      </c>
      <c r="G38" s="990" t="s">
        <v>209</v>
      </c>
      <c r="H38" s="991" t="s">
        <v>5</v>
      </c>
      <c r="I38" s="992" t="s">
        <v>11</v>
      </c>
      <c r="J38" s="993">
        <v>20</v>
      </c>
      <c r="K38" s="992" t="s">
        <v>6</v>
      </c>
      <c r="L38" s="994" t="s">
        <v>198</v>
      </c>
      <c r="M38" s="992" t="s">
        <v>6</v>
      </c>
      <c r="N38" s="995">
        <v>38</v>
      </c>
      <c r="O38" s="996">
        <f>IF([1]Settings!K$4=1,Q38,IF([1]Settings!K$4=2,P38,IF([1]Settings!K$4=3,Q38,IF([1]Settings!K$4=4,W38,IF([1]Settings!K$4=5,Q38,IF([1]Settings!K$4=7,W38,IF([1]Settings!K$4=8,Q38,IF([1]Settings!K$4=9,W38,W38))))))))</f>
        <v>1.8513654945929909</v>
      </c>
      <c r="P38" s="997">
        <v>1</v>
      </c>
      <c r="Q38" s="998">
        <v>1.4</v>
      </c>
      <c r="R38" s="998">
        <f t="shared" si="19"/>
        <v>1.0097591638209771</v>
      </c>
      <c r="S38" s="998">
        <f t="shared" si="20"/>
        <v>0.77008505899553281</v>
      </c>
      <c r="T38" s="998">
        <f t="shared" si="21"/>
        <v>4</v>
      </c>
      <c r="U38" s="998">
        <f t="shared" si="22"/>
        <v>0.76288800000000001</v>
      </c>
      <c r="V38" s="998">
        <f t="shared" si="23"/>
        <v>1.1992136623061871</v>
      </c>
      <c r="W38" s="999">
        <f t="shared" si="24"/>
        <v>1.8513654945929909</v>
      </c>
      <c r="X38" s="1000">
        <v>4</v>
      </c>
      <c r="Y38" s="1001">
        <v>2000</v>
      </c>
      <c r="Z38" s="1002">
        <v>4</v>
      </c>
      <c r="AA38" s="1003">
        <v>63.245553203367585</v>
      </c>
      <c r="AB38" s="1004">
        <v>7</v>
      </c>
      <c r="AC38" s="931">
        <f t="shared" si="25"/>
        <v>75</v>
      </c>
      <c r="AD38" s="932">
        <f t="shared" si="25"/>
        <v>8</v>
      </c>
      <c r="AE38" s="933">
        <f t="shared" si="25"/>
        <v>60</v>
      </c>
      <c r="AF38" s="934">
        <f t="shared" si="25"/>
        <v>12</v>
      </c>
      <c r="AG38" s="935">
        <f t="shared" si="25"/>
        <v>4</v>
      </c>
      <c r="AH38" s="936">
        <f t="shared" si="25"/>
        <v>0</v>
      </c>
      <c r="AI38" s="807">
        <f>IF($AM$1=1,AP38,IF($AM$1=2,AP38,IF($AM$1=3,BJ38,IF($AM$1=4,DN38,IF($AM$1=5,BD38,IF($AM$1=6,BD38,IF($AM$1=7,BD38,IF($AM$1=8,AW38,IF($AM$1=9,AW38,IF($AM$1=10,BQ38,IF($AM$1=11,BX38,IF($AM$1=12,CE38,IF($AM$1=13,CL38,IF($AM$1=14,CS38,IF($AM$1=15,CZ38,IF($AM$1=17,DY38,DG38))))))))))))))))</f>
        <v>0</v>
      </c>
      <c r="AJ38" s="893"/>
      <c r="AK38" s="894"/>
      <c r="AL38" s="937">
        <f>AB38-(L$2-32)</f>
        <v>7</v>
      </c>
      <c r="AM38" s="938">
        <v>8</v>
      </c>
      <c r="AN38" s="939">
        <f>AM38*16</f>
        <v>128</v>
      </c>
      <c r="AO38" s="940">
        <v>6</v>
      </c>
      <c r="AP38" s="941"/>
      <c r="AQ38" s="893">
        <v>75</v>
      </c>
      <c r="AR38" s="894">
        <v>8</v>
      </c>
      <c r="AS38" s="893">
        <f>IF((ROUNDDOWN(SQRT(E38*F38)*0.75,0))&gt;IF(F38=4,110,109.5),IF(F38=4,110,109.5),(ROUNDDOWN(SQRT(E38*F38)*0.75,0)))</f>
        <v>60</v>
      </c>
      <c r="AT38" s="910">
        <f>VLOOKUP($D38,[1]Settings!$R$7:$U$16,(IF($C38="LF",2,IF($C38="MF",3,4))),FALSE)</f>
        <v>12</v>
      </c>
      <c r="AU38" s="910">
        <v>4</v>
      </c>
      <c r="AV38" s="898"/>
      <c r="AW38" s="602"/>
      <c r="AX38" s="898">
        <f>ROUNDDOWN((20*(LOG10(($AS38*1.333)/0.7754)))-$L$2,0)</f>
        <v>8</v>
      </c>
      <c r="AY38" s="894">
        <f>IF($C38="LF",6,8)</f>
        <v>6</v>
      </c>
      <c r="AZ38" s="893">
        <f>ROUNDDOWN(SQRT($E38*$F38)*0.75,0)</f>
        <v>60</v>
      </c>
      <c r="BA38" s="910">
        <f>VLOOKUP($D38,[1]Settings!$R$7:$U$16,(IF($C38="LF",2,IF($C38="MF",3,4))),FALSE)</f>
        <v>12</v>
      </c>
      <c r="BB38" s="910" t="str">
        <f>(IF($C38="LF","2.0X","4.0X"))</f>
        <v>2.0X</v>
      </c>
      <c r="BC38" s="941"/>
      <c r="BD38" s="941"/>
      <c r="BE38" s="903"/>
      <c r="BF38" s="942">
        <f t="shared" si="26"/>
        <v>60</v>
      </c>
      <c r="BG38" s="943">
        <f t="shared" si="26"/>
        <v>12</v>
      </c>
      <c r="BH38" s="943">
        <f>BG38*2</f>
        <v>24</v>
      </c>
      <c r="BI38" s="944">
        <f>AQ38*1.41</f>
        <v>105.75</v>
      </c>
      <c r="BJ38" s="944"/>
      <c r="BK38" s="899">
        <f>IF((BM38*1.333)&gt;IF(F38=4,110,109.5),IF(F38=4,110,109.5),(BM38*1.333))</f>
        <v>79.98</v>
      </c>
      <c r="BL38" s="900">
        <f>IF(((BK38*(10^(8/20)))+BK38)&gt;(IF(F38=4,110,109.5)*1.41),6,8)</f>
        <v>6</v>
      </c>
      <c r="BM38" s="899">
        <f>IF((ROUNDDOWN(SQRT(E38*F38)*0.75,0))&gt;IF(F38=4,110,109.5),IF(F38=4,110,109.5),(ROUNDDOWN(SQRT(E38*F38)*0.75,0)))</f>
        <v>60</v>
      </c>
      <c r="BN38" s="901">
        <f>VLOOKUP($D38,[1]Settings!$R$7:$U$16,(IF($C38="LF",2,IF($C38="MF",3,4))),FALSE)</f>
        <v>12</v>
      </c>
      <c r="BO38" s="901" t="str">
        <f>(IF($C38="LF","2.0X","4.0X"))</f>
        <v>2.0X</v>
      </c>
      <c r="BP38" s="602"/>
      <c r="BQ38" s="907"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8" s="899">
        <f>IF((BT38*1.333)&gt;IF(F38=4,100,109.5),IF(F38=4,100,109.5),(BT38*1.333))</f>
        <v>79.98</v>
      </c>
      <c r="BS38" s="900">
        <f>IF(((BR38*(10^(8/20)))+BR38)&gt;(IF(F38=4,100,109.5)*1.41),6,8)</f>
        <v>6</v>
      </c>
      <c r="BT38" s="899">
        <f>IF((ROUNDDOWN(SQRT(E38*F38)*0.75,0))&gt;IF(F38=4,100,109.5),IF(F38=4,100,109.5),(ROUNDDOWN(SQRT(E38*F38)*0.75,0)))</f>
        <v>60</v>
      </c>
      <c r="BU38" s="901">
        <f>VLOOKUP($D38,[1]Settings!$R$7:$U$16,(IF($C38="LF",2,IF($C38="MF",3,4))),FALSE)</f>
        <v>12</v>
      </c>
      <c r="BV38" s="901" t="str">
        <f>(IF($C38="LF","2.0X","4.0X"))</f>
        <v>2.0X</v>
      </c>
      <c r="BW38" s="602"/>
      <c r="BX38" s="908"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8" s="899">
        <f>IF((CA38*1.333)&gt;IF(F38=4,77,109.5),IF(F38=4,77,109.5),(CA38*1.333))</f>
        <v>77</v>
      </c>
      <c r="BZ38" s="900">
        <f>IF(((BY38*(10^(8/20)))+BY38)&gt;(IF(F38=4,77,109.5)*1.41),6,8)</f>
        <v>6</v>
      </c>
      <c r="CA38" s="899">
        <f>IF((ROUNDDOWN(SQRT(E38*F38)*0.75,0))&gt;IF(F38=4,77,109.5),IF(F38=4,77,109.5),(ROUNDDOWN(SQRT(E38*F38)*0.75,0)))</f>
        <v>60</v>
      </c>
      <c r="CB38" s="901">
        <f>VLOOKUP($D38,[1]Settings!$R$7:$U$16,(IF($C38="LF",2,IF($C38="MF",3,4))),FALSE)</f>
        <v>12</v>
      </c>
      <c r="CC38" s="901" t="str">
        <f>(IF($C38="LF","2.0X","4.0X"))</f>
        <v>2.0X</v>
      </c>
      <c r="CD38" s="602"/>
      <c r="CE38" s="908"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8" s="899">
        <f>IF((CH38*1.333)&gt;IF(F38=4,100,109.5),IF(F38=4,100,109.5),(CH38*1.333))</f>
        <v>79.98</v>
      </c>
      <c r="CG38" s="900">
        <f>IF(((CF38*(10^(8/20)))+CF38)&gt;(IF(F38=4,100,109.5)*1.41),6,8)</f>
        <v>6</v>
      </c>
      <c r="CH38" s="899">
        <f>IF((ROUNDDOWN(SQRT(E38*F38)*0.75,0))&gt;IF(F38=4,100,109.5),IF(F38=4,100,109.5),(ROUNDDOWN(SQRT(E38*F38)*0.75,0)))</f>
        <v>60</v>
      </c>
      <c r="CI38" s="901">
        <f>VLOOKUP($D38,[1]Settings!$R$7:$U$16,(IF($C38="LF",2,IF($C38="MF",3,4))),FALSE)</f>
        <v>12</v>
      </c>
      <c r="CJ38" s="901" t="str">
        <f>(IF($C38="LF","2.0X","4.0X"))</f>
        <v>2.0X</v>
      </c>
      <c r="CK38" s="602"/>
      <c r="CL38" s="907"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8" s="899">
        <f>IF((CO38*1.333)&gt;IF(F38=4,71,100),IF(F38=4,71,100),(CO38*1.333))</f>
        <v>71</v>
      </c>
      <c r="CN38" s="900">
        <f>IF(((CM38*(10^(8/20)))+CM38)&gt;(IF(F38=4,71,100)*1.41),6,8)</f>
        <v>6</v>
      </c>
      <c r="CO38" s="899">
        <f>IF((ROUNDDOWN(SQRT(E38*F38)*0.75,0))&gt;IF(F38=4,71,100),IF(F38=4,71,100),(ROUNDDOWN(SQRT(E38*F38)*0.75,0)))</f>
        <v>60</v>
      </c>
      <c r="CP38" s="901">
        <f>VLOOKUP($D38,[1]Settings!$R$7:$U$16,(IF($C38="LF",2,IF($C38="MF",3,4))),FALSE)</f>
        <v>12</v>
      </c>
      <c r="CQ38" s="901" t="str">
        <f>(IF($C38="LF","2.0X","4.0X"))</f>
        <v>2.0X</v>
      </c>
      <c r="CR38" s="602"/>
      <c r="CS38" s="907"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8" s="899">
        <f>IF((CV38*1.333)&gt;IF(F38=4,55,77.5),IF(F38=4,55,77.5),(CV38*1.333))</f>
        <v>55</v>
      </c>
      <c r="CU38" s="900">
        <f>IF(((CT38*(10^(8/20)))+CT38)&gt;(IF(F38=4,55,77.5)*1.41),6,8)</f>
        <v>6</v>
      </c>
      <c r="CV38" s="899">
        <f>IF((ROUNDDOWN(SQRT(E38*F38)*0.75,0))&gt;IF(F38=4,55,77.5),IF(F38=4,55,77.5),(ROUNDDOWN(SQRT(E38*F38)*0.75,0)))</f>
        <v>55</v>
      </c>
      <c r="CW38" s="901">
        <f>VLOOKUP($D38,[1]Settings!$R$7:$U$16,(IF($C38="LF",2,IF($C38="MF",3,4))),FALSE)</f>
        <v>12</v>
      </c>
      <c r="CX38" s="901" t="str">
        <f>(IF($C38="LF","2.0X","4.0X"))</f>
        <v>2.0X</v>
      </c>
      <c r="CY38" s="602"/>
      <c r="CZ38" s="907"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8" s="899">
        <f>IF((DC38*1.333)&gt;IF(F38=4,40,56.6),IF(F38=4,40,56.6),(DC38*1.333))</f>
        <v>40</v>
      </c>
      <c r="DB38" s="900">
        <f>IF(((DA38*(10^(8/20)))+DA38)&gt;(IF(F38=4,40,56.6)*1.41),6,8)</f>
        <v>6</v>
      </c>
      <c r="DC38" s="899">
        <f>IF((ROUNDDOWN(SQRT(E38*F38)*0.75,0))&gt;IF(F38=4,40,56.6),IF(F38=4,40,56.6),(ROUNDDOWN(SQRT(E38*F38)*0.75,0)))</f>
        <v>40</v>
      </c>
      <c r="DD38" s="901">
        <f>VLOOKUP($D38,[1]Settings!$R$7:$U$16,(IF($C38="LF",2,IF($C38="MF",3,4))),FALSE)</f>
        <v>12</v>
      </c>
      <c r="DE38" s="901" t="str">
        <f>(IF($C38="LF","2.0X","4.0X"))</f>
        <v>2.0X</v>
      </c>
      <c r="DF38" s="602"/>
      <c r="DG38" s="909"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8" s="893"/>
      <c r="DI38" s="894"/>
      <c r="DJ38" s="893" t="str">
        <f>VLOOKUP(DP38,$DW$9:$DX$209,2,TRUE)</f>
        <v>Out</v>
      </c>
      <c r="DK38" s="910"/>
      <c r="DL38" s="910"/>
      <c r="DN38" s="909"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cannot deliver the AES output of the speaker so should only be used in applications where lower output is acceptable</v>
      </c>
      <c r="DO38" s="911">
        <f t="shared" si="8"/>
        <v>2128</v>
      </c>
      <c r="DP38" s="912">
        <f t="shared" si="9"/>
        <v>91.260500757366373</v>
      </c>
      <c r="DQ38" s="912"/>
      <c r="DR38" s="912"/>
      <c r="DS38" s="895">
        <f>(20*LOG10(AQ38/0.775))-$L$2</f>
        <v>7.7151912177077975</v>
      </c>
      <c r="DT38" s="913">
        <v>42</v>
      </c>
      <c r="DU38" s="913">
        <v>670</v>
      </c>
      <c r="DV38" s="898">
        <v>8</v>
      </c>
      <c r="DW38" s="828">
        <v>1.1000000000000001</v>
      </c>
      <c r="DX38" s="829">
        <v>-33.6</v>
      </c>
    </row>
    <row r="39" spans="1:128" s="605" customFormat="1" ht="16" thickBot="1">
      <c r="A39" s="601"/>
      <c r="B39" s="1005"/>
      <c r="C39" s="806"/>
      <c r="D39" s="915"/>
      <c r="E39" s="916"/>
      <c r="F39" s="928"/>
      <c r="G39" s="862"/>
      <c r="J39" s="1006"/>
      <c r="N39" s="970"/>
      <c r="O39" s="1007"/>
      <c r="P39" s="970"/>
      <c r="Q39" s="970"/>
      <c r="R39" s="970"/>
      <c r="S39" s="970"/>
      <c r="T39" s="970"/>
      <c r="U39" s="970"/>
      <c r="V39" s="970"/>
      <c r="W39" s="805"/>
      <c r="X39" s="1008"/>
      <c r="Y39" s="916"/>
      <c r="Z39" s="928"/>
      <c r="AA39" s="929"/>
      <c r="AB39" s="930"/>
      <c r="AC39" s="960"/>
      <c r="AD39" s="961"/>
      <c r="AE39" s="952"/>
      <c r="AF39" s="962"/>
      <c r="AG39" s="962"/>
      <c r="AH39" s="963"/>
      <c r="AI39" s="807"/>
      <c r="AJ39" s="893"/>
      <c r="AK39" s="894"/>
      <c r="AL39" s="937"/>
      <c r="AM39" s="938"/>
      <c r="AN39" s="939"/>
      <c r="AO39" s="940"/>
      <c r="AP39" s="941"/>
      <c r="AQ39" s="893"/>
      <c r="AR39" s="894"/>
      <c r="AS39" s="893"/>
      <c r="AT39" s="910"/>
      <c r="AU39" s="910"/>
      <c r="AV39" s="940"/>
      <c r="AW39" s="941"/>
      <c r="AX39" s="940"/>
      <c r="AY39" s="894"/>
      <c r="AZ39" s="893"/>
      <c r="BA39" s="910"/>
      <c r="BB39" s="910"/>
      <c r="BC39" s="941"/>
      <c r="BD39" s="941"/>
      <c r="BE39" s="903"/>
      <c r="BF39" s="942"/>
      <c r="BG39" s="943"/>
      <c r="BH39" s="943"/>
      <c r="BI39" s="944"/>
      <c r="BJ39" s="944"/>
      <c r="BK39" s="944"/>
      <c r="BL39" s="944"/>
      <c r="BM39" s="944"/>
      <c r="BN39" s="944"/>
      <c r="BO39" s="944"/>
      <c r="BQ39" s="807"/>
      <c r="BX39" s="602"/>
      <c r="CE39" s="807"/>
      <c r="CL39" s="807"/>
      <c r="CS39" s="807"/>
      <c r="CZ39" s="807"/>
      <c r="DG39" s="807"/>
      <c r="DJ39" s="893"/>
      <c r="DK39" s="910"/>
      <c r="DL39" s="910"/>
      <c r="DM39" s="898"/>
      <c r="DN39" s="964"/>
      <c r="DO39" s="911"/>
      <c r="DP39" s="912"/>
      <c r="DQ39" s="912"/>
      <c r="DR39" s="912"/>
      <c r="DS39" s="912"/>
      <c r="DT39" s="912"/>
      <c r="DU39" s="912"/>
      <c r="DV39" s="912"/>
      <c r="DW39" s="828">
        <v>1.1000000000000001</v>
      </c>
      <c r="DX39" s="829">
        <v>-33.799999999999997</v>
      </c>
    </row>
    <row r="40" spans="1:128" s="605" customFormat="1" ht="15">
      <c r="A40" s="867" t="s">
        <v>528</v>
      </c>
      <c r="B40" s="1131" t="s">
        <v>510</v>
      </c>
      <c r="C40" s="868" t="s">
        <v>28</v>
      </c>
      <c r="D40" s="869">
        <v>3</v>
      </c>
      <c r="E40" s="870">
        <v>400</v>
      </c>
      <c r="F40" s="871">
        <v>8</v>
      </c>
      <c r="G40" s="983" t="s">
        <v>8</v>
      </c>
      <c r="H40" s="873" t="s">
        <v>5</v>
      </c>
      <c r="I40" s="874" t="s">
        <v>11</v>
      </c>
      <c r="J40" s="875">
        <v>25</v>
      </c>
      <c r="K40" s="874" t="s">
        <v>6</v>
      </c>
      <c r="L40" s="876" t="str">
        <f>IF($AM$1&lt;3,"&gt;32kHz",IF($AM$1=5,"25.585kHz",IF($AM$1=8,"25.585kHz","OUT")))</f>
        <v>25.585kHz</v>
      </c>
      <c r="M40" s="874" t="s">
        <v>6</v>
      </c>
      <c r="N40" s="875">
        <v>70</v>
      </c>
      <c r="O40" s="877">
        <f>IF([1]Settings!K$4=1,Q40,IF([1]Settings!K$4=2,P40,IF([1]Settings!K$4=3,Q40,IF([1]Settings!K$4=4,W40,IF([1]Settings!K$4=5,Q40,IF([1]Settings!K$4=7,W40,IF([1]Settings!K$4=8,Q40,IF([1]Settings!K$4=9,W40,W40))))))))</f>
        <v>1.4472831361190566</v>
      </c>
      <c r="P40" s="878">
        <v>1.2</v>
      </c>
      <c r="Q40" s="863">
        <v>1.2</v>
      </c>
      <c r="R40" s="863">
        <f t="shared" ref="R40:R45" si="27">2/LOG10(2)*LOG10(0.5*((1/Q40)+(SQRT((1/Q40^2) + 4))))</f>
        <v>1.1699250014423124</v>
      </c>
      <c r="S40" s="863">
        <f t="shared" ref="S40:S45" si="28">R40*U40*V40/1.1996</f>
        <v>0.97799575311750575</v>
      </c>
      <c r="T40" s="863">
        <f t="shared" ref="T40:T45" si="29">ABS(X40)</f>
        <v>6.5</v>
      </c>
      <c r="U40" s="863">
        <f t="shared" ref="U40:U45" si="30">T40*T40*0.001096+T40*0.019913+0.6657</f>
        <v>0.84144050000000004</v>
      </c>
      <c r="V40" s="863">
        <f t="shared" ref="V40:V45" si="31">R40*R40*R40*0.006407-R40*R40*0.05673+R40*0.0543+1.19563</f>
        <v>1.191768747466182</v>
      </c>
      <c r="W40" s="984">
        <f t="shared" ref="W40:W45" si="32">SQRT(2^S40)/((2^S40)-1)</f>
        <v>1.4472831361190566</v>
      </c>
      <c r="X40" s="882">
        <v>6.5</v>
      </c>
      <c r="Y40" s="883">
        <v>500</v>
      </c>
      <c r="Z40" s="884">
        <v>8</v>
      </c>
      <c r="AA40" s="885">
        <v>56.568542494923804</v>
      </c>
      <c r="AB40" s="979">
        <v>4</v>
      </c>
      <c r="AC40" s="887">
        <f t="shared" ref="AC40:AH40" si="33">IF($AM$1=1,AJ40,IF($AM$1=2,AJ40,IF($AM$1=3,BD40,IF($AM$1=4,DH40,IF($AM$1=5,AX40,IF($AM$1=6,AX40,IF($AM$1=7,AX40,IF($AM$1=8,AQ40,IF($AM$1=9,AQ40,IF($AM$1=10,BK40,IF($AM$1=11,BR40,IF($AM$1=12,BY40,IF($AM$1=13,CF40,IF($AM$1=14,CM40,IF($AM$1=15,CT40,IF($AM$1=17,DQ40,DA40))))))))))))))))</f>
        <v>55.985999999999997</v>
      </c>
      <c r="AD40" s="888">
        <f t="shared" si="33"/>
        <v>6</v>
      </c>
      <c r="AE40" s="889">
        <f t="shared" si="33"/>
        <v>42</v>
      </c>
      <c r="AF40" s="890">
        <f t="shared" si="33"/>
        <v>8</v>
      </c>
      <c r="AG40" s="891" t="str">
        <f t="shared" si="33"/>
        <v>2.0X</v>
      </c>
      <c r="AH40" s="892">
        <f t="shared" si="33"/>
        <v>0</v>
      </c>
      <c r="AI40" s="807">
        <f>IF($AM$1=1,AP40,IF($AM$1=2,AP40,IF($AM$1=3,BJ40,IF($AM$1=4,DN40,IF($AM$1=5,BD40,IF($AM$1=6,BD40,IF($AM$1=7,BD40,IF($AM$1=8,AW40,IF($AM$1=9,AW40,IF($AM$1=10,BQ40,IF($AM$1=11,BX40,IF($AM$1=12,CE40,IF($AM$1=13,CL40,IF($AM$1=14,CS40,IF($AM$1=15,CZ40,IF($AM$1=17,DY40,DG40))))))))))))))))</f>
        <v>0</v>
      </c>
      <c r="AJ40" s="893"/>
      <c r="AK40" s="894"/>
      <c r="AL40" s="937">
        <f>AB40-(L$2-32)</f>
        <v>4</v>
      </c>
      <c r="AM40" s="938">
        <v>8</v>
      </c>
      <c r="AN40" s="939">
        <f>AM40*16</f>
        <v>128</v>
      </c>
      <c r="AO40" s="940">
        <v>6</v>
      </c>
      <c r="AP40" s="941"/>
      <c r="AQ40" s="893">
        <f>IF((AS40*1.333)&gt;IF(F40=4,110,109.5),IF(F40=4,110,109.5),(AS40*1.333))</f>
        <v>55.985999999999997</v>
      </c>
      <c r="AR40" s="894">
        <f>IF(((AQ40*(10^(8/20)))+AQ40)&gt;(IF(F40=4,110,109.5)*1.41),6,8)</f>
        <v>6</v>
      </c>
      <c r="AS40" s="893">
        <f>IF((ROUNDDOWN(SQRT(E40*F40)*0.75,0))&gt;IF(F40=4,110,109.5),IF(F40=4,110,109.5),(ROUNDDOWN(SQRT(E40*F40)*0.75,0)))</f>
        <v>42</v>
      </c>
      <c r="AT40" s="910">
        <f>VLOOKUP($D40,[1]Settings!$R$7:$U$16,(IF($C40="LF",2,IF($C40="MF",3,4))),FALSE)</f>
        <v>8</v>
      </c>
      <c r="AU40" s="910" t="str">
        <f>(IF($C40="LF","2.0X","4.0X"))</f>
        <v>2.0X</v>
      </c>
      <c r="AV40" s="898"/>
      <c r="AW40" s="602"/>
      <c r="AX40" s="898">
        <f>ROUNDDOWN((20*(LOG10(($AS40*1.333)/0.7754)))-$L$2,0)</f>
        <v>5</v>
      </c>
      <c r="AY40" s="894">
        <f>IF($C40="LF",6,8)</f>
        <v>6</v>
      </c>
      <c r="AZ40" s="893">
        <f>ROUNDDOWN(SQRT($E40*$F40)*0.75,0)</f>
        <v>42</v>
      </c>
      <c r="BA40" s="910">
        <f>VLOOKUP($D40,[1]Settings!$R$7:$U$16,(IF($C40="LF",2,IF($C40="MF",3,4))),FALSE)</f>
        <v>8</v>
      </c>
      <c r="BB40" s="910" t="str">
        <f>(IF($C40="LF","2.0X","4.0X"))</f>
        <v>2.0X</v>
      </c>
      <c r="BC40" s="941"/>
      <c r="BD40" s="941"/>
      <c r="BE40" s="903"/>
      <c r="BF40" s="942">
        <f>AS40</f>
        <v>42</v>
      </c>
      <c r="BG40" s="943">
        <f>AT40</f>
        <v>8</v>
      </c>
      <c r="BH40" s="943">
        <f>BG40*2</f>
        <v>16</v>
      </c>
      <c r="BI40" s="944">
        <f>AQ40*1.41</f>
        <v>78.940259999999995</v>
      </c>
      <c r="BJ40" s="944"/>
      <c r="BK40" s="899">
        <f>IF((BM40*1.333)&gt;IF(F40=4,110,109.5),IF(F40=4,110,109.5),(BM40*1.333))</f>
        <v>55.985999999999997</v>
      </c>
      <c r="BL40" s="900">
        <f>IF(((BK40*(10^(8/20)))+BK40)&gt;(IF(F40=4,110,109.5)*1.41),6,8)</f>
        <v>6</v>
      </c>
      <c r="BM40" s="899">
        <f>IF((ROUNDDOWN(SQRT(E40*F40)*0.75,0))&gt;IF(F40=4,110,109.5),IF(F40=4,110,109.5),(ROUNDDOWN(SQRT(E40*F40)*0.75,0)))</f>
        <v>42</v>
      </c>
      <c r="BN40" s="901">
        <f>VLOOKUP($D40,[1]Settings!$R$7:$U$16,(IF($C40="LF",2,IF($C40="MF",3,4))),FALSE)</f>
        <v>8</v>
      </c>
      <c r="BO40" s="901" t="str">
        <f>(IF($C40="LF","2.0X","4.0X"))</f>
        <v>2.0X</v>
      </c>
      <c r="BP40" s="602"/>
      <c r="BQ40" s="907"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899">
        <f>IF((BT40*1.333)&gt;IF(F40=4,100,109.5),IF(F40=4,100,109.5),(BT40*1.333))</f>
        <v>55.985999999999997</v>
      </c>
      <c r="BS40" s="900">
        <f>IF(((BR40*(10^(8/20)))+BR40)&gt;(IF(F40=4,100,109.5)*1.41),6,8)</f>
        <v>6</v>
      </c>
      <c r="BT40" s="899">
        <f>IF((ROUNDDOWN(SQRT(E40*F40)*0.75,0))&gt;IF(F40=4,100,109.5),IF(F40=4,100,109.5),(ROUNDDOWN(SQRT(E40*F40)*0.75,0)))</f>
        <v>42</v>
      </c>
      <c r="BU40" s="901">
        <f>VLOOKUP($D40,[1]Settings!$R$7:$U$16,(IF($C40="LF",2,IF($C40="MF",3,4))),FALSE)</f>
        <v>8</v>
      </c>
      <c r="BV40" s="901" t="str">
        <f>(IF($C40="LF","2.0X","4.0X"))</f>
        <v>2.0X</v>
      </c>
      <c r="BW40" s="602"/>
      <c r="BX40" s="908"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899">
        <f>IF((CA40*1.333)&gt;IF(F40=4,77,109.5),IF(F40=4,77,109.5),(CA40*1.333))</f>
        <v>55.985999999999997</v>
      </c>
      <c r="BZ40" s="900">
        <f>IF(((BY40*(10^(8/20)))+BY40)&gt;(IF(F40=4,77,109.5)*1.41),6,8)</f>
        <v>6</v>
      </c>
      <c r="CA40" s="899">
        <f>IF((ROUNDDOWN(SQRT(E40*F40)*0.75,0))&gt;IF(F40=4,77,109.5),IF(F40=4,77,109.5),(ROUNDDOWN(SQRT(E40*F40)*0.75,0)))</f>
        <v>42</v>
      </c>
      <c r="CB40" s="901">
        <f>VLOOKUP($D40,[1]Settings!$R$7:$U$16,(IF($C40="LF",2,IF($C40="MF",3,4))),FALSE)</f>
        <v>8</v>
      </c>
      <c r="CC40" s="901" t="str">
        <f>(IF($C40="LF","2.0X","4.0X"))</f>
        <v>2.0X</v>
      </c>
      <c r="CD40" s="602"/>
      <c r="CE40" s="908"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899">
        <f>IF((CH40*1.333)&gt;IF(F40=4,100,109.5),IF(F40=4,100,109.5),(CH40*1.333))</f>
        <v>55.985999999999997</v>
      </c>
      <c r="CG40" s="900">
        <f>IF(((CF40*(10^(8/20)))+CF40)&gt;(IF(F40=4,100,109.5)*1.41),6,8)</f>
        <v>6</v>
      </c>
      <c r="CH40" s="899">
        <f>IF((ROUNDDOWN(SQRT(E40*F40)*0.75,0))&gt;IF(F40=4,100,109.5),IF(F40=4,100,109.5),(ROUNDDOWN(SQRT(E40*F40)*0.75,0)))</f>
        <v>42</v>
      </c>
      <c r="CI40" s="901">
        <f>VLOOKUP($D40,[1]Settings!$R$7:$U$16,(IF($C40="LF",2,IF($C40="MF",3,4))),FALSE)</f>
        <v>8</v>
      </c>
      <c r="CJ40" s="901" t="str">
        <f>(IF($C40="LF","2.0X","4.0X"))</f>
        <v>2.0X</v>
      </c>
      <c r="CK40" s="602"/>
      <c r="CL40" s="907"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899">
        <f>IF((CO40*1.333)&gt;IF(F40=4,71,100),IF(F40=4,71,100),(CO40*1.333))</f>
        <v>55.985999999999997</v>
      </c>
      <c r="CN40" s="900">
        <f>IF(((CM40*(10^(8/20)))+CM40)&gt;(IF(F40=4,71,100)*1.41),6,8)</f>
        <v>6</v>
      </c>
      <c r="CO40" s="899">
        <f>IF((ROUNDDOWN(SQRT(E40*F40)*0.75,0))&gt;IF(F40=4,71,100),IF(F40=4,71,100),(ROUNDDOWN(SQRT(E40*F40)*0.75,0)))</f>
        <v>42</v>
      </c>
      <c r="CP40" s="901">
        <f>VLOOKUP($D40,[1]Settings!$R$7:$U$16,(IF($C40="LF",2,IF($C40="MF",3,4))),FALSE)</f>
        <v>8</v>
      </c>
      <c r="CQ40" s="901" t="str">
        <f>(IF($C40="LF","2.0X","4.0X"))</f>
        <v>2.0X</v>
      </c>
      <c r="CR40" s="602"/>
      <c r="CS40" s="907"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899">
        <f>IF((CV40*1.333)&gt;IF(F40=4,55,77.5),IF(F40=4,55,77.5),(CV40*1.333))</f>
        <v>55.985999999999997</v>
      </c>
      <c r="CU40" s="900">
        <f>IF(((CT40*(10^(8/20)))+CT40)&gt;(IF(F40=4,55,77.5)*1.41),6,8)</f>
        <v>6</v>
      </c>
      <c r="CV40" s="899">
        <f>IF((ROUNDDOWN(SQRT(E40*F40)*0.75,0))&gt;IF(F40=4,55,77.5),IF(F40=4,55,77.5),(ROUNDDOWN(SQRT(E40*F40)*0.75,0)))</f>
        <v>42</v>
      </c>
      <c r="CW40" s="901">
        <f>VLOOKUP($D40,[1]Settings!$R$7:$U$16,(IF($C40="LF",2,IF($C40="MF",3,4))),FALSE)</f>
        <v>8</v>
      </c>
      <c r="CX40" s="901" t="str">
        <f>(IF($C40="LF","2.0X","4.0X"))</f>
        <v>2.0X</v>
      </c>
      <c r="CY40" s="602"/>
      <c r="CZ40" s="907"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0" s="899">
        <f>IF((DC40*1.333)&gt;IF(F40=4,40,56.6),IF(F40=4,40,56.6),(DC40*1.333))</f>
        <v>55.985999999999997</v>
      </c>
      <c r="DB40" s="900">
        <f>IF(((DA40*(10^(8/20)))+DA40)&gt;(IF(F40=4,40,56.6)*1.41),6,8)</f>
        <v>6</v>
      </c>
      <c r="DC40" s="899">
        <f>IF((ROUNDDOWN(SQRT(E40*F40)*0.75,0))&gt;IF(F40=4,40,56.6),IF(F40=4,40,56.6),(ROUNDDOWN(SQRT(E40*F40)*0.75,0)))</f>
        <v>42</v>
      </c>
      <c r="DD40" s="901">
        <f>VLOOKUP($D40,[1]Settings!$R$7:$U$16,(IF($C40="LF",2,IF($C40="MF",3,4))),FALSE)</f>
        <v>8</v>
      </c>
      <c r="DE40" s="901" t="str">
        <f>(IF($C40="LF","2.0X","4.0X"))</f>
        <v>2.0X</v>
      </c>
      <c r="DF40" s="602"/>
      <c r="DG40" s="909"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893"/>
      <c r="DI40" s="894"/>
      <c r="DJ40" s="893" t="str">
        <f>VLOOKUP(DP40,$DW$9:$DX$209,2,TRUE)</f>
        <v>Out</v>
      </c>
      <c r="DK40" s="910"/>
      <c r="DL40" s="910"/>
      <c r="DN40" s="909"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911">
        <f t="shared" si="8"/>
        <v>532</v>
      </c>
      <c r="DP40" s="912">
        <f t="shared" si="9"/>
        <v>64.238025721200358</v>
      </c>
      <c r="DQ40" s="912"/>
      <c r="DR40" s="912"/>
      <c r="DS40" s="895">
        <f>(20*LOG10(AQ40/0.775))-$L$2</f>
        <v>5.1755547461089861</v>
      </c>
      <c r="DT40" s="913">
        <v>30</v>
      </c>
      <c r="DU40" s="913">
        <v>500</v>
      </c>
      <c r="DV40" s="898">
        <v>8</v>
      </c>
      <c r="DW40" s="828">
        <v>1.1000000000000001</v>
      </c>
      <c r="DX40" s="829">
        <v>-34</v>
      </c>
    </row>
    <row r="41" spans="1:128" s="605" customFormat="1" ht="15">
      <c r="A41" s="914"/>
      <c r="B41" s="1133"/>
      <c r="C41" s="806"/>
      <c r="D41" s="915"/>
      <c r="E41" s="916"/>
      <c r="F41" s="917"/>
      <c r="G41" s="965"/>
      <c r="H41" s="919"/>
      <c r="I41" s="920"/>
      <c r="J41" s="921"/>
      <c r="K41" s="920"/>
      <c r="L41" s="922"/>
      <c r="M41" s="920"/>
      <c r="N41" s="1009">
        <v>3.5</v>
      </c>
      <c r="O41" s="923">
        <f>IF([1]Settings!K$4=1,Q41,IF([1]Settings!K$4=2,P41,IF([1]Settings!K$4=3,Q41,IF([1]Settings!K$4=4,W41,IF([1]Settings!K$4=5,Q41,IF([1]Settings!K$4=7,W41,IF([1]Settings!K$4=8,Q41,IF([1]Settings!K$4=9,W41,W41))))))))</f>
        <v>9.8247025487076503</v>
      </c>
      <c r="P41" s="924">
        <v>0.24</v>
      </c>
      <c r="Q41" s="605">
        <v>7</v>
      </c>
      <c r="R41" s="605">
        <f t="shared" si="27"/>
        <v>0.20592443820822665</v>
      </c>
      <c r="S41" s="605">
        <f t="shared" si="28"/>
        <v>0.14678032164919708</v>
      </c>
      <c r="T41" s="605">
        <f t="shared" si="29"/>
        <v>2</v>
      </c>
      <c r="U41" s="605">
        <f t="shared" si="30"/>
        <v>0.70990999999999993</v>
      </c>
      <c r="V41" s="605">
        <f t="shared" si="31"/>
        <v>1.2044620156832335</v>
      </c>
      <c r="W41" s="925">
        <f t="shared" si="32"/>
        <v>9.8247025487076503</v>
      </c>
      <c r="X41" s="926">
        <v>-2</v>
      </c>
      <c r="Y41" s="927"/>
      <c r="Z41" s="928"/>
      <c r="AA41" s="929"/>
      <c r="AB41" s="985"/>
      <c r="AC41" s="1010"/>
      <c r="AD41" s="1011"/>
      <c r="AE41" s="924"/>
      <c r="AF41" s="981"/>
      <c r="AG41" s="976"/>
      <c r="AH41" s="1012"/>
      <c r="AI41" s="807"/>
      <c r="AJ41" s="893"/>
      <c r="AK41" s="894"/>
      <c r="AL41" s="937"/>
      <c r="AM41" s="938"/>
      <c r="AN41" s="939"/>
      <c r="AO41" s="940"/>
      <c r="AP41" s="941"/>
      <c r="AQ41" s="893"/>
      <c r="AR41" s="894"/>
      <c r="AS41" s="893"/>
      <c r="AT41" s="910"/>
      <c r="AU41" s="910"/>
      <c r="AV41" s="940"/>
      <c r="AW41" s="941"/>
      <c r="AX41" s="940"/>
      <c r="AY41" s="894"/>
      <c r="AZ41" s="893"/>
      <c r="BA41" s="910"/>
      <c r="BB41" s="910"/>
      <c r="BC41" s="941"/>
      <c r="BD41" s="941"/>
      <c r="BE41" s="903"/>
      <c r="BF41" s="942"/>
      <c r="BG41" s="943"/>
      <c r="BH41" s="943"/>
      <c r="BI41" s="944"/>
      <c r="BJ41" s="944"/>
      <c r="BK41" s="944"/>
      <c r="BL41" s="944"/>
      <c r="BM41" s="944"/>
      <c r="BN41" s="944"/>
      <c r="BO41" s="944"/>
      <c r="BQ41" s="807"/>
      <c r="BX41" s="602"/>
      <c r="CE41" s="807"/>
      <c r="CL41" s="807"/>
      <c r="CS41" s="807"/>
      <c r="CZ41" s="807"/>
      <c r="DG41" s="807"/>
      <c r="DJ41" s="893"/>
      <c r="DK41" s="910"/>
      <c r="DL41" s="910"/>
      <c r="DM41" s="898"/>
      <c r="DN41" s="964"/>
      <c r="DO41" s="911"/>
      <c r="DP41" s="912"/>
      <c r="DQ41" s="912"/>
      <c r="DR41" s="912"/>
      <c r="DS41" s="912"/>
      <c r="DT41" s="912"/>
      <c r="DU41" s="912"/>
      <c r="DV41" s="912"/>
      <c r="DW41" s="828">
        <v>1.1000000000000001</v>
      </c>
      <c r="DX41" s="829">
        <v>-34.200000000000003</v>
      </c>
    </row>
    <row r="42" spans="1:128" s="605" customFormat="1" ht="15">
      <c r="A42" s="914"/>
      <c r="B42" s="1133"/>
      <c r="C42" s="806"/>
      <c r="D42" s="915"/>
      <c r="E42" s="916"/>
      <c r="F42" s="917"/>
      <c r="G42" s="965"/>
      <c r="H42" s="919"/>
      <c r="I42" s="920"/>
      <c r="J42" s="921"/>
      <c r="K42" s="920"/>
      <c r="L42" s="922"/>
      <c r="M42" s="920"/>
      <c r="N42" s="1009">
        <v>11</v>
      </c>
      <c r="O42" s="923">
        <f>IF([1]Settings!K$4=1,Q42,IF([1]Settings!K$4=2,P42,IF([1]Settings!K$4=3,Q42,IF([1]Settings!K$4=4,W42,IF([1]Settings!K$4=5,Q42,IF([1]Settings!K$4=7,W42,IF([1]Settings!K$4=8,Q42,IF([1]Settings!K$4=9,W42,W42))))))))</f>
        <v>8.1243040277319363</v>
      </c>
      <c r="P42" s="924">
        <v>0.2</v>
      </c>
      <c r="Q42" s="605">
        <v>6</v>
      </c>
      <c r="R42" s="605">
        <f t="shared" si="27"/>
        <v>0.24017174192916646</v>
      </c>
      <c r="S42" s="605">
        <f t="shared" si="28"/>
        <v>0.1774657683898099</v>
      </c>
      <c r="T42" s="605">
        <f t="shared" si="29"/>
        <v>3</v>
      </c>
      <c r="U42" s="605">
        <f t="shared" si="30"/>
        <v>0.73530299999999993</v>
      </c>
      <c r="V42" s="605">
        <f t="shared" si="31"/>
        <v>1.2054877599567266</v>
      </c>
      <c r="W42" s="925">
        <f t="shared" si="32"/>
        <v>8.1243040277319363</v>
      </c>
      <c r="X42" s="926">
        <v>3</v>
      </c>
      <c r="Y42" s="927"/>
      <c r="Z42" s="928"/>
      <c r="AA42" s="929"/>
      <c r="AB42" s="985"/>
      <c r="AC42" s="1010"/>
      <c r="AD42" s="1011"/>
      <c r="AE42" s="924"/>
      <c r="AF42" s="981"/>
      <c r="AG42" s="976"/>
      <c r="AH42" s="1012"/>
      <c r="AI42" s="807"/>
      <c r="AJ42" s="893"/>
      <c r="AK42" s="894"/>
      <c r="AL42" s="937"/>
      <c r="AM42" s="938"/>
      <c r="AN42" s="939"/>
      <c r="AO42" s="940"/>
      <c r="AP42" s="941"/>
      <c r="AQ42" s="893"/>
      <c r="AR42" s="894"/>
      <c r="AS42" s="893"/>
      <c r="AT42" s="910"/>
      <c r="AU42" s="910"/>
      <c r="AV42" s="940"/>
      <c r="AW42" s="941"/>
      <c r="AX42" s="940"/>
      <c r="AY42" s="894"/>
      <c r="AZ42" s="893"/>
      <c r="BA42" s="910"/>
      <c r="BB42" s="910"/>
      <c r="BC42" s="941"/>
      <c r="BD42" s="941"/>
      <c r="BE42" s="903"/>
      <c r="BF42" s="942"/>
      <c r="BG42" s="943"/>
      <c r="BH42" s="943"/>
      <c r="BI42" s="944"/>
      <c r="BJ42" s="944"/>
      <c r="BK42" s="944"/>
      <c r="BL42" s="944"/>
      <c r="BM42" s="944"/>
      <c r="BN42" s="944"/>
      <c r="BO42" s="944"/>
      <c r="BQ42" s="807"/>
      <c r="BX42" s="602"/>
      <c r="CE42" s="807"/>
      <c r="CL42" s="807"/>
      <c r="CS42" s="807"/>
      <c r="CZ42" s="807"/>
      <c r="DG42" s="807"/>
      <c r="DJ42" s="893"/>
      <c r="DK42" s="910"/>
      <c r="DL42" s="910"/>
      <c r="DM42" s="898"/>
      <c r="DN42" s="964"/>
      <c r="DO42" s="911"/>
      <c r="DP42" s="912"/>
      <c r="DQ42" s="912"/>
      <c r="DR42" s="912"/>
      <c r="DS42" s="912"/>
      <c r="DT42" s="912"/>
      <c r="DU42" s="912"/>
      <c r="DV42" s="912"/>
      <c r="DW42" s="828">
        <v>1.2</v>
      </c>
      <c r="DX42" s="829">
        <v>-32.799999999999997</v>
      </c>
    </row>
    <row r="43" spans="1:128" s="605" customFormat="1" ht="15">
      <c r="A43" s="914" t="s">
        <v>529</v>
      </c>
      <c r="B43" s="1133"/>
      <c r="C43" s="806" t="s">
        <v>28</v>
      </c>
      <c r="D43" s="915">
        <v>3</v>
      </c>
      <c r="E43" s="916">
        <v>400</v>
      </c>
      <c r="F43" s="917">
        <v>8</v>
      </c>
      <c r="G43" s="1013" t="s">
        <v>8</v>
      </c>
      <c r="H43" s="1014" t="s">
        <v>5</v>
      </c>
      <c r="I43" s="1015" t="s">
        <v>11</v>
      </c>
      <c r="J43" s="1016">
        <v>90</v>
      </c>
      <c r="K43" s="1015" t="s">
        <v>6</v>
      </c>
      <c r="L43" s="1017" t="str">
        <f>IF($AM$1&lt;3,"&gt;32kHz",IF($AM$1=5,"25.585kHz",IF($AM$1=8,"25.585kHz","OUT")))</f>
        <v>25.585kHz</v>
      </c>
      <c r="M43" s="1015" t="s">
        <v>6</v>
      </c>
      <c r="N43" s="1016">
        <v>70</v>
      </c>
      <c r="O43" s="1018">
        <f>IF([1]Settings!K$4=1,Q43,IF([1]Settings!K$4=2,P43,IF([1]Settings!K$4=3,Q43,IF([1]Settings!K$4=4,W43,IF([1]Settings!K$4=5,Q43,IF([1]Settings!K$4=7,W43,IF([1]Settings!K$4=8,Q43,IF([1]Settings!K$4=9,W43,W43))))))))</f>
        <v>1.4472831361190566</v>
      </c>
      <c r="P43" s="1019">
        <v>1.2</v>
      </c>
      <c r="Q43" s="1020">
        <v>1.2</v>
      </c>
      <c r="R43" s="1020">
        <f t="shared" si="27"/>
        <v>1.1699250014423124</v>
      </c>
      <c r="S43" s="1020">
        <f t="shared" si="28"/>
        <v>0.97799575311750575</v>
      </c>
      <c r="T43" s="1020">
        <f t="shared" si="29"/>
        <v>6.5</v>
      </c>
      <c r="U43" s="1020">
        <f t="shared" si="30"/>
        <v>0.84144050000000004</v>
      </c>
      <c r="V43" s="1020">
        <f t="shared" si="31"/>
        <v>1.191768747466182</v>
      </c>
      <c r="W43" s="1021">
        <f t="shared" si="32"/>
        <v>1.4472831361190566</v>
      </c>
      <c r="X43" s="1022">
        <v>6.5</v>
      </c>
      <c r="Y43" s="1023">
        <v>500</v>
      </c>
      <c r="Z43" s="1024">
        <v>8</v>
      </c>
      <c r="AA43" s="1025">
        <v>56.568542494923804</v>
      </c>
      <c r="AB43" s="1026">
        <v>4</v>
      </c>
      <c r="AC43" s="1027">
        <f t="shared" ref="AC43:AH43" si="34">IF($AM$1=1,AJ43,IF($AM$1=2,AJ43,IF($AM$1=3,BD43,IF($AM$1=4,DH43,IF($AM$1=5,AX43,IF($AM$1=6,AX43,IF($AM$1=7,AX43,IF($AM$1=8,AQ43,IF($AM$1=9,AQ43,IF($AM$1=10,BK43,IF($AM$1=11,BR43,IF($AM$1=12,BY43,IF($AM$1=13,CF43,IF($AM$1=14,CM43,IF($AM$1=15,CT43,IF($AM$1=17,DQ43,DA43))))))))))))))))</f>
        <v>55.985999999999997</v>
      </c>
      <c r="AD43" s="1028">
        <f t="shared" si="34"/>
        <v>6</v>
      </c>
      <c r="AE43" s="1029">
        <f t="shared" si="34"/>
        <v>42</v>
      </c>
      <c r="AF43" s="1030">
        <f t="shared" si="34"/>
        <v>8</v>
      </c>
      <c r="AG43" s="1031" t="str">
        <f t="shared" si="34"/>
        <v>2.0X</v>
      </c>
      <c r="AH43" s="1032">
        <f t="shared" si="34"/>
        <v>0</v>
      </c>
      <c r="AI43" s="807">
        <f>IF($AM$1=1,AP43,IF($AM$1=2,AP43,IF($AM$1=3,BJ43,IF($AM$1=4,DN43,IF($AM$1=5,BD43,IF($AM$1=6,BD43,IF($AM$1=7,BD43,IF($AM$1=8,AW43,IF($AM$1=9,AW43,IF($AM$1=10,BQ43,IF($AM$1=11,BX43,IF($AM$1=12,CE43,IF($AM$1=13,CL43,IF($AM$1=14,CS43,IF($AM$1=15,CZ43,IF($AM$1=17,DY43,DG43))))))))))))))))</f>
        <v>0</v>
      </c>
      <c r="AJ43" s="893"/>
      <c r="AK43" s="894"/>
      <c r="AL43" s="937">
        <f>AB43-(L$2-32)</f>
        <v>4</v>
      </c>
      <c r="AM43" s="938">
        <v>8</v>
      </c>
      <c r="AN43" s="939">
        <f>AM43*16</f>
        <v>128</v>
      </c>
      <c r="AO43" s="940">
        <v>6</v>
      </c>
      <c r="AP43" s="941"/>
      <c r="AQ43" s="893">
        <f>IF((AS43*1.333)&gt;IF(F43=4,110,109.5),IF(F43=4,110,109.5),(AS43*1.333))</f>
        <v>55.985999999999997</v>
      </c>
      <c r="AR43" s="894">
        <f>IF(((AQ43*(10^(8/20)))+AQ43)&gt;(IF(F43=4,110,109.5)*1.41),6,8)</f>
        <v>6</v>
      </c>
      <c r="AS43" s="893">
        <f>IF((ROUNDDOWN(SQRT(E43*F43)*0.75,0))&gt;IF(F43=4,110,109.5),IF(F43=4,110,109.5),(ROUNDDOWN(SQRT(E43*F43)*0.75,0)))</f>
        <v>42</v>
      </c>
      <c r="AT43" s="910">
        <f>VLOOKUP($D43,[1]Settings!$R$7:$U$16,(IF($C43="LF",2,IF($C43="MF",3,4))),FALSE)</f>
        <v>8</v>
      </c>
      <c r="AU43" s="910" t="str">
        <f>(IF($C43="LF","2.0X","4.0X"))</f>
        <v>2.0X</v>
      </c>
      <c r="AV43" s="898"/>
      <c r="AW43" s="602"/>
      <c r="AX43" s="898">
        <f>ROUNDDOWN((20*(LOG10(($AS43*1.333)/0.7754)))-$L$2,0)</f>
        <v>5</v>
      </c>
      <c r="AY43" s="894">
        <f>IF($C43="LF",6,8)</f>
        <v>6</v>
      </c>
      <c r="AZ43" s="893">
        <f>ROUNDDOWN(SQRT($E43*$F43)*0.75,0)</f>
        <v>42</v>
      </c>
      <c r="BA43" s="910">
        <f>VLOOKUP($D43,[1]Settings!$R$7:$U$16,(IF($C43="LF",2,IF($C43="MF",3,4))),FALSE)</f>
        <v>8</v>
      </c>
      <c r="BB43" s="910" t="str">
        <f>(IF($C43="LF","2.0X","4.0X"))</f>
        <v>2.0X</v>
      </c>
      <c r="BC43" s="941"/>
      <c r="BD43" s="941"/>
      <c r="BE43" s="903"/>
      <c r="BF43" s="942">
        <f>AS43</f>
        <v>42</v>
      </c>
      <c r="BG43" s="943">
        <f>AT43</f>
        <v>8</v>
      </c>
      <c r="BH43" s="943">
        <f>BG43*2</f>
        <v>16</v>
      </c>
      <c r="BI43" s="944">
        <f>AQ43*1.41</f>
        <v>78.940259999999995</v>
      </c>
      <c r="BJ43" s="944"/>
      <c r="BK43" s="899">
        <f>IF((BM43*1.333)&gt;IF(F43=4,110,109.5),IF(F43=4,110,109.5),(BM43*1.333))</f>
        <v>55.985999999999997</v>
      </c>
      <c r="BL43" s="900">
        <f>IF(((BK43*(10^(8/20)))+BK43)&gt;(IF(F43=4,110,109.5)*1.41),6,8)</f>
        <v>6</v>
      </c>
      <c r="BM43" s="899">
        <f>IF((ROUNDDOWN(SQRT(E43*F43)*0.75,0))&gt;IF(F43=4,110,109.5),IF(F43=4,110,109.5),(ROUNDDOWN(SQRT(E43*F43)*0.75,0)))</f>
        <v>42</v>
      </c>
      <c r="BN43" s="901">
        <f>VLOOKUP($D43,[1]Settings!$R$7:$U$16,(IF($C43="LF",2,IF($C43="MF",3,4))),FALSE)</f>
        <v>8</v>
      </c>
      <c r="BO43" s="901" t="str">
        <f>(IF($C43="LF","2.0X","4.0X"))</f>
        <v>2.0X</v>
      </c>
      <c r="BP43" s="602"/>
      <c r="BQ43" s="907" t="str">
        <f>IF((E43&gt;(IF(F43=16,750,IF(F43=8,1500,3000)))),"The 44M20/44C20 cannot deliver the AES output of the speaker so should only be used in applications where lower output is acceptable",IF((2*E43&gt;(IF(F43=16,750,IF(F43=8,1500,3000)))),"The 44M20/44C20 will not deliver the full peak rating of the speaker so should only be used in applications where lower output is acceptable",""))</f>
        <v/>
      </c>
      <c r="BR43" s="899">
        <f>IF((BT43*1.333)&gt;IF(F43=4,100,109.5),IF(F43=4,100,109.5),(BT43*1.333))</f>
        <v>55.985999999999997</v>
      </c>
      <c r="BS43" s="900">
        <f>IF(((BR43*(10^(8/20)))+BR43)&gt;(IF(F43=4,100,109.5)*1.41),6,8)</f>
        <v>6</v>
      </c>
      <c r="BT43" s="899">
        <f>IF((ROUNDDOWN(SQRT(E43*F43)*0.75,0))&gt;IF(F43=4,100,109.5),IF(F43=4,100,109.5),(ROUNDDOWN(SQRT(E43*F43)*0.75,0)))</f>
        <v>42</v>
      </c>
      <c r="BU43" s="901">
        <f>VLOOKUP($D43,[1]Settings!$R$7:$U$16,(IF($C43="LF",2,IF($C43="MF",3,4))),FALSE)</f>
        <v>8</v>
      </c>
      <c r="BV43" s="901" t="str">
        <f>(IF($C43="LF","2.0X","4.0X"))</f>
        <v>2.0X</v>
      </c>
      <c r="BW43" s="602"/>
      <c r="BX43" s="908" t="str">
        <f>IF((E43&gt;(IF(F43=16,750,IF(F43=8,1500,2500)))),"The 44M10/44C10 cannot deliver the AES output of the speaker so should only be used in applications where lower output is acceptable",IF((2*E43&gt;(IF(F43=16,750,IF(F43=8,1500,2500)))),"The 44M10/44C10 will not deliver the full peak rating of the speaker so should only be used in applications where lower output is acceptable",""))</f>
        <v/>
      </c>
      <c r="BY43" s="899">
        <f>IF((CA43*1.333)&gt;IF(F43=4,77,109.5),IF(F43=4,77,109.5),(CA43*1.333))</f>
        <v>55.985999999999997</v>
      </c>
      <c r="BZ43" s="900">
        <f>IF(((BY43*(10^(8/20)))+BY43)&gt;(IF(F43=4,77,109.5)*1.41),6,8)</f>
        <v>6</v>
      </c>
      <c r="CA43" s="899">
        <f>IF((ROUNDDOWN(SQRT(E43*F43)*0.75,0))&gt;IF(F43=4,77,109.5),IF(F43=4,77,109.5),(ROUNDDOWN(SQRT(E43*F43)*0.75,0)))</f>
        <v>42</v>
      </c>
      <c r="CB43" s="901">
        <f>VLOOKUP($D43,[1]Settings!$R$7:$U$16,(IF($C43="LF",2,IF($C43="MF",3,4))),FALSE)</f>
        <v>8</v>
      </c>
      <c r="CC43" s="901" t="str">
        <f>(IF($C43="LF","2.0X","4.0X"))</f>
        <v>2.0X</v>
      </c>
      <c r="CD43" s="602"/>
      <c r="CE43" s="908" t="str">
        <f>IF((E43&gt;(IF(F43=16,750,IF(F43=8,1500,1500)))),"The 44M06/44C06 cannot deliver the AES output of the speaker so should only be used in applications where lower output is acceptable",IF((2*E43&gt;(IF(F43=16,750,IF(F43=8,1500,1500)))),"The 44M06/44C06 will not deliver the full peak rating of the speaker so should only be used in applications where lower output is acceptable",""))</f>
        <v/>
      </c>
      <c r="CF43" s="899">
        <f>IF((CH43*1.333)&gt;IF(F43=4,100,109.5),IF(F43=4,100,109.5),(CH43*1.333))</f>
        <v>55.985999999999997</v>
      </c>
      <c r="CG43" s="900">
        <f>IF(((CF43*(10^(8/20)))+CF43)&gt;(IF(F43=4,100,109.5)*1.41),6,8)</f>
        <v>6</v>
      </c>
      <c r="CH43" s="899">
        <f>IF((ROUNDDOWN(SQRT(E43*F43)*0.75,0))&gt;IF(F43=4,100,109.5),IF(F43=4,100,109.5),(ROUNDDOWN(SQRT(E43*F43)*0.75,0)))</f>
        <v>42</v>
      </c>
      <c r="CI43" s="901">
        <f>VLOOKUP($D43,[1]Settings!$R$7:$U$16,(IF($C43="LF",2,IF($C43="MF",3,4))),FALSE)</f>
        <v>8</v>
      </c>
      <c r="CJ43" s="901" t="str">
        <f>(IF($C43="LF","2.0X","4.0X"))</f>
        <v>2.0X</v>
      </c>
      <c r="CK43" s="602"/>
      <c r="CL43" s="907" t="str">
        <f>IF((E43&gt;(IF(F43=16,750,IF(F43=8,1500,2500)))),"The 48M20/88C20 cannot deliver the AES output of the speaker so should only be used in applications where lower output is acceptable",IF((2*E43&gt;(IF(F43=16,750,IF(F43=8,1500,2500)))),"The 48M20/88C20 will not deliver the full peak rating of the speaker so should only be used in applications where lower output is acceptable",""))</f>
        <v/>
      </c>
      <c r="CM43" s="899">
        <f>IF((CO43*1.333)&gt;IF(F43=4,71,100),IF(F43=4,71,100),(CO43*1.333))</f>
        <v>55.985999999999997</v>
      </c>
      <c r="CN43" s="900">
        <f>IF(((CM43*(10^(8/20)))+CM43)&gt;(IF(F43=4,71,100)*1.41),6,8)</f>
        <v>6</v>
      </c>
      <c r="CO43" s="899">
        <f>IF((ROUNDDOWN(SQRT(E43*F43)*0.75,0))&gt;IF(F43=4,71,100),IF(F43=4,71,100),(ROUNDDOWN(SQRT(E43*F43)*0.75,0)))</f>
        <v>42</v>
      </c>
      <c r="CP43" s="901">
        <f>VLOOKUP($D43,[1]Settings!$R$7:$U$16,(IF($C43="LF",2,IF($C43="MF",3,4))),FALSE)</f>
        <v>8</v>
      </c>
      <c r="CQ43" s="901" t="str">
        <f>(IF($C43="LF","2.0X","4.0X"))</f>
        <v>2.0X</v>
      </c>
      <c r="CR43" s="602"/>
      <c r="CS43" s="907" t="str">
        <f>IF((E43&gt;(IF(F43=16,625,IF(F43=8,1250,1250)))),"The 48M10/88C10 cannot deliver the AES output of the speaker so should only be used in applications where lower output is acceptable",IF((2*E43&gt;(IF(F43=16,625,IF(F43=8,1250,1250)))),"The 48M10/88C10 will not deliver the full peak rating of the speaker so should only be used in applications where lower output is acceptable",""))</f>
        <v/>
      </c>
      <c r="CT43" s="899">
        <f>IF((CV43*1.333)&gt;IF(F43=4,55,77.5),IF(F43=4,55,77.5),(CV43*1.333))</f>
        <v>55.985999999999997</v>
      </c>
      <c r="CU43" s="900">
        <f>IF(((CT43*(10^(8/20)))+CT43)&gt;(IF(F43=4,55,77.5)*1.41),6,8)</f>
        <v>6</v>
      </c>
      <c r="CV43" s="899">
        <f>IF((ROUNDDOWN(SQRT(E43*F43)*0.75,0))&gt;IF(F43=4,55,77.5),IF(F43=4,55,77.5),(ROUNDDOWN(SQRT(E43*F43)*0.75,0)))</f>
        <v>42</v>
      </c>
      <c r="CW43" s="901">
        <f>VLOOKUP($D43,[1]Settings!$R$7:$U$16,(IF($C43="LF",2,IF($C43="MF",3,4))),FALSE)</f>
        <v>8</v>
      </c>
      <c r="CX43" s="901" t="str">
        <f>(IF($C43="LF","2.0X","4.0X"))</f>
        <v>2.0X</v>
      </c>
      <c r="CY43" s="602"/>
      <c r="CZ43" s="907" t="str">
        <f>IF((E43&gt;(IF(F43=16,375,IF(F43=8,750,750)))),"The 44M06/88C06 cannot deliver the AES output of the speaker so should only be used in applications where lower output is acceptable",IF((2*E43&gt;(IF(F43=16,375,IF(F43=8,750,750)))),"The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3" s="899">
        <f>IF((DC43*1.333)&gt;IF(F43=4,40,56.6),IF(F43=4,40,56.6),(DC43*1.333))</f>
        <v>55.985999999999997</v>
      </c>
      <c r="DB43" s="900">
        <f>IF(((DA43*(10^(8/20)))+DA43)&gt;(IF(F43=4,40,56.6)*1.41),6,8)</f>
        <v>6</v>
      </c>
      <c r="DC43" s="899">
        <f>IF((ROUNDDOWN(SQRT(E43*F43)*0.75,0))&gt;IF(F43=4,40,56.6),IF(F43=4,40,56.6),(ROUNDDOWN(SQRT(E43*F43)*0.75,0)))</f>
        <v>42</v>
      </c>
      <c r="DD43" s="901">
        <f>VLOOKUP($D43,[1]Settings!$R$7:$U$16,(IF($C43="LF",2,IF($C43="MF",3,4))),FALSE)</f>
        <v>8</v>
      </c>
      <c r="DE43" s="901" t="str">
        <f>(IF($C43="LF","2.0X","4.0X"))</f>
        <v>2.0X</v>
      </c>
      <c r="DF43" s="602"/>
      <c r="DG43" s="909" t="str">
        <f>IF((E43&gt;(IF(F43=16,200,IF(F43=8,400,400)))),"The 48M03/88C03 cannot deliver the AES output of the speaker so should only be used in applications where lower output is acceptable",IF((2*E43&gt;(IF(F43=16,200,IF(F43=8,400,400)))),"The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3" s="893"/>
      <c r="DI43" s="894"/>
      <c r="DJ43" s="893" t="str">
        <f>VLOOKUP(DP43,$DW$9:$DX$209,2,TRUE)</f>
        <v>Out</v>
      </c>
      <c r="DK43" s="910"/>
      <c r="DL43" s="910"/>
      <c r="DN43" s="909" t="str">
        <f>IF((E43&gt;(IF(F43=16,225,IF(F43=8,450,800)))),"The XiB4 cannot deliver the AES output of the speaker so should only be used in applications where lower output is acceptable",IF((2*E43&gt;(IF(F43=16,225,IF(F43=8,450,800)))),"The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3" s="911">
        <f t="shared" si="8"/>
        <v>532</v>
      </c>
      <c r="DP43" s="912">
        <f t="shared" si="9"/>
        <v>64.238025721200358</v>
      </c>
      <c r="DQ43" s="912"/>
      <c r="DR43" s="912"/>
      <c r="DS43" s="895">
        <f>(20*LOG10(AQ43/0.775))-$L$2</f>
        <v>5.1755547461089861</v>
      </c>
      <c r="DT43" s="913">
        <v>30</v>
      </c>
      <c r="DU43" s="913">
        <v>500</v>
      </c>
      <c r="DV43" s="898">
        <v>8</v>
      </c>
      <c r="DW43" s="828">
        <v>1.2</v>
      </c>
      <c r="DX43" s="829">
        <v>-33</v>
      </c>
    </row>
    <row r="44" spans="1:128" s="605" customFormat="1" ht="15">
      <c r="A44" s="914"/>
      <c r="B44" s="1133"/>
      <c r="C44" s="806"/>
      <c r="D44" s="915"/>
      <c r="E44" s="916"/>
      <c r="F44" s="917"/>
      <c r="G44" s="965"/>
      <c r="H44" s="919"/>
      <c r="I44" s="920"/>
      <c r="J44" s="921"/>
      <c r="K44" s="920"/>
      <c r="L44" s="922"/>
      <c r="M44" s="920"/>
      <c r="N44" s="1009">
        <v>3.5</v>
      </c>
      <c r="O44" s="923">
        <f>IF([1]Settings!K$4=1,Q44,IF([1]Settings!K$4=2,P44,IF([1]Settings!K$4=3,Q44,IF([1]Settings!K$4=4,W44,IF([1]Settings!K$4=5,Q44,IF([1]Settings!K$4=7,W44,IF([1]Settings!K$4=8,Q44,IF([1]Settings!K$4=9,W44,W44))))))))</f>
        <v>9.8247025487076503</v>
      </c>
      <c r="P44" s="924">
        <v>0.24</v>
      </c>
      <c r="Q44" s="605">
        <v>7</v>
      </c>
      <c r="R44" s="605">
        <f t="shared" si="27"/>
        <v>0.20592443820822665</v>
      </c>
      <c r="S44" s="605">
        <f t="shared" si="28"/>
        <v>0.14678032164919708</v>
      </c>
      <c r="T44" s="605">
        <f t="shared" si="29"/>
        <v>2</v>
      </c>
      <c r="U44" s="605">
        <f t="shared" si="30"/>
        <v>0.70990999999999993</v>
      </c>
      <c r="V44" s="605">
        <f t="shared" si="31"/>
        <v>1.2044620156832335</v>
      </c>
      <c r="W44" s="925">
        <f t="shared" si="32"/>
        <v>9.8247025487076503</v>
      </c>
      <c r="X44" s="926">
        <v>-2</v>
      </c>
      <c r="Y44" s="927"/>
      <c r="Z44" s="928"/>
      <c r="AA44" s="929"/>
      <c r="AB44" s="985"/>
      <c r="AC44" s="1010"/>
      <c r="AD44" s="1011"/>
      <c r="AE44" s="924"/>
      <c r="AF44" s="981"/>
      <c r="AG44" s="976"/>
      <c r="AH44" s="1012"/>
      <c r="AI44" s="807"/>
      <c r="AJ44" s="893"/>
      <c r="AK44" s="894"/>
      <c r="AL44" s="937"/>
      <c r="AM44" s="938"/>
      <c r="AN44" s="939"/>
      <c r="AO44" s="940"/>
      <c r="AP44" s="941"/>
      <c r="AQ44" s="893"/>
      <c r="AR44" s="894"/>
      <c r="AS44" s="893"/>
      <c r="AT44" s="910"/>
      <c r="AU44" s="910"/>
      <c r="AV44" s="940"/>
      <c r="AW44" s="941"/>
      <c r="AX44" s="940"/>
      <c r="AY44" s="894"/>
      <c r="AZ44" s="893"/>
      <c r="BA44" s="910"/>
      <c r="BB44" s="910"/>
      <c r="BC44" s="941"/>
      <c r="BD44" s="941"/>
      <c r="BE44" s="903"/>
      <c r="BF44" s="942"/>
      <c r="BG44" s="943"/>
      <c r="BH44" s="943"/>
      <c r="BI44" s="944"/>
      <c r="BJ44" s="944"/>
      <c r="BK44" s="944"/>
      <c r="BL44" s="944"/>
      <c r="BM44" s="944"/>
      <c r="BN44" s="944"/>
      <c r="BO44" s="944"/>
      <c r="BQ44" s="807"/>
      <c r="BX44" s="602"/>
      <c r="CE44" s="807"/>
      <c r="CL44" s="807"/>
      <c r="CS44" s="807"/>
      <c r="CZ44" s="807"/>
      <c r="DG44" s="807"/>
      <c r="DJ44" s="893"/>
      <c r="DK44" s="910"/>
      <c r="DL44" s="910"/>
      <c r="DM44" s="898"/>
      <c r="DN44" s="964"/>
      <c r="DO44" s="911"/>
      <c r="DP44" s="912"/>
      <c r="DQ44" s="912"/>
      <c r="DR44" s="912"/>
      <c r="DS44" s="912"/>
      <c r="DT44" s="912"/>
      <c r="DU44" s="912"/>
      <c r="DV44" s="912"/>
      <c r="DW44" s="828">
        <v>1.2</v>
      </c>
      <c r="DX44" s="829">
        <v>-33.200000000000003</v>
      </c>
    </row>
    <row r="45" spans="1:128" s="605" customFormat="1" ht="16" thickBot="1">
      <c r="A45" s="966"/>
      <c r="B45" s="1132"/>
      <c r="C45" s="986"/>
      <c r="D45" s="987"/>
      <c r="E45" s="988"/>
      <c r="F45" s="989"/>
      <c r="G45" s="990"/>
      <c r="H45" s="991"/>
      <c r="I45" s="992"/>
      <c r="J45" s="993"/>
      <c r="K45" s="992"/>
      <c r="L45" s="994"/>
      <c r="M45" s="992"/>
      <c r="N45" s="1033">
        <v>11</v>
      </c>
      <c r="O45" s="996">
        <f>IF([1]Settings!K$4=1,Q45,IF([1]Settings!K$4=2,P45,IF([1]Settings!K$4=3,Q45,IF([1]Settings!K$4=4,W45,IF([1]Settings!K$4=5,Q45,IF([1]Settings!K$4=7,W45,IF([1]Settings!K$4=8,Q45,IF([1]Settings!K$4=9,W45,W45))))))))</f>
        <v>8.1243040277319363</v>
      </c>
      <c r="P45" s="1034">
        <v>0.2</v>
      </c>
      <c r="Q45" s="823">
        <v>6</v>
      </c>
      <c r="R45" s="823">
        <f t="shared" si="27"/>
        <v>0.24017174192916646</v>
      </c>
      <c r="S45" s="823">
        <f t="shared" si="28"/>
        <v>0.1774657683898099</v>
      </c>
      <c r="T45" s="823">
        <f t="shared" si="29"/>
        <v>3</v>
      </c>
      <c r="U45" s="823">
        <f t="shared" si="30"/>
        <v>0.73530299999999993</v>
      </c>
      <c r="V45" s="823">
        <f t="shared" si="31"/>
        <v>1.2054877599567266</v>
      </c>
      <c r="W45" s="999">
        <f t="shared" si="32"/>
        <v>8.1243040277319363</v>
      </c>
      <c r="X45" s="1035">
        <v>3</v>
      </c>
      <c r="Y45" s="1036"/>
      <c r="Z45" s="986"/>
      <c r="AA45" s="986"/>
      <c r="AB45" s="1004"/>
      <c r="AC45" s="1037"/>
      <c r="AD45" s="1038"/>
      <c r="AE45" s="1034"/>
      <c r="AF45" s="1039"/>
      <c r="AG45" s="935"/>
      <c r="AH45" s="1040"/>
      <c r="AI45" s="807"/>
      <c r="AJ45" s="893"/>
      <c r="AK45" s="894"/>
      <c r="AL45" s="937"/>
      <c r="AM45" s="938"/>
      <c r="AN45" s="939"/>
      <c r="AO45" s="940"/>
      <c r="AP45" s="941"/>
      <c r="AQ45" s="893"/>
      <c r="AR45" s="894"/>
      <c r="AS45" s="893"/>
      <c r="AT45" s="910"/>
      <c r="AU45" s="910"/>
      <c r="AV45" s="940"/>
      <c r="AW45" s="941"/>
      <c r="AX45" s="940"/>
      <c r="AY45" s="894"/>
      <c r="AZ45" s="893"/>
      <c r="BA45" s="910"/>
      <c r="BB45" s="910"/>
      <c r="BC45" s="941"/>
      <c r="BD45" s="941"/>
      <c r="BE45" s="903"/>
      <c r="BF45" s="942"/>
      <c r="BG45" s="943"/>
      <c r="BH45" s="943"/>
      <c r="BI45" s="944"/>
      <c r="BJ45" s="944"/>
      <c r="BK45" s="944"/>
      <c r="BL45" s="944"/>
      <c r="BM45" s="944"/>
      <c r="BN45" s="944"/>
      <c r="BO45" s="944"/>
      <c r="BQ45" s="807"/>
      <c r="BX45" s="602"/>
      <c r="CE45" s="807"/>
      <c r="CL45" s="807"/>
      <c r="CS45" s="807"/>
      <c r="CZ45" s="807"/>
      <c r="DG45" s="807"/>
      <c r="DJ45" s="893"/>
      <c r="DK45" s="910"/>
      <c r="DL45" s="910"/>
      <c r="DM45" s="898"/>
      <c r="DN45" s="964"/>
      <c r="DO45" s="911"/>
      <c r="DP45" s="912"/>
      <c r="DQ45" s="912"/>
      <c r="DR45" s="912"/>
      <c r="DS45" s="912"/>
      <c r="DT45" s="912"/>
      <c r="DU45" s="912"/>
      <c r="DV45" s="912"/>
      <c r="DW45" s="828">
        <v>1.2</v>
      </c>
      <c r="DX45" s="829">
        <v>-33.4</v>
      </c>
    </row>
    <row r="46" spans="1:128" s="605" customFormat="1" ht="20" customHeight="1" thickBot="1">
      <c r="A46" s="1041"/>
      <c r="B46" s="1042"/>
      <c r="C46" s="1043"/>
      <c r="D46" s="1044"/>
      <c r="E46" s="1045"/>
      <c r="F46" s="1046"/>
      <c r="G46" s="1047"/>
      <c r="H46" s="1048"/>
      <c r="I46" s="1048"/>
      <c r="J46" s="1049"/>
      <c r="K46" s="1048"/>
      <c r="L46" s="1048"/>
      <c r="M46" s="1048"/>
      <c r="N46" s="1050"/>
      <c r="O46" s="1051"/>
      <c r="P46" s="1050"/>
      <c r="Q46" s="1050"/>
      <c r="R46" s="1050"/>
      <c r="S46" s="1050"/>
      <c r="T46" s="1050"/>
      <c r="U46" s="1050"/>
      <c r="V46" s="1050"/>
      <c r="W46" s="1052"/>
      <c r="X46" s="1053"/>
      <c r="Y46" s="1045"/>
      <c r="Z46" s="1046"/>
      <c r="AA46" s="1054"/>
      <c r="AB46" s="1054"/>
      <c r="AC46" s="960"/>
      <c r="AD46" s="961"/>
      <c r="AE46" s="952"/>
      <c r="AF46" s="962"/>
      <c r="AG46" s="962"/>
      <c r="AH46" s="963"/>
      <c r="AI46" s="807"/>
      <c r="AJ46" s="893"/>
      <c r="AK46" s="894"/>
      <c r="AL46" s="937"/>
      <c r="AM46" s="938"/>
      <c r="AN46" s="939"/>
      <c r="AO46" s="940"/>
      <c r="AP46" s="941"/>
      <c r="AQ46" s="893"/>
      <c r="AR46" s="894"/>
      <c r="AS46" s="893"/>
      <c r="AT46" s="910"/>
      <c r="AU46" s="910"/>
      <c r="AV46" s="940"/>
      <c r="AW46" s="941"/>
      <c r="AX46" s="940"/>
      <c r="AY46" s="894"/>
      <c r="AZ46" s="893"/>
      <c r="BA46" s="910"/>
      <c r="BB46" s="910"/>
      <c r="BC46" s="941"/>
      <c r="BD46" s="941"/>
      <c r="BE46" s="903"/>
      <c r="BF46" s="942"/>
      <c r="BG46" s="943"/>
      <c r="BH46" s="943"/>
      <c r="BI46" s="944"/>
      <c r="BJ46" s="944"/>
      <c r="BK46" s="944"/>
      <c r="BL46" s="944"/>
      <c r="BM46" s="944"/>
      <c r="BN46" s="944"/>
      <c r="BO46" s="944"/>
      <c r="BQ46" s="807"/>
      <c r="BX46" s="602"/>
      <c r="CE46" s="807"/>
      <c r="CL46" s="807"/>
      <c r="CS46" s="807"/>
      <c r="CZ46" s="807"/>
      <c r="DG46" s="807"/>
      <c r="DJ46" s="893"/>
      <c r="DK46" s="910"/>
      <c r="DL46" s="910"/>
      <c r="DM46" s="898"/>
      <c r="DN46" s="964"/>
      <c r="DO46" s="911"/>
      <c r="DP46" s="912"/>
      <c r="DQ46" s="912"/>
      <c r="DR46" s="912"/>
      <c r="DS46" s="912"/>
      <c r="DT46" s="912"/>
      <c r="DU46" s="912"/>
      <c r="DV46" s="912"/>
      <c r="DW46" s="828">
        <v>1.3</v>
      </c>
      <c r="DX46" s="829">
        <v>-32.200000000000003</v>
      </c>
    </row>
    <row r="47" spans="1:128" s="605" customFormat="1" ht="16" thickBot="1">
      <c r="A47" s="1055" t="s">
        <v>530</v>
      </c>
      <c r="B47" s="1056" t="s">
        <v>225</v>
      </c>
      <c r="C47" s="947" t="s">
        <v>28</v>
      </c>
      <c r="D47" s="948">
        <v>4</v>
      </c>
      <c r="E47" s="949">
        <v>1600</v>
      </c>
      <c r="F47" s="1057">
        <v>4</v>
      </c>
      <c r="G47" s="1058" t="s">
        <v>209</v>
      </c>
      <c r="H47" s="1059" t="s">
        <v>5</v>
      </c>
      <c r="I47" s="1060">
        <v>0</v>
      </c>
      <c r="J47" s="1061">
        <v>20</v>
      </c>
      <c r="K47" s="1060" t="s">
        <v>6</v>
      </c>
      <c r="L47" s="1062" t="s">
        <v>198</v>
      </c>
      <c r="M47" s="1060" t="s">
        <v>6</v>
      </c>
      <c r="N47" s="1063">
        <v>38</v>
      </c>
      <c r="O47" s="1064">
        <f>IF([1]Settings!K$4=1,Q47,IF([1]Settings!K$4=2,P47,IF([1]Settings!K$4=3,Q47,IF([1]Settings!K$4=4,W47,IF([1]Settings!K$4=5,Q47,IF([1]Settings!K$4=7,W47,IF([1]Settings!K$4=8,Q47,IF([1]Settings!K$4=9,W47,W47))))))))</f>
        <v>1.8513654945929909</v>
      </c>
      <c r="P47" s="1065">
        <v>1</v>
      </c>
      <c r="Q47" s="954">
        <v>1.4</v>
      </c>
      <c r="R47" s="954">
        <f t="shared" ref="R47" si="35">2/LOG10(2)*LOG10(0.5*((1/Q47)+(SQRT((1/Q47^2) + 4))))</f>
        <v>1.0097591638209771</v>
      </c>
      <c r="S47" s="954">
        <f t="shared" ref="S47" si="36">R47*U47*V47/1.1996</f>
        <v>0.77008505899553281</v>
      </c>
      <c r="T47" s="954">
        <f t="shared" ref="T47" si="37">ABS(X47)</f>
        <v>4</v>
      </c>
      <c r="U47" s="954">
        <f t="shared" ref="U47" si="38">T47*T47*0.001096+T47*0.019913+0.6657</f>
        <v>0.76288800000000001</v>
      </c>
      <c r="V47" s="954">
        <f t="shared" ref="V47" si="39">R47*R47*R47*0.006407-R47*R47*0.05673+R47*0.0543+1.19563</f>
        <v>1.1992136623061871</v>
      </c>
      <c r="W47" s="1066">
        <f t="shared" ref="W47" si="40">SQRT(2^S47)/((2^S47)-1)</f>
        <v>1.8513654945929909</v>
      </c>
      <c r="X47" s="1067">
        <v>4</v>
      </c>
      <c r="Y47" s="1068">
        <v>2000</v>
      </c>
      <c r="Z47" s="950">
        <v>4</v>
      </c>
      <c r="AA47" s="958">
        <v>63.245553203367585</v>
      </c>
      <c r="AB47" s="959">
        <v>7</v>
      </c>
      <c r="AC47" s="1069">
        <f t="shared" ref="AC47:AH47" si="41">IF($AM$1=1,AJ47,IF($AM$1=2,AJ47,IF($AM$1=3,BD47,IF($AM$1=4,DH47,IF($AM$1=5,AX47,IF($AM$1=6,AX47,IF($AM$1=7,AX47,IF($AM$1=8,AQ47,IF($AM$1=9,AQ47,IF($AM$1=10,BK47,IF($AM$1=11,BR47,IF($AM$1=12,BY47,IF($AM$1=13,CF47,IF($AM$1=14,CM47,IF($AM$1=15,CT47,IF($AM$1=17,DQ47,DA47))))))))))))))))</f>
        <v>79.98</v>
      </c>
      <c r="AD47" s="1070">
        <f t="shared" si="41"/>
        <v>6</v>
      </c>
      <c r="AE47" s="1071">
        <f t="shared" si="41"/>
        <v>60</v>
      </c>
      <c r="AF47" s="1072">
        <f t="shared" si="41"/>
        <v>12</v>
      </c>
      <c r="AG47" s="1073" t="str">
        <f t="shared" si="41"/>
        <v>2.0X</v>
      </c>
      <c r="AH47" s="1074">
        <f t="shared" si="41"/>
        <v>0</v>
      </c>
      <c r="AI47" s="807">
        <f>IF($AM$1=1,AP47,IF($AM$1=2,AP47,IF($AM$1=3,BJ47,IF($AM$1=4,DN47,IF($AM$1=5,BD47,IF($AM$1=6,BD47,IF($AM$1=7,BD47,IF($AM$1=8,AW47,IF($AM$1=9,AW47,IF($AM$1=10,BQ47,IF($AM$1=11,BX47,IF($AM$1=12,CE47,IF($AM$1=13,CL47,IF($AM$1=14,CS47,IF($AM$1=15,CZ47,IF($AM$1=17,DY47,DG47))))))))))))))))</f>
        <v>0</v>
      </c>
      <c r="AJ47" s="893"/>
      <c r="AK47" s="894"/>
      <c r="AL47" s="937">
        <f>AB47-(L$2-32)</f>
        <v>7</v>
      </c>
      <c r="AM47" s="938">
        <v>8</v>
      </c>
      <c r="AN47" s="939">
        <f>AM47*16</f>
        <v>128</v>
      </c>
      <c r="AO47" s="940">
        <v>6</v>
      </c>
      <c r="AP47" s="941"/>
      <c r="AQ47" s="893">
        <f>IF((AS47*1.333)&gt;IF(F47=4,110,109.5),IF(F47=4,110,109.5),(AS47*1.333))</f>
        <v>79.98</v>
      </c>
      <c r="AR47" s="894">
        <f>IF(((AQ47*(10^(8/20)))+AQ47)&gt;(IF(F47=4,110,109.5)*1.41),6,8)</f>
        <v>6</v>
      </c>
      <c r="AS47" s="893">
        <f>IF((ROUNDDOWN(SQRT(E47*F47)*0.75,0))&gt;IF(F47=4,110,109.5),IF(F47=4,110,109.5),(ROUNDDOWN(SQRT(E47*F47)*0.75,0)))</f>
        <v>60</v>
      </c>
      <c r="AT47" s="910">
        <f>VLOOKUP($D47,[1]Settings!$R$7:$U$16,(IF($C47="LF",2,IF($C47="MF",3,4))),FALSE)</f>
        <v>12</v>
      </c>
      <c r="AU47" s="910" t="str">
        <f>(IF($C47="LF","2.0X","4.0X"))</f>
        <v>2.0X</v>
      </c>
      <c r="AV47" s="898"/>
      <c r="AW47" s="602"/>
      <c r="AX47" s="898">
        <f>ROUNDDOWN((20*(LOG10(($AS47*1.333)/0.7754)))-$L$2,0)</f>
        <v>8</v>
      </c>
      <c r="AY47" s="894">
        <f>IF($C47="LF",6,8)</f>
        <v>6</v>
      </c>
      <c r="AZ47" s="893">
        <f>ROUNDDOWN(SQRT($E47*$F47)*0.75,0)</f>
        <v>60</v>
      </c>
      <c r="BA47" s="910">
        <f>VLOOKUP($D47,[1]Settings!$R$7:$U$16,(IF($C47="LF",2,IF($C47="MF",3,4))),FALSE)</f>
        <v>12</v>
      </c>
      <c r="BB47" s="910" t="str">
        <f>(IF($C47="LF","2.0X","4.0X"))</f>
        <v>2.0X</v>
      </c>
      <c r="BC47" s="941"/>
      <c r="BD47" s="941"/>
      <c r="BE47" s="903"/>
      <c r="BF47" s="942">
        <f>AS47</f>
        <v>60</v>
      </c>
      <c r="BG47" s="943">
        <f>AT47</f>
        <v>12</v>
      </c>
      <c r="BH47" s="943">
        <f>BG47*2</f>
        <v>24</v>
      </c>
      <c r="BI47" s="944">
        <f>AQ47*1.41</f>
        <v>112.7718</v>
      </c>
      <c r="BJ47" s="944"/>
      <c r="BK47" s="899">
        <f>IF((BM47*1.333)&gt;IF(F47=4,110,109.5),IF(F47=4,110,109.5),(BM47*1.333))</f>
        <v>79.98</v>
      </c>
      <c r="BL47" s="900">
        <f>IF(((BK47*(10^(8/20)))+BK47)&gt;(IF(F47=4,110,109.5)*1.41),6,8)</f>
        <v>6</v>
      </c>
      <c r="BM47" s="899">
        <f>IF((ROUNDDOWN(SQRT(E47*F47)*0.75,0))&gt;IF(F47=4,110,109.5),IF(F47=4,110,109.5),(ROUNDDOWN(SQRT(E47*F47)*0.75,0)))</f>
        <v>60</v>
      </c>
      <c r="BN47" s="901">
        <f>VLOOKUP($D47,[1]Settings!$R$7:$U$16,(IF($C47="LF",2,IF($C47="MF",3,4))),FALSE)</f>
        <v>12</v>
      </c>
      <c r="BO47" s="901" t="str">
        <f>(IF($C47="LF","2.0X","4.0X"))</f>
        <v>2.0X</v>
      </c>
      <c r="BP47" s="602"/>
      <c r="BQ47" s="907"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899">
        <f>IF((BT47*1.333)&gt;IF(F47=4,100,109.5),IF(F47=4,100,109.5),(BT47*1.333))</f>
        <v>79.98</v>
      </c>
      <c r="BS47" s="900">
        <f>IF(((BR47*(10^(8/20)))+BR47)&gt;(IF(F47=4,100,109.5)*1.41),6,8)</f>
        <v>6</v>
      </c>
      <c r="BT47" s="899">
        <f>IF((ROUNDDOWN(SQRT(E47*F47)*0.75,0))&gt;IF(F47=4,100,109.5),IF(F47=4,100,109.5),(ROUNDDOWN(SQRT(E47*F47)*0.75,0)))</f>
        <v>60</v>
      </c>
      <c r="BU47" s="901">
        <f>VLOOKUP($D47,[1]Settings!$R$7:$U$16,(IF($C47="LF",2,IF($C47="MF",3,4))),FALSE)</f>
        <v>12</v>
      </c>
      <c r="BV47" s="901" t="str">
        <f>(IF($C47="LF","2.0X","4.0X"))</f>
        <v>2.0X</v>
      </c>
      <c r="BW47" s="602"/>
      <c r="BX47" s="908"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899">
        <f>IF((CA47*1.333)&gt;IF(F47=4,77,109.5),IF(F47=4,77,109.5),(CA47*1.333))</f>
        <v>77</v>
      </c>
      <c r="BZ47" s="900">
        <f>IF(((BY47*(10^(8/20)))+BY47)&gt;(IF(F47=4,77,109.5)*1.41),6,8)</f>
        <v>6</v>
      </c>
      <c r="CA47" s="899">
        <f>IF((ROUNDDOWN(SQRT(E47*F47)*0.75,0))&gt;IF(F47=4,77,109.5),IF(F47=4,77,109.5),(ROUNDDOWN(SQRT(E47*F47)*0.75,0)))</f>
        <v>60</v>
      </c>
      <c r="CB47" s="901">
        <f>VLOOKUP($D47,[1]Settings!$R$7:$U$16,(IF($C47="LF",2,IF($C47="MF",3,4))),FALSE)</f>
        <v>12</v>
      </c>
      <c r="CC47" s="901" t="str">
        <f>(IF($C47="LF","2.0X","4.0X"))</f>
        <v>2.0X</v>
      </c>
      <c r="CD47" s="602"/>
      <c r="CE47" s="908"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899">
        <f>IF((CH47*1.333)&gt;IF(F47=4,100,109.5),IF(F47=4,100,109.5),(CH47*1.333))</f>
        <v>79.98</v>
      </c>
      <c r="CG47" s="900">
        <f>IF(((CF47*(10^(8/20)))+CF47)&gt;(IF(F47=4,100,109.5)*1.41),6,8)</f>
        <v>6</v>
      </c>
      <c r="CH47" s="899">
        <f>IF((ROUNDDOWN(SQRT(E47*F47)*0.75,0))&gt;IF(F47=4,100,109.5),IF(F47=4,100,109.5),(ROUNDDOWN(SQRT(E47*F47)*0.75,0)))</f>
        <v>60</v>
      </c>
      <c r="CI47" s="901">
        <f>VLOOKUP($D47,[1]Settings!$R$7:$U$16,(IF($C47="LF",2,IF($C47="MF",3,4))),FALSE)</f>
        <v>12</v>
      </c>
      <c r="CJ47" s="901" t="str">
        <f>(IF($C47="LF","2.0X","4.0X"))</f>
        <v>2.0X</v>
      </c>
      <c r="CK47" s="602"/>
      <c r="CL47" s="907"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899">
        <f>IF((CO47*1.333)&gt;IF(F47=4,71,100),IF(F47=4,71,100),(CO47*1.333))</f>
        <v>71</v>
      </c>
      <c r="CN47" s="900">
        <f>IF(((CM47*(10^(8/20)))+CM47)&gt;(IF(F47=4,71,100)*1.41),6,8)</f>
        <v>6</v>
      </c>
      <c r="CO47" s="899">
        <f>IF((ROUNDDOWN(SQRT(E47*F47)*0.75,0))&gt;IF(F47=4,71,100),IF(F47=4,71,100),(ROUNDDOWN(SQRT(E47*F47)*0.75,0)))</f>
        <v>60</v>
      </c>
      <c r="CP47" s="901">
        <f>VLOOKUP($D47,[1]Settings!$R$7:$U$16,(IF($C47="LF",2,IF($C47="MF",3,4))),FALSE)</f>
        <v>12</v>
      </c>
      <c r="CQ47" s="901" t="str">
        <f>(IF($C47="LF","2.0X","4.0X"))</f>
        <v>2.0X</v>
      </c>
      <c r="CR47" s="602"/>
      <c r="CS47" s="907"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899">
        <f>IF((CV47*1.333)&gt;IF(F47=4,55,77.5),IF(F47=4,55,77.5),(CV47*1.333))</f>
        <v>55</v>
      </c>
      <c r="CU47" s="900">
        <f>IF(((CT47*(10^(8/20)))+CT47)&gt;(IF(F47=4,55,77.5)*1.41),6,8)</f>
        <v>6</v>
      </c>
      <c r="CV47" s="899">
        <f>IF((ROUNDDOWN(SQRT(E47*F47)*0.75,0))&gt;IF(F47=4,55,77.5),IF(F47=4,55,77.5),(ROUNDDOWN(SQRT(E47*F47)*0.75,0)))</f>
        <v>55</v>
      </c>
      <c r="CW47" s="901">
        <f>VLOOKUP($D47,[1]Settings!$R$7:$U$16,(IF($C47="LF",2,IF($C47="MF",3,4))),FALSE)</f>
        <v>12</v>
      </c>
      <c r="CX47" s="901" t="str">
        <f>(IF($C47="LF","2.0X","4.0X"))</f>
        <v>2.0X</v>
      </c>
      <c r="CY47" s="602"/>
      <c r="CZ47" s="907"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899">
        <f>IF((DC47*1.333)&gt;IF(F47=4,40,56.6),IF(F47=4,40,56.6),(DC47*1.333))</f>
        <v>40</v>
      </c>
      <c r="DB47" s="900">
        <f>IF(((DA47*(10^(8/20)))+DA47)&gt;(IF(F47=4,40,56.6)*1.41),6,8)</f>
        <v>6</v>
      </c>
      <c r="DC47" s="899">
        <f>IF((ROUNDDOWN(SQRT(E47*F47)*0.75,0))&gt;IF(F47=4,40,56.6),IF(F47=4,40,56.6),(ROUNDDOWN(SQRT(E47*F47)*0.75,0)))</f>
        <v>40</v>
      </c>
      <c r="DD47" s="901">
        <f>VLOOKUP($D47,[1]Settings!$R$7:$U$16,(IF($C47="LF",2,IF($C47="MF",3,4))),FALSE)</f>
        <v>12</v>
      </c>
      <c r="DE47" s="901" t="str">
        <f>(IF($C47="LF","2.0X","4.0X"))</f>
        <v>2.0X</v>
      </c>
      <c r="DF47" s="602"/>
      <c r="DG47" s="909"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893"/>
      <c r="DI47" s="894"/>
      <c r="DJ47" s="893" t="str">
        <f>VLOOKUP(DP47,$DW$9:$DX$209,2,TRUE)</f>
        <v>Out</v>
      </c>
      <c r="DK47" s="910"/>
      <c r="DL47" s="910"/>
      <c r="DN47" s="909"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911">
        <f t="shared" si="8"/>
        <v>2128</v>
      </c>
      <c r="DP47" s="912">
        <f t="shared" si="9"/>
        <v>91.260500757366373</v>
      </c>
      <c r="DQ47" s="912"/>
      <c r="DR47" s="912"/>
      <c r="DS47" s="895">
        <f>(20*LOG10(AQ47/0.775))-$L$2</f>
        <v>8.2735939458238477</v>
      </c>
      <c r="DT47" s="913">
        <v>42</v>
      </c>
      <c r="DU47" s="913">
        <v>670</v>
      </c>
      <c r="DV47" s="898">
        <v>8</v>
      </c>
      <c r="DW47" s="828">
        <v>1.3</v>
      </c>
      <c r="DX47" s="829">
        <v>-32.4</v>
      </c>
    </row>
    <row r="48" spans="1:128" s="605" customFormat="1" ht="49" customHeight="1">
      <c r="A48" s="1075"/>
      <c r="B48" s="1076"/>
      <c r="C48" s="1077"/>
      <c r="D48" s="1078"/>
      <c r="E48" s="1079"/>
      <c r="F48" s="1080"/>
      <c r="G48" s="1081"/>
      <c r="H48" s="643"/>
      <c r="I48" s="643"/>
      <c r="J48" s="1082"/>
      <c r="K48" s="643"/>
      <c r="L48" s="643"/>
      <c r="M48" s="643"/>
      <c r="N48" s="1083"/>
      <c r="O48" s="1084"/>
      <c r="P48" s="1083"/>
      <c r="Q48" s="1083"/>
      <c r="R48" s="1083"/>
      <c r="S48" s="1083"/>
      <c r="T48" s="1083"/>
      <c r="U48" s="1083"/>
      <c r="V48" s="1083"/>
      <c r="W48" s="944"/>
      <c r="X48" s="1085"/>
      <c r="Y48" s="1079"/>
      <c r="Z48" s="1080"/>
      <c r="AA48" s="1086"/>
      <c r="AB48" s="1086"/>
      <c r="AC48" s="1130" t="s">
        <v>277</v>
      </c>
      <c r="AD48" s="1130"/>
      <c r="AE48" s="1130"/>
      <c r="AF48" s="1130"/>
      <c r="AG48" s="1130"/>
      <c r="AH48" s="1130"/>
      <c r="AI48" s="807"/>
      <c r="AJ48" s="893"/>
      <c r="AK48" s="894"/>
      <c r="AL48" s="937"/>
      <c r="AM48" s="938"/>
      <c r="AN48" s="939"/>
      <c r="AO48" s="940"/>
      <c r="AP48" s="941"/>
      <c r="AQ48" s="893"/>
      <c r="AR48" s="894"/>
      <c r="AS48" s="893"/>
      <c r="AT48" s="910"/>
      <c r="AU48" s="910"/>
      <c r="AV48" s="940"/>
      <c r="AW48" s="941"/>
      <c r="AX48" s="940"/>
      <c r="AY48" s="894"/>
      <c r="AZ48" s="893"/>
      <c r="BA48" s="910"/>
      <c r="BB48" s="910"/>
      <c r="BC48" s="941"/>
      <c r="BD48" s="941"/>
      <c r="BE48" s="903"/>
      <c r="BF48" s="942"/>
      <c r="BG48" s="943"/>
      <c r="BH48" s="943"/>
      <c r="BI48" s="944"/>
      <c r="BJ48" s="944"/>
      <c r="BK48" s="944"/>
      <c r="BL48" s="944"/>
      <c r="BM48" s="944"/>
      <c r="BN48" s="944"/>
      <c r="BO48" s="944"/>
      <c r="BQ48" s="807"/>
      <c r="BX48" s="602"/>
      <c r="CE48" s="807"/>
      <c r="CL48" s="807"/>
      <c r="CS48" s="807"/>
      <c r="CZ48" s="807"/>
      <c r="DG48" s="807"/>
      <c r="DN48" s="807"/>
      <c r="DO48" s="865"/>
      <c r="DP48" s="866"/>
      <c r="DQ48" s="866"/>
      <c r="DR48" s="866"/>
      <c r="DS48" s="866"/>
      <c r="DT48" s="866"/>
      <c r="DU48" s="866"/>
      <c r="DV48" s="866"/>
      <c r="DW48" s="828">
        <v>1.3</v>
      </c>
      <c r="DX48" s="829">
        <v>-32.6</v>
      </c>
    </row>
    <row r="49" spans="1:128" s="605" customFormat="1">
      <c r="A49" s="1075"/>
      <c r="B49" s="1076"/>
      <c r="C49" s="1077"/>
      <c r="D49" s="1078"/>
      <c r="E49" s="1079"/>
      <c r="F49" s="1080"/>
      <c r="G49" s="1081"/>
      <c r="H49" s="643"/>
      <c r="I49" s="643"/>
      <c r="J49" s="1082"/>
      <c r="K49" s="643"/>
      <c r="L49" s="643"/>
      <c r="M49" s="643"/>
      <c r="N49" s="1083"/>
      <c r="O49" s="1084"/>
      <c r="P49" s="1083"/>
      <c r="Q49" s="1083"/>
      <c r="R49" s="1083"/>
      <c r="S49" s="1083"/>
      <c r="T49" s="1083"/>
      <c r="U49" s="1083"/>
      <c r="V49" s="1083"/>
      <c r="W49" s="944"/>
      <c r="X49" s="1085"/>
      <c r="Y49" s="1079"/>
      <c r="Z49" s="1080"/>
      <c r="AA49" s="1086"/>
      <c r="AB49" s="1086"/>
      <c r="AC49" s="1083"/>
      <c r="AD49" s="1084"/>
      <c r="AE49" s="1083"/>
      <c r="AF49" s="1087"/>
      <c r="AG49" s="1087"/>
      <c r="AH49" s="1087"/>
      <c r="AI49" s="807"/>
      <c r="AJ49" s="1088"/>
      <c r="AK49" s="1088"/>
      <c r="AL49" s="1088"/>
      <c r="AM49" s="1088"/>
      <c r="AN49" s="1088"/>
      <c r="AO49" s="1088"/>
      <c r="AP49" s="1088"/>
      <c r="AQ49" s="1088"/>
      <c r="AR49" s="1088"/>
      <c r="AS49" s="1088"/>
      <c r="AT49" s="1088"/>
      <c r="AU49" s="1088"/>
      <c r="AV49" s="1088"/>
      <c r="AW49" s="1088"/>
      <c r="AX49" s="1088"/>
      <c r="AY49" s="1088"/>
      <c r="AZ49" s="1088"/>
      <c r="BA49" s="1088"/>
      <c r="BB49" s="1088"/>
      <c r="BC49" s="941"/>
      <c r="BD49" s="941"/>
      <c r="BE49" s="941"/>
      <c r="BF49" s="941"/>
      <c r="BG49" s="941"/>
      <c r="BH49" s="941"/>
      <c r="BI49" s="1088"/>
      <c r="BJ49" s="1088"/>
      <c r="BK49" s="1088"/>
      <c r="BL49" s="1088"/>
      <c r="BM49" s="1088"/>
      <c r="BN49" s="1088"/>
      <c r="BO49" s="1088"/>
      <c r="BQ49" s="807"/>
      <c r="BX49" s="602"/>
      <c r="CE49" s="807"/>
      <c r="CL49" s="807"/>
      <c r="CS49" s="807"/>
      <c r="CZ49" s="807"/>
      <c r="DG49" s="807"/>
      <c r="DN49" s="807"/>
      <c r="DO49" s="865"/>
      <c r="DP49" s="866"/>
      <c r="DQ49" s="866"/>
      <c r="DR49" s="866"/>
      <c r="DS49" s="866"/>
      <c r="DT49" s="866"/>
      <c r="DU49" s="866"/>
      <c r="DV49" s="866"/>
      <c r="DW49" s="828">
        <v>1.4</v>
      </c>
      <c r="DX49" s="829">
        <v>-31.6</v>
      </c>
    </row>
    <row r="50" spans="1:128" s="605" customFormat="1">
      <c r="A50" s="1075"/>
      <c r="B50" s="1076"/>
      <c r="C50" s="1077"/>
      <c r="D50" s="1078"/>
      <c r="E50" s="1079"/>
      <c r="F50" s="1080"/>
      <c r="G50" s="1081"/>
      <c r="H50" s="643"/>
      <c r="I50" s="643"/>
      <c r="J50" s="1082"/>
      <c r="K50" s="643"/>
      <c r="L50" s="643"/>
      <c r="M50" s="643"/>
      <c r="N50" s="1083"/>
      <c r="O50" s="1084"/>
      <c r="P50" s="1083"/>
      <c r="Q50" s="1083"/>
      <c r="R50" s="1083"/>
      <c r="S50" s="1083"/>
      <c r="T50" s="1083"/>
      <c r="U50" s="1083"/>
      <c r="V50" s="1083"/>
      <c r="W50" s="944"/>
      <c r="X50" s="1085"/>
      <c r="Y50" s="1079"/>
      <c r="Z50" s="1080"/>
      <c r="AA50" s="1086"/>
      <c r="AB50" s="1086"/>
      <c r="AI50" s="807"/>
      <c r="AJ50" s="1088"/>
      <c r="AK50" s="1088"/>
      <c r="AL50" s="1088"/>
      <c r="AM50" s="1088"/>
      <c r="AN50" s="1088"/>
      <c r="AO50" s="1088"/>
      <c r="AP50" s="1088"/>
      <c r="AQ50" s="1088"/>
      <c r="AR50" s="1088"/>
      <c r="AS50" s="1088"/>
      <c r="AT50" s="1088"/>
      <c r="AU50" s="1088"/>
      <c r="AV50" s="1088"/>
      <c r="AW50" s="1088"/>
      <c r="AX50" s="1088"/>
      <c r="AY50" s="1088"/>
      <c r="AZ50" s="1088"/>
      <c r="BA50" s="1088"/>
      <c r="BB50" s="1088"/>
      <c r="BC50" s="941"/>
      <c r="BD50" s="941"/>
      <c r="BE50" s="941"/>
      <c r="BF50" s="941"/>
      <c r="BG50" s="941"/>
      <c r="BH50" s="941"/>
      <c r="BI50" s="1088"/>
      <c r="BJ50" s="1088"/>
      <c r="BK50" s="1088"/>
      <c r="BL50" s="1088"/>
      <c r="BM50" s="1088"/>
      <c r="BN50" s="1088"/>
      <c r="BO50" s="1088"/>
      <c r="BQ50" s="807"/>
      <c r="BX50" s="602"/>
      <c r="CE50" s="807"/>
      <c r="CL50" s="807"/>
      <c r="CS50" s="807"/>
      <c r="CZ50" s="807"/>
      <c r="DG50" s="807"/>
      <c r="DN50" s="807"/>
      <c r="DO50" s="865"/>
      <c r="DP50" s="866"/>
      <c r="DQ50" s="866"/>
      <c r="DR50" s="866"/>
      <c r="DS50" s="866"/>
      <c r="DT50" s="866"/>
      <c r="DU50" s="866"/>
      <c r="DV50" s="866"/>
      <c r="DW50" s="828">
        <v>1.4</v>
      </c>
      <c r="DX50" s="829">
        <v>-31.8</v>
      </c>
    </row>
    <row r="51" spans="1:128" s="605" customFormat="1">
      <c r="A51" s="1075"/>
      <c r="B51" s="1076"/>
      <c r="C51" s="1077"/>
      <c r="D51" s="1078"/>
      <c r="E51" s="1079"/>
      <c r="F51" s="1080"/>
      <c r="G51" s="1081"/>
      <c r="H51" s="643"/>
      <c r="I51" s="643"/>
      <c r="J51" s="1082"/>
      <c r="K51" s="643"/>
      <c r="L51" s="643"/>
      <c r="M51" s="643"/>
      <c r="N51" s="1083"/>
      <c r="O51" s="1084"/>
      <c r="P51" s="1083"/>
      <c r="Q51" s="1083"/>
      <c r="R51" s="1083"/>
      <c r="S51" s="1083"/>
      <c r="T51" s="1083"/>
      <c r="U51" s="1083"/>
      <c r="V51" s="1083"/>
      <c r="W51" s="944"/>
      <c r="X51" s="1085"/>
      <c r="Y51" s="1079"/>
      <c r="Z51" s="1080"/>
      <c r="AA51" s="1086"/>
      <c r="AB51" s="1086"/>
      <c r="AI51" s="807"/>
      <c r="AJ51" s="1088"/>
      <c r="AK51" s="1088"/>
      <c r="AL51" s="1088"/>
      <c r="AM51" s="1088"/>
      <c r="AN51" s="1088"/>
      <c r="AO51" s="1088"/>
      <c r="AP51" s="1088"/>
      <c r="AQ51" s="1088"/>
      <c r="AR51" s="1088"/>
      <c r="AS51" s="1088"/>
      <c r="AT51" s="1088"/>
      <c r="AU51" s="1088"/>
      <c r="AV51" s="1088"/>
      <c r="AW51" s="1088"/>
      <c r="AX51" s="1088"/>
      <c r="AY51" s="1088"/>
      <c r="AZ51" s="1088"/>
      <c r="BA51" s="1088"/>
      <c r="BB51" s="1088"/>
      <c r="BC51" s="941"/>
      <c r="BD51" s="941"/>
      <c r="BE51" s="941"/>
      <c r="BF51" s="941"/>
      <c r="BG51" s="941"/>
      <c r="BH51" s="941"/>
      <c r="BI51" s="1088"/>
      <c r="BJ51" s="1088"/>
      <c r="BK51" s="1088"/>
      <c r="BL51" s="1088"/>
      <c r="BM51" s="1088"/>
      <c r="BN51" s="1088"/>
      <c r="BO51" s="1088"/>
      <c r="BQ51" s="807"/>
      <c r="BX51" s="602"/>
      <c r="CE51" s="807"/>
      <c r="CL51" s="807"/>
      <c r="CS51" s="807"/>
      <c r="CZ51" s="807"/>
      <c r="DG51" s="807"/>
      <c r="DN51" s="807"/>
      <c r="DO51" s="865"/>
      <c r="DP51" s="866"/>
      <c r="DQ51" s="866"/>
      <c r="DR51" s="866"/>
      <c r="DS51" s="866"/>
      <c r="DT51" s="866"/>
      <c r="DU51" s="866"/>
      <c r="DV51" s="866"/>
      <c r="DW51" s="828">
        <v>1.4</v>
      </c>
      <c r="DX51" s="829">
        <v>-32</v>
      </c>
    </row>
    <row r="52" spans="1:128" s="605" customFormat="1">
      <c r="A52" s="1075"/>
      <c r="B52" s="1076"/>
      <c r="C52" s="1077"/>
      <c r="D52" s="1078"/>
      <c r="E52" s="1079"/>
      <c r="F52" s="1080"/>
      <c r="G52" s="1081"/>
      <c r="H52" s="643"/>
      <c r="I52" s="643"/>
      <c r="J52" s="1082"/>
      <c r="K52" s="643"/>
      <c r="L52" s="643"/>
      <c r="M52" s="643"/>
      <c r="N52" s="1083"/>
      <c r="O52" s="1084"/>
      <c r="P52" s="1083"/>
      <c r="Q52" s="1083"/>
      <c r="R52" s="1083"/>
      <c r="S52" s="1083"/>
      <c r="T52" s="1083"/>
      <c r="U52" s="1083"/>
      <c r="V52" s="1083"/>
      <c r="W52" s="944"/>
      <c r="X52" s="1085"/>
      <c r="Y52" s="1079"/>
      <c r="Z52" s="1080"/>
      <c r="AA52" s="1086"/>
      <c r="AB52" s="1086"/>
      <c r="AI52" s="807"/>
      <c r="AJ52" s="1088"/>
      <c r="AK52" s="1088"/>
      <c r="AL52" s="1088"/>
      <c r="AM52" s="1088"/>
      <c r="AN52" s="1088"/>
      <c r="AO52" s="1088"/>
      <c r="AP52" s="1088"/>
      <c r="AQ52" s="1088"/>
      <c r="AR52" s="1088"/>
      <c r="AS52" s="1088"/>
      <c r="AT52" s="1088"/>
      <c r="AU52" s="1088"/>
      <c r="AV52" s="1088"/>
      <c r="AW52" s="1088"/>
      <c r="AX52" s="1088"/>
      <c r="AY52" s="1088"/>
      <c r="AZ52" s="1088"/>
      <c r="BA52" s="1088"/>
      <c r="BB52" s="1088"/>
      <c r="BC52" s="941"/>
      <c r="BD52" s="941"/>
      <c r="BE52" s="941"/>
      <c r="BF52" s="941"/>
      <c r="BG52" s="941"/>
      <c r="BH52" s="941"/>
      <c r="BI52" s="1088"/>
      <c r="BJ52" s="1088"/>
      <c r="BK52" s="1088"/>
      <c r="BL52" s="1088"/>
      <c r="BM52" s="1088"/>
      <c r="BN52" s="1088"/>
      <c r="BO52" s="1088"/>
      <c r="BQ52" s="807"/>
      <c r="BX52" s="602"/>
      <c r="CE52" s="807"/>
      <c r="CL52" s="807"/>
      <c r="CS52" s="807"/>
      <c r="CZ52" s="807"/>
      <c r="DG52" s="807"/>
      <c r="DN52" s="807"/>
      <c r="DO52" s="865"/>
      <c r="DP52" s="866"/>
      <c r="DQ52" s="866"/>
      <c r="DR52" s="866"/>
      <c r="DS52" s="866"/>
      <c r="DT52" s="866"/>
      <c r="DU52" s="866"/>
      <c r="DV52" s="866"/>
      <c r="DW52" s="828">
        <v>1.5</v>
      </c>
      <c r="DX52" s="829">
        <v>-31</v>
      </c>
    </row>
    <row r="53" spans="1:128" s="605" customFormat="1">
      <c r="A53" s="1075"/>
      <c r="B53" s="1076"/>
      <c r="C53" s="1077"/>
      <c r="D53" s="1078"/>
      <c r="E53" s="1079"/>
      <c r="F53" s="1080"/>
      <c r="G53" s="1081"/>
      <c r="H53" s="643"/>
      <c r="I53" s="643"/>
      <c r="J53" s="1082"/>
      <c r="K53" s="643"/>
      <c r="L53" s="643"/>
      <c r="M53" s="643"/>
      <c r="N53" s="1083"/>
      <c r="O53" s="1084"/>
      <c r="P53" s="1083"/>
      <c r="Q53" s="1083"/>
      <c r="R53" s="1083"/>
      <c r="S53" s="1083"/>
      <c r="T53" s="1083"/>
      <c r="U53" s="1083"/>
      <c r="V53" s="1083"/>
      <c r="W53" s="944"/>
      <c r="X53" s="1085"/>
      <c r="Y53" s="1079"/>
      <c r="Z53" s="1080"/>
      <c r="AA53" s="1086"/>
      <c r="AB53" s="1086"/>
      <c r="AI53" s="807"/>
      <c r="AJ53" s="1088"/>
      <c r="AK53" s="1088"/>
      <c r="AL53" s="1088"/>
      <c r="AM53" s="1088"/>
      <c r="AN53" s="1088"/>
      <c r="AO53" s="1088"/>
      <c r="AP53" s="1088"/>
      <c r="AQ53" s="1088"/>
      <c r="AR53" s="1088"/>
      <c r="AS53" s="1088"/>
      <c r="AT53" s="1088"/>
      <c r="AU53" s="1088"/>
      <c r="AV53" s="1088"/>
      <c r="AW53" s="1088"/>
      <c r="AX53" s="1088"/>
      <c r="AY53" s="1088"/>
      <c r="AZ53" s="1088"/>
      <c r="BA53" s="1088"/>
      <c r="BB53" s="1088"/>
      <c r="BC53" s="941"/>
      <c r="BD53" s="941"/>
      <c r="BE53" s="941"/>
      <c r="BF53" s="941"/>
      <c r="BG53" s="941"/>
      <c r="BH53" s="941"/>
      <c r="BI53" s="1088"/>
      <c r="BJ53" s="1088"/>
      <c r="BK53" s="1088"/>
      <c r="BL53" s="1088"/>
      <c r="BM53" s="1088"/>
      <c r="BN53" s="1088"/>
      <c r="BO53" s="1088"/>
      <c r="BQ53" s="807"/>
      <c r="BX53" s="602"/>
      <c r="CE53" s="807"/>
      <c r="CL53" s="807"/>
      <c r="CS53" s="807"/>
      <c r="CZ53" s="807"/>
      <c r="DG53" s="807"/>
      <c r="DN53" s="807"/>
      <c r="DO53" s="865"/>
      <c r="DP53" s="866"/>
      <c r="DQ53" s="866"/>
      <c r="DR53" s="866"/>
      <c r="DS53" s="866"/>
      <c r="DT53" s="866"/>
      <c r="DU53" s="866"/>
      <c r="DV53" s="866"/>
      <c r="DW53" s="828">
        <v>1.5</v>
      </c>
      <c r="DX53" s="829">
        <v>-31.2</v>
      </c>
    </row>
    <row r="54" spans="1:128" s="605" customFormat="1">
      <c r="A54" s="1075"/>
      <c r="B54" s="1076"/>
      <c r="C54" s="1077"/>
      <c r="D54" s="1078"/>
      <c r="E54" s="1079"/>
      <c r="F54" s="1080"/>
      <c r="G54" s="1081"/>
      <c r="H54" s="643"/>
      <c r="I54" s="643"/>
      <c r="J54" s="1082"/>
      <c r="K54" s="643"/>
      <c r="L54" s="643"/>
      <c r="M54" s="643"/>
      <c r="N54" s="1083"/>
      <c r="O54" s="1084"/>
      <c r="P54" s="1083"/>
      <c r="Q54" s="1083"/>
      <c r="R54" s="1083"/>
      <c r="S54" s="1083"/>
      <c r="T54" s="1083"/>
      <c r="U54" s="1083"/>
      <c r="V54" s="1083"/>
      <c r="W54" s="944"/>
      <c r="X54" s="1085"/>
      <c r="Y54" s="1079"/>
      <c r="Z54" s="1080"/>
      <c r="AA54" s="1086"/>
      <c r="AB54" s="1086"/>
      <c r="AI54" s="807"/>
      <c r="AJ54" s="1088"/>
      <c r="AK54" s="1088"/>
      <c r="AL54" s="1088"/>
      <c r="AM54" s="1088"/>
      <c r="AN54" s="1088"/>
      <c r="AO54" s="1088"/>
      <c r="AP54" s="1088"/>
      <c r="AQ54" s="1088"/>
      <c r="AR54" s="1088"/>
      <c r="AS54" s="1088"/>
      <c r="AT54" s="1088"/>
      <c r="AU54" s="1088"/>
      <c r="AV54" s="1088"/>
      <c r="AW54" s="1088"/>
      <c r="AX54" s="1088"/>
      <c r="AY54" s="1088"/>
      <c r="AZ54" s="1088"/>
      <c r="BA54" s="1088"/>
      <c r="BB54" s="1088"/>
      <c r="BC54" s="941"/>
      <c r="BD54" s="941"/>
      <c r="BE54" s="941"/>
      <c r="BF54" s="941"/>
      <c r="BG54" s="941"/>
      <c r="BH54" s="941"/>
      <c r="BI54" s="1088"/>
      <c r="BJ54" s="1088"/>
      <c r="BK54" s="1088"/>
      <c r="BL54" s="1088"/>
      <c r="BM54" s="1088"/>
      <c r="BN54" s="1088"/>
      <c r="BO54" s="1088"/>
      <c r="BQ54" s="807"/>
      <c r="BX54" s="602"/>
      <c r="CE54" s="807"/>
      <c r="CL54" s="807"/>
      <c r="CS54" s="807"/>
      <c r="CZ54" s="807"/>
      <c r="DG54" s="807"/>
      <c r="DN54" s="807"/>
      <c r="DO54" s="865"/>
      <c r="DP54" s="866"/>
      <c r="DQ54" s="866"/>
      <c r="DR54" s="866"/>
      <c r="DS54" s="866"/>
      <c r="DT54" s="866"/>
      <c r="DU54" s="866"/>
      <c r="DV54" s="866"/>
      <c r="DW54" s="828">
        <v>1.5</v>
      </c>
      <c r="DX54" s="829">
        <v>-31.4</v>
      </c>
    </row>
    <row r="55" spans="1:128" s="605" customFormat="1">
      <c r="A55" s="1075"/>
      <c r="B55" s="1076"/>
      <c r="C55" s="1077"/>
      <c r="D55" s="1078"/>
      <c r="E55" s="1079"/>
      <c r="F55" s="1080"/>
      <c r="G55" s="1081"/>
      <c r="H55" s="643"/>
      <c r="I55" s="643"/>
      <c r="J55" s="1082"/>
      <c r="K55" s="643"/>
      <c r="L55" s="643"/>
      <c r="M55" s="643"/>
      <c r="N55" s="1083"/>
      <c r="O55" s="1084"/>
      <c r="P55" s="1083"/>
      <c r="Q55" s="1083"/>
      <c r="R55" s="1083"/>
      <c r="S55" s="1083"/>
      <c r="T55" s="1083"/>
      <c r="U55" s="1083"/>
      <c r="V55" s="1083"/>
      <c r="W55" s="944"/>
      <c r="X55" s="1085"/>
      <c r="Y55" s="1079"/>
      <c r="Z55" s="1080"/>
      <c r="AA55" s="1086"/>
      <c r="AB55" s="1086"/>
      <c r="AI55" s="807"/>
      <c r="AJ55" s="1088"/>
      <c r="AK55" s="1088"/>
      <c r="AL55" s="1088"/>
      <c r="AM55" s="1088"/>
      <c r="AN55" s="1088"/>
      <c r="AO55" s="1088"/>
      <c r="AP55" s="1088"/>
      <c r="AQ55" s="1088"/>
      <c r="AR55" s="1088"/>
      <c r="AS55" s="1088"/>
      <c r="AT55" s="1088"/>
      <c r="AU55" s="1088"/>
      <c r="AV55" s="1088"/>
      <c r="AW55" s="1088"/>
      <c r="AX55" s="1088"/>
      <c r="AY55" s="1088"/>
      <c r="AZ55" s="1088"/>
      <c r="BA55" s="1088"/>
      <c r="BB55" s="1088"/>
      <c r="BC55" s="941"/>
      <c r="BD55" s="941"/>
      <c r="BE55" s="941"/>
      <c r="BF55" s="941"/>
      <c r="BG55" s="941"/>
      <c r="BH55" s="941"/>
      <c r="BI55" s="1088"/>
      <c r="BJ55" s="1088"/>
      <c r="BK55" s="1088"/>
      <c r="BL55" s="1088"/>
      <c r="BM55" s="1088"/>
      <c r="BN55" s="1088"/>
      <c r="BO55" s="1088"/>
      <c r="BQ55" s="807"/>
      <c r="BX55" s="602"/>
      <c r="CE55" s="807"/>
      <c r="CL55" s="807"/>
      <c r="CS55" s="807"/>
      <c r="CZ55" s="807"/>
      <c r="DG55" s="807"/>
      <c r="DN55" s="807"/>
      <c r="DO55" s="865"/>
      <c r="DP55" s="866"/>
      <c r="DQ55" s="866"/>
      <c r="DR55" s="866"/>
      <c r="DS55" s="866"/>
      <c r="DT55" s="866"/>
      <c r="DU55" s="866"/>
      <c r="DV55" s="866"/>
      <c r="DW55" s="828">
        <v>1.6</v>
      </c>
      <c r="DX55" s="829">
        <v>-30.4</v>
      </c>
    </row>
    <row r="56" spans="1:128" s="605" customFormat="1">
      <c r="A56" s="601"/>
      <c r="B56" s="643"/>
      <c r="C56" s="1077"/>
      <c r="D56" s="1078"/>
      <c r="E56" s="1079"/>
      <c r="F56" s="1080"/>
      <c r="G56" s="1089"/>
      <c r="H56" s="643"/>
      <c r="I56" s="643"/>
      <c r="J56" s="1082"/>
      <c r="K56" s="643"/>
      <c r="L56" s="643"/>
      <c r="M56" s="643"/>
      <c r="N56" s="643"/>
      <c r="O56" s="1084"/>
      <c r="P56" s="643"/>
      <c r="Q56" s="643"/>
      <c r="R56" s="643"/>
      <c r="S56" s="643"/>
      <c r="T56" s="643"/>
      <c r="U56" s="643"/>
      <c r="V56" s="643"/>
      <c r="W56" s="944"/>
      <c r="X56" s="1090"/>
      <c r="Y56" s="1079"/>
      <c r="Z56" s="1080"/>
      <c r="AA56" s="1086"/>
      <c r="AB56" s="1086"/>
      <c r="AI56" s="807"/>
      <c r="AJ56" s="1088"/>
      <c r="AK56" s="1088"/>
      <c r="AL56" s="1088"/>
      <c r="AM56" s="1088"/>
      <c r="AN56" s="1088"/>
      <c r="AO56" s="1088"/>
      <c r="AP56" s="1088"/>
      <c r="AQ56" s="1088"/>
      <c r="AR56" s="1088"/>
      <c r="AS56" s="1088"/>
      <c r="AT56" s="1088"/>
      <c r="AU56" s="1088"/>
      <c r="AV56" s="1088"/>
      <c r="AW56" s="1088"/>
      <c r="AX56" s="1088"/>
      <c r="AY56" s="1088"/>
      <c r="AZ56" s="1088"/>
      <c r="BA56" s="1088"/>
      <c r="BB56" s="1088"/>
      <c r="BC56" s="941"/>
      <c r="BD56" s="941"/>
      <c r="BE56" s="941"/>
      <c r="BF56" s="941"/>
      <c r="BG56" s="941"/>
      <c r="BH56" s="941"/>
      <c r="BI56" s="1088"/>
      <c r="BJ56" s="1088"/>
      <c r="BK56" s="1088"/>
      <c r="BL56" s="1088"/>
      <c r="BM56" s="1088"/>
      <c r="BN56" s="1088"/>
      <c r="BO56" s="1088"/>
      <c r="BQ56" s="807"/>
      <c r="BX56" s="602"/>
      <c r="CE56" s="807"/>
      <c r="CL56" s="807"/>
      <c r="CS56" s="807"/>
      <c r="CZ56" s="807"/>
      <c r="DG56" s="807"/>
      <c r="DN56" s="807"/>
      <c r="DO56" s="865"/>
      <c r="DP56" s="866"/>
      <c r="DQ56" s="866"/>
      <c r="DR56" s="866"/>
      <c r="DS56" s="866"/>
      <c r="DT56" s="866"/>
      <c r="DU56" s="866"/>
      <c r="DV56" s="866"/>
      <c r="DW56" s="828">
        <v>1.6</v>
      </c>
      <c r="DX56" s="829">
        <v>-30.6</v>
      </c>
    </row>
    <row r="57" spans="1:128" s="605" customFormat="1">
      <c r="A57" s="601"/>
      <c r="B57" s="643"/>
      <c r="C57" s="1077"/>
      <c r="D57" s="1078"/>
      <c r="E57" s="1079"/>
      <c r="F57" s="1080"/>
      <c r="G57" s="1081"/>
      <c r="H57" s="643"/>
      <c r="I57" s="643"/>
      <c r="J57" s="1082"/>
      <c r="K57" s="643"/>
      <c r="L57" s="643"/>
      <c r="M57" s="643"/>
      <c r="N57" s="1083"/>
      <c r="O57" s="1084"/>
      <c r="P57" s="1083"/>
      <c r="Q57" s="1083"/>
      <c r="R57" s="1083"/>
      <c r="S57" s="1083"/>
      <c r="T57" s="1083"/>
      <c r="U57" s="1083"/>
      <c r="V57" s="1083"/>
      <c r="W57" s="944"/>
      <c r="X57" s="1085"/>
      <c r="Y57" s="1079"/>
      <c r="Z57" s="1080"/>
      <c r="AA57" s="1086"/>
      <c r="AB57" s="1086"/>
      <c r="AI57" s="807"/>
      <c r="AJ57" s="1088"/>
      <c r="AK57" s="1088"/>
      <c r="AL57" s="1088"/>
      <c r="AM57" s="1088"/>
      <c r="AN57" s="1088"/>
      <c r="AO57" s="1088"/>
      <c r="AP57" s="1088"/>
      <c r="AQ57" s="1088"/>
      <c r="AR57" s="1088"/>
      <c r="AS57" s="1088"/>
      <c r="AT57" s="1088"/>
      <c r="AU57" s="1088"/>
      <c r="AV57" s="1088"/>
      <c r="AW57" s="1088"/>
      <c r="AX57" s="1088"/>
      <c r="AY57" s="1088"/>
      <c r="AZ57" s="1088"/>
      <c r="BA57" s="1088"/>
      <c r="BB57" s="1088"/>
      <c r="BC57" s="941"/>
      <c r="BD57" s="941"/>
      <c r="BE57" s="941"/>
      <c r="BF57" s="941"/>
      <c r="BG57" s="941"/>
      <c r="BH57" s="941"/>
      <c r="BI57" s="1088"/>
      <c r="BJ57" s="1088"/>
      <c r="BK57" s="1088"/>
      <c r="BL57" s="1088"/>
      <c r="BM57" s="1088"/>
      <c r="BN57" s="1088"/>
      <c r="BO57" s="1088"/>
      <c r="BQ57" s="807"/>
      <c r="BX57" s="602"/>
      <c r="CE57" s="807"/>
      <c r="CL57" s="807"/>
      <c r="CS57" s="807"/>
      <c r="CZ57" s="807"/>
      <c r="DG57" s="807"/>
      <c r="DN57" s="807"/>
      <c r="DO57" s="865"/>
      <c r="DP57" s="866"/>
      <c r="DQ57" s="866"/>
      <c r="DR57" s="866"/>
      <c r="DS57" s="866"/>
      <c r="DT57" s="866"/>
      <c r="DU57" s="866"/>
      <c r="DV57" s="866"/>
      <c r="DW57" s="828">
        <v>1.6</v>
      </c>
      <c r="DX57" s="829">
        <v>-30.8</v>
      </c>
    </row>
    <row r="58" spans="1:128" s="605" customFormat="1">
      <c r="A58" s="601"/>
      <c r="B58" s="643"/>
      <c r="C58" s="1077"/>
      <c r="D58" s="1078"/>
      <c r="E58" s="1079"/>
      <c r="F58" s="1080"/>
      <c r="G58" s="1081"/>
      <c r="H58" s="643"/>
      <c r="I58" s="643"/>
      <c r="J58" s="1082"/>
      <c r="K58" s="643"/>
      <c r="L58" s="643"/>
      <c r="M58" s="643"/>
      <c r="N58" s="643"/>
      <c r="O58" s="1084"/>
      <c r="P58" s="643"/>
      <c r="Q58" s="643"/>
      <c r="R58" s="643"/>
      <c r="S58" s="643"/>
      <c r="T58" s="643"/>
      <c r="U58" s="643"/>
      <c r="V58" s="643"/>
      <c r="W58" s="944"/>
      <c r="X58" s="1090"/>
      <c r="Y58" s="1079"/>
      <c r="Z58" s="1080"/>
      <c r="AA58" s="1086"/>
      <c r="AB58" s="1086"/>
      <c r="AI58" s="807"/>
      <c r="AL58" s="802"/>
      <c r="AM58" s="802"/>
      <c r="AN58" s="802"/>
      <c r="AO58" s="802"/>
      <c r="BC58" s="602"/>
      <c r="BD58" s="602"/>
      <c r="BE58" s="808"/>
      <c r="BF58" s="808"/>
      <c r="BG58" s="808"/>
      <c r="BH58" s="808"/>
      <c r="BQ58" s="807"/>
      <c r="BX58" s="602"/>
      <c r="CE58" s="807"/>
      <c r="CL58" s="807"/>
      <c r="CS58" s="807"/>
      <c r="CZ58" s="807"/>
      <c r="DG58" s="807"/>
      <c r="DN58" s="807"/>
      <c r="DO58" s="865"/>
      <c r="DP58" s="866"/>
      <c r="DQ58" s="866"/>
      <c r="DR58" s="866"/>
      <c r="DS58" s="866"/>
      <c r="DT58" s="866"/>
      <c r="DU58" s="866"/>
      <c r="DV58" s="866"/>
      <c r="DW58" s="828">
        <v>1.7</v>
      </c>
      <c r="DX58" s="829">
        <v>-29.8</v>
      </c>
    </row>
    <row r="59" spans="1:128" s="605" customFormat="1">
      <c r="A59" s="601"/>
      <c r="B59" s="643"/>
      <c r="C59" s="1077"/>
      <c r="D59" s="1078"/>
      <c r="E59" s="1079"/>
      <c r="F59" s="1080"/>
      <c r="G59" s="1081"/>
      <c r="H59" s="643"/>
      <c r="I59" s="643"/>
      <c r="J59" s="1082"/>
      <c r="K59" s="643"/>
      <c r="L59" s="643"/>
      <c r="M59" s="643"/>
      <c r="N59" s="643"/>
      <c r="O59" s="1084"/>
      <c r="P59" s="643"/>
      <c r="Q59" s="643"/>
      <c r="R59" s="643"/>
      <c r="S59" s="643"/>
      <c r="T59" s="643"/>
      <c r="U59" s="643"/>
      <c r="V59" s="643"/>
      <c r="W59" s="944"/>
      <c r="X59" s="1090"/>
      <c r="Y59" s="1079"/>
      <c r="Z59" s="1080"/>
      <c r="AA59" s="1086"/>
      <c r="AB59" s="1086"/>
      <c r="AI59" s="807"/>
      <c r="AL59" s="802"/>
      <c r="AM59" s="802"/>
      <c r="AN59" s="802"/>
      <c r="AO59" s="802"/>
      <c r="BC59" s="602"/>
      <c r="BD59" s="602"/>
      <c r="BE59" s="808"/>
      <c r="BF59" s="808"/>
      <c r="BG59" s="808"/>
      <c r="BH59" s="808"/>
      <c r="BQ59" s="807"/>
      <c r="BX59" s="602"/>
      <c r="CE59" s="807"/>
      <c r="CL59" s="807"/>
      <c r="CS59" s="807"/>
      <c r="CZ59" s="807"/>
      <c r="DG59" s="807"/>
      <c r="DN59" s="807"/>
      <c r="DO59" s="865"/>
      <c r="DP59" s="866"/>
      <c r="DQ59" s="866"/>
      <c r="DR59" s="866"/>
      <c r="DS59" s="866"/>
      <c r="DT59" s="866"/>
      <c r="DU59" s="866"/>
      <c r="DV59" s="866"/>
      <c r="DW59" s="828">
        <v>1.7</v>
      </c>
      <c r="DX59" s="829">
        <v>-30</v>
      </c>
    </row>
    <row r="60" spans="1:128" s="605" customFormat="1">
      <c r="A60" s="601"/>
      <c r="B60" s="643"/>
      <c r="C60" s="1077"/>
      <c r="D60" s="1078"/>
      <c r="E60" s="1079"/>
      <c r="F60" s="1080"/>
      <c r="G60" s="1081"/>
      <c r="H60" s="643"/>
      <c r="I60" s="643"/>
      <c r="J60" s="643"/>
      <c r="K60" s="643"/>
      <c r="L60" s="643"/>
      <c r="M60" s="643"/>
      <c r="N60" s="643"/>
      <c r="O60" s="1084"/>
      <c r="P60" s="643"/>
      <c r="Q60" s="643"/>
      <c r="R60" s="643"/>
      <c r="S60" s="643"/>
      <c r="T60" s="643"/>
      <c r="U60" s="643"/>
      <c r="V60" s="643"/>
      <c r="W60" s="944"/>
      <c r="X60" s="1090"/>
      <c r="Y60" s="1077"/>
      <c r="Z60" s="1077"/>
      <c r="AA60" s="1077"/>
      <c r="AB60" s="1077"/>
      <c r="AI60" s="807"/>
      <c r="AL60" s="802"/>
      <c r="AM60" s="802"/>
      <c r="AN60" s="802"/>
      <c r="AO60" s="802"/>
      <c r="BC60" s="602"/>
      <c r="BD60" s="602"/>
      <c r="BE60" s="808"/>
      <c r="BF60" s="808"/>
      <c r="BG60" s="808"/>
      <c r="BH60" s="808"/>
      <c r="BQ60" s="807"/>
      <c r="BX60" s="602"/>
      <c r="CE60" s="807"/>
      <c r="CL60" s="807"/>
      <c r="CS60" s="807"/>
      <c r="CZ60" s="807"/>
      <c r="DG60" s="807"/>
      <c r="DN60" s="807"/>
      <c r="DO60" s="865"/>
      <c r="DP60" s="866"/>
      <c r="DQ60" s="866"/>
      <c r="DR60" s="866"/>
      <c r="DS60" s="866"/>
      <c r="DT60" s="866"/>
      <c r="DU60" s="866"/>
      <c r="DV60" s="866"/>
      <c r="DW60" s="828">
        <v>1.7</v>
      </c>
      <c r="DX60" s="829">
        <v>-30.2</v>
      </c>
    </row>
    <row r="61" spans="1:128" s="605" customFormat="1">
      <c r="A61" s="601"/>
      <c r="B61" s="643"/>
      <c r="C61" s="1077"/>
      <c r="D61" s="1078"/>
      <c r="E61" s="1079"/>
      <c r="F61" s="1080"/>
      <c r="G61" s="1089"/>
      <c r="H61" s="643"/>
      <c r="I61" s="643"/>
      <c r="J61" s="1091"/>
      <c r="K61" s="643"/>
      <c r="L61" s="643"/>
      <c r="M61" s="643"/>
      <c r="N61" s="643"/>
      <c r="O61" s="1084"/>
      <c r="P61" s="643"/>
      <c r="Q61" s="1081"/>
      <c r="R61" s="643"/>
      <c r="S61" s="643"/>
      <c r="T61" s="643"/>
      <c r="U61" s="643"/>
      <c r="V61" s="643"/>
      <c r="W61" s="944"/>
      <c r="X61" s="1090"/>
      <c r="Y61" s="1079"/>
      <c r="Z61" s="1080"/>
      <c r="AA61" s="1086"/>
      <c r="AB61" s="1086"/>
      <c r="AI61" s="807"/>
      <c r="AL61" s="802"/>
      <c r="AM61" s="802"/>
      <c r="AN61" s="802"/>
      <c r="AO61" s="802"/>
      <c r="BC61" s="602"/>
      <c r="BD61" s="602"/>
      <c r="BE61" s="808"/>
      <c r="BF61" s="808"/>
      <c r="BG61" s="808"/>
      <c r="BH61" s="808"/>
      <c r="BQ61" s="807"/>
      <c r="BX61" s="602"/>
      <c r="CE61" s="807"/>
      <c r="CL61" s="807"/>
      <c r="CS61" s="807"/>
      <c r="CZ61" s="807"/>
      <c r="DG61" s="807"/>
      <c r="DN61" s="807"/>
      <c r="DO61" s="865"/>
      <c r="DP61" s="866"/>
      <c r="DQ61" s="866"/>
      <c r="DR61" s="866"/>
      <c r="DS61" s="866"/>
      <c r="DT61" s="866"/>
      <c r="DU61" s="866"/>
      <c r="DV61" s="866"/>
      <c r="DW61" s="828">
        <v>1.8</v>
      </c>
      <c r="DX61" s="829">
        <v>-29.4</v>
      </c>
    </row>
    <row r="62" spans="1:128" s="605" customFormat="1">
      <c r="A62" s="601"/>
      <c r="B62" s="643"/>
      <c r="C62" s="1077"/>
      <c r="D62" s="1078"/>
      <c r="E62" s="1079"/>
      <c r="F62" s="1080"/>
      <c r="G62" s="1089"/>
      <c r="H62" s="643"/>
      <c r="I62" s="643"/>
      <c r="J62" s="1082"/>
      <c r="K62" s="643"/>
      <c r="L62" s="643"/>
      <c r="M62" s="643"/>
      <c r="N62" s="643"/>
      <c r="O62" s="1084"/>
      <c r="P62" s="643"/>
      <c r="Q62" s="643"/>
      <c r="R62" s="643"/>
      <c r="S62" s="643"/>
      <c r="T62" s="643"/>
      <c r="U62" s="643"/>
      <c r="V62" s="643"/>
      <c r="W62" s="944"/>
      <c r="X62" s="1090"/>
      <c r="Y62" s="1079"/>
      <c r="Z62" s="1080"/>
      <c r="AA62" s="1086"/>
      <c r="AB62" s="1086"/>
      <c r="AI62" s="807"/>
      <c r="AL62" s="802"/>
      <c r="AM62" s="802"/>
      <c r="AN62" s="802"/>
      <c r="AO62" s="802"/>
      <c r="BC62" s="602"/>
      <c r="BD62" s="602"/>
      <c r="BE62" s="808"/>
      <c r="BF62" s="808"/>
      <c r="BG62" s="808"/>
      <c r="BH62" s="808"/>
      <c r="BQ62" s="807"/>
      <c r="BX62" s="602"/>
      <c r="CE62" s="807"/>
      <c r="CL62" s="807"/>
      <c r="CS62" s="807"/>
      <c r="CZ62" s="807"/>
      <c r="DG62" s="807"/>
      <c r="DN62" s="807"/>
      <c r="DO62" s="865"/>
      <c r="DP62" s="866"/>
      <c r="DQ62" s="866"/>
      <c r="DR62" s="866"/>
      <c r="DS62" s="866"/>
      <c r="DT62" s="866"/>
      <c r="DU62" s="866"/>
      <c r="DV62" s="866"/>
      <c r="DW62" s="828">
        <v>1.8</v>
      </c>
      <c r="DX62" s="829">
        <v>-29.6</v>
      </c>
    </row>
    <row r="63" spans="1:128" s="605" customFormat="1">
      <c r="A63" s="601"/>
      <c r="B63" s="643"/>
      <c r="C63" s="1077"/>
      <c r="D63" s="1078"/>
      <c r="E63" s="1079"/>
      <c r="F63" s="1080"/>
      <c r="G63" s="1081"/>
      <c r="H63" s="643"/>
      <c r="I63" s="643"/>
      <c r="J63" s="1082"/>
      <c r="K63" s="643"/>
      <c r="L63" s="643"/>
      <c r="M63" s="643"/>
      <c r="N63" s="1083"/>
      <c r="O63" s="1084"/>
      <c r="P63" s="1083"/>
      <c r="Q63" s="1083"/>
      <c r="R63" s="1083"/>
      <c r="S63" s="1083"/>
      <c r="T63" s="1083"/>
      <c r="U63" s="1083"/>
      <c r="V63" s="1083"/>
      <c r="W63" s="944"/>
      <c r="X63" s="1085"/>
      <c r="Y63" s="1079"/>
      <c r="Z63" s="1080"/>
      <c r="AA63" s="1086"/>
      <c r="AB63" s="1086"/>
      <c r="AI63" s="807"/>
      <c r="AL63" s="802"/>
      <c r="AM63" s="802"/>
      <c r="AN63" s="802"/>
      <c r="AO63" s="802"/>
      <c r="BC63" s="602"/>
      <c r="BD63" s="602"/>
      <c r="BE63" s="808"/>
      <c r="BF63" s="808"/>
      <c r="BG63" s="808"/>
      <c r="BH63" s="808"/>
      <c r="BQ63" s="807"/>
      <c r="BX63" s="602"/>
      <c r="CE63" s="807"/>
      <c r="CL63" s="807"/>
      <c r="CS63" s="807"/>
      <c r="CZ63" s="807"/>
      <c r="DG63" s="807"/>
      <c r="DN63" s="807"/>
      <c r="DO63" s="865"/>
      <c r="DP63" s="866"/>
      <c r="DQ63" s="866"/>
      <c r="DR63" s="866"/>
      <c r="DS63" s="866"/>
      <c r="DT63" s="866"/>
      <c r="DU63" s="866"/>
      <c r="DV63" s="866"/>
      <c r="DW63" s="828">
        <v>1.9</v>
      </c>
      <c r="DX63" s="829">
        <v>-29</v>
      </c>
    </row>
    <row r="64" spans="1:128" s="605" customFormat="1">
      <c r="A64" s="601"/>
      <c r="B64" s="643"/>
      <c r="C64" s="1077"/>
      <c r="D64" s="1078"/>
      <c r="E64" s="1079"/>
      <c r="F64" s="1080"/>
      <c r="G64" s="1081"/>
      <c r="H64" s="643"/>
      <c r="I64" s="643"/>
      <c r="J64" s="1082"/>
      <c r="K64" s="643"/>
      <c r="L64" s="643"/>
      <c r="M64" s="643"/>
      <c r="N64" s="643"/>
      <c r="O64" s="1084"/>
      <c r="P64" s="643"/>
      <c r="Q64" s="643"/>
      <c r="R64" s="643"/>
      <c r="S64" s="643"/>
      <c r="T64" s="643"/>
      <c r="U64" s="643"/>
      <c r="V64" s="643"/>
      <c r="W64" s="944"/>
      <c r="X64" s="1090"/>
      <c r="Y64" s="1079"/>
      <c r="Z64" s="1080"/>
      <c r="AA64" s="1086"/>
      <c r="AB64" s="1086"/>
      <c r="AI64" s="807"/>
      <c r="AL64" s="802"/>
      <c r="AM64" s="802"/>
      <c r="AN64" s="802"/>
      <c r="AO64" s="802"/>
      <c r="BC64" s="602"/>
      <c r="BD64" s="602"/>
      <c r="BE64" s="808"/>
      <c r="BF64" s="808"/>
      <c r="BG64" s="808"/>
      <c r="BH64" s="808"/>
      <c r="BQ64" s="807"/>
      <c r="BX64" s="602"/>
      <c r="CE64" s="807"/>
      <c r="CL64" s="807"/>
      <c r="CS64" s="807"/>
      <c r="CZ64" s="807"/>
      <c r="DG64" s="807"/>
      <c r="DN64" s="807"/>
      <c r="DO64" s="865"/>
      <c r="DP64" s="866"/>
      <c r="DQ64" s="866"/>
      <c r="DR64" s="866"/>
      <c r="DS64" s="866"/>
      <c r="DT64" s="866"/>
      <c r="DU64" s="866"/>
      <c r="DV64" s="866"/>
      <c r="DW64" s="828">
        <v>1.9</v>
      </c>
      <c r="DX64" s="829">
        <v>-29.2</v>
      </c>
    </row>
    <row r="65" spans="1:128" s="605" customFormat="1">
      <c r="A65" s="601"/>
      <c r="B65" s="643"/>
      <c r="C65" s="1077"/>
      <c r="D65" s="1078"/>
      <c r="E65" s="1079"/>
      <c r="F65" s="1080"/>
      <c r="G65" s="1081"/>
      <c r="H65" s="643"/>
      <c r="I65" s="643"/>
      <c r="J65" s="1082"/>
      <c r="K65" s="643"/>
      <c r="L65" s="643"/>
      <c r="M65" s="643"/>
      <c r="N65" s="643"/>
      <c r="O65" s="1084"/>
      <c r="P65" s="643"/>
      <c r="Q65" s="643"/>
      <c r="R65" s="643"/>
      <c r="S65" s="643"/>
      <c r="T65" s="643"/>
      <c r="U65" s="643"/>
      <c r="V65" s="643"/>
      <c r="W65" s="944"/>
      <c r="X65" s="1090"/>
      <c r="Y65" s="1079"/>
      <c r="Z65" s="1080"/>
      <c r="AA65" s="1086"/>
      <c r="AB65" s="1086"/>
      <c r="AI65" s="807"/>
      <c r="AL65" s="802"/>
      <c r="AM65" s="802"/>
      <c r="AN65" s="802"/>
      <c r="AO65" s="802"/>
      <c r="BC65" s="602"/>
      <c r="BD65" s="602"/>
      <c r="BE65" s="808"/>
      <c r="BF65" s="808"/>
      <c r="BG65" s="808"/>
      <c r="BH65" s="808"/>
      <c r="BQ65" s="807"/>
      <c r="BX65" s="602"/>
      <c r="CE65" s="807"/>
      <c r="CL65" s="807"/>
      <c r="CS65" s="807"/>
      <c r="CZ65" s="807"/>
      <c r="DG65" s="807"/>
      <c r="DN65" s="807"/>
      <c r="DO65" s="865"/>
      <c r="DP65" s="866"/>
      <c r="DQ65" s="866"/>
      <c r="DR65" s="866"/>
      <c r="DS65" s="866"/>
      <c r="DT65" s="866"/>
      <c r="DU65" s="866"/>
      <c r="DV65" s="866"/>
      <c r="DW65" s="828">
        <v>2</v>
      </c>
      <c r="DX65" s="829">
        <v>-28.6</v>
      </c>
    </row>
    <row r="66" spans="1:128" s="605" customFormat="1">
      <c r="A66" s="601"/>
      <c r="B66" s="643"/>
      <c r="C66" s="1077"/>
      <c r="D66" s="1078"/>
      <c r="E66" s="1079"/>
      <c r="F66" s="1080"/>
      <c r="G66" s="1081"/>
      <c r="H66" s="643"/>
      <c r="I66" s="643"/>
      <c r="J66" s="643"/>
      <c r="K66" s="643"/>
      <c r="L66" s="643"/>
      <c r="M66" s="643"/>
      <c r="N66" s="643"/>
      <c r="O66" s="1084"/>
      <c r="P66" s="643"/>
      <c r="Q66" s="643"/>
      <c r="R66" s="643"/>
      <c r="S66" s="643"/>
      <c r="T66" s="643"/>
      <c r="U66" s="643"/>
      <c r="V66" s="643"/>
      <c r="W66" s="944"/>
      <c r="X66" s="1090"/>
      <c r="Y66" s="1077"/>
      <c r="Z66" s="1077"/>
      <c r="AA66" s="1077"/>
      <c r="AB66" s="1077"/>
      <c r="AI66" s="807"/>
      <c r="AL66" s="802"/>
      <c r="AM66" s="802"/>
      <c r="AN66" s="802"/>
      <c r="AO66" s="802"/>
      <c r="BC66" s="602"/>
      <c r="BD66" s="602"/>
      <c r="BE66" s="808"/>
      <c r="BF66" s="808"/>
      <c r="BG66" s="808"/>
      <c r="BH66" s="808"/>
      <c r="BQ66" s="807"/>
      <c r="BX66" s="602"/>
      <c r="CE66" s="807"/>
      <c r="CL66" s="807"/>
      <c r="CS66" s="807"/>
      <c r="CZ66" s="807"/>
      <c r="DG66" s="807"/>
      <c r="DN66" s="807"/>
      <c r="DO66" s="865"/>
      <c r="DP66" s="866"/>
      <c r="DQ66" s="866"/>
      <c r="DR66" s="866"/>
      <c r="DS66" s="866"/>
      <c r="DT66" s="866"/>
      <c r="DU66" s="866"/>
      <c r="DV66" s="866"/>
      <c r="DW66" s="828">
        <v>2</v>
      </c>
      <c r="DX66" s="829">
        <v>-28.8</v>
      </c>
    </row>
    <row r="67" spans="1:128" s="605" customFormat="1">
      <c r="A67" s="601"/>
      <c r="B67" s="643"/>
      <c r="C67" s="1077"/>
      <c r="D67" s="1078"/>
      <c r="E67" s="1079"/>
      <c r="F67" s="1080"/>
      <c r="G67" s="1089"/>
      <c r="H67" s="643"/>
      <c r="I67" s="643"/>
      <c r="J67" s="1091"/>
      <c r="K67" s="643"/>
      <c r="L67" s="643"/>
      <c r="M67" s="643"/>
      <c r="N67" s="643"/>
      <c r="O67" s="1084"/>
      <c r="P67" s="643"/>
      <c r="Q67" s="1081"/>
      <c r="R67" s="643"/>
      <c r="S67" s="643"/>
      <c r="T67" s="643"/>
      <c r="U67" s="643"/>
      <c r="V67" s="643"/>
      <c r="W67" s="944"/>
      <c r="X67" s="1090"/>
      <c r="Y67" s="1079"/>
      <c r="Z67" s="1080"/>
      <c r="AA67" s="1086"/>
      <c r="AB67" s="1086"/>
      <c r="AI67" s="807"/>
      <c r="AL67" s="802"/>
      <c r="AM67" s="802"/>
      <c r="AN67" s="802"/>
      <c r="AO67" s="802"/>
      <c r="BC67" s="602"/>
      <c r="BD67" s="602"/>
      <c r="BE67" s="808"/>
      <c r="BF67" s="808"/>
      <c r="BG67" s="808"/>
      <c r="BH67" s="808"/>
      <c r="BQ67" s="807"/>
      <c r="BX67" s="602"/>
      <c r="CE67" s="807"/>
      <c r="CL67" s="807"/>
      <c r="CS67" s="807"/>
      <c r="CZ67" s="807"/>
      <c r="DG67" s="807"/>
      <c r="DN67" s="807"/>
      <c r="DO67" s="865"/>
      <c r="DP67" s="866"/>
      <c r="DQ67" s="866"/>
      <c r="DR67" s="866"/>
      <c r="DS67" s="866"/>
      <c r="DT67" s="866"/>
      <c r="DU67" s="866"/>
      <c r="DV67" s="866"/>
      <c r="DW67" s="828">
        <v>2.1</v>
      </c>
      <c r="DX67" s="829">
        <v>-28</v>
      </c>
    </row>
    <row r="68" spans="1:128" s="605" customFormat="1">
      <c r="A68" s="601"/>
      <c r="B68" s="643"/>
      <c r="C68" s="1077"/>
      <c r="D68" s="1078"/>
      <c r="E68" s="1079"/>
      <c r="F68" s="1080"/>
      <c r="G68" s="1089"/>
      <c r="H68" s="643"/>
      <c r="I68" s="643"/>
      <c r="J68" s="1082"/>
      <c r="K68" s="643"/>
      <c r="L68" s="643"/>
      <c r="M68" s="643"/>
      <c r="N68" s="643"/>
      <c r="O68" s="1084"/>
      <c r="P68" s="643"/>
      <c r="Q68" s="643"/>
      <c r="R68" s="643"/>
      <c r="S68" s="643"/>
      <c r="T68" s="643"/>
      <c r="U68" s="643"/>
      <c r="V68" s="643"/>
      <c r="W68" s="944"/>
      <c r="X68" s="1090"/>
      <c r="Y68" s="1079"/>
      <c r="Z68" s="1080"/>
      <c r="AA68" s="1086"/>
      <c r="AB68" s="1086"/>
      <c r="AI68" s="807"/>
      <c r="AL68" s="802"/>
      <c r="AM68" s="802"/>
      <c r="AN68" s="802"/>
      <c r="AO68" s="802"/>
      <c r="BC68" s="602"/>
      <c r="BD68" s="602"/>
      <c r="BE68" s="808"/>
      <c r="BF68" s="808"/>
      <c r="BG68" s="808"/>
      <c r="BH68" s="808"/>
      <c r="BQ68" s="807"/>
      <c r="BX68" s="602"/>
      <c r="CE68" s="807"/>
      <c r="CL68" s="807"/>
      <c r="CS68" s="807"/>
      <c r="CZ68" s="807"/>
      <c r="DG68" s="807"/>
      <c r="DN68" s="807"/>
      <c r="DO68" s="865"/>
      <c r="DP68" s="866"/>
      <c r="DQ68" s="866"/>
      <c r="DR68" s="866"/>
      <c r="DS68" s="866"/>
      <c r="DT68" s="866"/>
      <c r="DU68" s="866"/>
      <c r="DV68" s="866"/>
      <c r="DW68" s="828">
        <v>2.1</v>
      </c>
      <c r="DX68" s="829">
        <v>-28.2</v>
      </c>
    </row>
    <row r="69" spans="1:128" s="605" customFormat="1">
      <c r="A69" s="601"/>
      <c r="B69" s="643"/>
      <c r="C69" s="1077"/>
      <c r="D69" s="1078"/>
      <c r="E69" s="1079"/>
      <c r="F69" s="1080"/>
      <c r="G69" s="1081"/>
      <c r="H69" s="643"/>
      <c r="I69" s="643"/>
      <c r="J69" s="1082"/>
      <c r="K69" s="643"/>
      <c r="L69" s="643"/>
      <c r="M69" s="643"/>
      <c r="N69" s="1083"/>
      <c r="O69" s="1084"/>
      <c r="P69" s="1083"/>
      <c r="Q69" s="1083"/>
      <c r="R69" s="1083"/>
      <c r="S69" s="1083"/>
      <c r="T69" s="1083"/>
      <c r="U69" s="1083"/>
      <c r="V69" s="1083"/>
      <c r="W69" s="944"/>
      <c r="X69" s="1085"/>
      <c r="Y69" s="1079"/>
      <c r="Z69" s="1080"/>
      <c r="AA69" s="1086"/>
      <c r="AB69" s="1086"/>
      <c r="AI69" s="807"/>
      <c r="AL69" s="802"/>
      <c r="AM69" s="802"/>
      <c r="AN69" s="802"/>
      <c r="AO69" s="802"/>
      <c r="BC69" s="602"/>
      <c r="BD69" s="602"/>
      <c r="BE69" s="808"/>
      <c r="BF69" s="808"/>
      <c r="BG69" s="808"/>
      <c r="BH69" s="808"/>
      <c r="BQ69" s="807"/>
      <c r="BX69" s="602"/>
      <c r="CE69" s="807"/>
      <c r="CL69" s="807"/>
      <c r="CS69" s="807"/>
      <c r="CZ69" s="807"/>
      <c r="DG69" s="807"/>
      <c r="DN69" s="807"/>
      <c r="DO69" s="865"/>
      <c r="DP69" s="866"/>
      <c r="DQ69" s="866"/>
      <c r="DR69" s="866"/>
      <c r="DS69" s="866"/>
      <c r="DT69" s="866"/>
      <c r="DU69" s="866"/>
      <c r="DV69" s="866"/>
      <c r="DW69" s="828">
        <v>2.1</v>
      </c>
      <c r="DX69" s="829">
        <v>-28.4</v>
      </c>
    </row>
    <row r="70" spans="1:128" s="605" customFormat="1">
      <c r="A70" s="601"/>
      <c r="B70" s="643"/>
      <c r="C70" s="1077"/>
      <c r="D70" s="1078"/>
      <c r="E70" s="1079"/>
      <c r="F70" s="1080"/>
      <c r="G70" s="1081"/>
      <c r="H70" s="643"/>
      <c r="I70" s="643"/>
      <c r="J70" s="1082"/>
      <c r="K70" s="643"/>
      <c r="L70" s="643"/>
      <c r="M70" s="643"/>
      <c r="N70" s="643"/>
      <c r="O70" s="1084"/>
      <c r="P70" s="643"/>
      <c r="Q70" s="643"/>
      <c r="R70" s="643"/>
      <c r="S70" s="643"/>
      <c r="T70" s="643"/>
      <c r="U70" s="643"/>
      <c r="V70" s="643"/>
      <c r="W70" s="944"/>
      <c r="X70" s="1090"/>
      <c r="Y70" s="1079"/>
      <c r="Z70" s="1080"/>
      <c r="AA70" s="1086"/>
      <c r="AB70" s="1086"/>
      <c r="AI70" s="807"/>
      <c r="AL70" s="802"/>
      <c r="AM70" s="802"/>
      <c r="AN70" s="802"/>
      <c r="AO70" s="802"/>
      <c r="BC70" s="602"/>
      <c r="BD70" s="602"/>
      <c r="BE70" s="808"/>
      <c r="BF70" s="808"/>
      <c r="BG70" s="808"/>
      <c r="BH70" s="808"/>
      <c r="BQ70" s="807"/>
      <c r="BX70" s="602"/>
      <c r="CE70" s="807"/>
      <c r="CL70" s="807"/>
      <c r="CS70" s="807"/>
      <c r="CZ70" s="807"/>
      <c r="DG70" s="807"/>
      <c r="DN70" s="807"/>
      <c r="DO70" s="865"/>
      <c r="DP70" s="866"/>
      <c r="DQ70" s="866"/>
      <c r="DR70" s="866"/>
      <c r="DS70" s="866"/>
      <c r="DT70" s="866"/>
      <c r="DU70" s="866"/>
      <c r="DV70" s="866"/>
      <c r="DW70" s="828">
        <v>2.2000000000000002</v>
      </c>
      <c r="DX70" s="829">
        <v>-27.6</v>
      </c>
    </row>
    <row r="71" spans="1:128" s="605" customFormat="1">
      <c r="A71" s="601"/>
      <c r="B71" s="643"/>
      <c r="C71" s="1077"/>
      <c r="D71" s="1078"/>
      <c r="E71" s="1079"/>
      <c r="F71" s="1080"/>
      <c r="G71" s="1081"/>
      <c r="H71" s="643"/>
      <c r="I71" s="643"/>
      <c r="J71" s="1082"/>
      <c r="K71" s="643"/>
      <c r="L71" s="643"/>
      <c r="M71" s="643"/>
      <c r="N71" s="643"/>
      <c r="O71" s="1084"/>
      <c r="P71" s="643"/>
      <c r="Q71" s="643"/>
      <c r="R71" s="643"/>
      <c r="S71" s="643"/>
      <c r="T71" s="643"/>
      <c r="U71" s="643"/>
      <c r="V71" s="643"/>
      <c r="W71" s="944"/>
      <c r="X71" s="1090"/>
      <c r="Y71" s="1079"/>
      <c r="Z71" s="1080"/>
      <c r="AA71" s="1086"/>
      <c r="AB71" s="1086"/>
      <c r="AI71" s="807"/>
      <c r="AL71" s="802"/>
      <c r="AM71" s="802"/>
      <c r="AN71" s="802"/>
      <c r="AO71" s="802"/>
      <c r="BC71" s="602"/>
      <c r="BD71" s="602"/>
      <c r="BE71" s="808"/>
      <c r="BF71" s="808"/>
      <c r="BG71" s="808"/>
      <c r="BH71" s="808"/>
      <c r="BQ71" s="807"/>
      <c r="BX71" s="602"/>
      <c r="CE71" s="807"/>
      <c r="CL71" s="807"/>
      <c r="CS71" s="807"/>
      <c r="CZ71" s="807"/>
      <c r="DG71" s="807"/>
      <c r="DN71" s="807"/>
      <c r="DO71" s="865"/>
      <c r="DP71" s="866"/>
      <c r="DQ71" s="866"/>
      <c r="DR71" s="866"/>
      <c r="DS71" s="866"/>
      <c r="DT71" s="866"/>
      <c r="DU71" s="866"/>
      <c r="DV71" s="866"/>
      <c r="DW71" s="828">
        <v>2.2000000000000002</v>
      </c>
      <c r="DX71" s="829">
        <v>-27.8</v>
      </c>
    </row>
    <row r="72" spans="1:128" s="605" customFormat="1">
      <c r="A72" s="601"/>
      <c r="B72" s="643"/>
      <c r="C72" s="1077"/>
      <c r="D72" s="1078"/>
      <c r="E72" s="1079"/>
      <c r="F72" s="1080"/>
      <c r="G72" s="1081"/>
      <c r="H72" s="643"/>
      <c r="I72" s="643"/>
      <c r="J72" s="643"/>
      <c r="K72" s="643"/>
      <c r="L72" s="643"/>
      <c r="M72" s="643"/>
      <c r="N72" s="643"/>
      <c r="O72" s="1084"/>
      <c r="P72" s="643"/>
      <c r="Q72" s="643"/>
      <c r="R72" s="643"/>
      <c r="S72" s="643"/>
      <c r="T72" s="643"/>
      <c r="U72" s="643"/>
      <c r="V72" s="643"/>
      <c r="W72" s="944"/>
      <c r="X72" s="1090"/>
      <c r="Y72" s="1077"/>
      <c r="Z72" s="1077"/>
      <c r="AA72" s="1077"/>
      <c r="AB72" s="1077"/>
      <c r="AI72" s="807"/>
      <c r="AL72" s="802"/>
      <c r="AM72" s="802"/>
      <c r="AN72" s="802"/>
      <c r="AO72" s="802"/>
      <c r="BC72" s="602"/>
      <c r="BD72" s="602"/>
      <c r="BE72" s="808"/>
      <c r="BF72" s="808"/>
      <c r="BG72" s="808"/>
      <c r="BH72" s="808"/>
      <c r="BQ72" s="807"/>
      <c r="BX72" s="602"/>
      <c r="CE72" s="807"/>
      <c r="CL72" s="807"/>
      <c r="CS72" s="807"/>
      <c r="CZ72" s="807"/>
      <c r="DG72" s="807"/>
      <c r="DN72" s="807"/>
      <c r="DO72" s="865"/>
      <c r="DP72" s="866"/>
      <c r="DQ72" s="866"/>
      <c r="DR72" s="866"/>
      <c r="DS72" s="866"/>
      <c r="DT72" s="866"/>
      <c r="DU72" s="866"/>
      <c r="DV72" s="866"/>
      <c r="DW72" s="828">
        <v>2.2999999999999998</v>
      </c>
      <c r="DX72" s="829">
        <v>-27.4</v>
      </c>
    </row>
    <row r="73" spans="1:128" s="605" customFormat="1">
      <c r="A73" s="601"/>
      <c r="B73" s="643"/>
      <c r="C73" s="1077"/>
      <c r="D73" s="1078"/>
      <c r="E73" s="1079"/>
      <c r="F73" s="1080"/>
      <c r="G73" s="1089"/>
      <c r="H73" s="643"/>
      <c r="I73" s="643"/>
      <c r="J73" s="1091"/>
      <c r="K73" s="643"/>
      <c r="L73" s="643"/>
      <c r="M73" s="643"/>
      <c r="N73" s="643"/>
      <c r="O73" s="1084"/>
      <c r="P73" s="643"/>
      <c r="Q73" s="1081"/>
      <c r="R73" s="643"/>
      <c r="S73" s="643"/>
      <c r="T73" s="643"/>
      <c r="U73" s="643"/>
      <c r="V73" s="643"/>
      <c r="W73" s="944"/>
      <c r="X73" s="1090"/>
      <c r="Y73" s="1079"/>
      <c r="Z73" s="1080"/>
      <c r="AA73" s="1086"/>
      <c r="AB73" s="1086"/>
      <c r="AI73" s="807"/>
      <c r="AL73" s="802"/>
      <c r="AM73" s="802"/>
      <c r="AN73" s="802"/>
      <c r="AO73" s="802"/>
      <c r="BC73" s="602"/>
      <c r="BD73" s="602"/>
      <c r="BE73" s="808"/>
      <c r="BF73" s="808"/>
      <c r="BG73" s="808"/>
      <c r="BH73" s="808"/>
      <c r="BQ73" s="807"/>
      <c r="BX73" s="602"/>
      <c r="CE73" s="807"/>
      <c r="CL73" s="807"/>
      <c r="CS73" s="807"/>
      <c r="CZ73" s="807"/>
      <c r="DG73" s="807"/>
      <c r="DN73" s="807"/>
      <c r="DO73" s="865"/>
      <c r="DP73" s="866"/>
      <c r="DQ73" s="866"/>
      <c r="DR73" s="866"/>
      <c r="DS73" s="866"/>
      <c r="DT73" s="866"/>
      <c r="DU73" s="866"/>
      <c r="DV73" s="866"/>
      <c r="DW73" s="828">
        <v>2.4</v>
      </c>
      <c r="DX73" s="829">
        <v>-27</v>
      </c>
    </row>
    <row r="74" spans="1:128" s="605" customFormat="1">
      <c r="A74" s="601"/>
      <c r="B74" s="643"/>
      <c r="C74" s="1077"/>
      <c r="D74" s="1078"/>
      <c r="E74" s="1079"/>
      <c r="F74" s="1080"/>
      <c r="G74" s="1089"/>
      <c r="H74" s="643"/>
      <c r="I74" s="643"/>
      <c r="J74" s="1082"/>
      <c r="K74" s="643"/>
      <c r="L74" s="643"/>
      <c r="M74" s="643"/>
      <c r="N74" s="643"/>
      <c r="O74" s="1084"/>
      <c r="P74" s="643"/>
      <c r="Q74" s="643"/>
      <c r="R74" s="643"/>
      <c r="S74" s="643"/>
      <c r="T74" s="643"/>
      <c r="U74" s="643"/>
      <c r="V74" s="643"/>
      <c r="W74" s="944"/>
      <c r="X74" s="1090"/>
      <c r="Y74" s="1079"/>
      <c r="Z74" s="1080"/>
      <c r="AA74" s="1086"/>
      <c r="AB74" s="1086"/>
      <c r="AI74" s="807"/>
      <c r="AL74" s="802"/>
      <c r="AM74" s="802"/>
      <c r="AN74" s="802"/>
      <c r="AO74" s="802"/>
      <c r="BC74" s="602"/>
      <c r="BD74" s="602"/>
      <c r="BE74" s="808"/>
      <c r="BF74" s="808"/>
      <c r="BG74" s="808"/>
      <c r="BH74" s="808"/>
      <c r="BQ74" s="807"/>
      <c r="BX74" s="602"/>
      <c r="CE74" s="807"/>
      <c r="CL74" s="807"/>
      <c r="CS74" s="807"/>
      <c r="CZ74" s="807"/>
      <c r="DG74" s="807"/>
      <c r="DN74" s="807"/>
      <c r="DO74" s="865"/>
      <c r="DP74" s="866"/>
      <c r="DQ74" s="866"/>
      <c r="DR74" s="866"/>
      <c r="DS74" s="866"/>
      <c r="DT74" s="866"/>
      <c r="DU74" s="866"/>
      <c r="DV74" s="866"/>
      <c r="DW74" s="828">
        <v>2.4</v>
      </c>
      <c r="DX74" s="829">
        <v>-27.2</v>
      </c>
    </row>
    <row r="75" spans="1:128" s="605" customFormat="1">
      <c r="A75" s="601"/>
      <c r="B75" s="643"/>
      <c r="C75" s="1077"/>
      <c r="D75" s="1078"/>
      <c r="E75" s="1079"/>
      <c r="F75" s="1080"/>
      <c r="G75" s="1081"/>
      <c r="H75" s="643"/>
      <c r="I75" s="643"/>
      <c r="J75" s="1082"/>
      <c r="K75" s="643"/>
      <c r="L75" s="643"/>
      <c r="M75" s="643"/>
      <c r="N75" s="1083"/>
      <c r="O75" s="1084"/>
      <c r="P75" s="1083"/>
      <c r="Q75" s="1083"/>
      <c r="R75" s="1083"/>
      <c r="S75" s="1083"/>
      <c r="T75" s="1083"/>
      <c r="U75" s="1083"/>
      <c r="V75" s="1083"/>
      <c r="W75" s="944"/>
      <c r="X75" s="1085"/>
      <c r="Y75" s="1079"/>
      <c r="Z75" s="1080"/>
      <c r="AA75" s="1086"/>
      <c r="AB75" s="1086"/>
      <c r="AI75" s="807"/>
      <c r="AL75" s="802"/>
      <c r="AM75" s="802"/>
      <c r="AN75" s="802"/>
      <c r="AO75" s="802"/>
      <c r="BC75" s="602"/>
      <c r="BD75" s="602"/>
      <c r="BE75" s="808"/>
      <c r="BF75" s="808"/>
      <c r="BG75" s="808"/>
      <c r="BH75" s="808"/>
      <c r="BQ75" s="807"/>
      <c r="BX75" s="602"/>
      <c r="CE75" s="807"/>
      <c r="CL75" s="807"/>
      <c r="CS75" s="807"/>
      <c r="CZ75" s="807"/>
      <c r="DG75" s="807"/>
      <c r="DN75" s="807"/>
      <c r="DO75" s="865"/>
      <c r="DP75" s="866"/>
      <c r="DQ75" s="866"/>
      <c r="DR75" s="866"/>
      <c r="DS75" s="866"/>
      <c r="DT75" s="866"/>
      <c r="DU75" s="866"/>
      <c r="DV75" s="866"/>
      <c r="DW75" s="828">
        <v>2.5</v>
      </c>
      <c r="DX75" s="829">
        <v>-26.6</v>
      </c>
    </row>
    <row r="76" spans="1:128" s="605" customFormat="1">
      <c r="A76" s="601"/>
      <c r="B76" s="643"/>
      <c r="C76" s="1077"/>
      <c r="D76" s="1078"/>
      <c r="E76" s="1079"/>
      <c r="F76" s="1080"/>
      <c r="G76" s="1081"/>
      <c r="H76" s="643"/>
      <c r="I76" s="643"/>
      <c r="J76" s="1082"/>
      <c r="K76" s="643"/>
      <c r="L76" s="643"/>
      <c r="M76" s="643"/>
      <c r="N76" s="643"/>
      <c r="O76" s="1084"/>
      <c r="P76" s="643"/>
      <c r="Q76" s="643"/>
      <c r="R76" s="643"/>
      <c r="S76" s="643"/>
      <c r="T76" s="643"/>
      <c r="U76" s="643"/>
      <c r="V76" s="643"/>
      <c r="W76" s="944"/>
      <c r="X76" s="1090"/>
      <c r="Y76" s="1079"/>
      <c r="Z76" s="1080"/>
      <c r="AA76" s="1086"/>
      <c r="AB76" s="1086"/>
      <c r="AI76" s="807"/>
      <c r="AL76" s="802"/>
      <c r="AM76" s="802"/>
      <c r="AN76" s="802"/>
      <c r="AO76" s="802"/>
      <c r="BC76" s="602"/>
      <c r="BD76" s="602"/>
      <c r="BE76" s="808"/>
      <c r="BF76" s="808"/>
      <c r="BG76" s="808"/>
      <c r="BH76" s="808"/>
      <c r="BQ76" s="807"/>
      <c r="BX76" s="602"/>
      <c r="CE76" s="807"/>
      <c r="CL76" s="807"/>
      <c r="CS76" s="807"/>
      <c r="CZ76" s="807"/>
      <c r="DG76" s="807"/>
      <c r="DN76" s="807"/>
      <c r="DO76" s="865"/>
      <c r="DP76" s="866"/>
      <c r="DQ76" s="866"/>
      <c r="DR76" s="866"/>
      <c r="DS76" s="866"/>
      <c r="DT76" s="866"/>
      <c r="DU76" s="866"/>
      <c r="DV76" s="866"/>
      <c r="DW76" s="828">
        <v>2.5</v>
      </c>
      <c r="DX76" s="829">
        <v>-26.8</v>
      </c>
    </row>
    <row r="77" spans="1:128" s="605" customFormat="1">
      <c r="A77" s="601"/>
      <c r="B77" s="643"/>
      <c r="C77" s="1077"/>
      <c r="D77" s="1078"/>
      <c r="E77" s="1079"/>
      <c r="F77" s="1080"/>
      <c r="G77" s="1081"/>
      <c r="H77" s="643"/>
      <c r="I77" s="643"/>
      <c r="J77" s="1082"/>
      <c r="K77" s="643"/>
      <c r="L77" s="643"/>
      <c r="M77" s="643"/>
      <c r="N77" s="643"/>
      <c r="O77" s="1084"/>
      <c r="P77" s="643"/>
      <c r="Q77" s="643"/>
      <c r="R77" s="643"/>
      <c r="S77" s="643"/>
      <c r="T77" s="643"/>
      <c r="U77" s="643"/>
      <c r="V77" s="643"/>
      <c r="W77" s="944"/>
      <c r="X77" s="1090"/>
      <c r="Y77" s="1079"/>
      <c r="Z77" s="1080"/>
      <c r="AA77" s="1086"/>
      <c r="AB77" s="1086"/>
      <c r="AI77" s="807"/>
      <c r="AL77" s="802"/>
      <c r="AM77" s="802"/>
      <c r="AN77" s="802"/>
      <c r="AO77" s="802"/>
      <c r="BC77" s="602"/>
      <c r="BD77" s="602"/>
      <c r="BE77" s="808"/>
      <c r="BF77" s="808"/>
      <c r="BG77" s="808"/>
      <c r="BH77" s="808"/>
      <c r="BQ77" s="807"/>
      <c r="BX77" s="602"/>
      <c r="CE77" s="807"/>
      <c r="CL77" s="807"/>
      <c r="CS77" s="807"/>
      <c r="CZ77" s="807"/>
      <c r="DG77" s="807"/>
      <c r="DN77" s="807"/>
      <c r="DO77" s="865"/>
      <c r="DP77" s="866"/>
      <c r="DQ77" s="866"/>
      <c r="DR77" s="866"/>
      <c r="DS77" s="866"/>
      <c r="DT77" s="866"/>
      <c r="DU77" s="866"/>
      <c r="DV77" s="866"/>
      <c r="DW77" s="828">
        <v>2.6</v>
      </c>
      <c r="DX77" s="829">
        <v>-26.2</v>
      </c>
    </row>
    <row r="78" spans="1:128" s="605" customFormat="1">
      <c r="A78" s="601"/>
      <c r="B78" s="643"/>
      <c r="C78" s="1077"/>
      <c r="D78" s="1078"/>
      <c r="E78" s="1079"/>
      <c r="F78" s="1080"/>
      <c r="G78" s="1081"/>
      <c r="H78" s="643"/>
      <c r="I78" s="643"/>
      <c r="J78" s="1082"/>
      <c r="K78" s="643"/>
      <c r="L78" s="643"/>
      <c r="M78" s="643"/>
      <c r="N78" s="643"/>
      <c r="O78" s="1084"/>
      <c r="P78" s="643"/>
      <c r="Q78" s="643"/>
      <c r="R78" s="643"/>
      <c r="S78" s="643"/>
      <c r="T78" s="643"/>
      <c r="U78" s="643"/>
      <c r="V78" s="643"/>
      <c r="W78" s="944"/>
      <c r="X78" s="1090"/>
      <c r="Y78" s="1079"/>
      <c r="Z78" s="1080"/>
      <c r="AA78" s="1086"/>
      <c r="AB78" s="1086"/>
      <c r="AI78" s="807"/>
      <c r="AL78" s="802"/>
      <c r="AM78" s="802"/>
      <c r="AN78" s="802"/>
      <c r="AO78" s="802"/>
      <c r="BC78" s="602"/>
      <c r="BD78" s="602"/>
      <c r="BE78" s="808"/>
      <c r="BF78" s="808"/>
      <c r="BG78" s="808"/>
      <c r="BH78" s="808"/>
      <c r="BQ78" s="807"/>
      <c r="BX78" s="602"/>
      <c r="CE78" s="807"/>
      <c r="CL78" s="807"/>
      <c r="CS78" s="807"/>
      <c r="CZ78" s="807"/>
      <c r="DG78" s="807"/>
      <c r="DN78" s="807"/>
      <c r="DO78" s="865"/>
      <c r="DP78" s="866"/>
      <c r="DQ78" s="866"/>
      <c r="DR78" s="866"/>
      <c r="DS78" s="866"/>
      <c r="DT78" s="866"/>
      <c r="DU78" s="866"/>
      <c r="DV78" s="866"/>
      <c r="DW78" s="828">
        <v>2.6</v>
      </c>
      <c r="DX78" s="829">
        <v>-26.4</v>
      </c>
    </row>
    <row r="79" spans="1:128" s="605" customFormat="1">
      <c r="A79" s="601"/>
      <c r="B79" s="643"/>
      <c r="C79" s="1077"/>
      <c r="D79" s="1078"/>
      <c r="E79" s="1079"/>
      <c r="F79" s="1080"/>
      <c r="G79" s="643"/>
      <c r="H79" s="643"/>
      <c r="I79" s="643"/>
      <c r="J79" s="643"/>
      <c r="K79" s="643"/>
      <c r="L79" s="643"/>
      <c r="M79" s="643"/>
      <c r="N79" s="643"/>
      <c r="O79" s="1084"/>
      <c r="P79" s="643"/>
      <c r="Q79" s="643"/>
      <c r="R79" s="643"/>
      <c r="S79" s="643"/>
      <c r="T79" s="643"/>
      <c r="U79" s="643"/>
      <c r="V79" s="643"/>
      <c r="W79" s="944"/>
      <c r="X79" s="1090"/>
      <c r="Y79" s="1077"/>
      <c r="Z79" s="1077"/>
      <c r="AA79" s="1077"/>
      <c r="AB79" s="1077"/>
      <c r="AI79" s="807"/>
      <c r="AL79" s="802"/>
      <c r="AM79" s="802"/>
      <c r="AN79" s="802"/>
      <c r="AO79" s="802"/>
      <c r="BC79" s="602"/>
      <c r="BD79" s="602"/>
      <c r="BE79" s="808"/>
      <c r="BF79" s="808"/>
      <c r="BG79" s="808"/>
      <c r="BH79" s="808"/>
      <c r="BQ79" s="807"/>
      <c r="BX79" s="602"/>
      <c r="CE79" s="807"/>
      <c r="CL79" s="807"/>
      <c r="CS79" s="807"/>
      <c r="CZ79" s="807"/>
      <c r="DG79" s="807"/>
      <c r="DN79" s="807"/>
      <c r="DO79" s="865"/>
      <c r="DP79" s="866"/>
      <c r="DQ79" s="866"/>
      <c r="DR79" s="866"/>
      <c r="DS79" s="866"/>
      <c r="DT79" s="866"/>
      <c r="DU79" s="866"/>
      <c r="DV79" s="866"/>
      <c r="DW79" s="828">
        <v>2.7</v>
      </c>
      <c r="DX79" s="829">
        <v>-26</v>
      </c>
    </row>
    <row r="80" spans="1:128" s="605" customFormat="1">
      <c r="A80" s="601"/>
      <c r="B80" s="643"/>
      <c r="C80" s="1077"/>
      <c r="D80" s="1078"/>
      <c r="E80" s="1079"/>
      <c r="F80" s="1080"/>
      <c r="G80" s="1089"/>
      <c r="H80" s="643"/>
      <c r="I80" s="643"/>
      <c r="J80" s="1091"/>
      <c r="K80" s="643"/>
      <c r="L80" s="643"/>
      <c r="M80" s="643"/>
      <c r="N80" s="643"/>
      <c r="O80" s="1084"/>
      <c r="P80" s="643"/>
      <c r="Q80" s="1081"/>
      <c r="R80" s="643"/>
      <c r="S80" s="643"/>
      <c r="T80" s="643"/>
      <c r="U80" s="643"/>
      <c r="V80" s="643"/>
      <c r="W80" s="944"/>
      <c r="X80" s="1090"/>
      <c r="Y80" s="1079"/>
      <c r="Z80" s="1080"/>
      <c r="AA80" s="1086"/>
      <c r="AB80" s="1086"/>
      <c r="AI80" s="807"/>
      <c r="AL80" s="802"/>
      <c r="AM80" s="802"/>
      <c r="AN80" s="802"/>
      <c r="AO80" s="802"/>
      <c r="BC80" s="602"/>
      <c r="BD80" s="602"/>
      <c r="BE80" s="808"/>
      <c r="BF80" s="808"/>
      <c r="BG80" s="808"/>
      <c r="BH80" s="808"/>
      <c r="BQ80" s="807"/>
      <c r="BX80" s="602"/>
      <c r="CE80" s="807"/>
      <c r="CL80" s="807"/>
      <c r="CS80" s="807"/>
      <c r="CZ80" s="807"/>
      <c r="DG80" s="807"/>
      <c r="DN80" s="807"/>
      <c r="DO80" s="865"/>
      <c r="DP80" s="866"/>
      <c r="DQ80" s="866"/>
      <c r="DR80" s="866"/>
      <c r="DS80" s="866"/>
      <c r="DT80" s="866"/>
      <c r="DU80" s="866"/>
      <c r="DV80" s="866"/>
      <c r="DW80" s="828">
        <v>2.8</v>
      </c>
      <c r="DX80" s="829">
        <v>-25.6</v>
      </c>
    </row>
    <row r="81" spans="1:128" s="605" customFormat="1">
      <c r="A81" s="601"/>
      <c r="B81" s="643"/>
      <c r="C81" s="1077"/>
      <c r="D81" s="1078"/>
      <c r="E81" s="1079"/>
      <c r="F81" s="1080"/>
      <c r="G81" s="1089"/>
      <c r="H81" s="643"/>
      <c r="I81" s="643"/>
      <c r="J81" s="1082"/>
      <c r="K81" s="643"/>
      <c r="L81" s="643"/>
      <c r="M81" s="643"/>
      <c r="N81" s="1084"/>
      <c r="O81" s="1083"/>
      <c r="P81" s="643"/>
      <c r="Q81" s="643"/>
      <c r="R81" s="643"/>
      <c r="S81" s="643"/>
      <c r="T81" s="643"/>
      <c r="U81" s="643"/>
      <c r="V81" s="643"/>
      <c r="W81" s="944"/>
      <c r="X81" s="1090"/>
      <c r="Y81" s="1079"/>
      <c r="Z81" s="1080"/>
      <c r="AA81" s="1086"/>
      <c r="AB81" s="1086"/>
      <c r="AI81" s="807"/>
      <c r="AL81" s="802"/>
      <c r="AM81" s="802"/>
      <c r="AN81" s="802"/>
      <c r="AO81" s="802"/>
      <c r="BC81" s="602"/>
      <c r="BD81" s="602"/>
      <c r="BE81" s="808"/>
      <c r="BF81" s="808"/>
      <c r="BG81" s="808"/>
      <c r="BH81" s="808"/>
      <c r="BQ81" s="807"/>
      <c r="BX81" s="602"/>
      <c r="CE81" s="807"/>
      <c r="CL81" s="807"/>
      <c r="CS81" s="807"/>
      <c r="CZ81" s="807"/>
      <c r="DG81" s="807"/>
      <c r="DN81" s="807"/>
      <c r="DO81" s="865"/>
      <c r="DP81" s="866"/>
      <c r="DQ81" s="866"/>
      <c r="DR81" s="866"/>
      <c r="DS81" s="866"/>
      <c r="DT81" s="866"/>
      <c r="DU81" s="866"/>
      <c r="DV81" s="866"/>
      <c r="DW81" s="828">
        <v>2.8</v>
      </c>
      <c r="DX81" s="829">
        <v>-25.8</v>
      </c>
    </row>
    <row r="82" spans="1:128" s="605" customFormat="1">
      <c r="A82" s="601"/>
      <c r="B82" s="643"/>
      <c r="C82" s="1077"/>
      <c r="D82" s="1078"/>
      <c r="E82" s="1079"/>
      <c r="F82" s="1080"/>
      <c r="G82" s="1081"/>
      <c r="H82" s="643"/>
      <c r="I82" s="643"/>
      <c r="J82" s="1082"/>
      <c r="K82" s="643"/>
      <c r="L82" s="643"/>
      <c r="M82" s="643"/>
      <c r="N82" s="1083"/>
      <c r="O82" s="1084"/>
      <c r="P82" s="1083"/>
      <c r="Q82" s="1083"/>
      <c r="R82" s="1083"/>
      <c r="S82" s="1083"/>
      <c r="T82" s="1083"/>
      <c r="U82" s="1083"/>
      <c r="V82" s="1083"/>
      <c r="W82" s="944"/>
      <c r="X82" s="1085"/>
      <c r="Y82" s="1079"/>
      <c r="Z82" s="1080"/>
      <c r="AA82" s="1086"/>
      <c r="AB82" s="1086"/>
      <c r="AI82" s="807"/>
      <c r="AL82" s="802"/>
      <c r="AM82" s="802"/>
      <c r="AN82" s="802"/>
      <c r="AO82" s="802"/>
      <c r="BC82" s="602"/>
      <c r="BD82" s="602"/>
      <c r="BE82" s="808"/>
      <c r="BF82" s="808"/>
      <c r="BG82" s="808"/>
      <c r="BH82" s="808"/>
      <c r="BQ82" s="807"/>
      <c r="BX82" s="602"/>
      <c r="CE82" s="807"/>
      <c r="CL82" s="807"/>
      <c r="CS82" s="807"/>
      <c r="CZ82" s="807"/>
      <c r="DG82" s="807"/>
      <c r="DN82" s="807"/>
      <c r="DO82" s="865"/>
      <c r="DP82" s="866"/>
      <c r="DQ82" s="866"/>
      <c r="DR82" s="866"/>
      <c r="DS82" s="866"/>
      <c r="DT82" s="866"/>
      <c r="DU82" s="866"/>
      <c r="DV82" s="866"/>
      <c r="DW82" s="828">
        <v>2.9</v>
      </c>
      <c r="DX82" s="829">
        <v>-25.4</v>
      </c>
    </row>
    <row r="83" spans="1:128" s="605" customFormat="1">
      <c r="A83" s="601"/>
      <c r="B83" s="643"/>
      <c r="C83" s="1077"/>
      <c r="D83" s="1078"/>
      <c r="E83" s="1079"/>
      <c r="F83" s="1080"/>
      <c r="G83" s="1081"/>
      <c r="H83" s="643"/>
      <c r="I83" s="643"/>
      <c r="J83" s="1082"/>
      <c r="K83" s="643"/>
      <c r="L83" s="643"/>
      <c r="M83" s="643"/>
      <c r="N83" s="643"/>
      <c r="O83" s="1084"/>
      <c r="P83" s="643"/>
      <c r="Q83" s="643"/>
      <c r="R83" s="643"/>
      <c r="S83" s="643"/>
      <c r="T83" s="643"/>
      <c r="U83" s="643"/>
      <c r="V83" s="643"/>
      <c r="W83" s="944"/>
      <c r="X83" s="1092"/>
      <c r="Y83" s="1079"/>
      <c r="Z83" s="1080"/>
      <c r="AA83" s="1086"/>
      <c r="AB83" s="1086"/>
      <c r="AI83" s="807"/>
      <c r="AL83" s="802"/>
      <c r="AM83" s="802"/>
      <c r="AN83" s="802"/>
      <c r="AO83" s="802"/>
      <c r="BC83" s="602"/>
      <c r="BD83" s="602"/>
      <c r="BE83" s="808"/>
      <c r="BF83" s="808"/>
      <c r="BG83" s="808"/>
      <c r="BH83" s="808"/>
      <c r="BQ83" s="807"/>
      <c r="BX83" s="602"/>
      <c r="CE83" s="807"/>
      <c r="CL83" s="807"/>
      <c r="CS83" s="807"/>
      <c r="CZ83" s="807"/>
      <c r="DG83" s="807"/>
      <c r="DN83" s="807"/>
      <c r="DO83" s="865"/>
      <c r="DP83" s="866"/>
      <c r="DQ83" s="866"/>
      <c r="DR83" s="866"/>
      <c r="DS83" s="866"/>
      <c r="DT83" s="866"/>
      <c r="DU83" s="866"/>
      <c r="DV83" s="866"/>
      <c r="DW83" s="828">
        <v>3</v>
      </c>
      <c r="DX83" s="829">
        <v>-25</v>
      </c>
    </row>
    <row r="84" spans="1:128" s="605" customFormat="1">
      <c r="A84" s="601"/>
      <c r="B84" s="643"/>
      <c r="C84" s="1077"/>
      <c r="D84" s="1078"/>
      <c r="E84" s="1079"/>
      <c r="F84" s="1080"/>
      <c r="G84" s="643"/>
      <c r="H84" s="643"/>
      <c r="I84" s="643"/>
      <c r="J84" s="643"/>
      <c r="K84" s="643"/>
      <c r="L84" s="643"/>
      <c r="M84" s="643"/>
      <c r="N84" s="643"/>
      <c r="O84" s="643"/>
      <c r="P84" s="643"/>
      <c r="Q84" s="643"/>
      <c r="R84" s="643"/>
      <c r="S84" s="643"/>
      <c r="T84" s="643"/>
      <c r="U84" s="643"/>
      <c r="V84" s="643"/>
      <c r="W84" s="944"/>
      <c r="X84" s="643"/>
      <c r="Y84" s="1077"/>
      <c r="Z84" s="1077"/>
      <c r="AA84" s="1077"/>
      <c r="AB84" s="1077"/>
      <c r="AI84" s="807"/>
      <c r="AL84" s="802"/>
      <c r="AM84" s="802"/>
      <c r="AN84" s="802"/>
      <c r="AO84" s="802"/>
      <c r="BC84" s="602"/>
      <c r="BD84" s="602"/>
      <c r="BE84" s="808"/>
      <c r="BF84" s="808"/>
      <c r="BG84" s="808"/>
      <c r="BH84" s="808"/>
      <c r="BQ84" s="807"/>
      <c r="BX84" s="602"/>
      <c r="CE84" s="807"/>
      <c r="CL84" s="807"/>
      <c r="CS84" s="807"/>
      <c r="CZ84" s="807"/>
      <c r="DG84" s="807"/>
      <c r="DN84" s="807"/>
      <c r="DO84" s="865"/>
      <c r="DP84" s="866"/>
      <c r="DQ84" s="866"/>
      <c r="DR84" s="866"/>
      <c r="DS84" s="866"/>
      <c r="DT84" s="866"/>
      <c r="DU84" s="866"/>
      <c r="DV84" s="866"/>
      <c r="DW84" s="828">
        <v>3</v>
      </c>
      <c r="DX84" s="829">
        <v>-25.2</v>
      </c>
    </row>
    <row r="85" spans="1:128" s="605" customFormat="1">
      <c r="A85" s="601"/>
      <c r="B85" s="643"/>
      <c r="C85" s="1077"/>
      <c r="D85" s="1078"/>
      <c r="E85" s="1079"/>
      <c r="F85" s="1080"/>
      <c r="G85" s="643"/>
      <c r="H85" s="643"/>
      <c r="I85" s="643"/>
      <c r="J85" s="643"/>
      <c r="K85" s="643"/>
      <c r="L85" s="643"/>
      <c r="M85" s="643"/>
      <c r="N85" s="643"/>
      <c r="O85" s="643"/>
      <c r="P85" s="643"/>
      <c r="Q85" s="643"/>
      <c r="R85" s="643"/>
      <c r="S85" s="643"/>
      <c r="T85" s="643"/>
      <c r="U85" s="643"/>
      <c r="V85" s="643"/>
      <c r="W85" s="944"/>
      <c r="X85" s="643"/>
      <c r="Y85" s="1077"/>
      <c r="Z85" s="1077"/>
      <c r="AA85" s="1077"/>
      <c r="AB85" s="1077"/>
      <c r="AI85" s="807"/>
      <c r="AL85" s="802"/>
      <c r="AM85" s="802"/>
      <c r="AN85" s="802"/>
      <c r="AO85" s="802"/>
      <c r="BC85" s="602"/>
      <c r="BD85" s="602"/>
      <c r="BE85" s="808"/>
      <c r="BF85" s="808"/>
      <c r="BG85" s="808"/>
      <c r="BH85" s="808"/>
      <c r="BQ85" s="807"/>
      <c r="BX85" s="602"/>
      <c r="CE85" s="807"/>
      <c r="CL85" s="807"/>
      <c r="CS85" s="807"/>
      <c r="CZ85" s="807"/>
      <c r="DG85" s="807"/>
      <c r="DN85" s="807"/>
      <c r="DO85" s="865"/>
      <c r="DP85" s="866"/>
      <c r="DQ85" s="866"/>
      <c r="DR85" s="866"/>
      <c r="DS85" s="866"/>
      <c r="DT85" s="866"/>
      <c r="DU85" s="866"/>
      <c r="DV85" s="866"/>
      <c r="DW85" s="828">
        <v>3.1</v>
      </c>
      <c r="DX85" s="829">
        <v>-24.8</v>
      </c>
    </row>
    <row r="86" spans="1:128" s="605" customFormat="1">
      <c r="A86" s="1093"/>
      <c r="B86" s="643"/>
      <c r="C86" s="1077"/>
      <c r="D86" s="1078"/>
      <c r="E86" s="1079"/>
      <c r="F86" s="1080"/>
      <c r="G86" s="643"/>
      <c r="H86" s="643"/>
      <c r="I86" s="643"/>
      <c r="J86" s="643"/>
      <c r="K86" s="643"/>
      <c r="L86" s="643"/>
      <c r="M86" s="643"/>
      <c r="N86" s="643"/>
      <c r="O86" s="643"/>
      <c r="P86" s="643"/>
      <c r="Q86" s="643"/>
      <c r="R86" s="643"/>
      <c r="S86" s="643"/>
      <c r="T86" s="643"/>
      <c r="U86" s="643"/>
      <c r="V86" s="643"/>
      <c r="W86" s="944"/>
      <c r="X86" s="643"/>
      <c r="Y86" s="1077"/>
      <c r="Z86" s="1077"/>
      <c r="AA86" s="1077"/>
      <c r="AB86" s="1077"/>
      <c r="AI86" s="807"/>
      <c r="AL86" s="802"/>
      <c r="AM86" s="802"/>
      <c r="AN86" s="802"/>
      <c r="AO86" s="802"/>
      <c r="BC86" s="602"/>
      <c r="BD86" s="602"/>
      <c r="BE86" s="808"/>
      <c r="BF86" s="808"/>
      <c r="BG86" s="808"/>
      <c r="BH86" s="808"/>
      <c r="BQ86" s="807"/>
      <c r="BX86" s="602"/>
      <c r="CE86" s="807"/>
      <c r="CL86" s="807"/>
      <c r="CS86" s="807"/>
      <c r="CZ86" s="807"/>
      <c r="DG86" s="807"/>
      <c r="DN86" s="807"/>
      <c r="DO86" s="865"/>
      <c r="DP86" s="866"/>
      <c r="DQ86" s="866"/>
      <c r="DR86" s="866"/>
      <c r="DS86" s="866"/>
      <c r="DT86" s="866"/>
      <c r="DU86" s="866"/>
      <c r="DV86" s="866"/>
      <c r="DW86" s="828">
        <v>3.2</v>
      </c>
      <c r="DX86" s="829">
        <v>-24.4</v>
      </c>
    </row>
    <row r="87" spans="1:128" s="605" customFormat="1">
      <c r="A87" s="601"/>
      <c r="B87" s="643"/>
      <c r="C87" s="1077"/>
      <c r="D87" s="1078"/>
      <c r="E87" s="1079"/>
      <c r="F87" s="1080"/>
      <c r="G87" s="643"/>
      <c r="H87" s="643"/>
      <c r="I87" s="643"/>
      <c r="J87" s="643"/>
      <c r="K87" s="643"/>
      <c r="L87" s="643"/>
      <c r="M87" s="643"/>
      <c r="N87" s="643"/>
      <c r="O87" s="643"/>
      <c r="P87" s="643"/>
      <c r="Q87" s="643"/>
      <c r="R87" s="643"/>
      <c r="S87" s="643"/>
      <c r="T87" s="643"/>
      <c r="U87" s="643"/>
      <c r="V87" s="643"/>
      <c r="W87" s="944"/>
      <c r="X87" s="643"/>
      <c r="Y87" s="1077"/>
      <c r="Z87" s="1077"/>
      <c r="AA87" s="1077"/>
      <c r="AB87" s="1077"/>
      <c r="AI87" s="807"/>
      <c r="AL87" s="802"/>
      <c r="AM87" s="802"/>
      <c r="AN87" s="802"/>
      <c r="AO87" s="802"/>
      <c r="BC87" s="602"/>
      <c r="BD87" s="602"/>
      <c r="BE87" s="808"/>
      <c r="BF87" s="808"/>
      <c r="BG87" s="808"/>
      <c r="BH87" s="808"/>
      <c r="BQ87" s="807"/>
      <c r="BX87" s="602"/>
      <c r="CE87" s="807"/>
      <c r="CL87" s="807"/>
      <c r="CS87" s="807"/>
      <c r="CZ87" s="807"/>
      <c r="DG87" s="807"/>
      <c r="DN87" s="807"/>
      <c r="DO87" s="865"/>
      <c r="DP87" s="866"/>
      <c r="DQ87" s="866"/>
      <c r="DR87" s="866"/>
      <c r="DS87" s="866"/>
      <c r="DT87" s="866"/>
      <c r="DU87" s="866"/>
      <c r="DV87" s="866"/>
      <c r="DW87" s="828">
        <v>3.2</v>
      </c>
      <c r="DX87" s="829">
        <v>-24.6</v>
      </c>
    </row>
    <row r="88" spans="1:128" s="605" customFormat="1">
      <c r="A88" s="601"/>
      <c r="B88" s="643"/>
      <c r="C88" s="1077"/>
      <c r="D88" s="1078"/>
      <c r="E88" s="1079"/>
      <c r="F88" s="1080"/>
      <c r="G88" s="643"/>
      <c r="H88" s="643"/>
      <c r="I88" s="643"/>
      <c r="J88" s="643"/>
      <c r="K88" s="643"/>
      <c r="L88" s="643"/>
      <c r="M88" s="643"/>
      <c r="N88" s="643"/>
      <c r="O88" s="643"/>
      <c r="P88" s="643"/>
      <c r="Q88" s="643"/>
      <c r="R88" s="643"/>
      <c r="S88" s="643"/>
      <c r="T88" s="643"/>
      <c r="U88" s="643"/>
      <c r="V88" s="643"/>
      <c r="W88" s="944"/>
      <c r="X88" s="643"/>
      <c r="Y88" s="1077"/>
      <c r="Z88" s="1077"/>
      <c r="AA88" s="1077"/>
      <c r="AB88" s="1077"/>
      <c r="AI88" s="807"/>
      <c r="AL88" s="802"/>
      <c r="AM88" s="802"/>
      <c r="AN88" s="802"/>
      <c r="AO88" s="802"/>
      <c r="BC88" s="602"/>
      <c r="BD88" s="602"/>
      <c r="BE88" s="808"/>
      <c r="BF88" s="808"/>
      <c r="BG88" s="808"/>
      <c r="BH88" s="808"/>
      <c r="BQ88" s="807"/>
      <c r="BX88" s="602"/>
      <c r="CE88" s="807"/>
      <c r="CL88" s="807"/>
      <c r="CS88" s="807"/>
      <c r="CZ88" s="807"/>
      <c r="DG88" s="807"/>
      <c r="DN88" s="807"/>
      <c r="DO88" s="865"/>
      <c r="DP88" s="866"/>
      <c r="DQ88" s="866"/>
      <c r="DR88" s="866"/>
      <c r="DS88" s="866"/>
      <c r="DT88" s="866"/>
      <c r="DU88" s="866"/>
      <c r="DV88" s="866"/>
      <c r="DW88" s="828">
        <v>3.3</v>
      </c>
      <c r="DX88" s="829">
        <v>-24.2</v>
      </c>
    </row>
    <row r="89" spans="1:128" s="605" customFormat="1">
      <c r="A89" s="601"/>
      <c r="B89" s="643"/>
      <c r="C89" s="1077"/>
      <c r="D89" s="1078"/>
      <c r="E89" s="1079"/>
      <c r="F89" s="1080"/>
      <c r="G89" s="643"/>
      <c r="H89" s="643"/>
      <c r="I89" s="643"/>
      <c r="J89" s="643"/>
      <c r="K89" s="643"/>
      <c r="L89" s="643"/>
      <c r="M89" s="643"/>
      <c r="N89" s="643"/>
      <c r="O89" s="643"/>
      <c r="P89" s="643"/>
      <c r="Q89" s="643"/>
      <c r="R89" s="643"/>
      <c r="S89" s="643"/>
      <c r="T89" s="643"/>
      <c r="U89" s="643"/>
      <c r="V89" s="643"/>
      <c r="W89" s="944"/>
      <c r="X89" s="643"/>
      <c r="Y89" s="1077"/>
      <c r="Z89" s="1077"/>
      <c r="AA89" s="1077"/>
      <c r="AB89" s="1077"/>
      <c r="AI89" s="807"/>
      <c r="AL89" s="802"/>
      <c r="AM89" s="802"/>
      <c r="AN89" s="802"/>
      <c r="AO89" s="802"/>
      <c r="BC89" s="602"/>
      <c r="BD89" s="602"/>
      <c r="BE89" s="808"/>
      <c r="BF89" s="808"/>
      <c r="BG89" s="808"/>
      <c r="BH89" s="808"/>
      <c r="BQ89" s="807"/>
      <c r="BX89" s="602"/>
      <c r="CE89" s="807"/>
      <c r="CL89" s="807"/>
      <c r="CS89" s="807"/>
      <c r="CZ89" s="807"/>
      <c r="DG89" s="807"/>
      <c r="DN89" s="807"/>
      <c r="DO89" s="865"/>
      <c r="DP89" s="866"/>
      <c r="DQ89" s="866"/>
      <c r="DR89" s="866"/>
      <c r="DS89" s="866"/>
      <c r="DT89" s="866"/>
      <c r="DU89" s="866"/>
      <c r="DV89" s="866"/>
      <c r="DW89" s="828">
        <v>3.4</v>
      </c>
      <c r="DX89" s="829">
        <v>-24</v>
      </c>
    </row>
    <row r="90" spans="1:128" s="605" customFormat="1">
      <c r="A90" s="601"/>
      <c r="B90" s="643"/>
      <c r="C90" s="1077"/>
      <c r="D90" s="1078"/>
      <c r="E90" s="1079"/>
      <c r="F90" s="1080"/>
      <c r="G90" s="643"/>
      <c r="H90" s="643"/>
      <c r="I90" s="643"/>
      <c r="J90" s="643"/>
      <c r="K90" s="643"/>
      <c r="L90" s="643"/>
      <c r="M90" s="643"/>
      <c r="N90" s="643"/>
      <c r="O90" s="643"/>
      <c r="P90" s="643"/>
      <c r="Q90" s="643"/>
      <c r="R90" s="643"/>
      <c r="S90" s="643"/>
      <c r="T90" s="643"/>
      <c r="U90" s="643"/>
      <c r="V90" s="643"/>
      <c r="W90" s="944"/>
      <c r="X90" s="643"/>
      <c r="Y90" s="1077"/>
      <c r="Z90" s="1077"/>
      <c r="AA90" s="1077"/>
      <c r="AB90" s="1077"/>
      <c r="AI90" s="807"/>
      <c r="AL90" s="802"/>
      <c r="AM90" s="802"/>
      <c r="AN90" s="802"/>
      <c r="AO90" s="802"/>
      <c r="BC90" s="602"/>
      <c r="BD90" s="602"/>
      <c r="BE90" s="808"/>
      <c r="BF90" s="808"/>
      <c r="BG90" s="808"/>
      <c r="BH90" s="808"/>
      <c r="BQ90" s="807"/>
      <c r="BX90" s="602"/>
      <c r="CE90" s="807"/>
      <c r="CL90" s="807"/>
      <c r="CS90" s="807"/>
      <c r="CZ90" s="807"/>
      <c r="DG90" s="807"/>
      <c r="DN90" s="807"/>
      <c r="DO90" s="865"/>
      <c r="DP90" s="866"/>
      <c r="DQ90" s="866"/>
      <c r="DR90" s="866"/>
      <c r="DS90" s="866"/>
      <c r="DT90" s="866"/>
      <c r="DU90" s="866"/>
      <c r="DV90" s="866"/>
      <c r="DW90" s="828">
        <v>3.5</v>
      </c>
      <c r="DX90" s="829">
        <v>-23.8</v>
      </c>
    </row>
    <row r="91" spans="1:128" s="605" customFormat="1">
      <c r="A91" s="601"/>
      <c r="B91" s="643"/>
      <c r="C91" s="1077"/>
      <c r="D91" s="1078"/>
      <c r="E91" s="1079"/>
      <c r="F91" s="1080"/>
      <c r="G91" s="643"/>
      <c r="H91" s="643"/>
      <c r="I91" s="643"/>
      <c r="J91" s="643"/>
      <c r="K91" s="643"/>
      <c r="L91" s="643"/>
      <c r="M91" s="643"/>
      <c r="N91" s="643"/>
      <c r="O91" s="643"/>
      <c r="P91" s="643"/>
      <c r="Q91" s="643"/>
      <c r="R91" s="643"/>
      <c r="S91" s="643"/>
      <c r="T91" s="643"/>
      <c r="U91" s="643"/>
      <c r="V91" s="643"/>
      <c r="W91" s="944"/>
      <c r="X91" s="643"/>
      <c r="Y91" s="1077"/>
      <c r="Z91" s="1077"/>
      <c r="AA91" s="1077"/>
      <c r="AB91" s="1077"/>
      <c r="AI91" s="807"/>
      <c r="AL91" s="802"/>
      <c r="AM91" s="802"/>
      <c r="AN91" s="802"/>
      <c r="AO91" s="802"/>
      <c r="BC91" s="602"/>
      <c r="BD91" s="602"/>
      <c r="BE91" s="808"/>
      <c r="BF91" s="808"/>
      <c r="BG91" s="808"/>
      <c r="BH91" s="808"/>
      <c r="BQ91" s="807"/>
      <c r="BX91" s="602"/>
      <c r="CE91" s="807"/>
      <c r="CL91" s="807"/>
      <c r="CS91" s="807"/>
      <c r="CZ91" s="807"/>
      <c r="DG91" s="807"/>
      <c r="DN91" s="807"/>
      <c r="DO91" s="865"/>
      <c r="DP91" s="866"/>
      <c r="DQ91" s="866"/>
      <c r="DR91" s="866"/>
      <c r="DS91" s="866"/>
      <c r="DT91" s="866"/>
      <c r="DU91" s="866"/>
      <c r="DV91" s="866"/>
      <c r="DW91" s="828">
        <v>3.6</v>
      </c>
      <c r="DX91" s="829">
        <v>-23.4</v>
      </c>
    </row>
    <row r="92" spans="1:128" s="605" customFormat="1">
      <c r="A92" s="601"/>
      <c r="B92" s="643"/>
      <c r="C92" s="1077"/>
      <c r="D92" s="1078"/>
      <c r="E92" s="1079"/>
      <c r="F92" s="1080"/>
      <c r="G92" s="643"/>
      <c r="H92" s="643"/>
      <c r="I92" s="643"/>
      <c r="J92" s="643"/>
      <c r="K92" s="643"/>
      <c r="L92" s="643"/>
      <c r="M92" s="643"/>
      <c r="N92" s="643"/>
      <c r="O92" s="643"/>
      <c r="P92" s="643"/>
      <c r="Q92" s="643"/>
      <c r="R92" s="643"/>
      <c r="S92" s="643"/>
      <c r="T92" s="643"/>
      <c r="U92" s="643"/>
      <c r="V92" s="643"/>
      <c r="W92" s="944"/>
      <c r="X92" s="643"/>
      <c r="Y92" s="1077"/>
      <c r="Z92" s="1077"/>
      <c r="AA92" s="1077"/>
      <c r="AB92" s="1077"/>
      <c r="AI92" s="807"/>
      <c r="AL92" s="802"/>
      <c r="AM92" s="802"/>
      <c r="AN92" s="802"/>
      <c r="AO92" s="802"/>
      <c r="BC92" s="602"/>
      <c r="BD92" s="602"/>
      <c r="BE92" s="808"/>
      <c r="BF92" s="808"/>
      <c r="BG92" s="808"/>
      <c r="BH92" s="808"/>
      <c r="BQ92" s="807"/>
      <c r="BX92" s="602"/>
      <c r="CE92" s="807"/>
      <c r="CL92" s="807"/>
      <c r="CS92" s="807"/>
      <c r="CZ92" s="807"/>
      <c r="DG92" s="807"/>
      <c r="DN92" s="807"/>
      <c r="DO92" s="865"/>
      <c r="DP92" s="866"/>
      <c r="DQ92" s="866"/>
      <c r="DR92" s="866"/>
      <c r="DS92" s="866"/>
      <c r="DT92" s="866"/>
      <c r="DU92" s="866"/>
      <c r="DV92" s="866"/>
      <c r="DW92" s="828">
        <v>3.6</v>
      </c>
      <c r="DX92" s="829">
        <v>-23.6</v>
      </c>
    </row>
    <row r="93" spans="1:128" s="605" customFormat="1">
      <c r="A93" s="601"/>
      <c r="B93" s="643"/>
      <c r="C93" s="1077"/>
      <c r="D93" s="1078"/>
      <c r="E93" s="1079"/>
      <c r="F93" s="1080"/>
      <c r="G93" s="643"/>
      <c r="H93" s="643"/>
      <c r="I93" s="643"/>
      <c r="J93" s="643"/>
      <c r="K93" s="643"/>
      <c r="L93" s="643"/>
      <c r="M93" s="643"/>
      <c r="N93" s="643"/>
      <c r="O93" s="643"/>
      <c r="P93" s="643"/>
      <c r="Q93" s="643"/>
      <c r="R93" s="643"/>
      <c r="S93" s="643"/>
      <c r="T93" s="643"/>
      <c r="U93" s="643"/>
      <c r="V93" s="643"/>
      <c r="W93" s="944"/>
      <c r="X93" s="643"/>
      <c r="Y93" s="1077"/>
      <c r="Z93" s="1077"/>
      <c r="AA93" s="1077"/>
      <c r="AB93" s="1077"/>
      <c r="AI93" s="807"/>
      <c r="AL93" s="802"/>
      <c r="AM93" s="802"/>
      <c r="AN93" s="802"/>
      <c r="AO93" s="802"/>
      <c r="BC93" s="602"/>
      <c r="BD93" s="602"/>
      <c r="BE93" s="808"/>
      <c r="BF93" s="808"/>
      <c r="BG93" s="808"/>
      <c r="BH93" s="808"/>
      <c r="BQ93" s="807"/>
      <c r="BX93" s="602"/>
      <c r="CE93" s="807"/>
      <c r="CL93" s="807"/>
      <c r="CS93" s="807"/>
      <c r="CZ93" s="807"/>
      <c r="DG93" s="807"/>
      <c r="DN93" s="807"/>
      <c r="DO93" s="865"/>
      <c r="DP93" s="866"/>
      <c r="DQ93" s="866"/>
      <c r="DR93" s="866"/>
      <c r="DS93" s="866"/>
      <c r="DT93" s="866"/>
      <c r="DU93" s="866"/>
      <c r="DV93" s="866"/>
      <c r="DW93" s="828">
        <v>3.7</v>
      </c>
      <c r="DX93" s="829">
        <v>-23.2</v>
      </c>
    </row>
    <row r="94" spans="1:128" s="605" customFormat="1">
      <c r="A94" s="601"/>
      <c r="B94" s="643"/>
      <c r="C94" s="1077"/>
      <c r="D94" s="1078"/>
      <c r="E94" s="1079"/>
      <c r="F94" s="1080"/>
      <c r="G94" s="643"/>
      <c r="H94" s="643"/>
      <c r="I94" s="643"/>
      <c r="J94" s="643"/>
      <c r="K94" s="643"/>
      <c r="L94" s="643"/>
      <c r="M94" s="643"/>
      <c r="N94" s="643"/>
      <c r="O94" s="643"/>
      <c r="P94" s="643"/>
      <c r="Q94" s="643"/>
      <c r="R94" s="643"/>
      <c r="S94" s="643"/>
      <c r="T94" s="643"/>
      <c r="U94" s="643"/>
      <c r="V94" s="643"/>
      <c r="W94" s="944"/>
      <c r="X94" s="643"/>
      <c r="Y94" s="1077"/>
      <c r="Z94" s="1077"/>
      <c r="AA94" s="1077"/>
      <c r="AB94" s="1077"/>
      <c r="AI94" s="807"/>
      <c r="AL94" s="802"/>
      <c r="AM94" s="802"/>
      <c r="AN94" s="802"/>
      <c r="AO94" s="802"/>
      <c r="BC94" s="602"/>
      <c r="BD94" s="602"/>
      <c r="BE94" s="808"/>
      <c r="BF94" s="808"/>
      <c r="BG94" s="808"/>
      <c r="BH94" s="808"/>
      <c r="BQ94" s="807"/>
      <c r="BX94" s="602"/>
      <c r="CE94" s="807"/>
      <c r="CL94" s="807"/>
      <c r="CS94" s="807"/>
      <c r="CZ94" s="807"/>
      <c r="DG94" s="807"/>
      <c r="DN94" s="807"/>
      <c r="DO94" s="865"/>
      <c r="DP94" s="866"/>
      <c r="DQ94" s="866"/>
      <c r="DR94" s="866"/>
      <c r="DS94" s="866"/>
      <c r="DT94" s="866"/>
      <c r="DU94" s="866"/>
      <c r="DV94" s="866"/>
      <c r="DW94" s="828">
        <v>3.8</v>
      </c>
      <c r="DX94" s="829">
        <v>-23</v>
      </c>
    </row>
    <row r="95" spans="1:128" s="605" customFormat="1">
      <c r="A95" s="601"/>
      <c r="B95" s="643"/>
      <c r="C95" s="1077"/>
      <c r="D95" s="1078"/>
      <c r="E95" s="1079"/>
      <c r="F95" s="1080"/>
      <c r="G95" s="643"/>
      <c r="H95" s="643"/>
      <c r="I95" s="643"/>
      <c r="J95" s="643"/>
      <c r="K95" s="643"/>
      <c r="L95" s="643"/>
      <c r="M95" s="643"/>
      <c r="N95" s="643"/>
      <c r="O95" s="643"/>
      <c r="P95" s="643"/>
      <c r="Q95" s="643"/>
      <c r="R95" s="643"/>
      <c r="S95" s="643"/>
      <c r="T95" s="643"/>
      <c r="U95" s="643"/>
      <c r="V95" s="643"/>
      <c r="W95" s="944"/>
      <c r="X95" s="643"/>
      <c r="Y95" s="1077"/>
      <c r="Z95" s="1077"/>
      <c r="AA95" s="1077"/>
      <c r="AB95" s="1077"/>
      <c r="AI95" s="807"/>
      <c r="AL95" s="802"/>
      <c r="AM95" s="802"/>
      <c r="AN95" s="802"/>
      <c r="AO95" s="802"/>
      <c r="BC95" s="602"/>
      <c r="BD95" s="602"/>
      <c r="BE95" s="808"/>
      <c r="BF95" s="808"/>
      <c r="BG95" s="808"/>
      <c r="BH95" s="808"/>
      <c r="BQ95" s="807"/>
      <c r="BX95" s="602"/>
      <c r="CE95" s="807"/>
      <c r="CL95" s="807"/>
      <c r="CS95" s="807"/>
      <c r="CZ95" s="807"/>
      <c r="DG95" s="807"/>
      <c r="DN95" s="807"/>
      <c r="DO95" s="865"/>
      <c r="DP95" s="866"/>
      <c r="DQ95" s="866"/>
      <c r="DR95" s="866"/>
      <c r="DS95" s="866"/>
      <c r="DT95" s="866"/>
      <c r="DU95" s="866"/>
      <c r="DV95" s="866"/>
      <c r="DW95" s="828">
        <v>3.9</v>
      </c>
      <c r="DX95" s="829">
        <v>-22.8</v>
      </c>
    </row>
    <row r="96" spans="1:128" s="605" customFormat="1">
      <c r="A96" s="601"/>
      <c r="B96" s="643"/>
      <c r="C96" s="1077"/>
      <c r="D96" s="1078"/>
      <c r="E96" s="1079"/>
      <c r="F96" s="1080"/>
      <c r="G96" s="643"/>
      <c r="H96" s="643"/>
      <c r="I96" s="643"/>
      <c r="J96" s="643"/>
      <c r="K96" s="643"/>
      <c r="L96" s="643"/>
      <c r="M96" s="643"/>
      <c r="N96" s="643"/>
      <c r="O96" s="643"/>
      <c r="P96" s="643"/>
      <c r="Q96" s="643"/>
      <c r="R96" s="643"/>
      <c r="S96" s="643"/>
      <c r="T96" s="643"/>
      <c r="U96" s="643"/>
      <c r="V96" s="643"/>
      <c r="W96" s="944"/>
      <c r="X96" s="643"/>
      <c r="Y96" s="1077"/>
      <c r="Z96" s="1077"/>
      <c r="AA96" s="1077"/>
      <c r="AB96" s="1077"/>
      <c r="AI96" s="807"/>
      <c r="AL96" s="802"/>
      <c r="AM96" s="802"/>
      <c r="AN96" s="802"/>
      <c r="AO96" s="802"/>
      <c r="BC96" s="602"/>
      <c r="BD96" s="602"/>
      <c r="BE96" s="808"/>
      <c r="BF96" s="808"/>
      <c r="BG96" s="808"/>
      <c r="BH96" s="808"/>
      <c r="BQ96" s="807"/>
      <c r="BX96" s="602"/>
      <c r="CE96" s="807"/>
      <c r="CL96" s="807"/>
      <c r="CS96" s="807"/>
      <c r="CZ96" s="807"/>
      <c r="DG96" s="807"/>
      <c r="DN96" s="807"/>
      <c r="DO96" s="865"/>
      <c r="DP96" s="866"/>
      <c r="DQ96" s="866"/>
      <c r="DR96" s="866"/>
      <c r="DS96" s="866"/>
      <c r="DT96" s="866"/>
      <c r="DU96" s="866"/>
      <c r="DV96" s="866"/>
      <c r="DW96" s="828">
        <v>4</v>
      </c>
      <c r="DX96" s="829">
        <v>-22.6</v>
      </c>
    </row>
    <row r="97" spans="1:128" s="605" customFormat="1">
      <c r="A97" s="601"/>
      <c r="B97" s="643"/>
      <c r="C97" s="1077"/>
      <c r="D97" s="1078"/>
      <c r="E97" s="1079"/>
      <c r="F97" s="1080"/>
      <c r="G97" s="643"/>
      <c r="H97" s="643"/>
      <c r="I97" s="643"/>
      <c r="J97" s="643"/>
      <c r="K97" s="643"/>
      <c r="L97" s="643"/>
      <c r="M97" s="643"/>
      <c r="N97" s="643"/>
      <c r="O97" s="643"/>
      <c r="P97" s="643"/>
      <c r="Q97" s="643"/>
      <c r="R97" s="643"/>
      <c r="S97" s="643"/>
      <c r="T97" s="643"/>
      <c r="U97" s="643"/>
      <c r="V97" s="643"/>
      <c r="W97" s="944"/>
      <c r="X97" s="643"/>
      <c r="Y97" s="1077"/>
      <c r="Z97" s="1077"/>
      <c r="AA97" s="1077"/>
      <c r="AB97" s="1077"/>
      <c r="AI97" s="807"/>
      <c r="AL97" s="802"/>
      <c r="AM97" s="802"/>
      <c r="AN97" s="802"/>
      <c r="AO97" s="802"/>
      <c r="BC97" s="602"/>
      <c r="BD97" s="602"/>
      <c r="BE97" s="808"/>
      <c r="BF97" s="808"/>
      <c r="BG97" s="808"/>
      <c r="BH97" s="808"/>
      <c r="BQ97" s="807"/>
      <c r="BX97" s="602"/>
      <c r="CE97" s="807"/>
      <c r="CL97" s="807"/>
      <c r="CS97" s="807"/>
      <c r="CZ97" s="807"/>
      <c r="DG97" s="807"/>
      <c r="DN97" s="807"/>
      <c r="DO97" s="865"/>
      <c r="DP97" s="866"/>
      <c r="DQ97" s="866"/>
      <c r="DR97" s="866"/>
      <c r="DS97" s="866"/>
      <c r="DT97" s="866"/>
      <c r="DU97" s="866"/>
      <c r="DV97" s="866"/>
      <c r="DW97" s="828">
        <v>4.0999999999999996</v>
      </c>
      <c r="DX97" s="829">
        <v>-22.4</v>
      </c>
    </row>
    <row r="98" spans="1:128" s="605" customFormat="1">
      <c r="A98" s="601"/>
      <c r="B98" s="643"/>
      <c r="C98" s="1077"/>
      <c r="D98" s="1078"/>
      <c r="E98" s="1079"/>
      <c r="F98" s="1080"/>
      <c r="G98" s="643"/>
      <c r="H98" s="643"/>
      <c r="I98" s="643"/>
      <c r="J98" s="643"/>
      <c r="K98" s="643"/>
      <c r="L98" s="643"/>
      <c r="M98" s="643"/>
      <c r="N98" s="643"/>
      <c r="O98" s="643"/>
      <c r="P98" s="643"/>
      <c r="Q98" s="643"/>
      <c r="R98" s="643"/>
      <c r="S98" s="643"/>
      <c r="T98" s="643"/>
      <c r="U98" s="643"/>
      <c r="V98" s="643"/>
      <c r="W98" s="944"/>
      <c r="X98" s="643"/>
      <c r="Y98" s="1077"/>
      <c r="Z98" s="1077"/>
      <c r="AA98" s="1077"/>
      <c r="AB98" s="1077"/>
      <c r="AI98" s="807"/>
      <c r="AL98" s="802"/>
      <c r="AM98" s="802"/>
      <c r="AN98" s="802"/>
      <c r="AO98" s="802"/>
      <c r="BC98" s="602"/>
      <c r="BD98" s="602"/>
      <c r="BE98" s="808"/>
      <c r="BF98" s="808"/>
      <c r="BG98" s="808"/>
      <c r="BH98" s="808"/>
      <c r="BQ98" s="807"/>
      <c r="BX98" s="602"/>
      <c r="CE98" s="807"/>
      <c r="CL98" s="807"/>
      <c r="CS98" s="807"/>
      <c r="CZ98" s="807"/>
      <c r="DG98" s="807"/>
      <c r="DN98" s="807"/>
      <c r="DO98" s="865"/>
      <c r="DP98" s="866"/>
      <c r="DQ98" s="866"/>
      <c r="DR98" s="866"/>
      <c r="DS98" s="866"/>
      <c r="DT98" s="866"/>
      <c r="DU98" s="866"/>
      <c r="DV98" s="866"/>
      <c r="DW98" s="828">
        <v>4.2</v>
      </c>
      <c r="DX98" s="829">
        <v>-22.2</v>
      </c>
    </row>
    <row r="99" spans="1:128" s="605" customFormat="1">
      <c r="A99" s="601"/>
      <c r="B99" s="643"/>
      <c r="C99" s="1077"/>
      <c r="D99" s="1078"/>
      <c r="E99" s="1079"/>
      <c r="F99" s="1080"/>
      <c r="G99" s="643"/>
      <c r="H99" s="643"/>
      <c r="I99" s="643"/>
      <c r="J99" s="643"/>
      <c r="K99" s="643"/>
      <c r="L99" s="643"/>
      <c r="M99" s="643"/>
      <c r="N99" s="643"/>
      <c r="O99" s="643"/>
      <c r="P99" s="643"/>
      <c r="Q99" s="643"/>
      <c r="R99" s="643"/>
      <c r="S99" s="643"/>
      <c r="T99" s="643"/>
      <c r="U99" s="643"/>
      <c r="V99" s="643"/>
      <c r="W99" s="944"/>
      <c r="X99" s="643"/>
      <c r="Y99" s="1077"/>
      <c r="Z99" s="1077"/>
      <c r="AA99" s="1077"/>
      <c r="AB99" s="1077"/>
      <c r="AI99" s="807"/>
      <c r="AL99" s="802"/>
      <c r="AM99" s="802"/>
      <c r="AN99" s="802"/>
      <c r="AO99" s="802"/>
      <c r="BC99" s="602"/>
      <c r="BD99" s="602"/>
      <c r="BE99" s="808"/>
      <c r="BF99" s="808"/>
      <c r="BG99" s="808"/>
      <c r="BH99" s="808"/>
      <c r="BQ99" s="807"/>
      <c r="BX99" s="602"/>
      <c r="CE99" s="807"/>
      <c r="CL99" s="807"/>
      <c r="CS99" s="807"/>
      <c r="CZ99" s="807"/>
      <c r="DG99" s="807"/>
      <c r="DN99" s="807"/>
      <c r="DO99" s="865"/>
      <c r="DP99" s="866"/>
      <c r="DQ99" s="866"/>
      <c r="DR99" s="866"/>
      <c r="DS99" s="866"/>
      <c r="DT99" s="866"/>
      <c r="DU99" s="866"/>
      <c r="DV99" s="866"/>
      <c r="DW99" s="828">
        <v>4.3</v>
      </c>
      <c r="DX99" s="829">
        <v>-22</v>
      </c>
    </row>
    <row r="100" spans="1:128" s="605" customFormat="1">
      <c r="A100" s="601"/>
      <c r="B100" s="643"/>
      <c r="C100" s="1077"/>
      <c r="D100" s="1078"/>
      <c r="E100" s="1079"/>
      <c r="F100" s="1080"/>
      <c r="G100" s="643"/>
      <c r="H100" s="643"/>
      <c r="I100" s="643"/>
      <c r="J100" s="643"/>
      <c r="K100" s="643"/>
      <c r="L100" s="643"/>
      <c r="M100" s="643"/>
      <c r="N100" s="643"/>
      <c r="O100" s="643"/>
      <c r="P100" s="643"/>
      <c r="Q100" s="643"/>
      <c r="R100" s="643"/>
      <c r="S100" s="643"/>
      <c r="T100" s="643"/>
      <c r="U100" s="643"/>
      <c r="V100" s="643"/>
      <c r="W100" s="944"/>
      <c r="X100" s="643"/>
      <c r="Y100" s="1077"/>
      <c r="Z100" s="1077"/>
      <c r="AA100" s="1077"/>
      <c r="AB100" s="1077"/>
      <c r="AI100" s="807"/>
      <c r="AL100" s="802"/>
      <c r="AM100" s="802"/>
      <c r="AN100" s="802"/>
      <c r="AO100" s="802"/>
      <c r="BC100" s="602"/>
      <c r="BD100" s="602"/>
      <c r="BE100" s="808"/>
      <c r="BF100" s="808"/>
      <c r="BG100" s="808"/>
      <c r="BH100" s="808"/>
      <c r="BQ100" s="807"/>
      <c r="BX100" s="602"/>
      <c r="CE100" s="807"/>
      <c r="CL100" s="807"/>
      <c r="CS100" s="807"/>
      <c r="CZ100" s="807"/>
      <c r="DG100" s="807"/>
      <c r="DN100" s="807"/>
      <c r="DO100" s="865"/>
      <c r="DP100" s="866"/>
      <c r="DQ100" s="866"/>
      <c r="DR100" s="866"/>
      <c r="DS100" s="866"/>
      <c r="DT100" s="866"/>
      <c r="DU100" s="866"/>
      <c r="DV100" s="866"/>
      <c r="DW100" s="828">
        <v>4.4000000000000004</v>
      </c>
      <c r="DX100" s="829">
        <v>-21.8</v>
      </c>
    </row>
    <row r="101" spans="1:128" s="605" customFormat="1">
      <c r="A101" s="601"/>
      <c r="B101" s="643"/>
      <c r="C101" s="1077"/>
      <c r="D101" s="1078"/>
      <c r="E101" s="1079"/>
      <c r="F101" s="1080"/>
      <c r="G101" s="643"/>
      <c r="H101" s="643"/>
      <c r="I101" s="643"/>
      <c r="J101" s="643"/>
      <c r="K101" s="643"/>
      <c r="L101" s="643"/>
      <c r="M101" s="643"/>
      <c r="N101" s="643"/>
      <c r="O101" s="643"/>
      <c r="P101" s="643"/>
      <c r="Q101" s="643"/>
      <c r="R101" s="643"/>
      <c r="S101" s="643"/>
      <c r="T101" s="643"/>
      <c r="U101" s="643"/>
      <c r="V101" s="643"/>
      <c r="W101" s="944"/>
      <c r="X101" s="643"/>
      <c r="Y101" s="1077"/>
      <c r="Z101" s="1077"/>
      <c r="AA101" s="1077"/>
      <c r="AB101" s="1077"/>
      <c r="AI101" s="807"/>
      <c r="AL101" s="802"/>
      <c r="AM101" s="802"/>
      <c r="AN101" s="802"/>
      <c r="AO101" s="802"/>
      <c r="BC101" s="602"/>
      <c r="BD101" s="602"/>
      <c r="BE101" s="808"/>
      <c r="BF101" s="808"/>
      <c r="BG101" s="808"/>
      <c r="BH101" s="808"/>
      <c r="BQ101" s="807"/>
      <c r="BX101" s="602"/>
      <c r="CE101" s="807"/>
      <c r="CL101" s="807"/>
      <c r="CS101" s="807"/>
      <c r="CZ101" s="807"/>
      <c r="DG101" s="807"/>
      <c r="DN101" s="807"/>
      <c r="DO101" s="865"/>
      <c r="DP101" s="866"/>
      <c r="DQ101" s="866"/>
      <c r="DR101" s="866"/>
      <c r="DS101" s="866"/>
      <c r="DT101" s="866"/>
      <c r="DU101" s="866"/>
      <c r="DV101" s="866"/>
      <c r="DW101" s="828">
        <v>4.5</v>
      </c>
      <c r="DX101" s="829">
        <v>-21.6</v>
      </c>
    </row>
    <row r="102" spans="1:128" s="605" customFormat="1">
      <c r="A102" s="601"/>
      <c r="B102" s="643"/>
      <c r="C102" s="1077"/>
      <c r="D102" s="1078"/>
      <c r="E102" s="1079"/>
      <c r="F102" s="1080"/>
      <c r="G102" s="643"/>
      <c r="H102" s="643"/>
      <c r="I102" s="643"/>
      <c r="J102" s="643"/>
      <c r="K102" s="643"/>
      <c r="L102" s="643"/>
      <c r="M102" s="643"/>
      <c r="N102" s="643"/>
      <c r="O102" s="643"/>
      <c r="P102" s="643"/>
      <c r="Q102" s="643"/>
      <c r="R102" s="643"/>
      <c r="S102" s="643"/>
      <c r="T102" s="643"/>
      <c r="U102" s="643"/>
      <c r="V102" s="643"/>
      <c r="W102" s="944"/>
      <c r="X102" s="643"/>
      <c r="Y102" s="1077"/>
      <c r="Z102" s="1077"/>
      <c r="AA102" s="1077"/>
      <c r="AB102" s="1077"/>
      <c r="AI102" s="807"/>
      <c r="AL102" s="802"/>
      <c r="AM102" s="802"/>
      <c r="AN102" s="802"/>
      <c r="AO102" s="802"/>
      <c r="BC102" s="602"/>
      <c r="BD102" s="602"/>
      <c r="BE102" s="808"/>
      <c r="BF102" s="808"/>
      <c r="BG102" s="808"/>
      <c r="BH102" s="808"/>
      <c r="BQ102" s="807"/>
      <c r="BX102" s="602"/>
      <c r="CE102" s="807"/>
      <c r="CL102" s="807"/>
      <c r="CS102" s="807"/>
      <c r="CZ102" s="807"/>
      <c r="DG102" s="807"/>
      <c r="DN102" s="807"/>
      <c r="DO102" s="865"/>
      <c r="DP102" s="866"/>
      <c r="DQ102" s="866"/>
      <c r="DR102" s="866"/>
      <c r="DS102" s="866"/>
      <c r="DT102" s="866"/>
      <c r="DU102" s="866"/>
      <c r="DV102" s="866"/>
      <c r="DW102" s="828">
        <v>4.5999999999999996</v>
      </c>
      <c r="DX102" s="829">
        <v>-21.4</v>
      </c>
    </row>
    <row r="103" spans="1:128" s="605" customFormat="1">
      <c r="A103" s="601"/>
      <c r="B103" s="643"/>
      <c r="C103" s="1077"/>
      <c r="D103" s="1078"/>
      <c r="E103" s="1079"/>
      <c r="F103" s="1080"/>
      <c r="G103" s="643"/>
      <c r="H103" s="643"/>
      <c r="I103" s="643"/>
      <c r="J103" s="643"/>
      <c r="K103" s="643"/>
      <c r="L103" s="643"/>
      <c r="M103" s="643"/>
      <c r="N103" s="643"/>
      <c r="O103" s="643"/>
      <c r="P103" s="643"/>
      <c r="Q103" s="643"/>
      <c r="R103" s="643"/>
      <c r="S103" s="643"/>
      <c r="T103" s="643"/>
      <c r="U103" s="643"/>
      <c r="V103" s="643"/>
      <c r="W103" s="944"/>
      <c r="X103" s="643"/>
      <c r="Y103" s="1077"/>
      <c r="Z103" s="1077"/>
      <c r="AA103" s="1077"/>
      <c r="AB103" s="1077"/>
      <c r="AI103" s="807"/>
      <c r="AL103" s="802"/>
      <c r="AM103" s="802"/>
      <c r="AN103" s="802"/>
      <c r="AO103" s="802"/>
      <c r="BC103" s="602"/>
      <c r="BD103" s="602"/>
      <c r="BE103" s="808"/>
      <c r="BF103" s="808"/>
      <c r="BG103" s="808"/>
      <c r="BH103" s="808"/>
      <c r="BQ103" s="807"/>
      <c r="BX103" s="602"/>
      <c r="CE103" s="807"/>
      <c r="CL103" s="807"/>
      <c r="CS103" s="807"/>
      <c r="CZ103" s="807"/>
      <c r="DG103" s="807"/>
      <c r="DN103" s="807"/>
      <c r="DO103" s="865"/>
      <c r="DP103" s="866"/>
      <c r="DQ103" s="866"/>
      <c r="DR103" s="866"/>
      <c r="DS103" s="866"/>
      <c r="DT103" s="866"/>
      <c r="DU103" s="866"/>
      <c r="DV103" s="866"/>
      <c r="DW103" s="828">
        <v>4.7</v>
      </c>
      <c r="DX103" s="829">
        <v>-21.2</v>
      </c>
    </row>
    <row r="104" spans="1:128" s="605" customFormat="1">
      <c r="A104" s="601"/>
      <c r="B104" s="643"/>
      <c r="C104" s="1077"/>
      <c r="D104" s="1078"/>
      <c r="E104" s="1079"/>
      <c r="F104" s="1080"/>
      <c r="G104" s="643"/>
      <c r="H104" s="643"/>
      <c r="I104" s="643"/>
      <c r="J104" s="643"/>
      <c r="K104" s="643"/>
      <c r="L104" s="643"/>
      <c r="M104" s="643"/>
      <c r="N104" s="643"/>
      <c r="O104" s="643"/>
      <c r="P104" s="643"/>
      <c r="Q104" s="643"/>
      <c r="R104" s="643"/>
      <c r="S104" s="643"/>
      <c r="T104" s="643"/>
      <c r="U104" s="643"/>
      <c r="V104" s="643"/>
      <c r="W104" s="944"/>
      <c r="X104" s="643"/>
      <c r="Y104" s="1077"/>
      <c r="Z104" s="1077"/>
      <c r="AA104" s="1077"/>
      <c r="AB104" s="1077"/>
      <c r="AI104" s="807"/>
      <c r="AL104" s="802"/>
      <c r="AM104" s="802"/>
      <c r="AN104" s="802"/>
      <c r="AO104" s="802"/>
      <c r="BC104" s="602"/>
      <c r="BD104" s="602"/>
      <c r="BE104" s="808"/>
      <c r="BF104" s="808"/>
      <c r="BG104" s="808"/>
      <c r="BH104" s="808"/>
      <c r="BQ104" s="807"/>
      <c r="BX104" s="602"/>
      <c r="CE104" s="807"/>
      <c r="CL104" s="807"/>
      <c r="CS104" s="807"/>
      <c r="CZ104" s="807"/>
      <c r="DG104" s="807"/>
      <c r="DN104" s="807"/>
      <c r="DO104" s="865"/>
      <c r="DP104" s="866"/>
      <c r="DQ104" s="866"/>
      <c r="DR104" s="866"/>
      <c r="DS104" s="866"/>
      <c r="DT104" s="866"/>
      <c r="DU104" s="866"/>
      <c r="DV104" s="866"/>
      <c r="DW104" s="828">
        <v>4.8</v>
      </c>
      <c r="DX104" s="829">
        <v>-21</v>
      </c>
    </row>
    <row r="105" spans="1:128" s="605" customFormat="1">
      <c r="A105" s="601"/>
      <c r="B105" s="643"/>
      <c r="C105" s="1077"/>
      <c r="D105" s="1078"/>
      <c r="E105" s="1079"/>
      <c r="F105" s="1080"/>
      <c r="G105" s="643"/>
      <c r="H105" s="643"/>
      <c r="I105" s="643"/>
      <c r="J105" s="643"/>
      <c r="K105" s="643"/>
      <c r="L105" s="643"/>
      <c r="M105" s="643"/>
      <c r="N105" s="643"/>
      <c r="O105" s="643"/>
      <c r="P105" s="643"/>
      <c r="Q105" s="643"/>
      <c r="R105" s="643"/>
      <c r="S105" s="643"/>
      <c r="T105" s="643"/>
      <c r="U105" s="643"/>
      <c r="V105" s="643"/>
      <c r="W105" s="944"/>
      <c r="X105" s="643"/>
      <c r="Y105" s="1077"/>
      <c r="Z105" s="1077"/>
      <c r="AA105" s="1077"/>
      <c r="AB105" s="1077"/>
      <c r="AI105" s="807"/>
      <c r="AL105" s="802"/>
      <c r="AM105" s="802"/>
      <c r="AN105" s="802"/>
      <c r="AO105" s="802"/>
      <c r="BC105" s="602"/>
      <c r="BD105" s="602"/>
      <c r="BE105" s="808"/>
      <c r="BF105" s="808"/>
      <c r="BG105" s="808"/>
      <c r="BH105" s="808"/>
      <c r="BQ105" s="807"/>
      <c r="BX105" s="602"/>
      <c r="CE105" s="807"/>
      <c r="CL105" s="807"/>
      <c r="CS105" s="807"/>
      <c r="CZ105" s="807"/>
      <c r="DG105" s="807"/>
      <c r="DN105" s="807"/>
      <c r="DO105" s="865"/>
      <c r="DP105" s="866"/>
      <c r="DQ105" s="866"/>
      <c r="DR105" s="866"/>
      <c r="DS105" s="866"/>
      <c r="DT105" s="866"/>
      <c r="DU105" s="866"/>
      <c r="DV105" s="866"/>
      <c r="DW105" s="828">
        <v>4.9000000000000004</v>
      </c>
      <c r="DX105" s="829">
        <v>-20.8</v>
      </c>
    </row>
    <row r="106" spans="1:128" s="605" customFormat="1">
      <c r="A106" s="601"/>
      <c r="B106" s="643"/>
      <c r="C106" s="1077"/>
      <c r="D106" s="1078"/>
      <c r="E106" s="1079"/>
      <c r="F106" s="1080"/>
      <c r="G106" s="643"/>
      <c r="H106" s="643"/>
      <c r="I106" s="643"/>
      <c r="J106" s="643"/>
      <c r="K106" s="643"/>
      <c r="L106" s="643"/>
      <c r="M106" s="643"/>
      <c r="N106" s="643"/>
      <c r="O106" s="643"/>
      <c r="P106" s="643"/>
      <c r="Q106" s="643"/>
      <c r="R106" s="643"/>
      <c r="S106" s="643"/>
      <c r="T106" s="643"/>
      <c r="U106" s="643"/>
      <c r="V106" s="643"/>
      <c r="W106" s="944"/>
      <c r="X106" s="643"/>
      <c r="Y106" s="1077"/>
      <c r="Z106" s="1077"/>
      <c r="AA106" s="1077"/>
      <c r="AB106" s="1077"/>
      <c r="AI106" s="807"/>
      <c r="AL106" s="802"/>
      <c r="AM106" s="802"/>
      <c r="AN106" s="802"/>
      <c r="AO106" s="802"/>
      <c r="BC106" s="602"/>
      <c r="BD106" s="602"/>
      <c r="BE106" s="808"/>
      <c r="BF106" s="808"/>
      <c r="BG106" s="808"/>
      <c r="BH106" s="808"/>
      <c r="BQ106" s="807"/>
      <c r="BX106" s="602"/>
      <c r="CE106" s="807"/>
      <c r="CL106" s="807"/>
      <c r="CS106" s="807"/>
      <c r="CZ106" s="807"/>
      <c r="DG106" s="807"/>
      <c r="DN106" s="807"/>
      <c r="DO106" s="865"/>
      <c r="DP106" s="866"/>
      <c r="DQ106" s="866"/>
      <c r="DR106" s="866"/>
      <c r="DS106" s="866"/>
      <c r="DT106" s="866"/>
      <c r="DU106" s="866"/>
      <c r="DV106" s="866"/>
      <c r="DW106" s="828">
        <v>5</v>
      </c>
      <c r="DX106" s="829">
        <v>-20.6</v>
      </c>
    </row>
    <row r="107" spans="1:128" s="605" customFormat="1">
      <c r="A107" s="601"/>
      <c r="B107" s="643"/>
      <c r="C107" s="1077"/>
      <c r="D107" s="1078"/>
      <c r="E107" s="1079"/>
      <c r="F107" s="1080"/>
      <c r="G107" s="643"/>
      <c r="H107" s="643"/>
      <c r="I107" s="643"/>
      <c r="J107" s="643"/>
      <c r="K107" s="643"/>
      <c r="L107" s="643"/>
      <c r="M107" s="643"/>
      <c r="N107" s="643"/>
      <c r="O107" s="643"/>
      <c r="P107" s="643"/>
      <c r="Q107" s="643"/>
      <c r="R107" s="643"/>
      <c r="S107" s="643"/>
      <c r="T107" s="643"/>
      <c r="U107" s="643"/>
      <c r="V107" s="643"/>
      <c r="W107" s="944"/>
      <c r="X107" s="643"/>
      <c r="Y107" s="1077"/>
      <c r="Z107" s="1077"/>
      <c r="AA107" s="1077"/>
      <c r="AB107" s="1077"/>
      <c r="AI107" s="807"/>
      <c r="AL107" s="802"/>
      <c r="AM107" s="802"/>
      <c r="AN107" s="802"/>
      <c r="AO107" s="802"/>
      <c r="BC107" s="602"/>
      <c r="BD107" s="602"/>
      <c r="BE107" s="808"/>
      <c r="BF107" s="808"/>
      <c r="BG107" s="808"/>
      <c r="BH107" s="808"/>
      <c r="BQ107" s="807"/>
      <c r="BX107" s="602"/>
      <c r="CE107" s="807"/>
      <c r="CL107" s="807"/>
      <c r="CS107" s="807"/>
      <c r="CZ107" s="807"/>
      <c r="DG107" s="807"/>
      <c r="DN107" s="807"/>
      <c r="DO107" s="865"/>
      <c r="DP107" s="866"/>
      <c r="DQ107" s="866"/>
      <c r="DR107" s="866"/>
      <c r="DS107" s="866"/>
      <c r="DT107" s="866"/>
      <c r="DU107" s="866"/>
      <c r="DV107" s="866"/>
      <c r="DW107" s="828">
        <v>5.0999999999999996</v>
      </c>
      <c r="DX107" s="829">
        <v>-20.399999999999999</v>
      </c>
    </row>
    <row r="108" spans="1:128" s="605" customFormat="1">
      <c r="A108" s="601"/>
      <c r="B108" s="643"/>
      <c r="C108" s="1077"/>
      <c r="D108" s="1078"/>
      <c r="E108" s="1079"/>
      <c r="F108" s="1080"/>
      <c r="G108" s="643"/>
      <c r="H108" s="643"/>
      <c r="I108" s="643"/>
      <c r="J108" s="643"/>
      <c r="K108" s="643"/>
      <c r="L108" s="643"/>
      <c r="M108" s="643"/>
      <c r="N108" s="643"/>
      <c r="O108" s="643"/>
      <c r="P108" s="643"/>
      <c r="Q108" s="643"/>
      <c r="R108" s="643"/>
      <c r="S108" s="643"/>
      <c r="T108" s="643"/>
      <c r="U108" s="643"/>
      <c r="V108" s="643"/>
      <c r="W108" s="944"/>
      <c r="X108" s="643"/>
      <c r="Y108" s="1077"/>
      <c r="Z108" s="1077"/>
      <c r="AA108" s="1077"/>
      <c r="AB108" s="1077"/>
      <c r="AI108" s="807"/>
      <c r="AL108" s="802"/>
      <c r="AM108" s="802"/>
      <c r="AN108" s="802"/>
      <c r="AO108" s="802"/>
      <c r="BC108" s="602"/>
      <c r="BD108" s="602"/>
      <c r="BE108" s="808"/>
      <c r="BF108" s="808"/>
      <c r="BG108" s="808"/>
      <c r="BH108" s="808"/>
      <c r="BQ108" s="807"/>
      <c r="BX108" s="602"/>
      <c r="CE108" s="807"/>
      <c r="CL108" s="807"/>
      <c r="CS108" s="807"/>
      <c r="CZ108" s="807"/>
      <c r="DG108" s="807"/>
      <c r="DN108" s="807"/>
      <c r="DO108" s="865"/>
      <c r="DP108" s="866"/>
      <c r="DQ108" s="866"/>
      <c r="DR108" s="866"/>
      <c r="DS108" s="866"/>
      <c r="DT108" s="866"/>
      <c r="DU108" s="866"/>
      <c r="DV108" s="866"/>
      <c r="DW108" s="828">
        <v>5.3</v>
      </c>
      <c r="DX108" s="829">
        <v>-20.2</v>
      </c>
    </row>
    <row r="109" spans="1:128" s="605" customFormat="1">
      <c r="A109" s="601"/>
      <c r="B109" s="643"/>
      <c r="C109" s="1077"/>
      <c r="D109" s="1078"/>
      <c r="E109" s="1079"/>
      <c r="F109" s="1080"/>
      <c r="G109" s="643"/>
      <c r="H109" s="643"/>
      <c r="I109" s="643"/>
      <c r="J109" s="643"/>
      <c r="K109" s="643"/>
      <c r="L109" s="643"/>
      <c r="M109" s="643"/>
      <c r="N109" s="643"/>
      <c r="O109" s="643"/>
      <c r="P109" s="643"/>
      <c r="Q109" s="643"/>
      <c r="R109" s="643"/>
      <c r="S109" s="643"/>
      <c r="T109" s="643"/>
      <c r="U109" s="643"/>
      <c r="V109" s="643"/>
      <c r="W109" s="944"/>
      <c r="X109" s="643"/>
      <c r="Y109" s="1077"/>
      <c r="Z109" s="1077"/>
      <c r="AA109" s="1077"/>
      <c r="AB109" s="1077"/>
      <c r="AI109" s="807"/>
      <c r="AL109" s="802"/>
      <c r="AM109" s="802"/>
      <c r="AN109" s="802"/>
      <c r="AO109" s="802"/>
      <c r="BC109" s="602"/>
      <c r="BD109" s="602"/>
      <c r="BE109" s="808"/>
      <c r="BF109" s="808"/>
      <c r="BG109" s="808"/>
      <c r="BH109" s="808"/>
      <c r="BQ109" s="807"/>
      <c r="BX109" s="602"/>
      <c r="CE109" s="807"/>
      <c r="CL109" s="807"/>
      <c r="CS109" s="807"/>
      <c r="CZ109" s="807"/>
      <c r="DG109" s="807"/>
      <c r="DN109" s="807"/>
      <c r="DO109" s="865"/>
      <c r="DP109" s="866"/>
      <c r="DQ109" s="866"/>
      <c r="DR109" s="866"/>
      <c r="DS109" s="866"/>
      <c r="DT109" s="866"/>
      <c r="DU109" s="866"/>
      <c r="DV109" s="866"/>
      <c r="DW109" s="828">
        <v>5.4</v>
      </c>
      <c r="DX109" s="829">
        <v>-20</v>
      </c>
    </row>
    <row r="110" spans="1:128" s="605" customFormat="1">
      <c r="A110" s="601"/>
      <c r="B110" s="643"/>
      <c r="C110" s="1077"/>
      <c r="D110" s="1078"/>
      <c r="E110" s="1079"/>
      <c r="F110" s="1080"/>
      <c r="G110" s="643"/>
      <c r="H110" s="643"/>
      <c r="I110" s="643"/>
      <c r="J110" s="643"/>
      <c r="K110" s="643"/>
      <c r="L110" s="643"/>
      <c r="M110" s="643"/>
      <c r="N110" s="643"/>
      <c r="O110" s="643"/>
      <c r="P110" s="643"/>
      <c r="Q110" s="643"/>
      <c r="R110" s="643"/>
      <c r="S110" s="643"/>
      <c r="T110" s="643"/>
      <c r="U110" s="643"/>
      <c r="V110" s="643"/>
      <c r="W110" s="944"/>
      <c r="X110" s="643"/>
      <c r="Y110" s="1077"/>
      <c r="Z110" s="1077"/>
      <c r="AA110" s="1077"/>
      <c r="AB110" s="1077"/>
      <c r="AI110" s="807"/>
      <c r="AL110" s="802"/>
      <c r="AM110" s="802"/>
      <c r="AN110" s="802"/>
      <c r="AO110" s="802"/>
      <c r="BC110" s="602"/>
      <c r="BD110" s="602"/>
      <c r="BE110" s="808"/>
      <c r="BF110" s="808"/>
      <c r="BG110" s="808"/>
      <c r="BH110" s="808"/>
      <c r="BQ110" s="807"/>
      <c r="BX110" s="602"/>
      <c r="CE110" s="807"/>
      <c r="CL110" s="807"/>
      <c r="CS110" s="807"/>
      <c r="CZ110" s="807"/>
      <c r="DG110" s="807"/>
      <c r="DN110" s="807"/>
      <c r="DO110" s="865"/>
      <c r="DP110" s="866"/>
      <c r="DQ110" s="866"/>
      <c r="DR110" s="866"/>
      <c r="DS110" s="866"/>
      <c r="DT110" s="866"/>
      <c r="DU110" s="866"/>
      <c r="DV110" s="866"/>
      <c r="DW110" s="828">
        <v>5.5</v>
      </c>
      <c r="DX110" s="829">
        <v>-19.8</v>
      </c>
    </row>
    <row r="111" spans="1:128" s="605" customFormat="1">
      <c r="A111" s="601"/>
      <c r="B111" s="643"/>
      <c r="C111" s="1077"/>
      <c r="D111" s="1078"/>
      <c r="E111" s="1079"/>
      <c r="F111" s="1080"/>
      <c r="G111" s="643"/>
      <c r="H111" s="643"/>
      <c r="I111" s="643"/>
      <c r="J111" s="643"/>
      <c r="K111" s="643"/>
      <c r="L111" s="643"/>
      <c r="M111" s="643"/>
      <c r="N111" s="643"/>
      <c r="O111" s="643"/>
      <c r="P111" s="643"/>
      <c r="Q111" s="643"/>
      <c r="R111" s="643"/>
      <c r="S111" s="643"/>
      <c r="T111" s="643"/>
      <c r="U111" s="643"/>
      <c r="V111" s="643"/>
      <c r="W111" s="944"/>
      <c r="X111" s="643"/>
      <c r="Y111" s="1077"/>
      <c r="Z111" s="1077"/>
      <c r="AA111" s="1077"/>
      <c r="AB111" s="1077"/>
      <c r="AI111" s="807"/>
      <c r="AL111" s="802"/>
      <c r="AM111" s="802"/>
      <c r="AN111" s="802"/>
      <c r="AO111" s="802"/>
      <c r="BC111" s="602"/>
      <c r="BD111" s="602"/>
      <c r="BE111" s="808"/>
      <c r="BF111" s="808"/>
      <c r="BG111" s="808"/>
      <c r="BH111" s="808"/>
      <c r="BQ111" s="807"/>
      <c r="BX111" s="602"/>
      <c r="CE111" s="807"/>
      <c r="CL111" s="807"/>
      <c r="CS111" s="807"/>
      <c r="CZ111" s="807"/>
      <c r="DG111" s="807"/>
      <c r="DN111" s="807"/>
      <c r="DO111" s="865"/>
      <c r="DP111" s="866"/>
      <c r="DQ111" s="866"/>
      <c r="DR111" s="866"/>
      <c r="DS111" s="866"/>
      <c r="DT111" s="866"/>
      <c r="DU111" s="866"/>
      <c r="DV111" s="866"/>
      <c r="DW111" s="828">
        <v>5.6</v>
      </c>
      <c r="DX111" s="829">
        <v>-19.600000000000001</v>
      </c>
    </row>
    <row r="112" spans="1:128" s="605" customFormat="1">
      <c r="A112" s="601"/>
      <c r="B112" s="643"/>
      <c r="C112" s="1077"/>
      <c r="D112" s="1078"/>
      <c r="E112" s="1079"/>
      <c r="F112" s="1080"/>
      <c r="G112" s="643"/>
      <c r="H112" s="643"/>
      <c r="I112" s="643"/>
      <c r="J112" s="643"/>
      <c r="K112" s="643"/>
      <c r="L112" s="643"/>
      <c r="M112" s="643"/>
      <c r="N112" s="643"/>
      <c r="O112" s="643"/>
      <c r="P112" s="643"/>
      <c r="Q112" s="643"/>
      <c r="R112" s="643"/>
      <c r="S112" s="643"/>
      <c r="T112" s="643"/>
      <c r="U112" s="643"/>
      <c r="V112" s="643"/>
      <c r="W112" s="944"/>
      <c r="X112" s="643"/>
      <c r="Y112" s="1077"/>
      <c r="Z112" s="1077"/>
      <c r="AA112" s="1077"/>
      <c r="AB112" s="1077"/>
      <c r="AI112" s="807"/>
      <c r="AL112" s="802"/>
      <c r="AM112" s="802"/>
      <c r="AN112" s="802"/>
      <c r="AO112" s="802"/>
      <c r="BC112" s="602"/>
      <c r="BD112" s="602"/>
      <c r="BE112" s="808"/>
      <c r="BF112" s="808"/>
      <c r="BG112" s="808"/>
      <c r="BH112" s="808"/>
      <c r="BQ112" s="807"/>
      <c r="BX112" s="602"/>
      <c r="CE112" s="807"/>
      <c r="CL112" s="807"/>
      <c r="CS112" s="807"/>
      <c r="CZ112" s="807"/>
      <c r="DG112" s="807"/>
      <c r="DN112" s="807"/>
      <c r="DO112" s="865"/>
      <c r="DP112" s="866"/>
      <c r="DQ112" s="866"/>
      <c r="DR112" s="866"/>
      <c r="DS112" s="866"/>
      <c r="DT112" s="866"/>
      <c r="DU112" s="866"/>
      <c r="DV112" s="866"/>
      <c r="DW112" s="828">
        <v>5.8</v>
      </c>
      <c r="DX112" s="829">
        <v>-19.399999999999999</v>
      </c>
    </row>
    <row r="113" spans="1:128" s="605" customFormat="1">
      <c r="A113" s="601"/>
      <c r="B113" s="643"/>
      <c r="C113" s="1077"/>
      <c r="D113" s="1078"/>
      <c r="E113" s="1079"/>
      <c r="F113" s="1080"/>
      <c r="G113" s="643"/>
      <c r="H113" s="643"/>
      <c r="I113" s="643"/>
      <c r="J113" s="643"/>
      <c r="K113" s="643"/>
      <c r="L113" s="643"/>
      <c r="M113" s="643"/>
      <c r="N113" s="643"/>
      <c r="O113" s="643"/>
      <c r="P113" s="643"/>
      <c r="Q113" s="643"/>
      <c r="R113" s="643"/>
      <c r="S113" s="643"/>
      <c r="T113" s="643"/>
      <c r="U113" s="643"/>
      <c r="V113" s="643"/>
      <c r="W113" s="944"/>
      <c r="X113" s="643"/>
      <c r="Y113" s="1077"/>
      <c r="Z113" s="1077"/>
      <c r="AA113" s="1077"/>
      <c r="AB113" s="1077"/>
      <c r="AI113" s="807"/>
      <c r="AL113" s="802"/>
      <c r="AM113" s="802"/>
      <c r="AN113" s="802"/>
      <c r="AO113" s="802"/>
      <c r="BC113" s="602"/>
      <c r="BD113" s="602"/>
      <c r="BE113" s="808"/>
      <c r="BF113" s="808"/>
      <c r="BG113" s="808"/>
      <c r="BH113" s="808"/>
      <c r="BQ113" s="807"/>
      <c r="BX113" s="602"/>
      <c r="CE113" s="807"/>
      <c r="CL113" s="807"/>
      <c r="CS113" s="807"/>
      <c r="CZ113" s="807"/>
      <c r="DG113" s="807"/>
      <c r="DN113" s="807"/>
      <c r="DO113" s="865"/>
      <c r="DP113" s="866"/>
      <c r="DQ113" s="866"/>
      <c r="DR113" s="866"/>
      <c r="DS113" s="866"/>
      <c r="DT113" s="866"/>
      <c r="DU113" s="866"/>
      <c r="DV113" s="866"/>
      <c r="DW113" s="828">
        <v>5.9</v>
      </c>
      <c r="DX113" s="829">
        <v>-19.2</v>
      </c>
    </row>
    <row r="114" spans="1:128" s="605" customFormat="1">
      <c r="A114" s="601"/>
      <c r="B114" s="643"/>
      <c r="C114" s="1077"/>
      <c r="D114" s="1078"/>
      <c r="E114" s="1079"/>
      <c r="F114" s="1080"/>
      <c r="G114" s="643"/>
      <c r="H114" s="643"/>
      <c r="I114" s="643"/>
      <c r="J114" s="643"/>
      <c r="K114" s="643"/>
      <c r="L114" s="643"/>
      <c r="M114" s="643"/>
      <c r="N114" s="643"/>
      <c r="O114" s="643"/>
      <c r="P114" s="643"/>
      <c r="Q114" s="643"/>
      <c r="R114" s="643"/>
      <c r="S114" s="643"/>
      <c r="T114" s="643"/>
      <c r="U114" s="643"/>
      <c r="V114" s="643"/>
      <c r="W114" s="944"/>
      <c r="X114" s="643"/>
      <c r="Y114" s="1077"/>
      <c r="Z114" s="1077"/>
      <c r="AA114" s="1077"/>
      <c r="AB114" s="1077"/>
      <c r="AI114" s="807"/>
      <c r="AL114" s="802"/>
      <c r="AM114" s="802"/>
      <c r="AN114" s="802"/>
      <c r="AO114" s="802"/>
      <c r="BC114" s="602"/>
      <c r="BD114" s="602"/>
      <c r="BE114" s="808"/>
      <c r="BF114" s="808"/>
      <c r="BG114" s="808"/>
      <c r="BH114" s="808"/>
      <c r="BQ114" s="807"/>
      <c r="BX114" s="602"/>
      <c r="CE114" s="807"/>
      <c r="CL114" s="807"/>
      <c r="CS114" s="807"/>
      <c r="CZ114" s="807"/>
      <c r="DG114" s="807"/>
      <c r="DN114" s="807"/>
      <c r="DO114" s="865"/>
      <c r="DP114" s="866"/>
      <c r="DQ114" s="866"/>
      <c r="DR114" s="866"/>
      <c r="DS114" s="866"/>
      <c r="DT114" s="866"/>
      <c r="DU114" s="866"/>
      <c r="DV114" s="866"/>
      <c r="DW114" s="828">
        <v>6</v>
      </c>
      <c r="DX114" s="829">
        <v>-19</v>
      </c>
    </row>
    <row r="115" spans="1:128" s="605" customFormat="1">
      <c r="A115" s="601"/>
      <c r="B115" s="643"/>
      <c r="C115" s="1077"/>
      <c r="D115" s="1078"/>
      <c r="E115" s="1079"/>
      <c r="F115" s="1080"/>
      <c r="G115" s="643"/>
      <c r="H115" s="643"/>
      <c r="I115" s="643"/>
      <c r="J115" s="643"/>
      <c r="K115" s="643"/>
      <c r="L115" s="643"/>
      <c r="M115" s="643"/>
      <c r="N115" s="643"/>
      <c r="O115" s="643"/>
      <c r="P115" s="643"/>
      <c r="Q115" s="643"/>
      <c r="R115" s="643"/>
      <c r="S115" s="643"/>
      <c r="T115" s="643"/>
      <c r="U115" s="643"/>
      <c r="V115" s="643"/>
      <c r="W115" s="944"/>
      <c r="X115" s="643"/>
      <c r="Y115" s="1077"/>
      <c r="Z115" s="1077"/>
      <c r="AA115" s="1077"/>
      <c r="AB115" s="1077"/>
      <c r="AI115" s="807"/>
      <c r="AL115" s="802"/>
      <c r="AM115" s="802"/>
      <c r="AN115" s="802"/>
      <c r="AO115" s="802"/>
      <c r="BC115" s="602"/>
      <c r="BD115" s="602"/>
      <c r="BE115" s="808"/>
      <c r="BF115" s="808"/>
      <c r="BG115" s="808"/>
      <c r="BH115" s="808"/>
      <c r="BQ115" s="807"/>
      <c r="BX115" s="602"/>
      <c r="CE115" s="807"/>
      <c r="CL115" s="807"/>
      <c r="CS115" s="807"/>
      <c r="CZ115" s="807"/>
      <c r="DG115" s="807"/>
      <c r="DN115" s="807"/>
      <c r="DO115" s="865"/>
      <c r="DP115" s="866"/>
      <c r="DQ115" s="866"/>
      <c r="DR115" s="866"/>
      <c r="DS115" s="866"/>
      <c r="DT115" s="866"/>
      <c r="DU115" s="866"/>
      <c r="DV115" s="866"/>
      <c r="DW115" s="828">
        <v>6.2</v>
      </c>
      <c r="DX115" s="829">
        <v>-18.8</v>
      </c>
    </row>
    <row r="116" spans="1:128" s="605" customFormat="1">
      <c r="A116" s="601"/>
      <c r="B116" s="643"/>
      <c r="C116" s="1077"/>
      <c r="D116" s="1078"/>
      <c r="E116" s="1079"/>
      <c r="F116" s="1080"/>
      <c r="G116" s="643"/>
      <c r="H116" s="643"/>
      <c r="I116" s="643"/>
      <c r="J116" s="643"/>
      <c r="K116" s="643"/>
      <c r="L116" s="643"/>
      <c r="M116" s="643"/>
      <c r="N116" s="643"/>
      <c r="O116" s="643"/>
      <c r="P116" s="643"/>
      <c r="Q116" s="643"/>
      <c r="R116" s="643"/>
      <c r="S116" s="643"/>
      <c r="T116" s="643"/>
      <c r="U116" s="643"/>
      <c r="V116" s="643"/>
      <c r="W116" s="944"/>
      <c r="X116" s="643"/>
      <c r="Y116" s="1077"/>
      <c r="Z116" s="1077"/>
      <c r="AA116" s="1077"/>
      <c r="AB116" s="1077"/>
      <c r="AI116" s="807"/>
      <c r="AL116" s="802"/>
      <c r="AM116" s="802"/>
      <c r="AN116" s="802"/>
      <c r="AO116" s="802"/>
      <c r="BC116" s="602"/>
      <c r="BD116" s="602"/>
      <c r="BE116" s="808"/>
      <c r="BF116" s="808"/>
      <c r="BG116" s="808"/>
      <c r="BH116" s="808"/>
      <c r="BQ116" s="807"/>
      <c r="BX116" s="602"/>
      <c r="CE116" s="807"/>
      <c r="CL116" s="807"/>
      <c r="CS116" s="807"/>
      <c r="CZ116" s="807"/>
      <c r="DG116" s="807"/>
      <c r="DN116" s="807"/>
      <c r="DO116" s="865"/>
      <c r="DP116" s="866"/>
      <c r="DQ116" s="866"/>
      <c r="DR116" s="866"/>
      <c r="DS116" s="866"/>
      <c r="DT116" s="866"/>
      <c r="DU116" s="866"/>
      <c r="DV116" s="866"/>
      <c r="DW116" s="828">
        <v>6.3</v>
      </c>
      <c r="DX116" s="829">
        <v>-18.600000000000001</v>
      </c>
    </row>
    <row r="117" spans="1:128" s="605" customFormat="1">
      <c r="A117" s="601"/>
      <c r="B117" s="643"/>
      <c r="C117" s="1077"/>
      <c r="D117" s="1078"/>
      <c r="E117" s="1079"/>
      <c r="F117" s="1080"/>
      <c r="G117" s="643"/>
      <c r="H117" s="643"/>
      <c r="I117" s="643"/>
      <c r="J117" s="643"/>
      <c r="K117" s="643"/>
      <c r="L117" s="643"/>
      <c r="M117" s="643"/>
      <c r="N117" s="643"/>
      <c r="O117" s="643"/>
      <c r="P117" s="643"/>
      <c r="Q117" s="643"/>
      <c r="R117" s="643"/>
      <c r="S117" s="643"/>
      <c r="T117" s="643"/>
      <c r="U117" s="643"/>
      <c r="V117" s="643"/>
      <c r="W117" s="944"/>
      <c r="X117" s="643"/>
      <c r="Y117" s="1077"/>
      <c r="Z117" s="1077"/>
      <c r="AA117" s="1077"/>
      <c r="AB117" s="1077"/>
      <c r="AI117" s="807"/>
      <c r="AL117" s="802"/>
      <c r="AM117" s="802"/>
      <c r="AN117" s="802"/>
      <c r="AO117" s="802"/>
      <c r="BC117" s="602"/>
      <c r="BD117" s="602"/>
      <c r="BE117" s="808"/>
      <c r="BF117" s="808"/>
      <c r="BG117" s="808"/>
      <c r="BH117" s="808"/>
      <c r="BQ117" s="807"/>
      <c r="BX117" s="602"/>
      <c r="CE117" s="807"/>
      <c r="CL117" s="807"/>
      <c r="CS117" s="807"/>
      <c r="CZ117" s="807"/>
      <c r="DG117" s="807"/>
      <c r="DN117" s="807"/>
      <c r="DO117" s="865"/>
      <c r="DP117" s="866"/>
      <c r="DQ117" s="866"/>
      <c r="DR117" s="866"/>
      <c r="DS117" s="866"/>
      <c r="DT117" s="866"/>
      <c r="DU117" s="866"/>
      <c r="DV117" s="866"/>
      <c r="DW117" s="828">
        <v>6.5</v>
      </c>
      <c r="DX117" s="829">
        <v>-18.399999999999999</v>
      </c>
    </row>
    <row r="118" spans="1:128" s="605" customFormat="1">
      <c r="A118" s="601"/>
      <c r="B118" s="643"/>
      <c r="C118" s="1077"/>
      <c r="D118" s="1078"/>
      <c r="E118" s="1079"/>
      <c r="F118" s="1080"/>
      <c r="G118" s="643"/>
      <c r="H118" s="643"/>
      <c r="I118" s="643"/>
      <c r="J118" s="643"/>
      <c r="K118" s="643"/>
      <c r="L118" s="643"/>
      <c r="M118" s="643"/>
      <c r="N118" s="643"/>
      <c r="O118" s="643"/>
      <c r="P118" s="643"/>
      <c r="Q118" s="643"/>
      <c r="R118" s="643"/>
      <c r="S118" s="643"/>
      <c r="T118" s="643"/>
      <c r="U118" s="643"/>
      <c r="V118" s="643"/>
      <c r="W118" s="944"/>
      <c r="X118" s="643"/>
      <c r="Y118" s="1077"/>
      <c r="Z118" s="1077"/>
      <c r="AA118" s="1077"/>
      <c r="AB118" s="1077"/>
      <c r="AI118" s="807"/>
      <c r="AL118" s="802"/>
      <c r="AM118" s="802"/>
      <c r="AN118" s="802"/>
      <c r="AO118" s="802"/>
      <c r="BC118" s="602"/>
      <c r="BD118" s="602"/>
      <c r="BE118" s="808"/>
      <c r="BF118" s="808"/>
      <c r="BG118" s="808"/>
      <c r="BH118" s="808"/>
      <c r="BQ118" s="807"/>
      <c r="BX118" s="602"/>
      <c r="CE118" s="807"/>
      <c r="CL118" s="807"/>
      <c r="CS118" s="807"/>
      <c r="CZ118" s="807"/>
      <c r="DG118" s="807"/>
      <c r="DN118" s="807"/>
      <c r="DO118" s="865"/>
      <c r="DP118" s="866"/>
      <c r="DQ118" s="866"/>
      <c r="DR118" s="866"/>
      <c r="DS118" s="866"/>
      <c r="DT118" s="866"/>
      <c r="DU118" s="866"/>
      <c r="DV118" s="866"/>
      <c r="DW118" s="828">
        <v>6.6</v>
      </c>
      <c r="DX118" s="829">
        <v>-18.2</v>
      </c>
    </row>
    <row r="119" spans="1:128" s="605" customFormat="1">
      <c r="A119" s="601"/>
      <c r="B119" s="643"/>
      <c r="C119" s="1077"/>
      <c r="D119" s="1078"/>
      <c r="E119" s="1079"/>
      <c r="F119" s="1080"/>
      <c r="G119" s="643"/>
      <c r="H119" s="643"/>
      <c r="I119" s="643"/>
      <c r="J119" s="643"/>
      <c r="K119" s="643"/>
      <c r="L119" s="643"/>
      <c r="M119" s="643"/>
      <c r="N119" s="643"/>
      <c r="O119" s="643"/>
      <c r="P119" s="643"/>
      <c r="Q119" s="643"/>
      <c r="R119" s="643"/>
      <c r="S119" s="643"/>
      <c r="T119" s="643"/>
      <c r="U119" s="643"/>
      <c r="V119" s="643"/>
      <c r="W119" s="944"/>
      <c r="X119" s="643"/>
      <c r="Y119" s="1077"/>
      <c r="Z119" s="1077"/>
      <c r="AA119" s="1077"/>
      <c r="AB119" s="1077"/>
      <c r="AI119" s="807"/>
      <c r="AL119" s="802"/>
      <c r="AM119" s="802"/>
      <c r="AN119" s="802"/>
      <c r="AO119" s="802"/>
      <c r="BC119" s="602"/>
      <c r="BD119" s="602"/>
      <c r="BE119" s="808"/>
      <c r="BF119" s="808"/>
      <c r="BG119" s="808"/>
      <c r="BH119" s="808"/>
      <c r="BQ119" s="807"/>
      <c r="BX119" s="602"/>
      <c r="CE119" s="807"/>
      <c r="CL119" s="807"/>
      <c r="CS119" s="807"/>
      <c r="CZ119" s="807"/>
      <c r="DG119" s="807"/>
      <c r="DN119" s="807"/>
      <c r="DO119" s="865"/>
      <c r="DP119" s="866"/>
      <c r="DQ119" s="866"/>
      <c r="DR119" s="866"/>
      <c r="DS119" s="866"/>
      <c r="DT119" s="866"/>
      <c r="DU119" s="866"/>
      <c r="DV119" s="866"/>
      <c r="DW119" s="828">
        <v>6.8</v>
      </c>
      <c r="DX119" s="829">
        <v>-18</v>
      </c>
    </row>
    <row r="120" spans="1:128" s="605" customFormat="1">
      <c r="A120" s="601"/>
      <c r="B120" s="643"/>
      <c r="C120" s="1077"/>
      <c r="D120" s="1078"/>
      <c r="E120" s="1079"/>
      <c r="F120" s="1080"/>
      <c r="G120" s="643"/>
      <c r="H120" s="643"/>
      <c r="I120" s="643"/>
      <c r="J120" s="643"/>
      <c r="K120" s="643"/>
      <c r="L120" s="643"/>
      <c r="M120" s="643"/>
      <c r="N120" s="643"/>
      <c r="O120" s="643"/>
      <c r="P120" s="643"/>
      <c r="Q120" s="643"/>
      <c r="R120" s="643"/>
      <c r="S120" s="643"/>
      <c r="T120" s="643"/>
      <c r="U120" s="643"/>
      <c r="V120" s="643"/>
      <c r="W120" s="944"/>
      <c r="X120" s="643"/>
      <c r="Y120" s="1077"/>
      <c r="Z120" s="1077"/>
      <c r="AA120" s="1077"/>
      <c r="AB120" s="1077"/>
      <c r="AI120" s="807"/>
      <c r="AL120" s="802"/>
      <c r="AM120" s="802"/>
      <c r="AN120" s="802"/>
      <c r="AO120" s="802"/>
      <c r="BC120" s="602"/>
      <c r="BD120" s="602"/>
      <c r="BE120" s="808"/>
      <c r="BF120" s="808"/>
      <c r="BG120" s="808"/>
      <c r="BH120" s="808"/>
      <c r="BQ120" s="807"/>
      <c r="BX120" s="602"/>
      <c r="CE120" s="807"/>
      <c r="CL120" s="807"/>
      <c r="CS120" s="807"/>
      <c r="CZ120" s="807"/>
      <c r="DG120" s="807"/>
      <c r="DN120" s="807"/>
      <c r="DO120" s="865"/>
      <c r="DP120" s="866"/>
      <c r="DQ120" s="866"/>
      <c r="DR120" s="866"/>
      <c r="DS120" s="866"/>
      <c r="DT120" s="866"/>
      <c r="DU120" s="866"/>
      <c r="DV120" s="866"/>
      <c r="DW120" s="828">
        <v>6.9</v>
      </c>
      <c r="DX120" s="829">
        <v>-17.8</v>
      </c>
    </row>
    <row r="121" spans="1:128" s="605" customFormat="1">
      <c r="A121" s="601"/>
      <c r="B121" s="643"/>
      <c r="C121" s="1077"/>
      <c r="D121" s="1078"/>
      <c r="E121" s="1079"/>
      <c r="F121" s="1080"/>
      <c r="G121" s="643"/>
      <c r="H121" s="643"/>
      <c r="I121" s="643"/>
      <c r="J121" s="643"/>
      <c r="K121" s="643"/>
      <c r="L121" s="643"/>
      <c r="M121" s="643"/>
      <c r="N121" s="643"/>
      <c r="O121" s="643"/>
      <c r="P121" s="643"/>
      <c r="Q121" s="643"/>
      <c r="R121" s="643"/>
      <c r="S121" s="643"/>
      <c r="T121" s="643"/>
      <c r="U121" s="643"/>
      <c r="V121" s="643"/>
      <c r="W121" s="944"/>
      <c r="X121" s="643"/>
      <c r="Y121" s="1077"/>
      <c r="Z121" s="1077"/>
      <c r="AA121" s="1077"/>
      <c r="AB121" s="1077"/>
      <c r="AI121" s="807"/>
      <c r="AL121" s="802"/>
      <c r="AM121" s="802"/>
      <c r="AN121" s="802"/>
      <c r="AO121" s="802"/>
      <c r="BC121" s="602"/>
      <c r="BD121" s="602"/>
      <c r="BE121" s="808"/>
      <c r="BF121" s="808"/>
      <c r="BG121" s="808"/>
      <c r="BH121" s="808"/>
      <c r="BQ121" s="807"/>
      <c r="BX121" s="602"/>
      <c r="CE121" s="807"/>
      <c r="CL121" s="807"/>
      <c r="CS121" s="807"/>
      <c r="CZ121" s="807"/>
      <c r="DG121" s="807"/>
      <c r="DN121" s="807"/>
      <c r="DO121" s="865"/>
      <c r="DP121" s="866"/>
      <c r="DQ121" s="866"/>
      <c r="DR121" s="866"/>
      <c r="DS121" s="866"/>
      <c r="DT121" s="866"/>
      <c r="DU121" s="866"/>
      <c r="DV121" s="866"/>
      <c r="DW121" s="828">
        <v>7.1</v>
      </c>
      <c r="DX121" s="829">
        <v>-17.600000000000001</v>
      </c>
    </row>
    <row r="122" spans="1:128" s="605" customFormat="1">
      <c r="A122" s="601"/>
      <c r="B122" s="643"/>
      <c r="C122" s="1077"/>
      <c r="D122" s="1078"/>
      <c r="E122" s="1079"/>
      <c r="F122" s="1080"/>
      <c r="G122" s="643"/>
      <c r="H122" s="643"/>
      <c r="I122" s="643"/>
      <c r="J122" s="643"/>
      <c r="K122" s="643"/>
      <c r="L122" s="643"/>
      <c r="M122" s="643"/>
      <c r="N122" s="643"/>
      <c r="O122" s="643"/>
      <c r="P122" s="643"/>
      <c r="Q122" s="643"/>
      <c r="R122" s="643"/>
      <c r="S122" s="643"/>
      <c r="T122" s="643"/>
      <c r="U122" s="643"/>
      <c r="V122" s="643"/>
      <c r="W122" s="944"/>
      <c r="X122" s="643"/>
      <c r="Y122" s="1077"/>
      <c r="Z122" s="1077"/>
      <c r="AA122" s="1077"/>
      <c r="AB122" s="1077"/>
      <c r="AI122" s="807"/>
      <c r="AL122" s="802"/>
      <c r="AM122" s="802"/>
      <c r="AN122" s="802"/>
      <c r="AO122" s="802"/>
      <c r="BC122" s="602"/>
      <c r="BD122" s="602"/>
      <c r="BE122" s="808"/>
      <c r="BF122" s="808"/>
      <c r="BG122" s="808"/>
      <c r="BH122" s="808"/>
      <c r="BQ122" s="807"/>
      <c r="BX122" s="602"/>
      <c r="CE122" s="807"/>
      <c r="CL122" s="807"/>
      <c r="CS122" s="807"/>
      <c r="CZ122" s="807"/>
      <c r="DG122" s="807"/>
      <c r="DN122" s="807"/>
      <c r="DO122" s="865"/>
      <c r="DP122" s="866"/>
      <c r="DQ122" s="866"/>
      <c r="DR122" s="866"/>
      <c r="DS122" s="866"/>
      <c r="DT122" s="866"/>
      <c r="DU122" s="866"/>
      <c r="DV122" s="866"/>
      <c r="DW122" s="828">
        <v>7.3</v>
      </c>
      <c r="DX122" s="829">
        <v>-17.399999999999999</v>
      </c>
    </row>
    <row r="123" spans="1:128" s="605" customFormat="1">
      <c r="A123" s="601"/>
      <c r="B123" s="643"/>
      <c r="C123" s="1077"/>
      <c r="D123" s="1078"/>
      <c r="E123" s="1079"/>
      <c r="F123" s="1080"/>
      <c r="G123" s="643"/>
      <c r="H123" s="643"/>
      <c r="I123" s="643"/>
      <c r="J123" s="643"/>
      <c r="K123" s="643"/>
      <c r="L123" s="643"/>
      <c r="M123" s="643"/>
      <c r="N123" s="643"/>
      <c r="O123" s="643"/>
      <c r="P123" s="643"/>
      <c r="Q123" s="643"/>
      <c r="R123" s="643"/>
      <c r="S123" s="643"/>
      <c r="T123" s="643"/>
      <c r="U123" s="643"/>
      <c r="V123" s="643"/>
      <c r="W123" s="944"/>
      <c r="X123" s="643"/>
      <c r="Y123" s="1077"/>
      <c r="Z123" s="1077"/>
      <c r="AA123" s="1077"/>
      <c r="AB123" s="1077"/>
      <c r="AI123" s="807"/>
      <c r="AL123" s="802"/>
      <c r="AM123" s="802"/>
      <c r="AN123" s="802"/>
      <c r="AO123" s="802"/>
      <c r="BC123" s="602"/>
      <c r="BD123" s="602"/>
      <c r="BE123" s="808"/>
      <c r="BF123" s="808"/>
      <c r="BG123" s="808"/>
      <c r="BH123" s="808"/>
      <c r="BQ123" s="807"/>
      <c r="BX123" s="602"/>
      <c r="CE123" s="807"/>
      <c r="CL123" s="807"/>
      <c r="CS123" s="807"/>
      <c r="CZ123" s="807"/>
      <c r="DG123" s="807"/>
      <c r="DN123" s="807"/>
      <c r="DO123" s="865"/>
      <c r="DP123" s="866"/>
      <c r="DQ123" s="866"/>
      <c r="DR123" s="866"/>
      <c r="DS123" s="866"/>
      <c r="DT123" s="866"/>
      <c r="DU123" s="866"/>
      <c r="DV123" s="866"/>
      <c r="DW123" s="828">
        <v>7.4</v>
      </c>
      <c r="DX123" s="829">
        <v>-17.2</v>
      </c>
    </row>
    <row r="124" spans="1:128" s="605" customFormat="1">
      <c r="A124" s="601"/>
      <c r="B124" s="643"/>
      <c r="C124" s="1077"/>
      <c r="D124" s="1078"/>
      <c r="E124" s="1079"/>
      <c r="F124" s="1080"/>
      <c r="G124" s="643"/>
      <c r="H124" s="643"/>
      <c r="I124" s="643"/>
      <c r="J124" s="643"/>
      <c r="K124" s="643"/>
      <c r="L124" s="643"/>
      <c r="M124" s="643"/>
      <c r="N124" s="643"/>
      <c r="O124" s="643"/>
      <c r="P124" s="643"/>
      <c r="Q124" s="643"/>
      <c r="R124" s="643"/>
      <c r="S124" s="643"/>
      <c r="T124" s="643"/>
      <c r="U124" s="643"/>
      <c r="V124" s="643"/>
      <c r="W124" s="944"/>
      <c r="X124" s="643"/>
      <c r="Y124" s="1077"/>
      <c r="Z124" s="1077"/>
      <c r="AA124" s="1077"/>
      <c r="AB124" s="1077"/>
      <c r="AI124" s="807"/>
      <c r="AL124" s="802"/>
      <c r="AM124" s="802"/>
      <c r="AN124" s="802"/>
      <c r="AO124" s="802"/>
      <c r="BC124" s="602"/>
      <c r="BD124" s="602"/>
      <c r="BE124" s="808"/>
      <c r="BF124" s="808"/>
      <c r="BG124" s="808"/>
      <c r="BH124" s="808"/>
      <c r="BQ124" s="807"/>
      <c r="BX124" s="602"/>
      <c r="CE124" s="807"/>
      <c r="CL124" s="807"/>
      <c r="CS124" s="807"/>
      <c r="CZ124" s="807"/>
      <c r="DG124" s="807"/>
      <c r="DN124" s="807"/>
      <c r="DO124" s="865"/>
      <c r="DP124" s="866"/>
      <c r="DQ124" s="866"/>
      <c r="DR124" s="866"/>
      <c r="DS124" s="866"/>
      <c r="DT124" s="866"/>
      <c r="DU124" s="866"/>
      <c r="DV124" s="866"/>
      <c r="DW124" s="828">
        <v>7.6</v>
      </c>
      <c r="DX124" s="829">
        <v>-17</v>
      </c>
    </row>
    <row r="125" spans="1:128" s="605" customFormat="1">
      <c r="A125" s="601"/>
      <c r="B125" s="643"/>
      <c r="C125" s="1077"/>
      <c r="D125" s="1078"/>
      <c r="E125" s="1079"/>
      <c r="F125" s="1080"/>
      <c r="G125" s="643"/>
      <c r="H125" s="643"/>
      <c r="I125" s="643"/>
      <c r="J125" s="643"/>
      <c r="K125" s="643"/>
      <c r="L125" s="643"/>
      <c r="M125" s="643"/>
      <c r="N125" s="643"/>
      <c r="O125" s="643"/>
      <c r="P125" s="643"/>
      <c r="Q125" s="643"/>
      <c r="R125" s="643"/>
      <c r="S125" s="643"/>
      <c r="T125" s="643"/>
      <c r="U125" s="643"/>
      <c r="V125" s="643"/>
      <c r="W125" s="944"/>
      <c r="X125" s="643"/>
      <c r="Y125" s="1077"/>
      <c r="Z125" s="1077"/>
      <c r="AA125" s="1077"/>
      <c r="AB125" s="1077"/>
      <c r="AI125" s="807"/>
      <c r="AL125" s="802"/>
      <c r="AM125" s="802"/>
      <c r="AN125" s="802"/>
      <c r="AO125" s="802"/>
      <c r="BC125" s="602"/>
      <c r="BD125" s="602"/>
      <c r="BE125" s="808"/>
      <c r="BF125" s="808"/>
      <c r="BG125" s="808"/>
      <c r="BH125" s="808"/>
      <c r="BQ125" s="807"/>
      <c r="BX125" s="602"/>
      <c r="CE125" s="807"/>
      <c r="CL125" s="807"/>
      <c r="CS125" s="807"/>
      <c r="CZ125" s="807"/>
      <c r="DG125" s="807"/>
      <c r="DN125" s="807"/>
      <c r="DO125" s="865"/>
      <c r="DP125" s="866"/>
      <c r="DQ125" s="866"/>
      <c r="DR125" s="866"/>
      <c r="DS125" s="866"/>
      <c r="DT125" s="866"/>
      <c r="DU125" s="866"/>
      <c r="DV125" s="866"/>
      <c r="DW125" s="828">
        <v>7.8</v>
      </c>
      <c r="DX125" s="829">
        <v>-16.8</v>
      </c>
    </row>
    <row r="126" spans="1:128" s="605" customFormat="1">
      <c r="A126" s="601"/>
      <c r="B126" s="643"/>
      <c r="C126" s="1077"/>
      <c r="D126" s="1078"/>
      <c r="E126" s="1079"/>
      <c r="F126" s="1080"/>
      <c r="G126" s="643"/>
      <c r="H126" s="643"/>
      <c r="I126" s="643"/>
      <c r="J126" s="643"/>
      <c r="K126" s="643"/>
      <c r="L126" s="643"/>
      <c r="M126" s="643"/>
      <c r="N126" s="643"/>
      <c r="O126" s="643"/>
      <c r="P126" s="643"/>
      <c r="Q126" s="643"/>
      <c r="R126" s="643"/>
      <c r="S126" s="643"/>
      <c r="T126" s="643"/>
      <c r="U126" s="643"/>
      <c r="V126" s="643"/>
      <c r="W126" s="944"/>
      <c r="X126" s="643"/>
      <c r="Y126" s="1077"/>
      <c r="Z126" s="1077"/>
      <c r="AA126" s="1077"/>
      <c r="AB126" s="1077"/>
      <c r="AI126" s="807"/>
      <c r="AL126" s="802"/>
      <c r="AM126" s="802"/>
      <c r="AN126" s="802"/>
      <c r="AO126" s="802"/>
      <c r="BC126" s="602"/>
      <c r="BD126" s="602"/>
      <c r="BE126" s="808"/>
      <c r="BF126" s="808"/>
      <c r="BG126" s="808"/>
      <c r="BH126" s="808"/>
      <c r="BQ126" s="807"/>
      <c r="BX126" s="602"/>
      <c r="CE126" s="807"/>
      <c r="CL126" s="807"/>
      <c r="CS126" s="807"/>
      <c r="CZ126" s="807"/>
      <c r="DG126" s="807"/>
      <c r="DN126" s="807"/>
      <c r="DO126" s="865"/>
      <c r="DP126" s="866"/>
      <c r="DQ126" s="866"/>
      <c r="DR126" s="866"/>
      <c r="DS126" s="866"/>
      <c r="DT126" s="866"/>
      <c r="DU126" s="866"/>
      <c r="DV126" s="866"/>
      <c r="DW126" s="828">
        <v>8</v>
      </c>
      <c r="DX126" s="829">
        <v>-16.600000000000001</v>
      </c>
    </row>
    <row r="127" spans="1:128" s="605" customFormat="1">
      <c r="A127" s="601"/>
      <c r="B127" s="643"/>
      <c r="C127" s="1077"/>
      <c r="D127" s="1078"/>
      <c r="E127" s="1079"/>
      <c r="F127" s="1080"/>
      <c r="G127" s="643"/>
      <c r="H127" s="643"/>
      <c r="I127" s="643"/>
      <c r="J127" s="643"/>
      <c r="K127" s="643"/>
      <c r="L127" s="643"/>
      <c r="M127" s="643"/>
      <c r="N127" s="643"/>
      <c r="O127" s="643"/>
      <c r="P127" s="643"/>
      <c r="Q127" s="643"/>
      <c r="R127" s="643"/>
      <c r="S127" s="643"/>
      <c r="T127" s="643"/>
      <c r="U127" s="643"/>
      <c r="V127" s="643"/>
      <c r="W127" s="944"/>
      <c r="X127" s="643"/>
      <c r="Y127" s="1077"/>
      <c r="Z127" s="1077"/>
      <c r="AA127" s="1077"/>
      <c r="AB127" s="1077"/>
      <c r="AI127" s="807"/>
      <c r="AL127" s="802"/>
      <c r="AM127" s="802"/>
      <c r="AN127" s="802"/>
      <c r="AO127" s="802"/>
      <c r="BC127" s="602"/>
      <c r="BD127" s="602"/>
      <c r="BE127" s="808"/>
      <c r="BF127" s="808"/>
      <c r="BG127" s="808"/>
      <c r="BH127" s="808"/>
      <c r="BQ127" s="807"/>
      <c r="BX127" s="602"/>
      <c r="CE127" s="807"/>
      <c r="CL127" s="807"/>
      <c r="CS127" s="807"/>
      <c r="CZ127" s="807"/>
      <c r="DG127" s="807"/>
      <c r="DN127" s="807"/>
      <c r="DO127" s="865"/>
      <c r="DP127" s="866"/>
      <c r="DQ127" s="866"/>
      <c r="DR127" s="866"/>
      <c r="DS127" s="866"/>
      <c r="DT127" s="866"/>
      <c r="DU127" s="866"/>
      <c r="DV127" s="866"/>
      <c r="DW127" s="828">
        <v>8.1999999999999993</v>
      </c>
      <c r="DX127" s="829">
        <v>-16.399999999999999</v>
      </c>
    </row>
    <row r="128" spans="1:128" s="605" customFormat="1">
      <c r="A128" s="601"/>
      <c r="B128" s="643"/>
      <c r="C128" s="1077"/>
      <c r="D128" s="1078"/>
      <c r="E128" s="1079"/>
      <c r="F128" s="1080"/>
      <c r="G128" s="643"/>
      <c r="H128" s="643"/>
      <c r="I128" s="643"/>
      <c r="J128" s="643"/>
      <c r="K128" s="643"/>
      <c r="L128" s="643"/>
      <c r="M128" s="643"/>
      <c r="N128" s="643"/>
      <c r="O128" s="643"/>
      <c r="P128" s="643"/>
      <c r="Q128" s="643"/>
      <c r="R128" s="643"/>
      <c r="S128" s="643"/>
      <c r="T128" s="643"/>
      <c r="U128" s="643"/>
      <c r="V128" s="643"/>
      <c r="W128" s="944"/>
      <c r="X128" s="643"/>
      <c r="Y128" s="1077"/>
      <c r="Z128" s="1077"/>
      <c r="AA128" s="1077"/>
      <c r="AB128" s="1077"/>
      <c r="AI128" s="807"/>
      <c r="AL128" s="802"/>
      <c r="AM128" s="802"/>
      <c r="AN128" s="802"/>
      <c r="AO128" s="802"/>
      <c r="BC128" s="602"/>
      <c r="BD128" s="602"/>
      <c r="BE128" s="808"/>
      <c r="BF128" s="808"/>
      <c r="BG128" s="808"/>
      <c r="BH128" s="808"/>
      <c r="BQ128" s="807"/>
      <c r="BX128" s="602"/>
      <c r="CE128" s="807"/>
      <c r="CL128" s="807"/>
      <c r="CS128" s="807"/>
      <c r="CZ128" s="807"/>
      <c r="DG128" s="807"/>
      <c r="DN128" s="807"/>
      <c r="DO128" s="865"/>
      <c r="DP128" s="866"/>
      <c r="DQ128" s="866"/>
      <c r="DR128" s="866"/>
      <c r="DS128" s="866"/>
      <c r="DT128" s="866"/>
      <c r="DU128" s="866"/>
      <c r="DV128" s="866"/>
      <c r="DW128" s="828">
        <v>8.3000000000000007</v>
      </c>
      <c r="DX128" s="829">
        <v>-16.2</v>
      </c>
    </row>
    <row r="129" spans="1:128" s="605" customFormat="1">
      <c r="A129" s="601"/>
      <c r="B129" s="643"/>
      <c r="C129" s="1077"/>
      <c r="D129" s="1078"/>
      <c r="E129" s="1079"/>
      <c r="F129" s="1080"/>
      <c r="G129" s="643"/>
      <c r="H129" s="643"/>
      <c r="I129" s="643"/>
      <c r="J129" s="643"/>
      <c r="K129" s="643"/>
      <c r="L129" s="643"/>
      <c r="M129" s="643"/>
      <c r="N129" s="643"/>
      <c r="O129" s="643"/>
      <c r="P129" s="643"/>
      <c r="Q129" s="643"/>
      <c r="R129" s="643"/>
      <c r="S129" s="643"/>
      <c r="T129" s="643"/>
      <c r="U129" s="643"/>
      <c r="V129" s="643"/>
      <c r="W129" s="944"/>
      <c r="X129" s="643"/>
      <c r="Y129" s="1077"/>
      <c r="Z129" s="1077"/>
      <c r="AA129" s="1077"/>
      <c r="AB129" s="1077"/>
      <c r="AI129" s="807"/>
      <c r="AL129" s="802"/>
      <c r="AM129" s="802"/>
      <c r="AN129" s="802"/>
      <c r="AO129" s="802"/>
      <c r="BC129" s="602"/>
      <c r="BD129" s="602"/>
      <c r="BE129" s="808"/>
      <c r="BF129" s="808"/>
      <c r="BG129" s="808"/>
      <c r="BH129" s="808"/>
      <c r="BQ129" s="807"/>
      <c r="BX129" s="602"/>
      <c r="CE129" s="807"/>
      <c r="CL129" s="807"/>
      <c r="CS129" s="807"/>
      <c r="CZ129" s="807"/>
      <c r="DG129" s="807"/>
      <c r="DN129" s="807"/>
      <c r="DO129" s="865"/>
      <c r="DP129" s="866"/>
      <c r="DQ129" s="866"/>
      <c r="DR129" s="866"/>
      <c r="DS129" s="866"/>
      <c r="DT129" s="866"/>
      <c r="DU129" s="866"/>
      <c r="DV129" s="866"/>
      <c r="DW129" s="828">
        <v>8.5</v>
      </c>
      <c r="DX129" s="829">
        <v>-16</v>
      </c>
    </row>
    <row r="130" spans="1:128" s="605" customFormat="1">
      <c r="A130" s="601"/>
      <c r="B130" s="643"/>
      <c r="C130" s="1077"/>
      <c r="D130" s="1078"/>
      <c r="E130" s="1079"/>
      <c r="F130" s="1080"/>
      <c r="G130" s="643"/>
      <c r="H130" s="643"/>
      <c r="I130" s="643"/>
      <c r="J130" s="643"/>
      <c r="K130" s="643"/>
      <c r="L130" s="643"/>
      <c r="M130" s="643"/>
      <c r="N130" s="643"/>
      <c r="O130" s="643"/>
      <c r="P130" s="643"/>
      <c r="Q130" s="643"/>
      <c r="R130" s="643"/>
      <c r="S130" s="643"/>
      <c r="T130" s="643"/>
      <c r="U130" s="643"/>
      <c r="V130" s="643"/>
      <c r="W130" s="944"/>
      <c r="X130" s="643"/>
      <c r="Y130" s="1077"/>
      <c r="Z130" s="1077"/>
      <c r="AA130" s="1077"/>
      <c r="AB130" s="1077"/>
      <c r="AI130" s="807"/>
      <c r="AL130" s="802"/>
      <c r="AM130" s="802"/>
      <c r="AN130" s="802"/>
      <c r="AO130" s="802"/>
      <c r="BC130" s="602"/>
      <c r="BD130" s="602"/>
      <c r="BE130" s="808"/>
      <c r="BF130" s="808"/>
      <c r="BG130" s="808"/>
      <c r="BH130" s="808"/>
      <c r="BQ130" s="807"/>
      <c r="BX130" s="602"/>
      <c r="CE130" s="807"/>
      <c r="CL130" s="807"/>
      <c r="CS130" s="807"/>
      <c r="CZ130" s="807"/>
      <c r="DG130" s="807"/>
      <c r="DN130" s="807"/>
      <c r="DO130" s="865"/>
      <c r="DP130" s="866"/>
      <c r="DQ130" s="866"/>
      <c r="DR130" s="866"/>
      <c r="DS130" s="866"/>
      <c r="DT130" s="866"/>
      <c r="DU130" s="866"/>
      <c r="DV130" s="866"/>
      <c r="DW130" s="828">
        <v>8.6999999999999993</v>
      </c>
      <c r="DX130" s="829">
        <v>-15.8</v>
      </c>
    </row>
    <row r="131" spans="1:128" s="605" customFormat="1">
      <c r="A131" s="601"/>
      <c r="B131" s="643"/>
      <c r="C131" s="1077"/>
      <c r="D131" s="1078"/>
      <c r="E131" s="1079"/>
      <c r="F131" s="1080"/>
      <c r="G131" s="643"/>
      <c r="H131" s="643"/>
      <c r="I131" s="643"/>
      <c r="J131" s="643"/>
      <c r="K131" s="643"/>
      <c r="L131" s="643"/>
      <c r="M131" s="643"/>
      <c r="N131" s="643"/>
      <c r="O131" s="643"/>
      <c r="P131" s="643"/>
      <c r="Q131" s="643"/>
      <c r="R131" s="643"/>
      <c r="S131" s="643"/>
      <c r="T131" s="643"/>
      <c r="U131" s="643"/>
      <c r="V131" s="643"/>
      <c r="W131" s="944"/>
      <c r="X131" s="643"/>
      <c r="Y131" s="1077"/>
      <c r="Z131" s="1077"/>
      <c r="AA131" s="1077"/>
      <c r="AB131" s="1077"/>
      <c r="AI131" s="807"/>
      <c r="AL131" s="802"/>
      <c r="AM131" s="802"/>
      <c r="AN131" s="802"/>
      <c r="AO131" s="802"/>
      <c r="BC131" s="602"/>
      <c r="BD131" s="602"/>
      <c r="BE131" s="808"/>
      <c r="BF131" s="808"/>
      <c r="BG131" s="808"/>
      <c r="BH131" s="808"/>
      <c r="BQ131" s="807"/>
      <c r="BX131" s="602"/>
      <c r="CE131" s="807"/>
      <c r="CL131" s="807"/>
      <c r="CS131" s="807"/>
      <c r="CZ131" s="807"/>
      <c r="DG131" s="807"/>
      <c r="DN131" s="807"/>
      <c r="DO131" s="865"/>
      <c r="DP131" s="866"/>
      <c r="DQ131" s="866"/>
      <c r="DR131" s="866"/>
      <c r="DS131" s="866"/>
      <c r="DT131" s="866"/>
      <c r="DU131" s="866"/>
      <c r="DV131" s="866"/>
      <c r="DW131" s="828">
        <v>8.9</v>
      </c>
      <c r="DX131" s="829">
        <v>-15.6</v>
      </c>
    </row>
    <row r="132" spans="1:128" s="605" customFormat="1">
      <c r="A132" s="601"/>
      <c r="B132" s="643"/>
      <c r="C132" s="1077"/>
      <c r="D132" s="1078"/>
      <c r="E132" s="1079"/>
      <c r="F132" s="1080"/>
      <c r="G132" s="643"/>
      <c r="H132" s="643"/>
      <c r="I132" s="643"/>
      <c r="J132" s="643"/>
      <c r="K132" s="643"/>
      <c r="L132" s="643"/>
      <c r="M132" s="643"/>
      <c r="N132" s="643"/>
      <c r="O132" s="643"/>
      <c r="P132" s="643"/>
      <c r="Q132" s="643"/>
      <c r="R132" s="643"/>
      <c r="S132" s="643"/>
      <c r="T132" s="643"/>
      <c r="U132" s="643"/>
      <c r="V132" s="643"/>
      <c r="W132" s="944"/>
      <c r="X132" s="643"/>
      <c r="Y132" s="1077"/>
      <c r="Z132" s="1077"/>
      <c r="AA132" s="1077"/>
      <c r="AB132" s="1077"/>
      <c r="AI132" s="807"/>
      <c r="AL132" s="802"/>
      <c r="AM132" s="802"/>
      <c r="AN132" s="802"/>
      <c r="AO132" s="802"/>
      <c r="BC132" s="602"/>
      <c r="BD132" s="602"/>
      <c r="BE132" s="808"/>
      <c r="BF132" s="808"/>
      <c r="BG132" s="808"/>
      <c r="BH132" s="808"/>
      <c r="BQ132" s="807"/>
      <c r="BX132" s="602"/>
      <c r="CE132" s="807"/>
      <c r="CL132" s="807"/>
      <c r="CS132" s="807"/>
      <c r="CZ132" s="807"/>
      <c r="DG132" s="807"/>
      <c r="DN132" s="807"/>
      <c r="DO132" s="865"/>
      <c r="DP132" s="866"/>
      <c r="DQ132" s="866"/>
      <c r="DR132" s="866"/>
      <c r="DS132" s="866"/>
      <c r="DT132" s="866"/>
      <c r="DU132" s="866"/>
      <c r="DV132" s="866"/>
      <c r="DW132" s="828">
        <v>9.1</v>
      </c>
      <c r="DX132" s="829">
        <v>-15.4</v>
      </c>
    </row>
    <row r="133" spans="1:128" s="605" customFormat="1">
      <c r="A133" s="601"/>
      <c r="B133" s="643"/>
      <c r="C133" s="1077"/>
      <c r="D133" s="1078"/>
      <c r="E133" s="1079"/>
      <c r="F133" s="1080"/>
      <c r="G133" s="643"/>
      <c r="H133" s="643"/>
      <c r="I133" s="643"/>
      <c r="J133" s="643"/>
      <c r="K133" s="643"/>
      <c r="L133" s="643"/>
      <c r="M133" s="643"/>
      <c r="N133" s="643"/>
      <c r="O133" s="643"/>
      <c r="P133" s="643"/>
      <c r="Q133" s="643"/>
      <c r="R133" s="643"/>
      <c r="S133" s="643"/>
      <c r="T133" s="643"/>
      <c r="U133" s="643"/>
      <c r="V133" s="643"/>
      <c r="W133" s="944"/>
      <c r="X133" s="643"/>
      <c r="Y133" s="1077"/>
      <c r="Z133" s="1077"/>
      <c r="AA133" s="1077"/>
      <c r="AB133" s="1077"/>
      <c r="AI133" s="807"/>
      <c r="AL133" s="802"/>
      <c r="AM133" s="802"/>
      <c r="AN133" s="802"/>
      <c r="AO133" s="802"/>
      <c r="BC133" s="602"/>
      <c r="BD133" s="602"/>
      <c r="BE133" s="808"/>
      <c r="BF133" s="808"/>
      <c r="BG133" s="808"/>
      <c r="BH133" s="808"/>
      <c r="BQ133" s="807"/>
      <c r="BX133" s="602"/>
      <c r="CE133" s="807"/>
      <c r="CL133" s="807"/>
      <c r="CS133" s="807"/>
      <c r="CZ133" s="807"/>
      <c r="DG133" s="807"/>
      <c r="DN133" s="807"/>
      <c r="DO133" s="865"/>
      <c r="DP133" s="866"/>
      <c r="DQ133" s="866"/>
      <c r="DR133" s="866"/>
      <c r="DS133" s="866"/>
      <c r="DT133" s="866"/>
      <c r="DU133" s="866"/>
      <c r="DV133" s="866"/>
      <c r="DW133" s="828">
        <v>9.4</v>
      </c>
      <c r="DX133" s="829">
        <v>-15.2</v>
      </c>
    </row>
    <row r="134" spans="1:128" s="605" customFormat="1">
      <c r="A134" s="601"/>
      <c r="B134" s="643"/>
      <c r="C134" s="1077"/>
      <c r="D134" s="1078"/>
      <c r="E134" s="1079"/>
      <c r="F134" s="1080"/>
      <c r="G134" s="643"/>
      <c r="H134" s="643"/>
      <c r="I134" s="643"/>
      <c r="J134" s="643"/>
      <c r="K134" s="643"/>
      <c r="L134" s="643"/>
      <c r="M134" s="643"/>
      <c r="N134" s="643"/>
      <c r="O134" s="643"/>
      <c r="P134" s="643"/>
      <c r="Q134" s="643"/>
      <c r="R134" s="643"/>
      <c r="S134" s="643"/>
      <c r="T134" s="643"/>
      <c r="U134" s="643"/>
      <c r="V134" s="643"/>
      <c r="W134" s="944"/>
      <c r="X134" s="643"/>
      <c r="Y134" s="1077"/>
      <c r="Z134" s="1077"/>
      <c r="AA134" s="1077"/>
      <c r="AB134" s="1077"/>
      <c r="AI134" s="807"/>
      <c r="AL134" s="802"/>
      <c r="AM134" s="802"/>
      <c r="AN134" s="802"/>
      <c r="AO134" s="802"/>
      <c r="BC134" s="602"/>
      <c r="BD134" s="602"/>
      <c r="BE134" s="808"/>
      <c r="BF134" s="808"/>
      <c r="BG134" s="808"/>
      <c r="BH134" s="808"/>
      <c r="BQ134" s="807"/>
      <c r="BX134" s="602"/>
      <c r="CE134" s="807"/>
      <c r="CL134" s="807"/>
      <c r="CS134" s="807"/>
      <c r="CZ134" s="807"/>
      <c r="DG134" s="807"/>
      <c r="DN134" s="807"/>
      <c r="DO134" s="865"/>
      <c r="DP134" s="866"/>
      <c r="DQ134" s="866"/>
      <c r="DR134" s="866"/>
      <c r="DS134" s="866"/>
      <c r="DT134" s="866"/>
      <c r="DU134" s="866"/>
      <c r="DV134" s="866"/>
      <c r="DW134" s="828">
        <v>9.6</v>
      </c>
      <c r="DX134" s="829">
        <v>-15</v>
      </c>
    </row>
    <row r="135" spans="1:128" s="605" customFormat="1">
      <c r="A135" s="601"/>
      <c r="B135" s="643"/>
      <c r="C135" s="1077"/>
      <c r="D135" s="1078"/>
      <c r="E135" s="1079"/>
      <c r="F135" s="1080"/>
      <c r="G135" s="643"/>
      <c r="H135" s="643"/>
      <c r="I135" s="643"/>
      <c r="J135" s="643"/>
      <c r="K135" s="643"/>
      <c r="L135" s="643"/>
      <c r="M135" s="643"/>
      <c r="N135" s="643"/>
      <c r="O135" s="643"/>
      <c r="P135" s="643"/>
      <c r="Q135" s="643"/>
      <c r="R135" s="643"/>
      <c r="S135" s="643"/>
      <c r="T135" s="643"/>
      <c r="U135" s="643"/>
      <c r="V135" s="643"/>
      <c r="W135" s="944"/>
      <c r="X135" s="643"/>
      <c r="Y135" s="1077"/>
      <c r="Z135" s="1077"/>
      <c r="AA135" s="1077"/>
      <c r="AB135" s="1077"/>
      <c r="AI135" s="807"/>
      <c r="AL135" s="802"/>
      <c r="AM135" s="802"/>
      <c r="AN135" s="802"/>
      <c r="AO135" s="802"/>
      <c r="BC135" s="602"/>
      <c r="BD135" s="602"/>
      <c r="BE135" s="808"/>
      <c r="BF135" s="808"/>
      <c r="BG135" s="808"/>
      <c r="BH135" s="808"/>
      <c r="BQ135" s="807"/>
      <c r="BX135" s="602"/>
      <c r="CE135" s="807"/>
      <c r="CL135" s="807"/>
      <c r="CS135" s="807"/>
      <c r="CZ135" s="807"/>
      <c r="DG135" s="807"/>
      <c r="DN135" s="807"/>
      <c r="DO135" s="865"/>
      <c r="DP135" s="866"/>
      <c r="DQ135" s="866"/>
      <c r="DR135" s="866"/>
      <c r="DS135" s="866"/>
      <c r="DT135" s="866"/>
      <c r="DU135" s="866"/>
      <c r="DV135" s="866"/>
      <c r="DW135" s="828">
        <v>9.8000000000000007</v>
      </c>
      <c r="DX135" s="829">
        <v>-14.8</v>
      </c>
    </row>
    <row r="136" spans="1:128" s="605" customFormat="1">
      <c r="A136" s="601"/>
      <c r="B136" s="643"/>
      <c r="C136" s="1077"/>
      <c r="D136" s="1078"/>
      <c r="E136" s="1079"/>
      <c r="F136" s="1080"/>
      <c r="G136" s="643"/>
      <c r="H136" s="643"/>
      <c r="I136" s="643"/>
      <c r="J136" s="643"/>
      <c r="K136" s="643"/>
      <c r="L136" s="643"/>
      <c r="M136" s="643"/>
      <c r="N136" s="643"/>
      <c r="O136" s="643"/>
      <c r="P136" s="643"/>
      <c r="Q136" s="643"/>
      <c r="R136" s="643"/>
      <c r="S136" s="643"/>
      <c r="T136" s="643"/>
      <c r="U136" s="643"/>
      <c r="V136" s="643"/>
      <c r="W136" s="944"/>
      <c r="X136" s="643"/>
      <c r="Y136" s="1077"/>
      <c r="Z136" s="1077"/>
      <c r="AA136" s="1077"/>
      <c r="AB136" s="1077"/>
      <c r="AI136" s="807"/>
      <c r="AL136" s="802"/>
      <c r="AM136" s="802"/>
      <c r="AN136" s="802"/>
      <c r="AO136" s="802"/>
      <c r="BC136" s="602"/>
      <c r="BD136" s="602"/>
      <c r="BE136" s="808"/>
      <c r="BF136" s="808"/>
      <c r="BG136" s="808"/>
      <c r="BH136" s="808"/>
      <c r="BQ136" s="807"/>
      <c r="BX136" s="602"/>
      <c r="CE136" s="807"/>
      <c r="CL136" s="807"/>
      <c r="CS136" s="807"/>
      <c r="CZ136" s="807"/>
      <c r="DG136" s="807"/>
      <c r="DN136" s="807"/>
      <c r="DO136" s="865"/>
      <c r="DP136" s="866"/>
      <c r="DQ136" s="866"/>
      <c r="DR136" s="866"/>
      <c r="DS136" s="866"/>
      <c r="DT136" s="866"/>
      <c r="DU136" s="866"/>
      <c r="DV136" s="866"/>
      <c r="DW136" s="828">
        <v>10</v>
      </c>
      <c r="DX136" s="829">
        <v>-14.6</v>
      </c>
    </row>
    <row r="137" spans="1:128" s="605" customFormat="1">
      <c r="A137" s="601"/>
      <c r="B137" s="643"/>
      <c r="C137" s="1077"/>
      <c r="D137" s="1078"/>
      <c r="E137" s="1079"/>
      <c r="F137" s="1080"/>
      <c r="G137" s="643"/>
      <c r="H137" s="643"/>
      <c r="I137" s="643"/>
      <c r="J137" s="643"/>
      <c r="K137" s="643"/>
      <c r="L137" s="643"/>
      <c r="M137" s="643"/>
      <c r="N137" s="643"/>
      <c r="O137" s="643"/>
      <c r="P137" s="643"/>
      <c r="Q137" s="643"/>
      <c r="R137" s="643"/>
      <c r="S137" s="643"/>
      <c r="T137" s="643"/>
      <c r="U137" s="643"/>
      <c r="V137" s="643"/>
      <c r="W137" s="944"/>
      <c r="X137" s="643"/>
      <c r="Y137" s="1077"/>
      <c r="Z137" s="1077"/>
      <c r="AA137" s="1077"/>
      <c r="AB137" s="1077"/>
      <c r="AI137" s="807"/>
      <c r="AL137" s="802"/>
      <c r="AM137" s="802"/>
      <c r="AN137" s="802"/>
      <c r="AO137" s="802"/>
      <c r="BC137" s="602"/>
      <c r="BD137" s="602"/>
      <c r="BE137" s="808"/>
      <c r="BF137" s="808"/>
      <c r="BG137" s="808"/>
      <c r="BH137" s="808"/>
      <c r="BQ137" s="807"/>
      <c r="BX137" s="602"/>
      <c r="CE137" s="807"/>
      <c r="CL137" s="807"/>
      <c r="CS137" s="807"/>
      <c r="CZ137" s="807"/>
      <c r="DG137" s="807"/>
      <c r="DN137" s="807"/>
      <c r="DO137" s="865"/>
      <c r="DP137" s="866"/>
      <c r="DQ137" s="866"/>
      <c r="DR137" s="866"/>
      <c r="DS137" s="866"/>
      <c r="DT137" s="866"/>
      <c r="DU137" s="866"/>
      <c r="DV137" s="866"/>
      <c r="DW137" s="828">
        <v>10.3</v>
      </c>
      <c r="DX137" s="829">
        <v>-14.4</v>
      </c>
    </row>
    <row r="138" spans="1:128" s="605" customFormat="1">
      <c r="A138" s="601"/>
      <c r="B138" s="643"/>
      <c r="C138" s="1077"/>
      <c r="D138" s="1078"/>
      <c r="E138" s="1079"/>
      <c r="F138" s="1080"/>
      <c r="G138" s="643"/>
      <c r="H138" s="643"/>
      <c r="I138" s="643"/>
      <c r="J138" s="643"/>
      <c r="K138" s="643"/>
      <c r="L138" s="643"/>
      <c r="M138" s="643"/>
      <c r="N138" s="643"/>
      <c r="O138" s="643"/>
      <c r="P138" s="643"/>
      <c r="Q138" s="643"/>
      <c r="R138" s="643"/>
      <c r="S138" s="643"/>
      <c r="T138" s="643"/>
      <c r="U138" s="643"/>
      <c r="V138" s="643"/>
      <c r="W138" s="944"/>
      <c r="X138" s="643"/>
      <c r="Y138" s="1077"/>
      <c r="Z138" s="1077"/>
      <c r="AA138" s="1077"/>
      <c r="AB138" s="1077"/>
      <c r="AI138" s="807"/>
      <c r="AL138" s="802"/>
      <c r="AM138" s="802"/>
      <c r="AN138" s="802"/>
      <c r="AO138" s="802"/>
      <c r="BC138" s="602"/>
      <c r="BD138" s="602"/>
      <c r="BE138" s="808"/>
      <c r="BF138" s="808"/>
      <c r="BG138" s="808"/>
      <c r="BH138" s="808"/>
      <c r="BQ138" s="807"/>
      <c r="BX138" s="602"/>
      <c r="CE138" s="807"/>
      <c r="CL138" s="807"/>
      <c r="CS138" s="807"/>
      <c r="CZ138" s="807"/>
      <c r="DG138" s="807"/>
      <c r="DN138" s="807"/>
      <c r="DO138" s="865"/>
      <c r="DP138" s="866"/>
      <c r="DQ138" s="866"/>
      <c r="DR138" s="866"/>
      <c r="DS138" s="866"/>
      <c r="DT138" s="866"/>
      <c r="DU138" s="866"/>
      <c r="DV138" s="866"/>
      <c r="DW138" s="828">
        <v>10.5</v>
      </c>
      <c r="DX138" s="829">
        <v>-14.2</v>
      </c>
    </row>
    <row r="139" spans="1:128" s="605" customFormat="1">
      <c r="A139" s="601"/>
      <c r="B139" s="643"/>
      <c r="C139" s="1077"/>
      <c r="D139" s="1078"/>
      <c r="E139" s="1079"/>
      <c r="F139" s="1080"/>
      <c r="G139" s="643"/>
      <c r="H139" s="643"/>
      <c r="I139" s="643"/>
      <c r="J139" s="643"/>
      <c r="K139" s="643"/>
      <c r="L139" s="643"/>
      <c r="M139" s="643"/>
      <c r="N139" s="643"/>
      <c r="O139" s="643"/>
      <c r="P139" s="643"/>
      <c r="Q139" s="643"/>
      <c r="R139" s="643"/>
      <c r="S139" s="643"/>
      <c r="T139" s="643"/>
      <c r="U139" s="643"/>
      <c r="V139" s="643"/>
      <c r="W139" s="944"/>
      <c r="X139" s="643"/>
      <c r="Y139" s="1077"/>
      <c r="Z139" s="1077"/>
      <c r="AA139" s="1077"/>
      <c r="AB139" s="1077"/>
      <c r="AI139" s="807"/>
      <c r="AL139" s="802"/>
      <c r="AM139" s="802"/>
      <c r="AN139" s="802"/>
      <c r="AO139" s="802"/>
      <c r="BC139" s="602"/>
      <c r="BD139" s="602"/>
      <c r="BE139" s="808"/>
      <c r="BF139" s="808"/>
      <c r="BG139" s="808"/>
      <c r="BH139" s="808"/>
      <c r="BQ139" s="807"/>
      <c r="BX139" s="602"/>
      <c r="CE139" s="807"/>
      <c r="CL139" s="807"/>
      <c r="CS139" s="807"/>
      <c r="CZ139" s="807"/>
      <c r="DG139" s="807"/>
      <c r="DN139" s="807"/>
      <c r="DO139" s="865"/>
      <c r="DP139" s="866"/>
      <c r="DQ139" s="866"/>
      <c r="DR139" s="866"/>
      <c r="DS139" s="866"/>
      <c r="DT139" s="866"/>
      <c r="DU139" s="866"/>
      <c r="DV139" s="866"/>
      <c r="DW139" s="828">
        <v>10.7</v>
      </c>
      <c r="DX139" s="829">
        <v>-14</v>
      </c>
    </row>
    <row r="140" spans="1:128" s="605" customFormat="1">
      <c r="A140" s="601"/>
      <c r="B140" s="643"/>
      <c r="C140" s="1077"/>
      <c r="D140" s="1078"/>
      <c r="E140" s="1079"/>
      <c r="F140" s="1080"/>
      <c r="G140" s="643"/>
      <c r="H140" s="643"/>
      <c r="I140" s="643"/>
      <c r="J140" s="643"/>
      <c r="K140" s="643"/>
      <c r="L140" s="643"/>
      <c r="M140" s="643"/>
      <c r="N140" s="643"/>
      <c r="O140" s="643"/>
      <c r="P140" s="643"/>
      <c r="Q140" s="643"/>
      <c r="R140" s="643"/>
      <c r="S140" s="643"/>
      <c r="T140" s="643"/>
      <c r="U140" s="643"/>
      <c r="V140" s="643"/>
      <c r="W140" s="944"/>
      <c r="X140" s="643"/>
      <c r="Y140" s="1077"/>
      <c r="Z140" s="1077"/>
      <c r="AA140" s="1077"/>
      <c r="AB140" s="1077"/>
      <c r="AI140" s="807"/>
      <c r="AL140" s="802"/>
      <c r="AM140" s="802"/>
      <c r="AN140" s="802"/>
      <c r="AO140" s="802"/>
      <c r="BC140" s="602"/>
      <c r="BD140" s="602"/>
      <c r="BE140" s="808"/>
      <c r="BF140" s="808"/>
      <c r="BG140" s="808"/>
      <c r="BH140" s="808"/>
      <c r="BQ140" s="807"/>
      <c r="BX140" s="602"/>
      <c r="CE140" s="807"/>
      <c r="CL140" s="807"/>
      <c r="CS140" s="807"/>
      <c r="CZ140" s="807"/>
      <c r="DG140" s="807"/>
      <c r="DN140" s="807"/>
      <c r="DO140" s="865"/>
      <c r="DP140" s="866"/>
      <c r="DQ140" s="866"/>
      <c r="DR140" s="866"/>
      <c r="DS140" s="866"/>
      <c r="DT140" s="866"/>
      <c r="DU140" s="866"/>
      <c r="DV140" s="866"/>
      <c r="DW140" s="828">
        <v>11</v>
      </c>
      <c r="DX140" s="829">
        <v>-13.8</v>
      </c>
    </row>
    <row r="141" spans="1:128" s="605" customFormat="1">
      <c r="A141" s="601"/>
      <c r="B141" s="643"/>
      <c r="C141" s="1077"/>
      <c r="D141" s="1078"/>
      <c r="E141" s="1079"/>
      <c r="F141" s="1080"/>
      <c r="G141" s="643"/>
      <c r="H141" s="643"/>
      <c r="I141" s="643"/>
      <c r="J141" s="643"/>
      <c r="K141" s="643"/>
      <c r="L141" s="643"/>
      <c r="M141" s="643"/>
      <c r="N141" s="643"/>
      <c r="O141" s="643"/>
      <c r="P141" s="643"/>
      <c r="Q141" s="643"/>
      <c r="R141" s="643"/>
      <c r="S141" s="643"/>
      <c r="T141" s="643"/>
      <c r="U141" s="643"/>
      <c r="V141" s="643"/>
      <c r="W141" s="944"/>
      <c r="X141" s="643"/>
      <c r="Y141" s="1077"/>
      <c r="Z141" s="1077"/>
      <c r="AA141" s="1077"/>
      <c r="AB141" s="1077"/>
      <c r="AI141" s="807"/>
      <c r="AL141" s="802"/>
      <c r="AM141" s="802"/>
      <c r="AN141" s="802"/>
      <c r="AO141" s="802"/>
      <c r="BC141" s="602"/>
      <c r="BD141" s="602"/>
      <c r="BE141" s="808"/>
      <c r="BF141" s="808"/>
      <c r="BG141" s="808"/>
      <c r="BH141" s="808"/>
      <c r="BQ141" s="807"/>
      <c r="BX141" s="602"/>
      <c r="CE141" s="807"/>
      <c r="CL141" s="807"/>
      <c r="CS141" s="807"/>
      <c r="CZ141" s="807"/>
      <c r="DG141" s="807"/>
      <c r="DN141" s="807"/>
      <c r="DO141" s="865"/>
      <c r="DP141" s="866"/>
      <c r="DQ141" s="866"/>
      <c r="DR141" s="866"/>
      <c r="DS141" s="866"/>
      <c r="DT141" s="866"/>
      <c r="DU141" s="866"/>
      <c r="DV141" s="866"/>
      <c r="DW141" s="828">
        <v>11.3</v>
      </c>
      <c r="DX141" s="829">
        <v>-13.6</v>
      </c>
    </row>
    <row r="142" spans="1:128" s="605" customFormat="1">
      <c r="A142" s="601"/>
      <c r="B142" s="643"/>
      <c r="C142" s="1077"/>
      <c r="D142" s="1078"/>
      <c r="E142" s="1079"/>
      <c r="F142" s="1080"/>
      <c r="G142" s="643"/>
      <c r="H142" s="643"/>
      <c r="I142" s="643"/>
      <c r="J142" s="643"/>
      <c r="K142" s="643"/>
      <c r="L142" s="643"/>
      <c r="M142" s="643"/>
      <c r="N142" s="643"/>
      <c r="O142" s="643"/>
      <c r="P142" s="643"/>
      <c r="Q142" s="643"/>
      <c r="R142" s="643"/>
      <c r="S142" s="643"/>
      <c r="T142" s="643"/>
      <c r="U142" s="643"/>
      <c r="V142" s="643"/>
      <c r="W142" s="944"/>
      <c r="X142" s="643"/>
      <c r="Y142" s="1077"/>
      <c r="Z142" s="1077"/>
      <c r="AA142" s="1077"/>
      <c r="AB142" s="1077"/>
      <c r="AI142" s="807"/>
      <c r="AL142" s="802"/>
      <c r="AM142" s="802"/>
      <c r="AN142" s="802"/>
      <c r="AO142" s="802"/>
      <c r="BC142" s="602"/>
      <c r="BD142" s="602"/>
      <c r="BE142" s="808"/>
      <c r="BF142" s="808"/>
      <c r="BG142" s="808"/>
      <c r="BH142" s="808"/>
      <c r="BQ142" s="807"/>
      <c r="BX142" s="602"/>
      <c r="CE142" s="807"/>
      <c r="CL142" s="807"/>
      <c r="CS142" s="807"/>
      <c r="CZ142" s="807"/>
      <c r="DG142" s="807"/>
      <c r="DN142" s="807"/>
      <c r="DO142" s="865"/>
      <c r="DP142" s="866"/>
      <c r="DQ142" s="866"/>
      <c r="DR142" s="866"/>
      <c r="DS142" s="866"/>
      <c r="DT142" s="866"/>
      <c r="DU142" s="866"/>
      <c r="DV142" s="866"/>
      <c r="DW142" s="828">
        <v>11.5</v>
      </c>
      <c r="DX142" s="829">
        <v>-13.4</v>
      </c>
    </row>
    <row r="143" spans="1:128" s="605" customFormat="1">
      <c r="A143" s="601"/>
      <c r="B143" s="643"/>
      <c r="C143" s="1077"/>
      <c r="D143" s="1078"/>
      <c r="E143" s="1079"/>
      <c r="F143" s="1080"/>
      <c r="G143" s="643"/>
      <c r="H143" s="643"/>
      <c r="I143" s="643"/>
      <c r="J143" s="643"/>
      <c r="K143" s="643"/>
      <c r="L143" s="643"/>
      <c r="M143" s="643"/>
      <c r="N143" s="643"/>
      <c r="O143" s="643"/>
      <c r="P143" s="643"/>
      <c r="Q143" s="643"/>
      <c r="R143" s="643"/>
      <c r="S143" s="643"/>
      <c r="T143" s="643"/>
      <c r="U143" s="643"/>
      <c r="V143" s="643"/>
      <c r="W143" s="944"/>
      <c r="X143" s="643"/>
      <c r="Y143" s="1077"/>
      <c r="Z143" s="1077"/>
      <c r="AA143" s="1077"/>
      <c r="AB143" s="1077"/>
      <c r="AI143" s="807"/>
      <c r="AL143" s="802"/>
      <c r="AM143" s="802"/>
      <c r="AN143" s="802"/>
      <c r="AO143" s="802"/>
      <c r="BC143" s="602"/>
      <c r="BD143" s="602"/>
      <c r="BE143" s="808"/>
      <c r="BF143" s="808"/>
      <c r="BG143" s="808"/>
      <c r="BH143" s="808"/>
      <c r="BQ143" s="807"/>
      <c r="BX143" s="602"/>
      <c r="CE143" s="807"/>
      <c r="CL143" s="807"/>
      <c r="CS143" s="807"/>
      <c r="CZ143" s="807"/>
      <c r="DG143" s="807"/>
      <c r="DN143" s="807"/>
      <c r="DO143" s="865"/>
      <c r="DP143" s="866"/>
      <c r="DQ143" s="866"/>
      <c r="DR143" s="866"/>
      <c r="DS143" s="866"/>
      <c r="DT143" s="866"/>
      <c r="DU143" s="866"/>
      <c r="DV143" s="866"/>
      <c r="DW143" s="828">
        <v>11.8</v>
      </c>
      <c r="DX143" s="829">
        <v>-13.2</v>
      </c>
    </row>
    <row r="144" spans="1:128" s="605" customFormat="1">
      <c r="A144" s="601"/>
      <c r="B144" s="643"/>
      <c r="C144" s="1077"/>
      <c r="D144" s="1078"/>
      <c r="E144" s="1079"/>
      <c r="F144" s="1080"/>
      <c r="G144" s="643"/>
      <c r="H144" s="643"/>
      <c r="I144" s="643"/>
      <c r="J144" s="643"/>
      <c r="K144" s="643"/>
      <c r="L144" s="643"/>
      <c r="M144" s="643"/>
      <c r="N144" s="643"/>
      <c r="O144" s="643"/>
      <c r="P144" s="643"/>
      <c r="Q144" s="643"/>
      <c r="R144" s="643"/>
      <c r="S144" s="643"/>
      <c r="T144" s="643"/>
      <c r="U144" s="643"/>
      <c r="V144" s="643"/>
      <c r="W144" s="944"/>
      <c r="X144" s="643"/>
      <c r="Y144" s="1077"/>
      <c r="Z144" s="1077"/>
      <c r="AA144" s="1077"/>
      <c r="AB144" s="1077"/>
      <c r="AI144" s="807"/>
      <c r="AL144" s="802"/>
      <c r="AM144" s="802"/>
      <c r="AN144" s="802"/>
      <c r="AO144" s="802"/>
      <c r="BC144" s="602"/>
      <c r="BD144" s="602"/>
      <c r="BE144" s="808"/>
      <c r="BF144" s="808"/>
      <c r="BG144" s="808"/>
      <c r="BH144" s="808"/>
      <c r="BQ144" s="807"/>
      <c r="BX144" s="602"/>
      <c r="CE144" s="807"/>
      <c r="CL144" s="807"/>
      <c r="CS144" s="807"/>
      <c r="CZ144" s="807"/>
      <c r="DG144" s="807"/>
      <c r="DN144" s="807"/>
      <c r="DO144" s="865"/>
      <c r="DP144" s="866"/>
      <c r="DQ144" s="866"/>
      <c r="DR144" s="866"/>
      <c r="DS144" s="866"/>
      <c r="DT144" s="866"/>
      <c r="DU144" s="866"/>
      <c r="DV144" s="866"/>
      <c r="DW144" s="828">
        <v>12.1</v>
      </c>
      <c r="DX144" s="829">
        <v>-13</v>
      </c>
    </row>
    <row r="145" spans="1:128" s="605" customFormat="1">
      <c r="A145" s="601"/>
      <c r="B145" s="643"/>
      <c r="C145" s="1077"/>
      <c r="D145" s="1078"/>
      <c r="E145" s="1079"/>
      <c r="F145" s="1080"/>
      <c r="G145" s="643"/>
      <c r="H145" s="643"/>
      <c r="I145" s="643"/>
      <c r="J145" s="643"/>
      <c r="K145" s="643"/>
      <c r="L145" s="643"/>
      <c r="M145" s="643"/>
      <c r="N145" s="643"/>
      <c r="O145" s="643"/>
      <c r="P145" s="643"/>
      <c r="Q145" s="643"/>
      <c r="R145" s="643"/>
      <c r="S145" s="643"/>
      <c r="T145" s="643"/>
      <c r="U145" s="643"/>
      <c r="V145" s="643"/>
      <c r="W145" s="944"/>
      <c r="X145" s="643"/>
      <c r="Y145" s="1077"/>
      <c r="Z145" s="1077"/>
      <c r="AA145" s="1077"/>
      <c r="AB145" s="1077"/>
      <c r="AI145" s="807"/>
      <c r="AL145" s="802"/>
      <c r="AM145" s="802"/>
      <c r="AN145" s="802"/>
      <c r="AO145" s="802"/>
      <c r="BC145" s="602"/>
      <c r="BD145" s="602"/>
      <c r="BE145" s="808"/>
      <c r="BF145" s="808"/>
      <c r="BG145" s="808"/>
      <c r="BH145" s="808"/>
      <c r="BQ145" s="807"/>
      <c r="BX145" s="602"/>
      <c r="CE145" s="807"/>
      <c r="CL145" s="807"/>
      <c r="CS145" s="807"/>
      <c r="CZ145" s="807"/>
      <c r="DG145" s="807"/>
      <c r="DN145" s="807"/>
      <c r="DO145" s="865"/>
      <c r="DP145" s="866"/>
      <c r="DQ145" s="866"/>
      <c r="DR145" s="866"/>
      <c r="DS145" s="866"/>
      <c r="DT145" s="866"/>
      <c r="DU145" s="866"/>
      <c r="DV145" s="866"/>
      <c r="DW145" s="828">
        <v>12.3</v>
      </c>
      <c r="DX145" s="829">
        <v>-12.8</v>
      </c>
    </row>
    <row r="146" spans="1:128" s="605" customFormat="1">
      <c r="A146" s="601"/>
      <c r="B146" s="643"/>
      <c r="C146" s="1077"/>
      <c r="D146" s="1078"/>
      <c r="E146" s="1079"/>
      <c r="F146" s="1080"/>
      <c r="G146" s="643"/>
      <c r="H146" s="643"/>
      <c r="I146" s="643"/>
      <c r="J146" s="643"/>
      <c r="K146" s="643"/>
      <c r="L146" s="643"/>
      <c r="M146" s="643"/>
      <c r="N146" s="643"/>
      <c r="O146" s="643"/>
      <c r="P146" s="643"/>
      <c r="Q146" s="643"/>
      <c r="R146" s="643"/>
      <c r="S146" s="643"/>
      <c r="T146" s="643"/>
      <c r="U146" s="643"/>
      <c r="V146" s="643"/>
      <c r="W146" s="944"/>
      <c r="X146" s="643"/>
      <c r="Y146" s="1077"/>
      <c r="Z146" s="1077"/>
      <c r="AA146" s="1077"/>
      <c r="AB146" s="1077"/>
      <c r="AI146" s="807"/>
      <c r="AL146" s="802"/>
      <c r="AM146" s="802"/>
      <c r="AN146" s="802"/>
      <c r="AO146" s="802"/>
      <c r="BC146" s="602"/>
      <c r="BD146" s="602"/>
      <c r="BE146" s="808"/>
      <c r="BF146" s="808"/>
      <c r="BG146" s="808"/>
      <c r="BH146" s="808"/>
      <c r="BQ146" s="807"/>
      <c r="BX146" s="602"/>
      <c r="CE146" s="807"/>
      <c r="CL146" s="807"/>
      <c r="CS146" s="807"/>
      <c r="CZ146" s="807"/>
      <c r="DG146" s="807"/>
      <c r="DN146" s="807"/>
      <c r="DO146" s="865"/>
      <c r="DP146" s="866"/>
      <c r="DQ146" s="866"/>
      <c r="DR146" s="866"/>
      <c r="DS146" s="866"/>
      <c r="DT146" s="866"/>
      <c r="DU146" s="866"/>
      <c r="DV146" s="866"/>
      <c r="DW146" s="828">
        <v>12.6</v>
      </c>
      <c r="DX146" s="829">
        <v>-12.6</v>
      </c>
    </row>
    <row r="147" spans="1:128" s="605" customFormat="1">
      <c r="A147" s="601"/>
      <c r="B147" s="643"/>
      <c r="C147" s="1077"/>
      <c r="D147" s="1078"/>
      <c r="E147" s="1079"/>
      <c r="F147" s="1080"/>
      <c r="G147" s="643"/>
      <c r="H147" s="643"/>
      <c r="I147" s="643"/>
      <c r="J147" s="643"/>
      <c r="K147" s="643"/>
      <c r="L147" s="643"/>
      <c r="M147" s="643"/>
      <c r="N147" s="643"/>
      <c r="O147" s="643"/>
      <c r="P147" s="643"/>
      <c r="Q147" s="643"/>
      <c r="R147" s="643"/>
      <c r="S147" s="643"/>
      <c r="T147" s="643"/>
      <c r="U147" s="643"/>
      <c r="V147" s="643"/>
      <c r="W147" s="944"/>
      <c r="X147" s="643"/>
      <c r="Y147" s="1077"/>
      <c r="Z147" s="1077"/>
      <c r="AA147" s="1077"/>
      <c r="AB147" s="1077"/>
      <c r="AI147" s="807"/>
      <c r="AL147" s="802"/>
      <c r="AM147" s="802"/>
      <c r="AN147" s="802"/>
      <c r="AO147" s="802"/>
      <c r="BC147" s="602"/>
      <c r="BD147" s="602"/>
      <c r="BE147" s="808"/>
      <c r="BF147" s="808"/>
      <c r="BG147" s="808"/>
      <c r="BH147" s="808"/>
      <c r="BQ147" s="807"/>
      <c r="BX147" s="602"/>
      <c r="CE147" s="807"/>
      <c r="CL147" s="807"/>
      <c r="CS147" s="807"/>
      <c r="CZ147" s="807"/>
      <c r="DG147" s="807"/>
      <c r="DN147" s="807"/>
      <c r="DO147" s="865"/>
      <c r="DP147" s="866"/>
      <c r="DQ147" s="866"/>
      <c r="DR147" s="866"/>
      <c r="DS147" s="866"/>
      <c r="DT147" s="866"/>
      <c r="DU147" s="866"/>
      <c r="DV147" s="866"/>
      <c r="DW147" s="828">
        <v>12.9</v>
      </c>
      <c r="DX147" s="829">
        <v>-12.4</v>
      </c>
    </row>
    <row r="148" spans="1:128" s="605" customFormat="1">
      <c r="A148" s="601"/>
      <c r="B148" s="643"/>
      <c r="C148" s="1077"/>
      <c r="D148" s="1078"/>
      <c r="E148" s="1079"/>
      <c r="F148" s="1080"/>
      <c r="G148" s="643"/>
      <c r="H148" s="643"/>
      <c r="I148" s="643"/>
      <c r="J148" s="643"/>
      <c r="K148" s="643"/>
      <c r="L148" s="643"/>
      <c r="M148" s="643"/>
      <c r="N148" s="643"/>
      <c r="O148" s="643"/>
      <c r="P148" s="643"/>
      <c r="Q148" s="643"/>
      <c r="R148" s="643"/>
      <c r="S148" s="643"/>
      <c r="T148" s="643"/>
      <c r="U148" s="643"/>
      <c r="V148" s="643"/>
      <c r="W148" s="944"/>
      <c r="X148" s="643"/>
      <c r="Y148" s="1077"/>
      <c r="Z148" s="1077"/>
      <c r="AA148" s="1077"/>
      <c r="AB148" s="1077"/>
      <c r="AI148" s="807"/>
      <c r="AL148" s="802"/>
      <c r="AM148" s="802"/>
      <c r="AN148" s="802"/>
      <c r="AO148" s="802"/>
      <c r="BC148" s="602"/>
      <c r="BD148" s="602"/>
      <c r="BE148" s="808"/>
      <c r="BF148" s="808"/>
      <c r="BG148" s="808"/>
      <c r="BH148" s="808"/>
      <c r="BQ148" s="807"/>
      <c r="BX148" s="602"/>
      <c r="CE148" s="807"/>
      <c r="CL148" s="807"/>
      <c r="CS148" s="807"/>
      <c r="CZ148" s="807"/>
      <c r="DG148" s="807"/>
      <c r="DN148" s="807"/>
      <c r="DO148" s="865"/>
      <c r="DP148" s="866"/>
      <c r="DQ148" s="866"/>
      <c r="DR148" s="866"/>
      <c r="DS148" s="866"/>
      <c r="DT148" s="866"/>
      <c r="DU148" s="866"/>
      <c r="DV148" s="866"/>
      <c r="DW148" s="828">
        <v>13.2</v>
      </c>
      <c r="DX148" s="829">
        <v>-12.2</v>
      </c>
    </row>
    <row r="149" spans="1:128" s="605" customFormat="1">
      <c r="A149" s="601"/>
      <c r="B149" s="643"/>
      <c r="C149" s="1077"/>
      <c r="D149" s="1078"/>
      <c r="E149" s="1079"/>
      <c r="F149" s="1080"/>
      <c r="G149" s="643"/>
      <c r="H149" s="643"/>
      <c r="I149" s="643"/>
      <c r="J149" s="643"/>
      <c r="K149" s="643"/>
      <c r="L149" s="643"/>
      <c r="M149" s="643"/>
      <c r="N149" s="643"/>
      <c r="O149" s="643"/>
      <c r="P149" s="643"/>
      <c r="Q149" s="643"/>
      <c r="R149" s="643"/>
      <c r="S149" s="643"/>
      <c r="T149" s="643"/>
      <c r="U149" s="643"/>
      <c r="V149" s="643"/>
      <c r="W149" s="944"/>
      <c r="X149" s="643"/>
      <c r="Y149" s="1077"/>
      <c r="Z149" s="1077"/>
      <c r="AA149" s="1077"/>
      <c r="AB149" s="1077"/>
      <c r="AI149" s="807"/>
      <c r="AL149" s="802"/>
      <c r="AM149" s="802"/>
      <c r="AN149" s="802"/>
      <c r="AO149" s="802"/>
      <c r="BC149" s="602"/>
      <c r="BD149" s="602"/>
      <c r="BE149" s="808"/>
      <c r="BF149" s="808"/>
      <c r="BG149" s="808"/>
      <c r="BH149" s="808"/>
      <c r="BQ149" s="807"/>
      <c r="BX149" s="602"/>
      <c r="CE149" s="807"/>
      <c r="CL149" s="807"/>
      <c r="CS149" s="807"/>
      <c r="CZ149" s="807"/>
      <c r="DG149" s="807"/>
      <c r="DN149" s="807"/>
      <c r="DO149" s="865"/>
      <c r="DP149" s="866"/>
      <c r="DQ149" s="866"/>
      <c r="DR149" s="866"/>
      <c r="DS149" s="866"/>
      <c r="DT149" s="866"/>
      <c r="DU149" s="866"/>
      <c r="DV149" s="866"/>
      <c r="DW149" s="828">
        <v>13.5</v>
      </c>
      <c r="DX149" s="829">
        <v>-12</v>
      </c>
    </row>
    <row r="150" spans="1:128" s="605" customFormat="1">
      <c r="A150" s="601"/>
      <c r="B150" s="643"/>
      <c r="C150" s="1077"/>
      <c r="D150" s="1078"/>
      <c r="E150" s="1079"/>
      <c r="F150" s="1080"/>
      <c r="G150" s="643"/>
      <c r="H150" s="643"/>
      <c r="I150" s="643"/>
      <c r="J150" s="643"/>
      <c r="K150" s="643"/>
      <c r="L150" s="643"/>
      <c r="M150" s="643"/>
      <c r="N150" s="643"/>
      <c r="O150" s="643"/>
      <c r="P150" s="643"/>
      <c r="Q150" s="643"/>
      <c r="R150" s="643"/>
      <c r="S150" s="643"/>
      <c r="T150" s="643"/>
      <c r="U150" s="643"/>
      <c r="V150" s="643"/>
      <c r="W150" s="944"/>
      <c r="X150" s="643"/>
      <c r="Y150" s="1077"/>
      <c r="Z150" s="1077"/>
      <c r="AA150" s="1077"/>
      <c r="AB150" s="1077"/>
      <c r="AI150" s="807"/>
      <c r="AL150" s="802"/>
      <c r="AM150" s="802"/>
      <c r="AN150" s="802"/>
      <c r="AO150" s="802"/>
      <c r="BC150" s="602"/>
      <c r="BD150" s="602"/>
      <c r="BE150" s="808"/>
      <c r="BF150" s="808"/>
      <c r="BG150" s="808"/>
      <c r="BH150" s="808"/>
      <c r="BQ150" s="807"/>
      <c r="BX150" s="602"/>
      <c r="CE150" s="807"/>
      <c r="CL150" s="807"/>
      <c r="CS150" s="807"/>
      <c r="CZ150" s="807"/>
      <c r="DG150" s="807"/>
      <c r="DN150" s="807"/>
      <c r="DO150" s="865"/>
      <c r="DP150" s="866"/>
      <c r="DQ150" s="866"/>
      <c r="DR150" s="866"/>
      <c r="DS150" s="866"/>
      <c r="DT150" s="866"/>
      <c r="DU150" s="866"/>
      <c r="DV150" s="866"/>
      <c r="DW150" s="828">
        <v>13.8</v>
      </c>
      <c r="DX150" s="829">
        <v>-11.8</v>
      </c>
    </row>
    <row r="151" spans="1:128" s="605" customFormat="1">
      <c r="A151" s="601"/>
      <c r="B151" s="643"/>
      <c r="C151" s="1077"/>
      <c r="D151" s="1078"/>
      <c r="E151" s="1079"/>
      <c r="F151" s="1080"/>
      <c r="G151" s="643"/>
      <c r="H151" s="643"/>
      <c r="I151" s="643"/>
      <c r="J151" s="643"/>
      <c r="K151" s="643"/>
      <c r="L151" s="643"/>
      <c r="M151" s="643"/>
      <c r="N151" s="643"/>
      <c r="O151" s="643"/>
      <c r="P151" s="643"/>
      <c r="Q151" s="643"/>
      <c r="R151" s="643"/>
      <c r="S151" s="643"/>
      <c r="T151" s="643"/>
      <c r="U151" s="643"/>
      <c r="V151" s="643"/>
      <c r="W151" s="944"/>
      <c r="X151" s="643"/>
      <c r="Y151" s="1077"/>
      <c r="Z151" s="1077"/>
      <c r="AA151" s="1077"/>
      <c r="AB151" s="1077"/>
      <c r="AI151" s="807"/>
      <c r="AL151" s="802"/>
      <c r="AM151" s="802"/>
      <c r="AN151" s="802"/>
      <c r="AO151" s="802"/>
      <c r="BC151" s="602"/>
      <c r="BD151" s="602"/>
      <c r="BE151" s="808"/>
      <c r="BF151" s="808"/>
      <c r="BG151" s="808"/>
      <c r="BH151" s="808"/>
      <c r="BQ151" s="807"/>
      <c r="BX151" s="602"/>
      <c r="CE151" s="807"/>
      <c r="CL151" s="807"/>
      <c r="CS151" s="807"/>
      <c r="CZ151" s="807"/>
      <c r="DG151" s="807"/>
      <c r="DN151" s="807"/>
      <c r="DO151" s="865"/>
      <c r="DP151" s="866"/>
      <c r="DQ151" s="866"/>
      <c r="DR151" s="866"/>
      <c r="DS151" s="866"/>
      <c r="DT151" s="866"/>
      <c r="DU151" s="866"/>
      <c r="DV151" s="866"/>
      <c r="DW151" s="828">
        <v>14.2</v>
      </c>
      <c r="DX151" s="829">
        <v>-11.6</v>
      </c>
    </row>
    <row r="152" spans="1:128" s="605" customFormat="1">
      <c r="A152" s="601"/>
      <c r="B152" s="643"/>
      <c r="C152" s="1077"/>
      <c r="D152" s="1078"/>
      <c r="E152" s="1079"/>
      <c r="F152" s="1080"/>
      <c r="G152" s="643"/>
      <c r="H152" s="643"/>
      <c r="I152" s="643"/>
      <c r="J152" s="643"/>
      <c r="K152" s="643"/>
      <c r="L152" s="643"/>
      <c r="M152" s="643"/>
      <c r="N152" s="643"/>
      <c r="O152" s="643"/>
      <c r="P152" s="643"/>
      <c r="Q152" s="643"/>
      <c r="R152" s="643"/>
      <c r="S152" s="643"/>
      <c r="T152" s="643"/>
      <c r="U152" s="643"/>
      <c r="V152" s="643"/>
      <c r="W152" s="944"/>
      <c r="X152" s="643"/>
      <c r="Y152" s="1077"/>
      <c r="Z152" s="1077"/>
      <c r="AA152" s="1077"/>
      <c r="AB152" s="1077"/>
      <c r="AI152" s="807"/>
      <c r="AL152" s="802"/>
      <c r="AM152" s="802"/>
      <c r="AN152" s="802"/>
      <c r="AO152" s="802"/>
      <c r="BC152" s="602"/>
      <c r="BD152" s="602"/>
      <c r="BE152" s="808"/>
      <c r="BF152" s="808"/>
      <c r="BG152" s="808"/>
      <c r="BH152" s="808"/>
      <c r="BQ152" s="807"/>
      <c r="BX152" s="602"/>
      <c r="CE152" s="807"/>
      <c r="CL152" s="807"/>
      <c r="CS152" s="807"/>
      <c r="CZ152" s="807"/>
      <c r="DG152" s="807"/>
      <c r="DN152" s="807"/>
      <c r="DO152" s="865"/>
      <c r="DP152" s="866"/>
      <c r="DQ152" s="866"/>
      <c r="DR152" s="866"/>
      <c r="DS152" s="866"/>
      <c r="DT152" s="866"/>
      <c r="DU152" s="866"/>
      <c r="DV152" s="866"/>
      <c r="DW152" s="828">
        <v>14.5</v>
      </c>
      <c r="DX152" s="829">
        <v>-11.4</v>
      </c>
    </row>
    <row r="153" spans="1:128" s="605" customFormat="1">
      <c r="A153" s="601"/>
      <c r="B153" s="643"/>
      <c r="C153" s="1077"/>
      <c r="D153" s="1078"/>
      <c r="E153" s="1079"/>
      <c r="F153" s="1080"/>
      <c r="G153" s="643"/>
      <c r="H153" s="643"/>
      <c r="I153" s="643"/>
      <c r="J153" s="643"/>
      <c r="K153" s="643"/>
      <c r="L153" s="643"/>
      <c r="M153" s="643"/>
      <c r="N153" s="643"/>
      <c r="O153" s="643"/>
      <c r="P153" s="643"/>
      <c r="Q153" s="643"/>
      <c r="R153" s="643"/>
      <c r="S153" s="643"/>
      <c r="T153" s="643"/>
      <c r="U153" s="643"/>
      <c r="V153" s="643"/>
      <c r="W153" s="944"/>
      <c r="X153" s="643"/>
      <c r="Y153" s="1077"/>
      <c r="Z153" s="1077"/>
      <c r="AA153" s="1077"/>
      <c r="AB153" s="1077"/>
      <c r="AI153" s="807"/>
      <c r="AL153" s="802"/>
      <c r="AM153" s="802"/>
      <c r="AN153" s="802"/>
      <c r="AO153" s="802"/>
      <c r="BC153" s="602"/>
      <c r="BD153" s="602"/>
      <c r="BE153" s="808"/>
      <c r="BF153" s="808"/>
      <c r="BG153" s="808"/>
      <c r="BH153" s="808"/>
      <c r="BQ153" s="807"/>
      <c r="BX153" s="602"/>
      <c r="CE153" s="807"/>
      <c r="CL153" s="807"/>
      <c r="CS153" s="807"/>
      <c r="CZ153" s="807"/>
      <c r="DG153" s="807"/>
      <c r="DN153" s="807"/>
      <c r="DO153" s="865"/>
      <c r="DP153" s="866"/>
      <c r="DQ153" s="866"/>
      <c r="DR153" s="866"/>
      <c r="DS153" s="866"/>
      <c r="DT153" s="866"/>
      <c r="DU153" s="866"/>
      <c r="DV153" s="866"/>
      <c r="DW153" s="828">
        <v>14.8</v>
      </c>
      <c r="DX153" s="829">
        <v>-11.2</v>
      </c>
    </row>
    <row r="154" spans="1:128" s="605" customFormat="1">
      <c r="A154" s="601"/>
      <c r="B154" s="643"/>
      <c r="C154" s="1077"/>
      <c r="D154" s="1078"/>
      <c r="E154" s="1079"/>
      <c r="F154" s="1080"/>
      <c r="G154" s="643"/>
      <c r="H154" s="643"/>
      <c r="I154" s="643"/>
      <c r="J154" s="643"/>
      <c r="K154" s="643"/>
      <c r="L154" s="643"/>
      <c r="M154" s="643"/>
      <c r="N154" s="643"/>
      <c r="O154" s="643"/>
      <c r="P154" s="643"/>
      <c r="Q154" s="643"/>
      <c r="R154" s="643"/>
      <c r="S154" s="643"/>
      <c r="T154" s="643"/>
      <c r="U154" s="643"/>
      <c r="V154" s="643"/>
      <c r="W154" s="944"/>
      <c r="X154" s="643"/>
      <c r="Y154" s="1077"/>
      <c r="Z154" s="1077"/>
      <c r="AA154" s="1077"/>
      <c r="AB154" s="1077"/>
      <c r="AI154" s="807"/>
      <c r="AL154" s="802"/>
      <c r="AM154" s="802"/>
      <c r="AN154" s="802"/>
      <c r="AO154" s="802"/>
      <c r="BC154" s="602"/>
      <c r="BD154" s="602"/>
      <c r="BE154" s="808"/>
      <c r="BF154" s="808"/>
      <c r="BG154" s="808"/>
      <c r="BH154" s="808"/>
      <c r="BQ154" s="807"/>
      <c r="BX154" s="602"/>
      <c r="CE154" s="807"/>
      <c r="CL154" s="807"/>
      <c r="CS154" s="807"/>
      <c r="CZ154" s="807"/>
      <c r="DG154" s="807"/>
      <c r="DN154" s="807"/>
      <c r="DO154" s="865"/>
      <c r="DP154" s="866"/>
      <c r="DQ154" s="866"/>
      <c r="DR154" s="866"/>
      <c r="DS154" s="866"/>
      <c r="DT154" s="866"/>
      <c r="DU154" s="866"/>
      <c r="DV154" s="866"/>
      <c r="DW154" s="828">
        <v>15.2</v>
      </c>
      <c r="DX154" s="829">
        <v>-11</v>
      </c>
    </row>
    <row r="155" spans="1:128" s="605" customFormat="1">
      <c r="A155" s="601"/>
      <c r="B155" s="643"/>
      <c r="C155" s="1077"/>
      <c r="D155" s="1078"/>
      <c r="E155" s="1079"/>
      <c r="F155" s="1080"/>
      <c r="G155" s="643"/>
      <c r="H155" s="643"/>
      <c r="I155" s="643"/>
      <c r="J155" s="643"/>
      <c r="K155" s="643"/>
      <c r="L155" s="643"/>
      <c r="M155" s="643"/>
      <c r="N155" s="643"/>
      <c r="O155" s="643"/>
      <c r="P155" s="643"/>
      <c r="Q155" s="643"/>
      <c r="R155" s="643"/>
      <c r="S155" s="643"/>
      <c r="T155" s="643"/>
      <c r="U155" s="643"/>
      <c r="V155" s="643"/>
      <c r="W155" s="944"/>
      <c r="X155" s="643"/>
      <c r="Y155" s="1077"/>
      <c r="Z155" s="1077"/>
      <c r="AA155" s="1077"/>
      <c r="AB155" s="1077"/>
      <c r="AI155" s="807"/>
      <c r="AL155" s="802"/>
      <c r="AM155" s="802"/>
      <c r="AN155" s="802"/>
      <c r="AO155" s="802"/>
      <c r="BC155" s="602"/>
      <c r="BD155" s="602"/>
      <c r="BE155" s="808"/>
      <c r="BF155" s="808"/>
      <c r="BG155" s="808"/>
      <c r="BH155" s="808"/>
      <c r="BQ155" s="807"/>
      <c r="BX155" s="602"/>
      <c r="CE155" s="807"/>
      <c r="CL155" s="807"/>
      <c r="CS155" s="807"/>
      <c r="CZ155" s="807"/>
      <c r="DG155" s="807"/>
      <c r="DN155" s="807"/>
      <c r="DO155" s="865"/>
      <c r="DP155" s="866"/>
      <c r="DQ155" s="866"/>
      <c r="DR155" s="866"/>
      <c r="DS155" s="866"/>
      <c r="DT155" s="866"/>
      <c r="DU155" s="866"/>
      <c r="DV155" s="866"/>
      <c r="DW155" s="828">
        <v>15.5</v>
      </c>
      <c r="DX155" s="829">
        <v>-10.8</v>
      </c>
    </row>
    <row r="156" spans="1:128" s="605" customFormat="1">
      <c r="A156" s="601"/>
      <c r="B156" s="643"/>
      <c r="C156" s="1077"/>
      <c r="D156" s="1078"/>
      <c r="E156" s="1079"/>
      <c r="F156" s="1080"/>
      <c r="G156" s="643"/>
      <c r="H156" s="643"/>
      <c r="I156" s="643"/>
      <c r="J156" s="643"/>
      <c r="K156" s="643"/>
      <c r="L156" s="643"/>
      <c r="M156" s="643"/>
      <c r="N156" s="643"/>
      <c r="O156" s="643"/>
      <c r="P156" s="643"/>
      <c r="Q156" s="643"/>
      <c r="R156" s="643"/>
      <c r="S156" s="643"/>
      <c r="T156" s="643"/>
      <c r="U156" s="643"/>
      <c r="V156" s="643"/>
      <c r="W156" s="944"/>
      <c r="X156" s="643"/>
      <c r="Y156" s="1077"/>
      <c r="Z156" s="1077"/>
      <c r="AA156" s="1077"/>
      <c r="AB156" s="1077"/>
      <c r="AI156" s="807"/>
      <c r="AL156" s="802"/>
      <c r="AM156" s="802"/>
      <c r="AN156" s="802"/>
      <c r="AO156" s="802"/>
      <c r="BC156" s="602"/>
      <c r="BD156" s="602"/>
      <c r="BE156" s="808"/>
      <c r="BF156" s="808"/>
      <c r="BG156" s="808"/>
      <c r="BH156" s="808"/>
      <c r="BQ156" s="807"/>
      <c r="BX156" s="602"/>
      <c r="CE156" s="807"/>
      <c r="CL156" s="807"/>
      <c r="CS156" s="807"/>
      <c r="CZ156" s="807"/>
      <c r="DG156" s="807"/>
      <c r="DN156" s="807"/>
      <c r="DO156" s="865"/>
      <c r="DP156" s="866"/>
      <c r="DQ156" s="866"/>
      <c r="DR156" s="866"/>
      <c r="DS156" s="866"/>
      <c r="DT156" s="866"/>
      <c r="DU156" s="866"/>
      <c r="DV156" s="866"/>
      <c r="DW156" s="828">
        <v>15.9</v>
      </c>
      <c r="DX156" s="829">
        <v>-10.6</v>
      </c>
    </row>
    <row r="157" spans="1:128" s="605" customFormat="1">
      <c r="A157" s="601"/>
      <c r="B157" s="643"/>
      <c r="C157" s="1077"/>
      <c r="D157" s="1078"/>
      <c r="E157" s="1079"/>
      <c r="F157" s="1080"/>
      <c r="G157" s="643"/>
      <c r="H157" s="643"/>
      <c r="I157" s="643"/>
      <c r="J157" s="643"/>
      <c r="K157" s="643"/>
      <c r="L157" s="643"/>
      <c r="M157" s="643"/>
      <c r="N157" s="643"/>
      <c r="O157" s="643"/>
      <c r="P157" s="643"/>
      <c r="Q157" s="643"/>
      <c r="R157" s="643"/>
      <c r="S157" s="643"/>
      <c r="T157" s="643"/>
      <c r="U157" s="643"/>
      <c r="V157" s="643"/>
      <c r="W157" s="944"/>
      <c r="X157" s="643"/>
      <c r="Y157" s="1077"/>
      <c r="Z157" s="1077"/>
      <c r="AA157" s="1077"/>
      <c r="AB157" s="1077"/>
      <c r="AI157" s="807"/>
      <c r="AL157" s="802"/>
      <c r="AM157" s="802"/>
      <c r="AN157" s="802"/>
      <c r="AO157" s="802"/>
      <c r="BC157" s="602"/>
      <c r="BD157" s="602"/>
      <c r="BE157" s="808"/>
      <c r="BF157" s="808"/>
      <c r="BG157" s="808"/>
      <c r="BH157" s="808"/>
      <c r="BQ157" s="807"/>
      <c r="BX157" s="602"/>
      <c r="CE157" s="807"/>
      <c r="CL157" s="807"/>
      <c r="CS157" s="807"/>
      <c r="CZ157" s="807"/>
      <c r="DG157" s="807"/>
      <c r="DN157" s="807"/>
      <c r="DO157" s="865"/>
      <c r="DP157" s="866"/>
      <c r="DQ157" s="866"/>
      <c r="DR157" s="866"/>
      <c r="DS157" s="866"/>
      <c r="DT157" s="866"/>
      <c r="DU157" s="866"/>
      <c r="DV157" s="866"/>
      <c r="DW157" s="828">
        <v>16.3</v>
      </c>
      <c r="DX157" s="829">
        <v>-10.4</v>
      </c>
    </row>
    <row r="158" spans="1:128" s="605" customFormat="1">
      <c r="A158" s="601"/>
      <c r="B158" s="643"/>
      <c r="C158" s="1077"/>
      <c r="D158" s="1078"/>
      <c r="E158" s="1079"/>
      <c r="F158" s="1080"/>
      <c r="G158" s="643"/>
      <c r="H158" s="643"/>
      <c r="I158" s="643"/>
      <c r="J158" s="643"/>
      <c r="K158" s="643"/>
      <c r="L158" s="643"/>
      <c r="M158" s="643"/>
      <c r="N158" s="643"/>
      <c r="O158" s="643"/>
      <c r="P158" s="643"/>
      <c r="Q158" s="643"/>
      <c r="R158" s="643"/>
      <c r="S158" s="643"/>
      <c r="T158" s="643"/>
      <c r="U158" s="643"/>
      <c r="V158" s="643"/>
      <c r="W158" s="944"/>
      <c r="X158" s="643"/>
      <c r="Y158" s="1077"/>
      <c r="Z158" s="1077"/>
      <c r="AA158" s="1077"/>
      <c r="AB158" s="1077"/>
      <c r="AI158" s="807"/>
      <c r="AL158" s="802"/>
      <c r="AM158" s="802"/>
      <c r="AN158" s="802"/>
      <c r="AO158" s="802"/>
      <c r="BC158" s="602"/>
      <c r="BD158" s="602"/>
      <c r="BE158" s="808"/>
      <c r="BF158" s="808"/>
      <c r="BG158" s="808"/>
      <c r="BH158" s="808"/>
      <c r="BQ158" s="807"/>
      <c r="BX158" s="602"/>
      <c r="CE158" s="807"/>
      <c r="CL158" s="807"/>
      <c r="CS158" s="807"/>
      <c r="CZ158" s="807"/>
      <c r="DG158" s="807"/>
      <c r="DN158" s="807"/>
      <c r="DO158" s="865"/>
      <c r="DP158" s="866"/>
      <c r="DQ158" s="866"/>
      <c r="DR158" s="866"/>
      <c r="DS158" s="866"/>
      <c r="DT158" s="866"/>
      <c r="DU158" s="866"/>
      <c r="DV158" s="866"/>
      <c r="DW158" s="828">
        <v>16.600000000000001</v>
      </c>
      <c r="DX158" s="829">
        <v>-10.199999999999999</v>
      </c>
    </row>
    <row r="159" spans="1:128" s="605" customFormat="1">
      <c r="A159" s="601"/>
      <c r="B159" s="643"/>
      <c r="C159" s="1077"/>
      <c r="D159" s="1078"/>
      <c r="E159" s="1079"/>
      <c r="F159" s="1080"/>
      <c r="G159" s="643"/>
      <c r="H159" s="643"/>
      <c r="I159" s="643"/>
      <c r="J159" s="643"/>
      <c r="K159" s="643"/>
      <c r="L159" s="643"/>
      <c r="M159" s="643"/>
      <c r="N159" s="643"/>
      <c r="O159" s="643"/>
      <c r="P159" s="643"/>
      <c r="Q159" s="643"/>
      <c r="R159" s="643"/>
      <c r="S159" s="643"/>
      <c r="T159" s="643"/>
      <c r="U159" s="643"/>
      <c r="V159" s="643"/>
      <c r="W159" s="944"/>
      <c r="X159" s="643"/>
      <c r="Y159" s="1077"/>
      <c r="Z159" s="1077"/>
      <c r="AA159" s="1077"/>
      <c r="AB159" s="1077"/>
      <c r="AI159" s="807"/>
      <c r="AL159" s="802"/>
      <c r="AM159" s="802"/>
      <c r="AN159" s="802"/>
      <c r="AO159" s="802"/>
      <c r="BC159" s="602"/>
      <c r="BD159" s="602"/>
      <c r="BE159" s="808"/>
      <c r="BF159" s="808"/>
      <c r="BG159" s="808"/>
      <c r="BH159" s="808"/>
      <c r="BQ159" s="807"/>
      <c r="BX159" s="602"/>
      <c r="CE159" s="807"/>
      <c r="CL159" s="807"/>
      <c r="CS159" s="807"/>
      <c r="CZ159" s="807"/>
      <c r="DG159" s="807"/>
      <c r="DN159" s="807"/>
      <c r="DO159" s="865"/>
      <c r="DP159" s="866"/>
      <c r="DQ159" s="866"/>
      <c r="DR159" s="866"/>
      <c r="DS159" s="866"/>
      <c r="DT159" s="866"/>
      <c r="DU159" s="866"/>
      <c r="DV159" s="866"/>
      <c r="DW159" s="828">
        <v>17</v>
      </c>
      <c r="DX159" s="829">
        <v>-10</v>
      </c>
    </row>
    <row r="160" spans="1:128" s="605" customFormat="1">
      <c r="A160" s="601"/>
      <c r="B160" s="643"/>
      <c r="C160" s="1077"/>
      <c r="D160" s="1078"/>
      <c r="E160" s="1079"/>
      <c r="F160" s="1080"/>
      <c r="G160" s="643"/>
      <c r="H160" s="643"/>
      <c r="I160" s="643"/>
      <c r="J160" s="643"/>
      <c r="K160" s="643"/>
      <c r="L160" s="643"/>
      <c r="M160" s="643"/>
      <c r="N160" s="643"/>
      <c r="O160" s="643"/>
      <c r="P160" s="643"/>
      <c r="Q160" s="643"/>
      <c r="R160" s="643"/>
      <c r="S160" s="643"/>
      <c r="T160" s="643"/>
      <c r="U160" s="643"/>
      <c r="V160" s="643"/>
      <c r="W160" s="944"/>
      <c r="X160" s="643"/>
      <c r="Y160" s="1077"/>
      <c r="Z160" s="1077"/>
      <c r="AA160" s="1077"/>
      <c r="AB160" s="1077"/>
      <c r="AI160" s="807"/>
      <c r="AL160" s="802"/>
      <c r="AM160" s="802"/>
      <c r="AN160" s="802"/>
      <c r="AO160" s="802"/>
      <c r="BC160" s="602"/>
      <c r="BD160" s="602"/>
      <c r="BE160" s="808"/>
      <c r="BF160" s="808"/>
      <c r="BG160" s="808"/>
      <c r="BH160" s="808"/>
      <c r="BQ160" s="807"/>
      <c r="BX160" s="602"/>
      <c r="CE160" s="807"/>
      <c r="CL160" s="807"/>
      <c r="CS160" s="807"/>
      <c r="CZ160" s="807"/>
      <c r="DG160" s="807"/>
      <c r="DN160" s="807"/>
      <c r="DO160" s="865"/>
      <c r="DP160" s="866"/>
      <c r="DQ160" s="866"/>
      <c r="DR160" s="866"/>
      <c r="DS160" s="866"/>
      <c r="DT160" s="866"/>
      <c r="DU160" s="866"/>
      <c r="DV160" s="866"/>
      <c r="DW160" s="828">
        <v>17.399999999999999</v>
      </c>
      <c r="DX160" s="829">
        <v>-9.8000000000000096</v>
      </c>
    </row>
    <row r="161" spans="1:128" s="605" customFormat="1">
      <c r="A161" s="601"/>
      <c r="B161" s="643"/>
      <c r="C161" s="1077"/>
      <c r="D161" s="1078"/>
      <c r="E161" s="1079"/>
      <c r="F161" s="1080"/>
      <c r="G161" s="643"/>
      <c r="H161" s="643"/>
      <c r="I161" s="643"/>
      <c r="J161" s="643"/>
      <c r="K161" s="643"/>
      <c r="L161" s="643"/>
      <c r="M161" s="643"/>
      <c r="N161" s="643"/>
      <c r="O161" s="643"/>
      <c r="P161" s="643"/>
      <c r="Q161" s="643"/>
      <c r="R161" s="643"/>
      <c r="S161" s="643"/>
      <c r="T161" s="643"/>
      <c r="U161" s="643"/>
      <c r="V161" s="643"/>
      <c r="W161" s="944"/>
      <c r="X161" s="643"/>
      <c r="Y161" s="1077"/>
      <c r="Z161" s="1077"/>
      <c r="AA161" s="1077"/>
      <c r="AB161" s="1077"/>
      <c r="AI161" s="807"/>
      <c r="AL161" s="802"/>
      <c r="AM161" s="802"/>
      <c r="AN161" s="802"/>
      <c r="AO161" s="802"/>
      <c r="BC161" s="602"/>
      <c r="BD161" s="602"/>
      <c r="BE161" s="808"/>
      <c r="BF161" s="808"/>
      <c r="BG161" s="808"/>
      <c r="BH161" s="808"/>
      <c r="BQ161" s="807"/>
      <c r="BX161" s="602"/>
      <c r="CE161" s="807"/>
      <c r="CL161" s="807"/>
      <c r="CS161" s="807"/>
      <c r="CZ161" s="807"/>
      <c r="DG161" s="807"/>
      <c r="DN161" s="807"/>
      <c r="DO161" s="865"/>
      <c r="DP161" s="866"/>
      <c r="DQ161" s="866"/>
      <c r="DR161" s="866"/>
      <c r="DS161" s="866"/>
      <c r="DT161" s="866"/>
      <c r="DU161" s="866"/>
      <c r="DV161" s="866"/>
      <c r="DW161" s="828">
        <v>17.8</v>
      </c>
      <c r="DX161" s="829">
        <v>-9.6000000000000103</v>
      </c>
    </row>
    <row r="162" spans="1:128" s="605" customFormat="1">
      <c r="A162" s="601"/>
      <c r="B162" s="643"/>
      <c r="C162" s="1077"/>
      <c r="D162" s="1078"/>
      <c r="E162" s="1079"/>
      <c r="F162" s="1080"/>
      <c r="G162" s="643"/>
      <c r="H162" s="643"/>
      <c r="I162" s="643"/>
      <c r="J162" s="643"/>
      <c r="K162" s="643"/>
      <c r="L162" s="643"/>
      <c r="M162" s="643"/>
      <c r="N162" s="643"/>
      <c r="O162" s="643"/>
      <c r="P162" s="643"/>
      <c r="Q162" s="643"/>
      <c r="R162" s="643"/>
      <c r="S162" s="643"/>
      <c r="T162" s="643"/>
      <c r="U162" s="643"/>
      <c r="V162" s="643"/>
      <c r="W162" s="944"/>
      <c r="X162" s="643"/>
      <c r="Y162" s="1077"/>
      <c r="Z162" s="1077"/>
      <c r="AA162" s="1077"/>
      <c r="AB162" s="1077"/>
      <c r="AI162" s="807"/>
      <c r="AL162" s="802"/>
      <c r="AM162" s="802"/>
      <c r="AN162" s="802"/>
      <c r="AO162" s="802"/>
      <c r="BC162" s="602"/>
      <c r="BD162" s="602"/>
      <c r="BE162" s="808"/>
      <c r="BF162" s="808"/>
      <c r="BG162" s="808"/>
      <c r="BH162" s="808"/>
      <c r="BQ162" s="807"/>
      <c r="BX162" s="602"/>
      <c r="CE162" s="807"/>
      <c r="CL162" s="807"/>
      <c r="CS162" s="807"/>
      <c r="CZ162" s="807"/>
      <c r="DG162" s="807"/>
      <c r="DN162" s="807"/>
      <c r="DO162" s="865"/>
      <c r="DP162" s="866"/>
      <c r="DQ162" s="866"/>
      <c r="DR162" s="866"/>
      <c r="DS162" s="866"/>
      <c r="DT162" s="866"/>
      <c r="DU162" s="866"/>
      <c r="DV162" s="866"/>
      <c r="DW162" s="828">
        <v>18.3</v>
      </c>
      <c r="DX162" s="829">
        <v>-9.4</v>
      </c>
    </row>
    <row r="163" spans="1:128" s="605" customFormat="1">
      <c r="A163" s="601"/>
      <c r="B163" s="643"/>
      <c r="C163" s="1077"/>
      <c r="D163" s="1078"/>
      <c r="E163" s="1079"/>
      <c r="F163" s="1080"/>
      <c r="G163" s="643"/>
      <c r="H163" s="643"/>
      <c r="I163" s="643"/>
      <c r="J163" s="643"/>
      <c r="K163" s="643"/>
      <c r="L163" s="643"/>
      <c r="M163" s="643"/>
      <c r="N163" s="643"/>
      <c r="O163" s="643"/>
      <c r="P163" s="643"/>
      <c r="Q163" s="643"/>
      <c r="R163" s="643"/>
      <c r="S163" s="643"/>
      <c r="T163" s="643"/>
      <c r="U163" s="643"/>
      <c r="V163" s="643"/>
      <c r="W163" s="944"/>
      <c r="X163" s="643"/>
      <c r="Y163" s="1077"/>
      <c r="Z163" s="1077"/>
      <c r="AA163" s="1077"/>
      <c r="AB163" s="1077"/>
      <c r="AI163" s="807"/>
      <c r="AL163" s="802"/>
      <c r="AM163" s="802"/>
      <c r="AN163" s="802"/>
      <c r="AO163" s="802"/>
      <c r="BC163" s="602"/>
      <c r="BD163" s="602"/>
      <c r="BE163" s="808"/>
      <c r="BF163" s="808"/>
      <c r="BG163" s="808"/>
      <c r="BH163" s="808"/>
      <c r="BQ163" s="807"/>
      <c r="BX163" s="602"/>
      <c r="CE163" s="807"/>
      <c r="CL163" s="807"/>
      <c r="CS163" s="807"/>
      <c r="CZ163" s="807"/>
      <c r="DG163" s="807"/>
      <c r="DN163" s="807"/>
      <c r="DO163" s="865"/>
      <c r="DP163" s="866"/>
      <c r="DQ163" s="866"/>
      <c r="DR163" s="866"/>
      <c r="DS163" s="866"/>
      <c r="DT163" s="866"/>
      <c r="DU163" s="866"/>
      <c r="DV163" s="866"/>
      <c r="DW163" s="828">
        <v>18.7</v>
      </c>
      <c r="DX163" s="829">
        <v>-9.1999999999999993</v>
      </c>
    </row>
    <row r="164" spans="1:128" s="605" customFormat="1">
      <c r="A164" s="601"/>
      <c r="B164" s="643"/>
      <c r="C164" s="1077"/>
      <c r="D164" s="1078"/>
      <c r="E164" s="1079"/>
      <c r="F164" s="1080"/>
      <c r="G164" s="643"/>
      <c r="H164" s="643"/>
      <c r="I164" s="643"/>
      <c r="J164" s="643"/>
      <c r="K164" s="643"/>
      <c r="L164" s="643"/>
      <c r="M164" s="643"/>
      <c r="N164" s="643"/>
      <c r="O164" s="643"/>
      <c r="P164" s="643"/>
      <c r="Q164" s="643"/>
      <c r="R164" s="643"/>
      <c r="S164" s="643"/>
      <c r="T164" s="643"/>
      <c r="U164" s="643"/>
      <c r="V164" s="643"/>
      <c r="W164" s="944"/>
      <c r="X164" s="643"/>
      <c r="Y164" s="1077"/>
      <c r="Z164" s="1077"/>
      <c r="AA164" s="1077"/>
      <c r="AB164" s="1077"/>
      <c r="AI164" s="807"/>
      <c r="AL164" s="802"/>
      <c r="AM164" s="802"/>
      <c r="AN164" s="802"/>
      <c r="AO164" s="802"/>
      <c r="BC164" s="602"/>
      <c r="BD164" s="602"/>
      <c r="BE164" s="808"/>
      <c r="BF164" s="808"/>
      <c r="BG164" s="808"/>
      <c r="BH164" s="808"/>
      <c r="BQ164" s="807"/>
      <c r="BX164" s="602"/>
      <c r="CE164" s="807"/>
      <c r="CL164" s="807"/>
      <c r="CS164" s="807"/>
      <c r="CZ164" s="807"/>
      <c r="DG164" s="807"/>
      <c r="DN164" s="807"/>
      <c r="DO164" s="865"/>
      <c r="DP164" s="866"/>
      <c r="DQ164" s="866"/>
      <c r="DR164" s="866"/>
      <c r="DS164" s="866"/>
      <c r="DT164" s="866"/>
      <c r="DU164" s="866"/>
      <c r="DV164" s="866"/>
      <c r="DW164" s="828">
        <v>19.100000000000001</v>
      </c>
      <c r="DX164" s="829">
        <v>-9</v>
      </c>
    </row>
    <row r="165" spans="1:128" s="605" customFormat="1">
      <c r="A165" s="601"/>
      <c r="B165" s="643"/>
      <c r="C165" s="1077"/>
      <c r="D165" s="1078"/>
      <c r="E165" s="1079"/>
      <c r="F165" s="1080"/>
      <c r="G165" s="643"/>
      <c r="H165" s="643"/>
      <c r="I165" s="643"/>
      <c r="J165" s="643"/>
      <c r="K165" s="643"/>
      <c r="L165" s="643"/>
      <c r="M165" s="643"/>
      <c r="N165" s="643"/>
      <c r="O165" s="643"/>
      <c r="P165" s="643"/>
      <c r="Q165" s="643"/>
      <c r="R165" s="643"/>
      <c r="S165" s="643"/>
      <c r="T165" s="643"/>
      <c r="U165" s="643"/>
      <c r="V165" s="643"/>
      <c r="W165" s="944"/>
      <c r="X165" s="643"/>
      <c r="Y165" s="1077"/>
      <c r="Z165" s="1077"/>
      <c r="AA165" s="1077"/>
      <c r="AB165" s="1077"/>
      <c r="AI165" s="807"/>
      <c r="AL165" s="802"/>
      <c r="AM165" s="802"/>
      <c r="AN165" s="802"/>
      <c r="AO165" s="802"/>
      <c r="BC165" s="602"/>
      <c r="BD165" s="602"/>
      <c r="BE165" s="808"/>
      <c r="BF165" s="808"/>
      <c r="BG165" s="808"/>
      <c r="BH165" s="808"/>
      <c r="BQ165" s="807"/>
      <c r="BX165" s="602"/>
      <c r="CE165" s="807"/>
      <c r="CL165" s="807"/>
      <c r="CS165" s="807"/>
      <c r="CZ165" s="807"/>
      <c r="DG165" s="807"/>
      <c r="DN165" s="807"/>
      <c r="DO165" s="865"/>
      <c r="DP165" s="866"/>
      <c r="DQ165" s="866"/>
      <c r="DR165" s="866"/>
      <c r="DS165" s="866"/>
      <c r="DT165" s="866"/>
      <c r="DU165" s="866"/>
      <c r="DV165" s="866"/>
      <c r="DW165" s="828">
        <v>19.600000000000001</v>
      </c>
      <c r="DX165" s="829">
        <v>-8.8000000000000007</v>
      </c>
    </row>
    <row r="166" spans="1:128" s="605" customFormat="1">
      <c r="A166" s="601"/>
      <c r="B166" s="643"/>
      <c r="C166" s="1077"/>
      <c r="D166" s="1078"/>
      <c r="E166" s="1079"/>
      <c r="F166" s="1080"/>
      <c r="G166" s="643"/>
      <c r="H166" s="643"/>
      <c r="I166" s="643"/>
      <c r="J166" s="643"/>
      <c r="K166" s="643"/>
      <c r="L166" s="643"/>
      <c r="M166" s="643"/>
      <c r="N166" s="643"/>
      <c r="O166" s="643"/>
      <c r="P166" s="643"/>
      <c r="Q166" s="643"/>
      <c r="R166" s="643"/>
      <c r="S166" s="643"/>
      <c r="T166" s="643"/>
      <c r="U166" s="643"/>
      <c r="V166" s="643"/>
      <c r="W166" s="944"/>
      <c r="X166" s="643"/>
      <c r="Y166" s="1077"/>
      <c r="Z166" s="1077"/>
      <c r="AA166" s="1077"/>
      <c r="AB166" s="1077"/>
      <c r="AI166" s="807"/>
      <c r="AL166" s="802"/>
      <c r="AM166" s="802"/>
      <c r="AN166" s="802"/>
      <c r="AO166" s="802"/>
      <c r="BC166" s="602"/>
      <c r="BD166" s="602"/>
      <c r="BE166" s="808"/>
      <c r="BF166" s="808"/>
      <c r="BG166" s="808"/>
      <c r="BH166" s="808"/>
      <c r="BQ166" s="807"/>
      <c r="BX166" s="602"/>
      <c r="CE166" s="807"/>
      <c r="CL166" s="807"/>
      <c r="CS166" s="807"/>
      <c r="CZ166" s="807"/>
      <c r="DG166" s="807"/>
      <c r="DN166" s="807"/>
      <c r="DO166" s="865"/>
      <c r="DP166" s="866"/>
      <c r="DQ166" s="866"/>
      <c r="DR166" s="866"/>
      <c r="DS166" s="866"/>
      <c r="DT166" s="866"/>
      <c r="DU166" s="866"/>
      <c r="DV166" s="866"/>
      <c r="DW166" s="828">
        <v>20</v>
      </c>
      <c r="DX166" s="829">
        <v>-8.6</v>
      </c>
    </row>
    <row r="167" spans="1:128" s="605" customFormat="1">
      <c r="A167" s="601"/>
      <c r="B167" s="643"/>
      <c r="C167" s="1077"/>
      <c r="D167" s="1078"/>
      <c r="E167" s="1079"/>
      <c r="F167" s="1080"/>
      <c r="G167" s="643"/>
      <c r="H167" s="643"/>
      <c r="I167" s="643"/>
      <c r="J167" s="643"/>
      <c r="K167" s="643"/>
      <c r="L167" s="643"/>
      <c r="M167" s="643"/>
      <c r="N167" s="643"/>
      <c r="O167" s="643"/>
      <c r="P167" s="643"/>
      <c r="Q167" s="643"/>
      <c r="R167" s="643"/>
      <c r="S167" s="643"/>
      <c r="T167" s="643"/>
      <c r="U167" s="643"/>
      <c r="V167" s="643"/>
      <c r="W167" s="944"/>
      <c r="X167" s="643"/>
      <c r="Y167" s="1077"/>
      <c r="Z167" s="1077"/>
      <c r="AA167" s="1077"/>
      <c r="AB167" s="1077"/>
      <c r="AI167" s="807"/>
      <c r="AL167" s="802"/>
      <c r="AM167" s="802"/>
      <c r="AN167" s="802"/>
      <c r="AO167" s="802"/>
      <c r="BC167" s="602"/>
      <c r="BD167" s="602"/>
      <c r="BE167" s="808"/>
      <c r="BF167" s="808"/>
      <c r="BG167" s="808"/>
      <c r="BH167" s="808"/>
      <c r="BQ167" s="807"/>
      <c r="BX167" s="602"/>
      <c r="CE167" s="807"/>
      <c r="CL167" s="807"/>
      <c r="CS167" s="807"/>
      <c r="CZ167" s="807"/>
      <c r="DG167" s="807"/>
      <c r="DN167" s="807"/>
      <c r="DO167" s="865"/>
      <c r="DP167" s="866"/>
      <c r="DQ167" s="866"/>
      <c r="DR167" s="866"/>
      <c r="DS167" s="866"/>
      <c r="DT167" s="866"/>
      <c r="DU167" s="866"/>
      <c r="DV167" s="866"/>
      <c r="DW167" s="828">
        <v>20.5</v>
      </c>
      <c r="DX167" s="829">
        <v>-8.4</v>
      </c>
    </row>
    <row r="168" spans="1:128" s="605" customFormat="1">
      <c r="A168" s="601"/>
      <c r="B168" s="643"/>
      <c r="C168" s="1077"/>
      <c r="D168" s="1078"/>
      <c r="E168" s="1079"/>
      <c r="F168" s="1080"/>
      <c r="G168" s="643"/>
      <c r="H168" s="643"/>
      <c r="I168" s="643"/>
      <c r="J168" s="643"/>
      <c r="K168" s="643"/>
      <c r="L168" s="643"/>
      <c r="M168" s="643"/>
      <c r="N168" s="643"/>
      <c r="O168" s="643"/>
      <c r="P168" s="643"/>
      <c r="Q168" s="643"/>
      <c r="R168" s="643"/>
      <c r="S168" s="643"/>
      <c r="T168" s="643"/>
      <c r="U168" s="643"/>
      <c r="V168" s="643"/>
      <c r="W168" s="944"/>
      <c r="X168" s="643"/>
      <c r="Y168" s="1077"/>
      <c r="Z168" s="1077"/>
      <c r="AA168" s="1077"/>
      <c r="AB168" s="1077"/>
      <c r="AI168" s="807"/>
      <c r="AL168" s="802"/>
      <c r="AM168" s="802"/>
      <c r="AN168" s="802"/>
      <c r="AO168" s="802"/>
      <c r="BC168" s="602"/>
      <c r="BD168" s="602"/>
      <c r="BE168" s="808"/>
      <c r="BF168" s="808"/>
      <c r="BG168" s="808"/>
      <c r="BH168" s="808"/>
      <c r="BQ168" s="807"/>
      <c r="BX168" s="602"/>
      <c r="CE168" s="807"/>
      <c r="CL168" s="807"/>
      <c r="CS168" s="807"/>
      <c r="CZ168" s="807"/>
      <c r="DG168" s="807"/>
      <c r="DN168" s="807"/>
      <c r="DO168" s="865"/>
      <c r="DP168" s="866"/>
      <c r="DQ168" s="866"/>
      <c r="DR168" s="866"/>
      <c r="DS168" s="866"/>
      <c r="DT168" s="866"/>
      <c r="DU168" s="866"/>
      <c r="DV168" s="866"/>
      <c r="DW168" s="828">
        <v>21</v>
      </c>
      <c r="DX168" s="829">
        <v>-8.1999999999999993</v>
      </c>
    </row>
    <row r="169" spans="1:128" s="605" customFormat="1">
      <c r="A169" s="601"/>
      <c r="B169" s="643"/>
      <c r="C169" s="1077"/>
      <c r="D169" s="1078"/>
      <c r="E169" s="1079"/>
      <c r="F169" s="1080"/>
      <c r="G169" s="643"/>
      <c r="H169" s="643"/>
      <c r="I169" s="643"/>
      <c r="J169" s="643"/>
      <c r="K169" s="643"/>
      <c r="L169" s="643"/>
      <c r="M169" s="643"/>
      <c r="N169" s="643"/>
      <c r="O169" s="643"/>
      <c r="P169" s="643"/>
      <c r="Q169" s="643"/>
      <c r="R169" s="643"/>
      <c r="S169" s="643"/>
      <c r="T169" s="643"/>
      <c r="U169" s="643"/>
      <c r="V169" s="643"/>
      <c r="W169" s="944"/>
      <c r="X169" s="643"/>
      <c r="Y169" s="1077"/>
      <c r="Z169" s="1077"/>
      <c r="AA169" s="1077"/>
      <c r="AB169" s="1077"/>
      <c r="AI169" s="807"/>
      <c r="AL169" s="802"/>
      <c r="AM169" s="802"/>
      <c r="AN169" s="802"/>
      <c r="AO169" s="802"/>
      <c r="BC169" s="602"/>
      <c r="BD169" s="602"/>
      <c r="BE169" s="808"/>
      <c r="BF169" s="808"/>
      <c r="BG169" s="808"/>
      <c r="BH169" s="808"/>
      <c r="BQ169" s="807"/>
      <c r="BX169" s="602"/>
      <c r="CE169" s="807"/>
      <c r="CL169" s="807"/>
      <c r="CS169" s="807"/>
      <c r="CZ169" s="807"/>
      <c r="DG169" s="807"/>
      <c r="DN169" s="807"/>
      <c r="DO169" s="865"/>
      <c r="DP169" s="866"/>
      <c r="DQ169" s="866"/>
      <c r="DR169" s="866"/>
      <c r="DS169" s="866"/>
      <c r="DT169" s="866"/>
      <c r="DU169" s="866"/>
      <c r="DV169" s="866"/>
      <c r="DW169" s="828">
        <v>21.4</v>
      </c>
      <c r="DX169" s="829">
        <v>-8</v>
      </c>
    </row>
    <row r="170" spans="1:128" s="605" customFormat="1">
      <c r="A170" s="601"/>
      <c r="B170" s="643"/>
      <c r="C170" s="1077"/>
      <c r="D170" s="1078"/>
      <c r="E170" s="1079"/>
      <c r="F170" s="1080"/>
      <c r="G170" s="643"/>
      <c r="H170" s="643"/>
      <c r="I170" s="643"/>
      <c r="J170" s="643"/>
      <c r="K170" s="643"/>
      <c r="L170" s="643"/>
      <c r="M170" s="643"/>
      <c r="N170" s="643"/>
      <c r="O170" s="643"/>
      <c r="P170" s="643"/>
      <c r="Q170" s="643"/>
      <c r="R170" s="643"/>
      <c r="S170" s="643"/>
      <c r="T170" s="643"/>
      <c r="U170" s="643"/>
      <c r="V170" s="643"/>
      <c r="W170" s="944"/>
      <c r="X170" s="643"/>
      <c r="Y170" s="1077"/>
      <c r="Z170" s="1077"/>
      <c r="AA170" s="1077"/>
      <c r="AB170" s="1077"/>
      <c r="AI170" s="807"/>
      <c r="AL170" s="802"/>
      <c r="AM170" s="802"/>
      <c r="AN170" s="802"/>
      <c r="AO170" s="802"/>
      <c r="BC170" s="602"/>
      <c r="BD170" s="602"/>
      <c r="BE170" s="808"/>
      <c r="BF170" s="808"/>
      <c r="BG170" s="808"/>
      <c r="BH170" s="808"/>
      <c r="BQ170" s="807"/>
      <c r="BX170" s="602"/>
      <c r="CE170" s="807"/>
      <c r="CL170" s="807"/>
      <c r="CS170" s="807"/>
      <c r="CZ170" s="807"/>
      <c r="DG170" s="807"/>
      <c r="DN170" s="807"/>
      <c r="DO170" s="865"/>
      <c r="DP170" s="866"/>
      <c r="DQ170" s="866"/>
      <c r="DR170" s="866"/>
      <c r="DS170" s="866"/>
      <c r="DT170" s="866"/>
      <c r="DU170" s="866"/>
      <c r="DV170" s="866"/>
      <c r="DW170" s="828">
        <v>21.9</v>
      </c>
      <c r="DX170" s="829">
        <v>-7.8</v>
      </c>
    </row>
    <row r="171" spans="1:128" s="605" customFormat="1">
      <c r="A171" s="601"/>
      <c r="B171" s="643"/>
      <c r="C171" s="1077"/>
      <c r="D171" s="1078"/>
      <c r="E171" s="1079"/>
      <c r="F171" s="1080"/>
      <c r="G171" s="643"/>
      <c r="H171" s="643"/>
      <c r="I171" s="643"/>
      <c r="J171" s="643"/>
      <c r="K171" s="643"/>
      <c r="L171" s="643"/>
      <c r="M171" s="643"/>
      <c r="N171" s="643"/>
      <c r="O171" s="643"/>
      <c r="P171" s="643"/>
      <c r="Q171" s="643"/>
      <c r="R171" s="643"/>
      <c r="S171" s="643"/>
      <c r="T171" s="643"/>
      <c r="U171" s="643"/>
      <c r="V171" s="643"/>
      <c r="W171" s="944"/>
      <c r="X171" s="643"/>
      <c r="Y171" s="1077"/>
      <c r="Z171" s="1077"/>
      <c r="AA171" s="1077"/>
      <c r="AB171" s="1077"/>
      <c r="AI171" s="807"/>
      <c r="AL171" s="802"/>
      <c r="AM171" s="802"/>
      <c r="AN171" s="802"/>
      <c r="AO171" s="802"/>
      <c r="BC171" s="602"/>
      <c r="BD171" s="602"/>
      <c r="BE171" s="808"/>
      <c r="BF171" s="808"/>
      <c r="BG171" s="808"/>
      <c r="BH171" s="808"/>
      <c r="BQ171" s="807"/>
      <c r="BX171" s="602"/>
      <c r="CE171" s="807"/>
      <c r="CL171" s="807"/>
      <c r="CS171" s="807"/>
      <c r="CZ171" s="807"/>
      <c r="DG171" s="807"/>
      <c r="DN171" s="807"/>
      <c r="DO171" s="865"/>
      <c r="DP171" s="866"/>
      <c r="DQ171" s="866"/>
      <c r="DR171" s="866"/>
      <c r="DS171" s="866"/>
      <c r="DT171" s="866"/>
      <c r="DU171" s="866"/>
      <c r="DV171" s="866"/>
      <c r="DW171" s="828">
        <v>22.5</v>
      </c>
      <c r="DX171" s="829">
        <v>-7.6</v>
      </c>
    </row>
    <row r="172" spans="1:128" s="605" customFormat="1">
      <c r="A172" s="601"/>
      <c r="B172" s="643"/>
      <c r="C172" s="1077"/>
      <c r="D172" s="1078"/>
      <c r="E172" s="1079"/>
      <c r="F172" s="1080"/>
      <c r="G172" s="643"/>
      <c r="H172" s="643"/>
      <c r="I172" s="643"/>
      <c r="J172" s="643"/>
      <c r="K172" s="643"/>
      <c r="L172" s="643"/>
      <c r="M172" s="643"/>
      <c r="N172" s="643"/>
      <c r="O172" s="643"/>
      <c r="P172" s="643"/>
      <c r="Q172" s="643"/>
      <c r="R172" s="643"/>
      <c r="S172" s="643"/>
      <c r="T172" s="643"/>
      <c r="U172" s="643"/>
      <c r="V172" s="643"/>
      <c r="W172" s="944"/>
      <c r="X172" s="643"/>
      <c r="Y172" s="1077"/>
      <c r="Z172" s="1077"/>
      <c r="AA172" s="1077"/>
      <c r="AB172" s="1077"/>
      <c r="AI172" s="807"/>
      <c r="AL172" s="802"/>
      <c r="AM172" s="802"/>
      <c r="AN172" s="802"/>
      <c r="AO172" s="802"/>
      <c r="BC172" s="602"/>
      <c r="BD172" s="602"/>
      <c r="BE172" s="808"/>
      <c r="BF172" s="808"/>
      <c r="BG172" s="808"/>
      <c r="BH172" s="808"/>
      <c r="BQ172" s="807"/>
      <c r="BX172" s="602"/>
      <c r="CE172" s="807"/>
      <c r="CL172" s="807"/>
      <c r="CS172" s="807"/>
      <c r="CZ172" s="807"/>
      <c r="DG172" s="807"/>
      <c r="DN172" s="807"/>
      <c r="DO172" s="865"/>
      <c r="DP172" s="866"/>
      <c r="DQ172" s="866"/>
      <c r="DR172" s="866"/>
      <c r="DS172" s="866"/>
      <c r="DT172" s="866"/>
      <c r="DU172" s="866"/>
      <c r="DV172" s="866"/>
      <c r="DW172" s="828">
        <v>23</v>
      </c>
      <c r="DX172" s="829">
        <v>-7.4</v>
      </c>
    </row>
    <row r="173" spans="1:128" s="605" customFormat="1">
      <c r="A173" s="601"/>
      <c r="B173" s="643"/>
      <c r="C173" s="1077"/>
      <c r="D173" s="1078"/>
      <c r="E173" s="1079"/>
      <c r="F173" s="1080"/>
      <c r="G173" s="643"/>
      <c r="H173" s="643"/>
      <c r="I173" s="643"/>
      <c r="J173" s="643"/>
      <c r="K173" s="643"/>
      <c r="L173" s="643"/>
      <c r="M173" s="643"/>
      <c r="N173" s="643"/>
      <c r="O173" s="643"/>
      <c r="P173" s="643"/>
      <c r="Q173" s="643"/>
      <c r="R173" s="643"/>
      <c r="S173" s="643"/>
      <c r="T173" s="643"/>
      <c r="U173" s="643"/>
      <c r="V173" s="643"/>
      <c r="W173" s="944"/>
      <c r="X173" s="643"/>
      <c r="Y173" s="1077"/>
      <c r="Z173" s="1077"/>
      <c r="AA173" s="1077"/>
      <c r="AB173" s="1077"/>
      <c r="AI173" s="807"/>
      <c r="AL173" s="802"/>
      <c r="AM173" s="802"/>
      <c r="AN173" s="802"/>
      <c r="AO173" s="802"/>
      <c r="BC173" s="602"/>
      <c r="BD173" s="602"/>
      <c r="BE173" s="808"/>
      <c r="BF173" s="808"/>
      <c r="BG173" s="808"/>
      <c r="BH173" s="808"/>
      <c r="BQ173" s="807"/>
      <c r="BX173" s="602"/>
      <c r="CE173" s="807"/>
      <c r="CL173" s="807"/>
      <c r="CS173" s="807"/>
      <c r="CZ173" s="807"/>
      <c r="DG173" s="807"/>
      <c r="DN173" s="807"/>
      <c r="DO173" s="865"/>
      <c r="DP173" s="866"/>
      <c r="DQ173" s="866"/>
      <c r="DR173" s="866"/>
      <c r="DS173" s="866"/>
      <c r="DT173" s="866"/>
      <c r="DU173" s="866"/>
      <c r="DV173" s="866"/>
      <c r="DW173" s="828">
        <v>23.5</v>
      </c>
      <c r="DX173" s="829">
        <v>-7.2</v>
      </c>
    </row>
    <row r="174" spans="1:128" s="605" customFormat="1">
      <c r="A174" s="601"/>
      <c r="B174" s="643"/>
      <c r="C174" s="1077"/>
      <c r="D174" s="1078"/>
      <c r="E174" s="1079"/>
      <c r="F174" s="1080"/>
      <c r="G174" s="643"/>
      <c r="H174" s="643"/>
      <c r="I174" s="643"/>
      <c r="J174" s="643"/>
      <c r="K174" s="643"/>
      <c r="L174" s="643"/>
      <c r="M174" s="643"/>
      <c r="N174" s="643"/>
      <c r="O174" s="643"/>
      <c r="P174" s="643"/>
      <c r="Q174" s="643"/>
      <c r="R174" s="643"/>
      <c r="S174" s="643"/>
      <c r="T174" s="643"/>
      <c r="U174" s="643"/>
      <c r="V174" s="643"/>
      <c r="W174" s="944"/>
      <c r="X174" s="643"/>
      <c r="Y174" s="1077"/>
      <c r="Z174" s="1077"/>
      <c r="AA174" s="1077"/>
      <c r="AB174" s="1077"/>
      <c r="AI174" s="807"/>
      <c r="AL174" s="802"/>
      <c r="AM174" s="802"/>
      <c r="AN174" s="802"/>
      <c r="AO174" s="802"/>
      <c r="BC174" s="602"/>
      <c r="BD174" s="602"/>
      <c r="BE174" s="808"/>
      <c r="BF174" s="808"/>
      <c r="BG174" s="808"/>
      <c r="BH174" s="808"/>
      <c r="BQ174" s="807"/>
      <c r="BX174" s="602"/>
      <c r="CE174" s="807"/>
      <c r="CL174" s="807"/>
      <c r="CS174" s="807"/>
      <c r="CZ174" s="807"/>
      <c r="DG174" s="807"/>
      <c r="DN174" s="807"/>
      <c r="DO174" s="865"/>
      <c r="DP174" s="866"/>
      <c r="DQ174" s="866"/>
      <c r="DR174" s="866"/>
      <c r="DS174" s="866"/>
      <c r="DT174" s="866"/>
      <c r="DU174" s="866"/>
      <c r="DV174" s="866"/>
      <c r="DW174" s="828">
        <v>24.1</v>
      </c>
      <c r="DX174" s="829">
        <v>-7</v>
      </c>
    </row>
    <row r="175" spans="1:128" s="605" customFormat="1">
      <c r="A175" s="601"/>
      <c r="B175" s="643"/>
      <c r="C175" s="1077"/>
      <c r="D175" s="1078"/>
      <c r="E175" s="1079"/>
      <c r="F175" s="1080"/>
      <c r="G175" s="643"/>
      <c r="H175" s="643"/>
      <c r="I175" s="643"/>
      <c r="J175" s="643"/>
      <c r="K175" s="643"/>
      <c r="L175" s="643"/>
      <c r="M175" s="643"/>
      <c r="N175" s="643"/>
      <c r="O175" s="643"/>
      <c r="P175" s="643"/>
      <c r="Q175" s="643"/>
      <c r="R175" s="643"/>
      <c r="S175" s="643"/>
      <c r="T175" s="643"/>
      <c r="U175" s="643"/>
      <c r="V175" s="643"/>
      <c r="W175" s="944"/>
      <c r="X175" s="643"/>
      <c r="Y175" s="1077"/>
      <c r="Z175" s="1077"/>
      <c r="AA175" s="1077"/>
      <c r="AB175" s="1077"/>
      <c r="AI175" s="807"/>
      <c r="AL175" s="802"/>
      <c r="AM175" s="802"/>
      <c r="AN175" s="802"/>
      <c r="AO175" s="802"/>
      <c r="BC175" s="602"/>
      <c r="BD175" s="602"/>
      <c r="BE175" s="808"/>
      <c r="BF175" s="808"/>
      <c r="BG175" s="808"/>
      <c r="BH175" s="808"/>
      <c r="BQ175" s="807"/>
      <c r="BX175" s="602"/>
      <c r="CE175" s="807"/>
      <c r="CL175" s="807"/>
      <c r="CS175" s="807"/>
      <c r="CZ175" s="807"/>
      <c r="DG175" s="807"/>
      <c r="DN175" s="807"/>
      <c r="DO175" s="865"/>
      <c r="DP175" s="866"/>
      <c r="DQ175" s="866"/>
      <c r="DR175" s="866"/>
      <c r="DS175" s="866"/>
      <c r="DT175" s="866"/>
      <c r="DU175" s="866"/>
      <c r="DV175" s="866"/>
      <c r="DW175" s="828">
        <v>24.6</v>
      </c>
      <c r="DX175" s="829">
        <v>-6.8</v>
      </c>
    </row>
    <row r="176" spans="1:128" s="605" customFormat="1">
      <c r="A176" s="601"/>
      <c r="B176" s="643"/>
      <c r="C176" s="1077"/>
      <c r="D176" s="1078"/>
      <c r="E176" s="1079"/>
      <c r="F176" s="1080"/>
      <c r="G176" s="643"/>
      <c r="H176" s="643"/>
      <c r="I176" s="643"/>
      <c r="J176" s="643"/>
      <c r="K176" s="643"/>
      <c r="L176" s="643"/>
      <c r="M176" s="643"/>
      <c r="N176" s="643"/>
      <c r="O176" s="643"/>
      <c r="P176" s="643"/>
      <c r="Q176" s="643"/>
      <c r="R176" s="643"/>
      <c r="S176" s="643"/>
      <c r="T176" s="643"/>
      <c r="U176" s="643"/>
      <c r="V176" s="643"/>
      <c r="W176" s="944"/>
      <c r="X176" s="643"/>
      <c r="Y176" s="1077"/>
      <c r="Z176" s="1077"/>
      <c r="AA176" s="1077"/>
      <c r="AB176" s="1077"/>
      <c r="AI176" s="807"/>
      <c r="AL176" s="802"/>
      <c r="AM176" s="802"/>
      <c r="AN176" s="802"/>
      <c r="AO176" s="802"/>
      <c r="BC176" s="602"/>
      <c r="BD176" s="602"/>
      <c r="BE176" s="808"/>
      <c r="BF176" s="808"/>
      <c r="BG176" s="808"/>
      <c r="BH176" s="808"/>
      <c r="BQ176" s="807"/>
      <c r="BX176" s="602"/>
      <c r="CE176" s="807"/>
      <c r="CL176" s="807"/>
      <c r="CS176" s="807"/>
      <c r="CZ176" s="807"/>
      <c r="DG176" s="807"/>
      <c r="DN176" s="807"/>
      <c r="DO176" s="865"/>
      <c r="DP176" s="866"/>
      <c r="DQ176" s="866"/>
      <c r="DR176" s="866"/>
      <c r="DS176" s="866"/>
      <c r="DT176" s="866"/>
      <c r="DU176" s="866"/>
      <c r="DV176" s="866"/>
      <c r="DW176" s="828">
        <v>25.21</v>
      </c>
      <c r="DX176" s="829">
        <v>-6.6</v>
      </c>
    </row>
    <row r="177" spans="1:128" s="605" customFormat="1">
      <c r="A177" s="601"/>
      <c r="B177" s="643"/>
      <c r="C177" s="1077"/>
      <c r="D177" s="1078"/>
      <c r="E177" s="1079"/>
      <c r="F177" s="1080"/>
      <c r="G177" s="643"/>
      <c r="H177" s="643"/>
      <c r="I177" s="643"/>
      <c r="J177" s="643"/>
      <c r="K177" s="643"/>
      <c r="L177" s="643"/>
      <c r="M177" s="643"/>
      <c r="N177" s="643"/>
      <c r="O177" s="643"/>
      <c r="P177" s="643"/>
      <c r="Q177" s="643"/>
      <c r="R177" s="643"/>
      <c r="S177" s="643"/>
      <c r="T177" s="643"/>
      <c r="U177" s="643"/>
      <c r="V177" s="643"/>
      <c r="W177" s="944"/>
      <c r="X177" s="643"/>
      <c r="Y177" s="1077"/>
      <c r="Z177" s="1077"/>
      <c r="AA177" s="1077"/>
      <c r="AB177" s="1077"/>
      <c r="AI177" s="807"/>
      <c r="AL177" s="802"/>
      <c r="AM177" s="802"/>
      <c r="AN177" s="802"/>
      <c r="AO177" s="802"/>
      <c r="BC177" s="602"/>
      <c r="BD177" s="602"/>
      <c r="BE177" s="808"/>
      <c r="BF177" s="808"/>
      <c r="BG177" s="808"/>
      <c r="BH177" s="808"/>
      <c r="BQ177" s="807"/>
      <c r="BX177" s="602"/>
      <c r="CE177" s="807"/>
      <c r="CL177" s="807"/>
      <c r="CS177" s="807"/>
      <c r="CZ177" s="807"/>
      <c r="DG177" s="807"/>
      <c r="DN177" s="807"/>
      <c r="DO177" s="865"/>
      <c r="DP177" s="866"/>
      <c r="DQ177" s="866"/>
      <c r="DR177" s="866"/>
      <c r="DS177" s="866"/>
      <c r="DT177" s="866"/>
      <c r="DU177" s="866"/>
      <c r="DV177" s="866"/>
      <c r="DW177" s="828">
        <v>25.8</v>
      </c>
      <c r="DX177" s="829">
        <v>-6.4</v>
      </c>
    </row>
    <row r="178" spans="1:128" s="605" customFormat="1">
      <c r="A178" s="601"/>
      <c r="B178" s="643"/>
      <c r="C178" s="1077"/>
      <c r="D178" s="1078"/>
      <c r="E178" s="1079"/>
      <c r="F178" s="1080"/>
      <c r="G178" s="643"/>
      <c r="H178" s="643"/>
      <c r="I178" s="643"/>
      <c r="J178" s="643"/>
      <c r="K178" s="643"/>
      <c r="L178" s="643"/>
      <c r="M178" s="643"/>
      <c r="N178" s="643"/>
      <c r="O178" s="643"/>
      <c r="P178" s="643"/>
      <c r="Q178" s="643"/>
      <c r="R178" s="643"/>
      <c r="S178" s="643"/>
      <c r="T178" s="643"/>
      <c r="U178" s="643"/>
      <c r="V178" s="643"/>
      <c r="W178" s="944"/>
      <c r="X178" s="643"/>
      <c r="Y178" s="1077"/>
      <c r="Z178" s="1077"/>
      <c r="AA178" s="1077"/>
      <c r="AB178" s="1077"/>
      <c r="AI178" s="807"/>
      <c r="AL178" s="802"/>
      <c r="AM178" s="802"/>
      <c r="AN178" s="802"/>
      <c r="AO178" s="802"/>
      <c r="BC178" s="602"/>
      <c r="BD178" s="602"/>
      <c r="BE178" s="808"/>
      <c r="BF178" s="808"/>
      <c r="BG178" s="808"/>
      <c r="BH178" s="808"/>
      <c r="BQ178" s="807"/>
      <c r="BX178" s="602"/>
      <c r="CE178" s="807"/>
      <c r="CL178" s="807"/>
      <c r="CS178" s="807"/>
      <c r="CZ178" s="807"/>
      <c r="DG178" s="807"/>
      <c r="DN178" s="807"/>
      <c r="DO178" s="865"/>
      <c r="DP178" s="866"/>
      <c r="DQ178" s="866"/>
      <c r="DR178" s="866"/>
      <c r="DS178" s="866"/>
      <c r="DT178" s="866"/>
      <c r="DU178" s="866"/>
      <c r="DV178" s="866"/>
      <c r="DW178" s="828">
        <v>26.4</v>
      </c>
      <c r="DX178" s="829">
        <v>-6.2</v>
      </c>
    </row>
    <row r="179" spans="1:128" s="605" customFormat="1">
      <c r="A179" s="601"/>
      <c r="B179" s="643"/>
      <c r="C179" s="1077"/>
      <c r="D179" s="1078"/>
      <c r="E179" s="1079"/>
      <c r="F179" s="1080"/>
      <c r="G179" s="643"/>
      <c r="H179" s="643"/>
      <c r="I179" s="643"/>
      <c r="J179" s="643"/>
      <c r="K179" s="643"/>
      <c r="L179" s="643"/>
      <c r="M179" s="643"/>
      <c r="N179" s="643"/>
      <c r="O179" s="643"/>
      <c r="P179" s="643"/>
      <c r="Q179" s="643"/>
      <c r="R179" s="643"/>
      <c r="S179" s="643"/>
      <c r="T179" s="643"/>
      <c r="U179" s="643"/>
      <c r="V179" s="643"/>
      <c r="W179" s="944"/>
      <c r="X179" s="643"/>
      <c r="Y179" s="1077"/>
      <c r="Z179" s="1077"/>
      <c r="AA179" s="1077"/>
      <c r="AB179" s="1077"/>
      <c r="AI179" s="807"/>
      <c r="AL179" s="802"/>
      <c r="AM179" s="802"/>
      <c r="AN179" s="802"/>
      <c r="AO179" s="802"/>
      <c r="BC179" s="602"/>
      <c r="BD179" s="602"/>
      <c r="BE179" s="808"/>
      <c r="BF179" s="808"/>
      <c r="BG179" s="808"/>
      <c r="BH179" s="808"/>
      <c r="BQ179" s="807"/>
      <c r="BX179" s="602"/>
      <c r="CE179" s="807"/>
      <c r="CL179" s="807"/>
      <c r="CS179" s="807"/>
      <c r="CZ179" s="807"/>
      <c r="DG179" s="807"/>
      <c r="DN179" s="807"/>
      <c r="DO179" s="865"/>
      <c r="DP179" s="866"/>
      <c r="DQ179" s="866"/>
      <c r="DR179" s="866"/>
      <c r="DS179" s="866"/>
      <c r="DT179" s="866"/>
      <c r="DU179" s="866"/>
      <c r="DV179" s="866"/>
      <c r="DW179" s="828">
        <v>27</v>
      </c>
      <c r="DX179" s="829">
        <v>-6</v>
      </c>
    </row>
    <row r="180" spans="1:128" s="605" customFormat="1">
      <c r="A180" s="601"/>
      <c r="B180" s="643"/>
      <c r="C180" s="1077"/>
      <c r="D180" s="1078"/>
      <c r="E180" s="1079"/>
      <c r="F180" s="1080"/>
      <c r="G180" s="643"/>
      <c r="H180" s="643"/>
      <c r="I180" s="643"/>
      <c r="J180" s="643"/>
      <c r="K180" s="643"/>
      <c r="L180" s="643"/>
      <c r="M180" s="643"/>
      <c r="N180" s="643"/>
      <c r="O180" s="643"/>
      <c r="P180" s="643"/>
      <c r="Q180" s="643"/>
      <c r="R180" s="643"/>
      <c r="S180" s="643"/>
      <c r="T180" s="643"/>
      <c r="U180" s="643"/>
      <c r="V180" s="643"/>
      <c r="W180" s="944"/>
      <c r="X180" s="643"/>
      <c r="Y180" s="1077"/>
      <c r="Z180" s="1077"/>
      <c r="AA180" s="1077"/>
      <c r="AB180" s="1077"/>
      <c r="AI180" s="807"/>
      <c r="AL180" s="802"/>
      <c r="AM180" s="802"/>
      <c r="AN180" s="802"/>
      <c r="AO180" s="802"/>
      <c r="BC180" s="602"/>
      <c r="BD180" s="602"/>
      <c r="BE180" s="808"/>
      <c r="BF180" s="808"/>
      <c r="BG180" s="808"/>
      <c r="BH180" s="808"/>
      <c r="BQ180" s="807"/>
      <c r="BX180" s="602"/>
      <c r="CE180" s="807"/>
      <c r="CL180" s="807"/>
      <c r="CS180" s="807"/>
      <c r="CZ180" s="807"/>
      <c r="DG180" s="807"/>
      <c r="DN180" s="807"/>
      <c r="DO180" s="865"/>
      <c r="DP180" s="866"/>
      <c r="DQ180" s="866"/>
      <c r="DR180" s="866"/>
      <c r="DS180" s="866"/>
      <c r="DT180" s="866"/>
      <c r="DU180" s="866"/>
      <c r="DV180" s="866"/>
      <c r="DW180" s="828">
        <v>27.6</v>
      </c>
      <c r="DX180" s="829">
        <v>-5.8</v>
      </c>
    </row>
    <row r="181" spans="1:128" s="605" customFormat="1">
      <c r="A181" s="601"/>
      <c r="B181" s="643"/>
      <c r="C181" s="1077"/>
      <c r="D181" s="1078"/>
      <c r="E181" s="1079"/>
      <c r="F181" s="1080"/>
      <c r="G181" s="643"/>
      <c r="H181" s="643"/>
      <c r="I181" s="643"/>
      <c r="J181" s="643"/>
      <c r="K181" s="643"/>
      <c r="L181" s="643"/>
      <c r="M181" s="643"/>
      <c r="N181" s="643"/>
      <c r="O181" s="643"/>
      <c r="P181" s="643"/>
      <c r="Q181" s="643"/>
      <c r="R181" s="643"/>
      <c r="S181" s="643"/>
      <c r="T181" s="643"/>
      <c r="U181" s="643"/>
      <c r="V181" s="643"/>
      <c r="W181" s="944"/>
      <c r="X181" s="643"/>
      <c r="Y181" s="1077"/>
      <c r="Z181" s="1077"/>
      <c r="AA181" s="1077"/>
      <c r="AB181" s="1077"/>
      <c r="AI181" s="807"/>
      <c r="AL181" s="802"/>
      <c r="AM181" s="802"/>
      <c r="AN181" s="802"/>
      <c r="AO181" s="802"/>
      <c r="BC181" s="602"/>
      <c r="BD181" s="602"/>
      <c r="BE181" s="808"/>
      <c r="BF181" s="808"/>
      <c r="BG181" s="808"/>
      <c r="BH181" s="808"/>
      <c r="BQ181" s="807"/>
      <c r="BX181" s="602"/>
      <c r="CE181" s="807"/>
      <c r="CL181" s="807"/>
      <c r="CS181" s="807"/>
      <c r="CZ181" s="807"/>
      <c r="DG181" s="807"/>
      <c r="DN181" s="807"/>
      <c r="DO181" s="865"/>
      <c r="DP181" s="866"/>
      <c r="DQ181" s="866"/>
      <c r="DR181" s="866"/>
      <c r="DS181" s="866"/>
      <c r="DT181" s="866"/>
      <c r="DU181" s="866"/>
      <c r="DV181" s="866"/>
      <c r="DW181" s="828">
        <v>28.3</v>
      </c>
      <c r="DX181" s="829">
        <v>-5.6</v>
      </c>
    </row>
    <row r="182" spans="1:128" s="605" customFormat="1">
      <c r="A182" s="601"/>
      <c r="B182" s="643"/>
      <c r="C182" s="1077"/>
      <c r="D182" s="1078"/>
      <c r="E182" s="1079"/>
      <c r="F182" s="1080"/>
      <c r="G182" s="643"/>
      <c r="H182" s="643"/>
      <c r="I182" s="643"/>
      <c r="J182" s="643"/>
      <c r="K182" s="643"/>
      <c r="L182" s="643"/>
      <c r="M182" s="643"/>
      <c r="N182" s="643"/>
      <c r="O182" s="643"/>
      <c r="P182" s="643"/>
      <c r="Q182" s="643"/>
      <c r="R182" s="643"/>
      <c r="S182" s="643"/>
      <c r="T182" s="643"/>
      <c r="U182" s="643"/>
      <c r="V182" s="643"/>
      <c r="W182" s="944"/>
      <c r="X182" s="643"/>
      <c r="Y182" s="1077"/>
      <c r="Z182" s="1077"/>
      <c r="AA182" s="1077"/>
      <c r="AB182" s="1077"/>
      <c r="AI182" s="807"/>
      <c r="AL182" s="802"/>
      <c r="AM182" s="802"/>
      <c r="AN182" s="802"/>
      <c r="AO182" s="802"/>
      <c r="BC182" s="602"/>
      <c r="BD182" s="602"/>
      <c r="BE182" s="808"/>
      <c r="BF182" s="808"/>
      <c r="BG182" s="808"/>
      <c r="BH182" s="808"/>
      <c r="BQ182" s="807"/>
      <c r="BX182" s="602"/>
      <c r="CE182" s="807"/>
      <c r="CL182" s="807"/>
      <c r="CS182" s="807"/>
      <c r="CZ182" s="807"/>
      <c r="DG182" s="807"/>
      <c r="DN182" s="807"/>
      <c r="DO182" s="865"/>
      <c r="DP182" s="866"/>
      <c r="DQ182" s="866"/>
      <c r="DR182" s="866"/>
      <c r="DS182" s="866"/>
      <c r="DT182" s="866"/>
      <c r="DU182" s="866"/>
      <c r="DV182" s="866"/>
      <c r="DW182" s="828">
        <v>28.9</v>
      </c>
      <c r="DX182" s="829">
        <v>-5.4</v>
      </c>
    </row>
    <row r="183" spans="1:128" s="605" customFormat="1">
      <c r="A183" s="601"/>
      <c r="B183" s="643"/>
      <c r="C183" s="1077"/>
      <c r="D183" s="1078"/>
      <c r="E183" s="1079"/>
      <c r="F183" s="1080"/>
      <c r="G183" s="643"/>
      <c r="H183" s="643"/>
      <c r="I183" s="643"/>
      <c r="J183" s="643"/>
      <c r="K183" s="643"/>
      <c r="L183" s="643"/>
      <c r="M183" s="643"/>
      <c r="N183" s="643"/>
      <c r="O183" s="643"/>
      <c r="P183" s="643"/>
      <c r="Q183" s="643"/>
      <c r="R183" s="643"/>
      <c r="S183" s="643"/>
      <c r="T183" s="643"/>
      <c r="U183" s="643"/>
      <c r="V183" s="643"/>
      <c r="W183" s="944"/>
      <c r="X183" s="643"/>
      <c r="Y183" s="1077"/>
      <c r="Z183" s="1077"/>
      <c r="AA183" s="1077"/>
      <c r="AB183" s="1077"/>
      <c r="AI183" s="807"/>
      <c r="AL183" s="802"/>
      <c r="AM183" s="802"/>
      <c r="AN183" s="802"/>
      <c r="AO183" s="802"/>
      <c r="BC183" s="602"/>
      <c r="BD183" s="602"/>
      <c r="BE183" s="808"/>
      <c r="BF183" s="808"/>
      <c r="BG183" s="808"/>
      <c r="BH183" s="808"/>
      <c r="BQ183" s="807"/>
      <c r="BX183" s="602"/>
      <c r="CE183" s="807"/>
      <c r="CL183" s="807"/>
      <c r="CS183" s="807"/>
      <c r="CZ183" s="807"/>
      <c r="DG183" s="807"/>
      <c r="DN183" s="807"/>
      <c r="DO183" s="865"/>
      <c r="DP183" s="866"/>
      <c r="DQ183" s="866"/>
      <c r="DR183" s="866"/>
      <c r="DS183" s="866"/>
      <c r="DT183" s="866"/>
      <c r="DU183" s="866"/>
      <c r="DV183" s="866"/>
      <c r="DW183" s="828">
        <v>29.6</v>
      </c>
      <c r="DX183" s="829">
        <v>-5.2</v>
      </c>
    </row>
    <row r="184" spans="1:128" s="605" customFormat="1">
      <c r="A184" s="601"/>
      <c r="B184" s="643"/>
      <c r="C184" s="1077"/>
      <c r="D184" s="1078"/>
      <c r="E184" s="1079"/>
      <c r="F184" s="1080"/>
      <c r="G184" s="643"/>
      <c r="H184" s="643"/>
      <c r="I184" s="643"/>
      <c r="J184" s="643"/>
      <c r="K184" s="643"/>
      <c r="L184" s="643"/>
      <c r="M184" s="643"/>
      <c r="N184" s="643"/>
      <c r="O184" s="643"/>
      <c r="P184" s="643"/>
      <c r="Q184" s="643"/>
      <c r="R184" s="643"/>
      <c r="S184" s="643"/>
      <c r="T184" s="643"/>
      <c r="U184" s="643"/>
      <c r="V184" s="643"/>
      <c r="W184" s="944"/>
      <c r="X184" s="643"/>
      <c r="Y184" s="1077"/>
      <c r="Z184" s="1077"/>
      <c r="AA184" s="1077"/>
      <c r="AB184" s="1077"/>
      <c r="AI184" s="807"/>
      <c r="AL184" s="802"/>
      <c r="AM184" s="802"/>
      <c r="AN184" s="802"/>
      <c r="AO184" s="802"/>
      <c r="BC184" s="602"/>
      <c r="BD184" s="602"/>
      <c r="BE184" s="808"/>
      <c r="BF184" s="808"/>
      <c r="BG184" s="808"/>
      <c r="BH184" s="808"/>
      <c r="BQ184" s="807"/>
      <c r="BX184" s="602"/>
      <c r="CE184" s="807"/>
      <c r="CL184" s="807"/>
      <c r="CS184" s="807"/>
      <c r="CZ184" s="807"/>
      <c r="DG184" s="807"/>
      <c r="DN184" s="807"/>
      <c r="DO184" s="865"/>
      <c r="DP184" s="866"/>
      <c r="DQ184" s="866"/>
      <c r="DR184" s="866"/>
      <c r="DS184" s="866"/>
      <c r="DT184" s="866"/>
      <c r="DU184" s="866"/>
      <c r="DV184" s="866"/>
      <c r="DW184" s="828">
        <v>30.3</v>
      </c>
      <c r="DX184" s="829">
        <v>-5</v>
      </c>
    </row>
    <row r="185" spans="1:128" s="605" customFormat="1">
      <c r="A185" s="601"/>
      <c r="B185" s="643"/>
      <c r="C185" s="1077"/>
      <c r="D185" s="1078"/>
      <c r="E185" s="1079"/>
      <c r="F185" s="1080"/>
      <c r="G185" s="643"/>
      <c r="H185" s="643"/>
      <c r="I185" s="643"/>
      <c r="J185" s="643"/>
      <c r="K185" s="643"/>
      <c r="L185" s="643"/>
      <c r="M185" s="643"/>
      <c r="N185" s="643"/>
      <c r="O185" s="643"/>
      <c r="P185" s="643"/>
      <c r="Q185" s="643"/>
      <c r="R185" s="643"/>
      <c r="S185" s="643"/>
      <c r="T185" s="643"/>
      <c r="U185" s="643"/>
      <c r="V185" s="643"/>
      <c r="W185" s="944"/>
      <c r="X185" s="643"/>
      <c r="Y185" s="1077"/>
      <c r="Z185" s="1077"/>
      <c r="AA185" s="1077"/>
      <c r="AB185" s="1077"/>
      <c r="AI185" s="807"/>
      <c r="AL185" s="802"/>
      <c r="AM185" s="802"/>
      <c r="AN185" s="802"/>
      <c r="AO185" s="802"/>
      <c r="BC185" s="602"/>
      <c r="BD185" s="602"/>
      <c r="BE185" s="808"/>
      <c r="BF185" s="808"/>
      <c r="BG185" s="808"/>
      <c r="BH185" s="808"/>
      <c r="BQ185" s="807"/>
      <c r="BX185" s="602"/>
      <c r="CE185" s="807"/>
      <c r="CL185" s="807"/>
      <c r="CS185" s="807"/>
      <c r="CZ185" s="807"/>
      <c r="DG185" s="807"/>
      <c r="DN185" s="807"/>
      <c r="DO185" s="865"/>
      <c r="DP185" s="866"/>
      <c r="DQ185" s="866"/>
      <c r="DR185" s="866"/>
      <c r="DS185" s="866"/>
      <c r="DT185" s="866"/>
      <c r="DU185" s="866"/>
      <c r="DV185" s="866"/>
      <c r="DW185" s="828">
        <v>31</v>
      </c>
      <c r="DX185" s="829">
        <v>-4.8</v>
      </c>
    </row>
    <row r="186" spans="1:128" s="605" customFormat="1">
      <c r="A186" s="601"/>
      <c r="B186" s="643"/>
      <c r="C186" s="1077"/>
      <c r="D186" s="1078"/>
      <c r="E186" s="1079"/>
      <c r="F186" s="1080"/>
      <c r="G186" s="643"/>
      <c r="H186" s="643"/>
      <c r="I186" s="643"/>
      <c r="J186" s="643"/>
      <c r="K186" s="643"/>
      <c r="L186" s="643"/>
      <c r="M186" s="643"/>
      <c r="N186" s="643"/>
      <c r="O186" s="643"/>
      <c r="P186" s="643"/>
      <c r="Q186" s="643"/>
      <c r="R186" s="643"/>
      <c r="S186" s="643"/>
      <c r="T186" s="643"/>
      <c r="U186" s="643"/>
      <c r="V186" s="643"/>
      <c r="W186" s="944"/>
      <c r="X186" s="643"/>
      <c r="Y186" s="1077"/>
      <c r="Z186" s="1077"/>
      <c r="AA186" s="1077"/>
      <c r="AB186" s="1077"/>
      <c r="AI186" s="807"/>
      <c r="AL186" s="802"/>
      <c r="AM186" s="802"/>
      <c r="AN186" s="802"/>
      <c r="AO186" s="802"/>
      <c r="BC186" s="602"/>
      <c r="BD186" s="602"/>
      <c r="BE186" s="808"/>
      <c r="BF186" s="808"/>
      <c r="BG186" s="808"/>
      <c r="BH186" s="808"/>
      <c r="BQ186" s="807"/>
      <c r="BX186" s="602"/>
      <c r="CE186" s="807"/>
      <c r="CL186" s="807"/>
      <c r="CS186" s="807"/>
      <c r="CZ186" s="807"/>
      <c r="DG186" s="807"/>
      <c r="DN186" s="807"/>
      <c r="DO186" s="865"/>
      <c r="DP186" s="866"/>
      <c r="DQ186" s="866"/>
      <c r="DR186" s="866"/>
      <c r="DS186" s="866"/>
      <c r="DT186" s="866"/>
      <c r="DU186" s="866"/>
      <c r="DV186" s="866"/>
      <c r="DW186" s="828">
        <v>31.7</v>
      </c>
      <c r="DX186" s="829">
        <v>-4.5999999999999996</v>
      </c>
    </row>
    <row r="187" spans="1:128" s="605" customFormat="1">
      <c r="A187" s="601"/>
      <c r="B187" s="643"/>
      <c r="C187" s="1077"/>
      <c r="D187" s="1078"/>
      <c r="E187" s="1079"/>
      <c r="F187" s="1080"/>
      <c r="G187" s="643"/>
      <c r="H187" s="643"/>
      <c r="I187" s="643"/>
      <c r="J187" s="643"/>
      <c r="K187" s="643"/>
      <c r="L187" s="643"/>
      <c r="M187" s="643"/>
      <c r="N187" s="643"/>
      <c r="O187" s="643"/>
      <c r="P187" s="643"/>
      <c r="Q187" s="643"/>
      <c r="R187" s="643"/>
      <c r="S187" s="643"/>
      <c r="T187" s="643"/>
      <c r="U187" s="643"/>
      <c r="V187" s="643"/>
      <c r="W187" s="944"/>
      <c r="X187" s="643"/>
      <c r="Y187" s="1077"/>
      <c r="Z187" s="1077"/>
      <c r="AA187" s="1077"/>
      <c r="AB187" s="1077"/>
      <c r="AI187" s="807"/>
      <c r="AL187" s="802"/>
      <c r="AM187" s="802"/>
      <c r="AN187" s="802"/>
      <c r="AO187" s="802"/>
      <c r="BC187" s="602"/>
      <c r="BD187" s="602"/>
      <c r="BE187" s="808"/>
      <c r="BF187" s="808"/>
      <c r="BG187" s="808"/>
      <c r="BH187" s="808"/>
      <c r="BQ187" s="807"/>
      <c r="BX187" s="602"/>
      <c r="CE187" s="807"/>
      <c r="CL187" s="807"/>
      <c r="CS187" s="807"/>
      <c r="CZ187" s="807"/>
      <c r="DG187" s="807"/>
      <c r="DN187" s="807"/>
      <c r="DO187" s="865"/>
      <c r="DP187" s="866"/>
      <c r="DQ187" s="866"/>
      <c r="DR187" s="866"/>
      <c r="DS187" s="866"/>
      <c r="DT187" s="866"/>
      <c r="DU187" s="866"/>
      <c r="DV187" s="866"/>
      <c r="DW187" s="828">
        <v>32.5</v>
      </c>
      <c r="DX187" s="829">
        <v>-4.4000000000000004</v>
      </c>
    </row>
    <row r="188" spans="1:128" s="605" customFormat="1">
      <c r="A188" s="601"/>
      <c r="B188" s="643"/>
      <c r="C188" s="1077"/>
      <c r="D188" s="1078"/>
      <c r="E188" s="1079"/>
      <c r="F188" s="1080"/>
      <c r="G188" s="643"/>
      <c r="H188" s="643"/>
      <c r="I188" s="643"/>
      <c r="J188" s="643"/>
      <c r="K188" s="643"/>
      <c r="L188" s="643"/>
      <c r="M188" s="643"/>
      <c r="N188" s="643"/>
      <c r="O188" s="643"/>
      <c r="P188" s="643"/>
      <c r="Q188" s="643"/>
      <c r="R188" s="643"/>
      <c r="S188" s="643"/>
      <c r="T188" s="643"/>
      <c r="U188" s="643"/>
      <c r="V188" s="643"/>
      <c r="W188" s="944"/>
      <c r="X188" s="643"/>
      <c r="Y188" s="1077"/>
      <c r="Z188" s="1077"/>
      <c r="AA188" s="1077"/>
      <c r="AB188" s="1077"/>
      <c r="AI188" s="807"/>
      <c r="AL188" s="802"/>
      <c r="AM188" s="802"/>
      <c r="AN188" s="802"/>
      <c r="AO188" s="802"/>
      <c r="BC188" s="602"/>
      <c r="BD188" s="602"/>
      <c r="BE188" s="808"/>
      <c r="BF188" s="808"/>
      <c r="BG188" s="808"/>
      <c r="BH188" s="808"/>
      <c r="BQ188" s="807"/>
      <c r="BX188" s="602"/>
      <c r="CE188" s="807"/>
      <c r="CL188" s="807"/>
      <c r="CS188" s="807"/>
      <c r="CZ188" s="807"/>
      <c r="DG188" s="807"/>
      <c r="DN188" s="807"/>
      <c r="DO188" s="865"/>
      <c r="DP188" s="866"/>
      <c r="DQ188" s="866"/>
      <c r="DR188" s="866"/>
      <c r="DS188" s="866"/>
      <c r="DT188" s="866"/>
      <c r="DU188" s="866"/>
      <c r="DV188" s="866"/>
      <c r="DW188" s="828">
        <v>33.200000000000003</v>
      </c>
      <c r="DX188" s="829">
        <v>-4.2</v>
      </c>
    </row>
    <row r="189" spans="1:128" s="605" customFormat="1">
      <c r="A189" s="601"/>
      <c r="B189" s="643"/>
      <c r="C189" s="1077"/>
      <c r="D189" s="1078"/>
      <c r="E189" s="1079"/>
      <c r="F189" s="1080"/>
      <c r="G189" s="643"/>
      <c r="H189" s="643"/>
      <c r="I189" s="643"/>
      <c r="J189" s="643"/>
      <c r="K189" s="643"/>
      <c r="L189" s="643"/>
      <c r="M189" s="643"/>
      <c r="N189" s="643"/>
      <c r="O189" s="643"/>
      <c r="P189" s="643"/>
      <c r="Q189" s="643"/>
      <c r="R189" s="643"/>
      <c r="S189" s="643"/>
      <c r="T189" s="643"/>
      <c r="U189" s="643"/>
      <c r="V189" s="643"/>
      <c r="W189" s="944"/>
      <c r="X189" s="643"/>
      <c r="Y189" s="1077"/>
      <c r="Z189" s="1077"/>
      <c r="AA189" s="1077"/>
      <c r="AB189" s="1077"/>
      <c r="AI189" s="807"/>
      <c r="AL189" s="802"/>
      <c r="AM189" s="802"/>
      <c r="AN189" s="802"/>
      <c r="AO189" s="802"/>
      <c r="BC189" s="602"/>
      <c r="BD189" s="602"/>
      <c r="BE189" s="808"/>
      <c r="BF189" s="808"/>
      <c r="BG189" s="808"/>
      <c r="BH189" s="808"/>
      <c r="BQ189" s="807"/>
      <c r="BX189" s="602"/>
      <c r="CE189" s="807"/>
      <c r="CL189" s="807"/>
      <c r="CS189" s="807"/>
      <c r="CZ189" s="807"/>
      <c r="DG189" s="807"/>
      <c r="DN189" s="807"/>
      <c r="DO189" s="865"/>
      <c r="DP189" s="866"/>
      <c r="DQ189" s="866"/>
      <c r="DR189" s="866"/>
      <c r="DS189" s="866"/>
      <c r="DT189" s="866"/>
      <c r="DU189" s="866"/>
      <c r="DV189" s="866"/>
      <c r="DW189" s="828">
        <v>34</v>
      </c>
      <c r="DX189" s="829">
        <v>-4</v>
      </c>
    </row>
    <row r="190" spans="1:128" s="605" customFormat="1">
      <c r="A190" s="601"/>
      <c r="B190" s="643"/>
      <c r="C190" s="1077"/>
      <c r="D190" s="1078"/>
      <c r="E190" s="1079"/>
      <c r="F190" s="1080"/>
      <c r="G190" s="643"/>
      <c r="H190" s="643"/>
      <c r="I190" s="643"/>
      <c r="J190" s="643"/>
      <c r="K190" s="643"/>
      <c r="L190" s="643"/>
      <c r="M190" s="643"/>
      <c r="N190" s="643"/>
      <c r="O190" s="643"/>
      <c r="P190" s="643"/>
      <c r="Q190" s="643"/>
      <c r="R190" s="643"/>
      <c r="S190" s="643"/>
      <c r="T190" s="643"/>
      <c r="U190" s="643"/>
      <c r="V190" s="643"/>
      <c r="W190" s="944"/>
      <c r="X190" s="643"/>
      <c r="Y190" s="1077"/>
      <c r="Z190" s="1077"/>
      <c r="AA190" s="1077"/>
      <c r="AB190" s="1077"/>
      <c r="AI190" s="807"/>
      <c r="AL190" s="802"/>
      <c r="AM190" s="802"/>
      <c r="AN190" s="802"/>
      <c r="AO190" s="802"/>
      <c r="BC190" s="602"/>
      <c r="BD190" s="602"/>
      <c r="BE190" s="808"/>
      <c r="BF190" s="808"/>
      <c r="BG190" s="808"/>
      <c r="BH190" s="808"/>
      <c r="BQ190" s="807"/>
      <c r="BX190" s="602"/>
      <c r="CE190" s="807"/>
      <c r="CL190" s="807"/>
      <c r="CS190" s="807"/>
      <c r="CZ190" s="807"/>
      <c r="DG190" s="807"/>
      <c r="DN190" s="807"/>
      <c r="DO190" s="865"/>
      <c r="DP190" s="866"/>
      <c r="DQ190" s="866"/>
      <c r="DR190" s="866"/>
      <c r="DS190" s="866"/>
      <c r="DT190" s="866"/>
      <c r="DU190" s="866"/>
      <c r="DV190" s="866"/>
      <c r="DW190" s="828">
        <v>34.799999999999997</v>
      </c>
      <c r="DX190" s="829">
        <v>-3.8</v>
      </c>
    </row>
    <row r="191" spans="1:128" s="605" customFormat="1">
      <c r="A191" s="601"/>
      <c r="B191" s="643"/>
      <c r="C191" s="1077"/>
      <c r="D191" s="1078"/>
      <c r="E191" s="1079"/>
      <c r="F191" s="1080"/>
      <c r="G191" s="643"/>
      <c r="H191" s="643"/>
      <c r="I191" s="643"/>
      <c r="J191" s="643"/>
      <c r="K191" s="643"/>
      <c r="L191" s="643"/>
      <c r="M191" s="643"/>
      <c r="N191" s="643"/>
      <c r="O191" s="643"/>
      <c r="P191" s="643"/>
      <c r="Q191" s="643"/>
      <c r="R191" s="643"/>
      <c r="S191" s="643"/>
      <c r="T191" s="643"/>
      <c r="U191" s="643"/>
      <c r="V191" s="643"/>
      <c r="W191" s="944"/>
      <c r="X191" s="643"/>
      <c r="Y191" s="1077"/>
      <c r="Z191" s="1077"/>
      <c r="AA191" s="1077"/>
      <c r="AB191" s="1077"/>
      <c r="AI191" s="807"/>
      <c r="AL191" s="802"/>
      <c r="AM191" s="802"/>
      <c r="AN191" s="802"/>
      <c r="AO191" s="802"/>
      <c r="BC191" s="602"/>
      <c r="BD191" s="602"/>
      <c r="BE191" s="808"/>
      <c r="BF191" s="808"/>
      <c r="BG191" s="808"/>
      <c r="BH191" s="808"/>
      <c r="BQ191" s="807"/>
      <c r="BX191" s="602"/>
      <c r="CE191" s="807"/>
      <c r="CL191" s="807"/>
      <c r="CS191" s="807"/>
      <c r="CZ191" s="807"/>
      <c r="DG191" s="807"/>
      <c r="DN191" s="807"/>
      <c r="DO191" s="865"/>
      <c r="DP191" s="866"/>
      <c r="DQ191" s="866"/>
      <c r="DR191" s="866"/>
      <c r="DS191" s="866"/>
      <c r="DT191" s="866"/>
      <c r="DU191" s="866"/>
      <c r="DV191" s="866"/>
      <c r="DW191" s="828">
        <v>35.6</v>
      </c>
      <c r="DX191" s="829">
        <v>-3.6</v>
      </c>
    </row>
    <row r="192" spans="1:128" s="605" customFormat="1">
      <c r="A192" s="601"/>
      <c r="B192" s="643"/>
      <c r="C192" s="1077"/>
      <c r="D192" s="1078"/>
      <c r="E192" s="1079"/>
      <c r="F192" s="1080"/>
      <c r="G192" s="643"/>
      <c r="H192" s="643"/>
      <c r="I192" s="643"/>
      <c r="J192" s="643"/>
      <c r="K192" s="643"/>
      <c r="L192" s="643"/>
      <c r="M192" s="643"/>
      <c r="N192" s="643"/>
      <c r="O192" s="643"/>
      <c r="P192" s="643"/>
      <c r="Q192" s="643"/>
      <c r="R192" s="643"/>
      <c r="S192" s="643"/>
      <c r="T192" s="643"/>
      <c r="U192" s="643"/>
      <c r="V192" s="643"/>
      <c r="W192" s="944"/>
      <c r="X192" s="643"/>
      <c r="Y192" s="1077"/>
      <c r="Z192" s="1077"/>
      <c r="AA192" s="1077"/>
      <c r="AB192" s="1077"/>
      <c r="AI192" s="807"/>
      <c r="AL192" s="802"/>
      <c r="AM192" s="802"/>
      <c r="AN192" s="802"/>
      <c r="AO192" s="802"/>
      <c r="BC192" s="602"/>
      <c r="BD192" s="602"/>
      <c r="BE192" s="808"/>
      <c r="BF192" s="808"/>
      <c r="BG192" s="808"/>
      <c r="BH192" s="808"/>
      <c r="BQ192" s="807"/>
      <c r="BX192" s="602"/>
      <c r="CE192" s="807"/>
      <c r="CL192" s="807"/>
      <c r="CS192" s="807"/>
      <c r="CZ192" s="807"/>
      <c r="DG192" s="807"/>
      <c r="DN192" s="807"/>
      <c r="DO192" s="865"/>
      <c r="DP192" s="866"/>
      <c r="DQ192" s="866"/>
      <c r="DR192" s="866"/>
      <c r="DS192" s="866"/>
      <c r="DT192" s="866"/>
      <c r="DU192" s="866"/>
      <c r="DV192" s="866"/>
      <c r="DW192" s="828">
        <v>36.4</v>
      </c>
      <c r="DX192" s="829">
        <v>-3.4</v>
      </c>
    </row>
    <row r="193" spans="1:128" s="605" customFormat="1">
      <c r="A193" s="601"/>
      <c r="B193" s="643"/>
      <c r="C193" s="1077"/>
      <c r="D193" s="1078"/>
      <c r="E193" s="1079"/>
      <c r="F193" s="1080"/>
      <c r="G193" s="643"/>
      <c r="H193" s="643"/>
      <c r="I193" s="643"/>
      <c r="J193" s="643"/>
      <c r="K193" s="643"/>
      <c r="L193" s="643"/>
      <c r="M193" s="643"/>
      <c r="N193" s="643"/>
      <c r="O193" s="643"/>
      <c r="P193" s="643"/>
      <c r="Q193" s="643"/>
      <c r="R193" s="643"/>
      <c r="S193" s="643"/>
      <c r="T193" s="643"/>
      <c r="U193" s="643"/>
      <c r="V193" s="643"/>
      <c r="W193" s="944"/>
      <c r="X193" s="643"/>
      <c r="Y193" s="1077"/>
      <c r="Z193" s="1077"/>
      <c r="AA193" s="1077"/>
      <c r="AB193" s="1077"/>
      <c r="AI193" s="807"/>
      <c r="AL193" s="802"/>
      <c r="AM193" s="802"/>
      <c r="AN193" s="802"/>
      <c r="AO193" s="802"/>
      <c r="BC193" s="602"/>
      <c r="BD193" s="602"/>
      <c r="BE193" s="808"/>
      <c r="BF193" s="808"/>
      <c r="BG193" s="808"/>
      <c r="BH193" s="808"/>
      <c r="BQ193" s="807"/>
      <c r="BX193" s="602"/>
      <c r="CE193" s="807"/>
      <c r="CL193" s="807"/>
      <c r="CS193" s="807"/>
      <c r="CZ193" s="807"/>
      <c r="DG193" s="807"/>
      <c r="DN193" s="807"/>
      <c r="DO193" s="865"/>
      <c r="DP193" s="866"/>
      <c r="DQ193" s="866"/>
      <c r="DR193" s="866"/>
      <c r="DS193" s="866"/>
      <c r="DT193" s="866"/>
      <c r="DU193" s="866"/>
      <c r="DV193" s="866"/>
      <c r="DW193" s="828">
        <v>37.299999999999997</v>
      </c>
      <c r="DX193" s="829">
        <v>-3.2</v>
      </c>
    </row>
    <row r="194" spans="1:128" s="605" customFormat="1">
      <c r="A194" s="601"/>
      <c r="B194" s="643"/>
      <c r="C194" s="1077"/>
      <c r="D194" s="1078"/>
      <c r="E194" s="1079"/>
      <c r="F194" s="1080"/>
      <c r="G194" s="643"/>
      <c r="H194" s="643"/>
      <c r="I194" s="643"/>
      <c r="J194" s="643"/>
      <c r="K194" s="643"/>
      <c r="L194" s="643"/>
      <c r="M194" s="643"/>
      <c r="N194" s="643"/>
      <c r="O194" s="643"/>
      <c r="P194" s="643"/>
      <c r="Q194" s="643"/>
      <c r="R194" s="643"/>
      <c r="S194" s="643"/>
      <c r="T194" s="643"/>
      <c r="U194" s="643"/>
      <c r="V194" s="643"/>
      <c r="W194" s="944"/>
      <c r="X194" s="643"/>
      <c r="Y194" s="1077"/>
      <c r="Z194" s="1077"/>
      <c r="AA194" s="1077"/>
      <c r="AB194" s="1077"/>
      <c r="AI194" s="807"/>
      <c r="AL194" s="802"/>
      <c r="AM194" s="802"/>
      <c r="AN194" s="802"/>
      <c r="AO194" s="802"/>
      <c r="BC194" s="602"/>
      <c r="BD194" s="602"/>
      <c r="BE194" s="808"/>
      <c r="BF194" s="808"/>
      <c r="BG194" s="808"/>
      <c r="BH194" s="808"/>
      <c r="BQ194" s="807"/>
      <c r="BX194" s="602"/>
      <c r="CE194" s="807"/>
      <c r="CL194" s="807"/>
      <c r="CS194" s="807"/>
      <c r="CZ194" s="807"/>
      <c r="DG194" s="807"/>
      <c r="DN194" s="807"/>
      <c r="DO194" s="865"/>
      <c r="DP194" s="866"/>
      <c r="DQ194" s="866"/>
      <c r="DR194" s="866"/>
      <c r="DS194" s="866"/>
      <c r="DT194" s="866"/>
      <c r="DU194" s="866"/>
      <c r="DV194" s="866"/>
      <c r="DW194" s="828">
        <v>38.1</v>
      </c>
      <c r="DX194" s="829">
        <v>-3</v>
      </c>
    </row>
    <row r="195" spans="1:128" s="605" customFormat="1">
      <c r="A195" s="601"/>
      <c r="B195" s="643"/>
      <c r="C195" s="1077"/>
      <c r="D195" s="1078"/>
      <c r="E195" s="1079"/>
      <c r="F195" s="1080"/>
      <c r="G195" s="643"/>
      <c r="H195" s="643"/>
      <c r="I195" s="643"/>
      <c r="J195" s="643"/>
      <c r="K195" s="643"/>
      <c r="L195" s="643"/>
      <c r="M195" s="643"/>
      <c r="N195" s="643"/>
      <c r="O195" s="643"/>
      <c r="P195" s="643"/>
      <c r="Q195" s="643"/>
      <c r="R195" s="643"/>
      <c r="S195" s="643"/>
      <c r="T195" s="643"/>
      <c r="U195" s="643"/>
      <c r="V195" s="643"/>
      <c r="W195" s="944"/>
      <c r="X195" s="643"/>
      <c r="Y195" s="1077"/>
      <c r="Z195" s="1077"/>
      <c r="AA195" s="1077"/>
      <c r="AB195" s="1077"/>
      <c r="AI195" s="807"/>
      <c r="AL195" s="802"/>
      <c r="AM195" s="802"/>
      <c r="AN195" s="802"/>
      <c r="AO195" s="802"/>
      <c r="BC195" s="602"/>
      <c r="BD195" s="602"/>
      <c r="BE195" s="808"/>
      <c r="BF195" s="808"/>
      <c r="BG195" s="808"/>
      <c r="BH195" s="808"/>
      <c r="BQ195" s="807"/>
      <c r="BX195" s="602"/>
      <c r="CE195" s="807"/>
      <c r="CL195" s="807"/>
      <c r="CS195" s="807"/>
      <c r="CZ195" s="807"/>
      <c r="DG195" s="807"/>
      <c r="DN195" s="807"/>
      <c r="DO195" s="865"/>
      <c r="DP195" s="866"/>
      <c r="DQ195" s="866"/>
      <c r="DR195" s="866"/>
      <c r="DS195" s="866"/>
      <c r="DT195" s="866"/>
      <c r="DU195" s="866"/>
      <c r="DV195" s="866"/>
      <c r="DW195" s="828">
        <v>39</v>
      </c>
      <c r="DX195" s="829">
        <v>-2.8</v>
      </c>
    </row>
    <row r="196" spans="1:128" s="605" customFormat="1">
      <c r="A196" s="601"/>
      <c r="B196" s="643"/>
      <c r="C196" s="1077"/>
      <c r="D196" s="1078"/>
      <c r="E196" s="1079"/>
      <c r="F196" s="1080"/>
      <c r="G196" s="643"/>
      <c r="H196" s="643"/>
      <c r="I196" s="643"/>
      <c r="J196" s="643"/>
      <c r="K196" s="643"/>
      <c r="L196" s="643"/>
      <c r="M196" s="643"/>
      <c r="N196" s="643"/>
      <c r="O196" s="643"/>
      <c r="P196" s="643"/>
      <c r="Q196" s="643"/>
      <c r="R196" s="643"/>
      <c r="S196" s="643"/>
      <c r="T196" s="643"/>
      <c r="U196" s="643"/>
      <c r="V196" s="643"/>
      <c r="W196" s="944"/>
      <c r="X196" s="643"/>
      <c r="Y196" s="1077"/>
      <c r="Z196" s="1077"/>
      <c r="AA196" s="1077"/>
      <c r="AB196" s="1077"/>
      <c r="AI196" s="807"/>
      <c r="AL196" s="802"/>
      <c r="AM196" s="802"/>
      <c r="AN196" s="802"/>
      <c r="AO196" s="802"/>
      <c r="BC196" s="602"/>
      <c r="BD196" s="602"/>
      <c r="BE196" s="808"/>
      <c r="BF196" s="808"/>
      <c r="BG196" s="808"/>
      <c r="BH196" s="808"/>
      <c r="BQ196" s="807"/>
      <c r="BX196" s="602"/>
      <c r="CE196" s="807"/>
      <c r="CL196" s="807"/>
      <c r="CS196" s="807"/>
      <c r="CZ196" s="807"/>
      <c r="DG196" s="807"/>
      <c r="DN196" s="807"/>
      <c r="DO196" s="865"/>
      <c r="DP196" s="866"/>
      <c r="DQ196" s="866"/>
      <c r="DR196" s="866"/>
      <c r="DS196" s="866"/>
      <c r="DT196" s="866"/>
      <c r="DU196" s="866"/>
      <c r="DV196" s="866"/>
      <c r="DW196" s="828">
        <v>39.9</v>
      </c>
      <c r="DX196" s="829">
        <v>-2.6</v>
      </c>
    </row>
    <row r="197" spans="1:128" s="605" customFormat="1">
      <c r="A197" s="601"/>
      <c r="B197" s="643"/>
      <c r="C197" s="1077"/>
      <c r="D197" s="1078"/>
      <c r="E197" s="1079"/>
      <c r="F197" s="1080"/>
      <c r="G197" s="643"/>
      <c r="H197" s="643"/>
      <c r="I197" s="643"/>
      <c r="J197" s="643"/>
      <c r="K197" s="643"/>
      <c r="L197" s="643"/>
      <c r="M197" s="643"/>
      <c r="N197" s="643"/>
      <c r="O197" s="643"/>
      <c r="P197" s="643"/>
      <c r="Q197" s="643"/>
      <c r="R197" s="643"/>
      <c r="S197" s="643"/>
      <c r="T197" s="643"/>
      <c r="U197" s="643"/>
      <c r="V197" s="643"/>
      <c r="W197" s="944"/>
      <c r="X197" s="643"/>
      <c r="Y197" s="1077"/>
      <c r="Z197" s="1077"/>
      <c r="AA197" s="1077"/>
      <c r="AB197" s="1077"/>
      <c r="AI197" s="807"/>
      <c r="AL197" s="802"/>
      <c r="AM197" s="802"/>
      <c r="AN197" s="802"/>
      <c r="AO197" s="802"/>
      <c r="BC197" s="602"/>
      <c r="BD197" s="602"/>
      <c r="BE197" s="808"/>
      <c r="BF197" s="808"/>
      <c r="BG197" s="808"/>
      <c r="BH197" s="808"/>
      <c r="BQ197" s="807"/>
      <c r="BX197" s="602"/>
      <c r="CE197" s="807"/>
      <c r="CL197" s="807"/>
      <c r="CS197" s="807"/>
      <c r="CZ197" s="807"/>
      <c r="DG197" s="807"/>
      <c r="DN197" s="807"/>
      <c r="DO197" s="865"/>
      <c r="DP197" s="866"/>
      <c r="DQ197" s="866"/>
      <c r="DR197" s="866"/>
      <c r="DS197" s="866"/>
      <c r="DT197" s="866"/>
      <c r="DU197" s="866"/>
      <c r="DV197" s="866"/>
      <c r="DW197" s="828">
        <v>40.9</v>
      </c>
      <c r="DX197" s="829">
        <v>-2.4</v>
      </c>
    </row>
    <row r="198" spans="1:128" s="605" customFormat="1">
      <c r="A198" s="601"/>
      <c r="B198" s="643"/>
      <c r="C198" s="1077"/>
      <c r="D198" s="1078"/>
      <c r="E198" s="1079"/>
      <c r="F198" s="1080"/>
      <c r="G198" s="643"/>
      <c r="H198" s="643"/>
      <c r="I198" s="643"/>
      <c r="J198" s="643"/>
      <c r="K198" s="643"/>
      <c r="L198" s="643"/>
      <c r="M198" s="643"/>
      <c r="N198" s="643"/>
      <c r="O198" s="643"/>
      <c r="P198" s="643"/>
      <c r="Q198" s="643"/>
      <c r="R198" s="643"/>
      <c r="S198" s="643"/>
      <c r="T198" s="643"/>
      <c r="U198" s="643"/>
      <c r="V198" s="643"/>
      <c r="W198" s="944"/>
      <c r="X198" s="643"/>
      <c r="Y198" s="1077"/>
      <c r="Z198" s="1077"/>
      <c r="AA198" s="1077"/>
      <c r="AB198" s="1077"/>
      <c r="AI198" s="807"/>
      <c r="AL198" s="802"/>
      <c r="AM198" s="802"/>
      <c r="AN198" s="802"/>
      <c r="AO198" s="802"/>
      <c r="BC198" s="602"/>
      <c r="BD198" s="602"/>
      <c r="BE198" s="808"/>
      <c r="BF198" s="808"/>
      <c r="BG198" s="808"/>
      <c r="BH198" s="808"/>
      <c r="BQ198" s="807"/>
      <c r="BX198" s="602"/>
      <c r="CE198" s="807"/>
      <c r="CL198" s="807"/>
      <c r="CS198" s="807"/>
      <c r="CZ198" s="807"/>
      <c r="DG198" s="807"/>
      <c r="DN198" s="807"/>
      <c r="DO198" s="865"/>
      <c r="DP198" s="866"/>
      <c r="DQ198" s="866"/>
      <c r="DR198" s="866"/>
      <c r="DS198" s="866"/>
      <c r="DT198" s="866"/>
      <c r="DU198" s="866"/>
      <c r="DV198" s="866"/>
      <c r="DW198" s="828">
        <v>41.8</v>
      </c>
      <c r="DX198" s="829">
        <v>-2.2000000000000002</v>
      </c>
    </row>
    <row r="199" spans="1:128" s="605" customFormat="1">
      <c r="A199" s="601"/>
      <c r="B199" s="643"/>
      <c r="C199" s="1077"/>
      <c r="D199" s="1078"/>
      <c r="E199" s="1079"/>
      <c r="F199" s="1080"/>
      <c r="G199" s="643"/>
      <c r="H199" s="643"/>
      <c r="I199" s="643"/>
      <c r="J199" s="643"/>
      <c r="K199" s="643"/>
      <c r="L199" s="643"/>
      <c r="M199" s="643"/>
      <c r="N199" s="643"/>
      <c r="O199" s="643"/>
      <c r="P199" s="643"/>
      <c r="Q199" s="643"/>
      <c r="R199" s="643"/>
      <c r="S199" s="643"/>
      <c r="T199" s="643"/>
      <c r="U199" s="643"/>
      <c r="V199" s="643"/>
      <c r="W199" s="944"/>
      <c r="X199" s="643"/>
      <c r="Y199" s="1077"/>
      <c r="Z199" s="1077"/>
      <c r="AA199" s="1077"/>
      <c r="AB199" s="1077"/>
      <c r="AI199" s="807"/>
      <c r="AL199" s="802"/>
      <c r="AM199" s="802"/>
      <c r="AN199" s="802"/>
      <c r="AO199" s="802"/>
      <c r="BC199" s="602"/>
      <c r="BD199" s="602"/>
      <c r="BE199" s="808"/>
      <c r="BF199" s="808"/>
      <c r="BG199" s="808"/>
      <c r="BH199" s="808"/>
      <c r="BQ199" s="807"/>
      <c r="BX199" s="602"/>
      <c r="CE199" s="807"/>
      <c r="CL199" s="807"/>
      <c r="CS199" s="807"/>
      <c r="CZ199" s="807"/>
      <c r="DG199" s="807"/>
      <c r="DN199" s="807"/>
      <c r="DO199" s="865"/>
      <c r="DP199" s="866"/>
      <c r="DQ199" s="866"/>
      <c r="DR199" s="866"/>
      <c r="DS199" s="866"/>
      <c r="DT199" s="866"/>
      <c r="DU199" s="866"/>
      <c r="DV199" s="866"/>
      <c r="DW199" s="828">
        <v>42.8</v>
      </c>
      <c r="DX199" s="829">
        <v>-2</v>
      </c>
    </row>
    <row r="200" spans="1:128" s="605" customFormat="1">
      <c r="A200" s="601"/>
      <c r="B200" s="643"/>
      <c r="C200" s="1077"/>
      <c r="D200" s="1078"/>
      <c r="E200" s="1079"/>
      <c r="F200" s="1080"/>
      <c r="G200" s="643"/>
      <c r="H200" s="643"/>
      <c r="I200" s="643"/>
      <c r="J200" s="643"/>
      <c r="K200" s="643"/>
      <c r="L200" s="643"/>
      <c r="M200" s="643"/>
      <c r="N200" s="643"/>
      <c r="O200" s="643"/>
      <c r="P200" s="643"/>
      <c r="Q200" s="643"/>
      <c r="R200" s="643"/>
      <c r="S200" s="643"/>
      <c r="T200" s="643"/>
      <c r="U200" s="643"/>
      <c r="V200" s="643"/>
      <c r="W200" s="944"/>
      <c r="X200" s="643"/>
      <c r="Y200" s="1077"/>
      <c r="Z200" s="1077"/>
      <c r="AA200" s="1077"/>
      <c r="AB200" s="1077"/>
      <c r="AI200" s="807"/>
      <c r="AL200" s="802"/>
      <c r="AM200" s="802"/>
      <c r="AN200" s="802"/>
      <c r="AO200" s="802"/>
      <c r="BC200" s="602"/>
      <c r="BD200" s="602"/>
      <c r="BE200" s="808"/>
      <c r="BF200" s="808"/>
      <c r="BG200" s="808"/>
      <c r="BH200" s="808"/>
      <c r="BQ200" s="807"/>
      <c r="BX200" s="602"/>
      <c r="CE200" s="807"/>
      <c r="CL200" s="807"/>
      <c r="CS200" s="807"/>
      <c r="CZ200" s="807"/>
      <c r="DG200" s="807"/>
      <c r="DN200" s="807"/>
      <c r="DO200" s="865"/>
      <c r="DP200" s="866"/>
      <c r="DQ200" s="866"/>
      <c r="DR200" s="866"/>
      <c r="DS200" s="866"/>
      <c r="DT200" s="866"/>
      <c r="DU200" s="866"/>
      <c r="DV200" s="866"/>
      <c r="DW200" s="828">
        <v>43.8</v>
      </c>
      <c r="DX200" s="829">
        <v>-1.8</v>
      </c>
    </row>
    <row r="201" spans="1:128" s="605" customFormat="1">
      <c r="A201" s="601"/>
      <c r="B201" s="643"/>
      <c r="C201" s="1077"/>
      <c r="D201" s="1078"/>
      <c r="E201" s="1079"/>
      <c r="F201" s="1080"/>
      <c r="G201" s="643"/>
      <c r="H201" s="643"/>
      <c r="I201" s="643"/>
      <c r="J201" s="643"/>
      <c r="K201" s="643"/>
      <c r="L201" s="643"/>
      <c r="M201" s="643"/>
      <c r="N201" s="643"/>
      <c r="O201" s="643"/>
      <c r="P201" s="643"/>
      <c r="Q201" s="643"/>
      <c r="R201" s="643"/>
      <c r="S201" s="643"/>
      <c r="T201" s="643"/>
      <c r="U201" s="643"/>
      <c r="V201" s="643"/>
      <c r="W201" s="944"/>
      <c r="X201" s="643"/>
      <c r="Y201" s="1077"/>
      <c r="Z201" s="1077"/>
      <c r="AA201" s="1077"/>
      <c r="AB201" s="1077"/>
      <c r="AI201" s="807"/>
      <c r="AL201" s="802"/>
      <c r="AM201" s="802"/>
      <c r="AN201" s="802"/>
      <c r="AO201" s="802"/>
      <c r="BC201" s="602"/>
      <c r="BD201" s="602"/>
      <c r="BE201" s="808"/>
      <c r="BF201" s="808"/>
      <c r="BG201" s="808"/>
      <c r="BH201" s="808"/>
      <c r="BQ201" s="807"/>
      <c r="BX201" s="602"/>
      <c r="CE201" s="807"/>
      <c r="CL201" s="807"/>
      <c r="CS201" s="807"/>
      <c r="CZ201" s="807"/>
      <c r="DG201" s="807"/>
      <c r="DN201" s="807"/>
      <c r="DO201" s="865"/>
      <c r="DP201" s="866"/>
      <c r="DQ201" s="866"/>
      <c r="DR201" s="866"/>
      <c r="DS201" s="866"/>
      <c r="DT201" s="866"/>
      <c r="DU201" s="866"/>
      <c r="DV201" s="866"/>
      <c r="DW201" s="828">
        <v>44.8</v>
      </c>
      <c r="DX201" s="829">
        <v>-1.6</v>
      </c>
    </row>
    <row r="202" spans="1:128" s="605" customFormat="1">
      <c r="A202" s="601"/>
      <c r="B202" s="643"/>
      <c r="C202" s="1077"/>
      <c r="D202" s="1078"/>
      <c r="E202" s="1079"/>
      <c r="F202" s="1080"/>
      <c r="G202" s="643"/>
      <c r="H202" s="643"/>
      <c r="I202" s="643"/>
      <c r="J202" s="643"/>
      <c r="K202" s="643"/>
      <c r="L202" s="643"/>
      <c r="M202" s="643"/>
      <c r="N202" s="643"/>
      <c r="O202" s="643"/>
      <c r="P202" s="643"/>
      <c r="Q202" s="643"/>
      <c r="R202" s="643"/>
      <c r="S202" s="643"/>
      <c r="T202" s="643"/>
      <c r="U202" s="643"/>
      <c r="V202" s="643"/>
      <c r="W202" s="944"/>
      <c r="X202" s="643"/>
      <c r="Y202" s="1077"/>
      <c r="Z202" s="1077"/>
      <c r="AA202" s="1077"/>
      <c r="AB202" s="1077"/>
      <c r="AI202" s="807"/>
      <c r="AL202" s="802"/>
      <c r="AM202" s="802"/>
      <c r="AN202" s="802"/>
      <c r="AO202" s="802"/>
      <c r="AP202" s="602"/>
      <c r="AW202" s="602"/>
      <c r="BC202" s="602"/>
      <c r="BD202" s="602"/>
      <c r="BE202" s="808"/>
      <c r="BF202" s="808"/>
      <c r="BG202" s="808"/>
      <c r="BH202" s="808"/>
      <c r="BI202" s="602"/>
      <c r="BJ202" s="602"/>
      <c r="BK202" s="602"/>
      <c r="BL202" s="602"/>
      <c r="BM202" s="602"/>
      <c r="BN202" s="602"/>
      <c r="BO202" s="602"/>
      <c r="BQ202" s="807"/>
      <c r="BX202" s="602"/>
      <c r="CE202" s="807"/>
      <c r="CL202" s="807"/>
      <c r="CS202" s="807"/>
      <c r="CZ202" s="807"/>
      <c r="DG202" s="807"/>
      <c r="DN202" s="807"/>
      <c r="DO202" s="865"/>
      <c r="DP202" s="866"/>
      <c r="DQ202" s="866"/>
      <c r="DR202" s="866"/>
      <c r="DS202" s="866"/>
      <c r="DT202" s="866"/>
      <c r="DU202" s="866"/>
      <c r="DV202" s="866"/>
      <c r="DW202" s="828">
        <v>45.8</v>
      </c>
      <c r="DX202" s="829">
        <v>-1.4</v>
      </c>
    </row>
    <row r="203" spans="1:128" s="605" customFormat="1">
      <c r="A203" s="601"/>
      <c r="B203" s="643"/>
      <c r="C203" s="1077"/>
      <c r="D203" s="1078"/>
      <c r="E203" s="1079"/>
      <c r="F203" s="1080"/>
      <c r="G203" s="643"/>
      <c r="H203" s="643"/>
      <c r="I203" s="643"/>
      <c r="J203" s="643"/>
      <c r="K203" s="643"/>
      <c r="L203" s="643"/>
      <c r="M203" s="643"/>
      <c r="N203" s="643"/>
      <c r="O203" s="643"/>
      <c r="P203" s="643"/>
      <c r="Q203" s="643"/>
      <c r="R203" s="643"/>
      <c r="S203" s="643"/>
      <c r="T203" s="643"/>
      <c r="U203" s="643"/>
      <c r="V203" s="643"/>
      <c r="W203" s="944"/>
      <c r="X203" s="643"/>
      <c r="Y203" s="1077"/>
      <c r="Z203" s="1077"/>
      <c r="AA203" s="1077"/>
      <c r="AB203" s="1077"/>
      <c r="AI203" s="807"/>
      <c r="AL203" s="802"/>
      <c r="AM203" s="802"/>
      <c r="AN203" s="802"/>
      <c r="AO203" s="802"/>
      <c r="AP203" s="602"/>
      <c r="AW203" s="602"/>
      <c r="BC203" s="602"/>
      <c r="BD203" s="602"/>
      <c r="BE203" s="808"/>
      <c r="BF203" s="808"/>
      <c r="BG203" s="808"/>
      <c r="BH203" s="808"/>
      <c r="BI203" s="602"/>
      <c r="BJ203" s="602"/>
      <c r="BK203" s="602"/>
      <c r="BL203" s="602"/>
      <c r="BM203" s="602"/>
      <c r="BN203" s="602"/>
      <c r="BO203" s="602"/>
      <c r="BQ203" s="807"/>
      <c r="BX203" s="602"/>
      <c r="CE203" s="807"/>
      <c r="CL203" s="807"/>
      <c r="CS203" s="807"/>
      <c r="CZ203" s="807"/>
      <c r="DG203" s="807"/>
      <c r="DN203" s="807"/>
      <c r="DO203" s="865"/>
      <c r="DP203" s="866"/>
      <c r="DQ203" s="866"/>
      <c r="DR203" s="866"/>
      <c r="DS203" s="866"/>
      <c r="DT203" s="866"/>
      <c r="DU203" s="866"/>
      <c r="DV203" s="866"/>
      <c r="DW203" s="828">
        <v>46.9</v>
      </c>
      <c r="DX203" s="829">
        <v>-1.2</v>
      </c>
    </row>
    <row r="204" spans="1:128" s="605" customFormat="1">
      <c r="A204" s="601"/>
      <c r="B204" s="643"/>
      <c r="C204" s="1077"/>
      <c r="D204" s="1078"/>
      <c r="E204" s="1079"/>
      <c r="F204" s="1080"/>
      <c r="G204" s="643"/>
      <c r="H204" s="643"/>
      <c r="I204" s="643"/>
      <c r="J204" s="643"/>
      <c r="K204" s="643"/>
      <c r="L204" s="643"/>
      <c r="M204" s="643"/>
      <c r="N204" s="643"/>
      <c r="O204" s="643"/>
      <c r="P204" s="643"/>
      <c r="Q204" s="643"/>
      <c r="R204" s="643"/>
      <c r="S204" s="643"/>
      <c r="T204" s="643"/>
      <c r="U204" s="643"/>
      <c r="V204" s="643"/>
      <c r="W204" s="944"/>
      <c r="X204" s="643"/>
      <c r="Y204" s="1077"/>
      <c r="Z204" s="1077"/>
      <c r="AA204" s="1077"/>
      <c r="AB204" s="1077"/>
      <c r="AI204" s="807"/>
      <c r="AL204" s="802"/>
      <c r="AM204" s="802"/>
      <c r="AN204" s="802"/>
      <c r="AO204" s="802"/>
      <c r="AP204" s="602"/>
      <c r="AW204" s="602"/>
      <c r="BC204" s="602"/>
      <c r="BD204" s="602"/>
      <c r="BE204" s="808"/>
      <c r="BF204" s="808"/>
      <c r="BG204" s="808"/>
      <c r="BH204" s="808"/>
      <c r="BI204" s="602"/>
      <c r="BJ204" s="602"/>
      <c r="BK204" s="602"/>
      <c r="BL204" s="602"/>
      <c r="BM204" s="602"/>
      <c r="BN204" s="602"/>
      <c r="BO204" s="602"/>
      <c r="BQ204" s="807"/>
      <c r="BX204" s="602"/>
      <c r="CE204" s="807"/>
      <c r="CL204" s="807"/>
      <c r="CS204" s="807"/>
      <c r="CZ204" s="807"/>
      <c r="DG204" s="807"/>
      <c r="DN204" s="807"/>
      <c r="DO204" s="865"/>
      <c r="DP204" s="866"/>
      <c r="DQ204" s="866"/>
      <c r="DR204" s="866"/>
      <c r="DS204" s="866"/>
      <c r="DT204" s="866"/>
      <c r="DU204" s="866"/>
      <c r="DV204" s="866"/>
      <c r="DW204" s="828">
        <v>48</v>
      </c>
      <c r="DX204" s="829">
        <v>-1</v>
      </c>
    </row>
    <row r="205" spans="1:128" s="605" customFormat="1">
      <c r="A205" s="601"/>
      <c r="B205" s="643"/>
      <c r="C205" s="1077"/>
      <c r="D205" s="1078"/>
      <c r="E205" s="1079"/>
      <c r="F205" s="1080"/>
      <c r="G205" s="643"/>
      <c r="H205" s="643"/>
      <c r="I205" s="643"/>
      <c r="J205" s="643"/>
      <c r="K205" s="643"/>
      <c r="L205" s="643"/>
      <c r="M205" s="643"/>
      <c r="N205" s="643"/>
      <c r="O205" s="643"/>
      <c r="P205" s="643"/>
      <c r="Q205" s="643"/>
      <c r="R205" s="643"/>
      <c r="S205" s="643"/>
      <c r="T205" s="643"/>
      <c r="U205" s="643"/>
      <c r="V205" s="643"/>
      <c r="W205" s="944"/>
      <c r="X205" s="643"/>
      <c r="Y205" s="1077"/>
      <c r="Z205" s="1077"/>
      <c r="AA205" s="1077"/>
      <c r="AB205" s="1077"/>
      <c r="AI205" s="807"/>
      <c r="AL205" s="802"/>
      <c r="AM205" s="802"/>
      <c r="AN205" s="802"/>
      <c r="AO205" s="802"/>
      <c r="AP205" s="602"/>
      <c r="AW205" s="602"/>
      <c r="BC205" s="602"/>
      <c r="BD205" s="602"/>
      <c r="BE205" s="808"/>
      <c r="BF205" s="808"/>
      <c r="BG205" s="808"/>
      <c r="BH205" s="808"/>
      <c r="BI205" s="602"/>
      <c r="BJ205" s="602"/>
      <c r="BK205" s="602"/>
      <c r="BL205" s="602"/>
      <c r="BM205" s="602"/>
      <c r="BN205" s="602"/>
      <c r="BO205" s="602"/>
      <c r="BQ205" s="807"/>
      <c r="BX205" s="602"/>
      <c r="CE205" s="807"/>
      <c r="CL205" s="807"/>
      <c r="CS205" s="807"/>
      <c r="CZ205" s="807"/>
      <c r="DG205" s="807"/>
      <c r="DN205" s="807"/>
      <c r="DO205" s="865"/>
      <c r="DP205" s="866"/>
      <c r="DQ205" s="866"/>
      <c r="DR205" s="866"/>
      <c r="DS205" s="866"/>
      <c r="DT205" s="866"/>
      <c r="DU205" s="866"/>
      <c r="DV205" s="866"/>
      <c r="DW205" s="828">
        <v>49.1</v>
      </c>
      <c r="DX205" s="829">
        <v>-0.8</v>
      </c>
    </row>
    <row r="206" spans="1:128" s="605" customFormat="1">
      <c r="A206" s="601"/>
      <c r="B206" s="643"/>
      <c r="C206" s="1077"/>
      <c r="D206" s="1078"/>
      <c r="E206" s="1079"/>
      <c r="F206" s="1080"/>
      <c r="G206" s="643"/>
      <c r="H206" s="643"/>
      <c r="I206" s="643"/>
      <c r="J206" s="643"/>
      <c r="K206" s="643"/>
      <c r="L206" s="643"/>
      <c r="M206" s="643"/>
      <c r="N206" s="643"/>
      <c r="O206" s="643"/>
      <c r="P206" s="643"/>
      <c r="Q206" s="643"/>
      <c r="R206" s="643"/>
      <c r="S206" s="643"/>
      <c r="T206" s="643"/>
      <c r="U206" s="643"/>
      <c r="V206" s="643"/>
      <c r="W206" s="944"/>
      <c r="X206" s="643"/>
      <c r="Y206" s="1077"/>
      <c r="Z206" s="1077"/>
      <c r="AA206" s="1077"/>
      <c r="AB206" s="1077"/>
      <c r="AI206" s="807"/>
      <c r="AL206" s="802"/>
      <c r="AM206" s="802"/>
      <c r="AN206" s="802"/>
      <c r="AO206" s="802"/>
      <c r="AP206" s="602"/>
      <c r="AW206" s="602"/>
      <c r="BC206" s="602"/>
      <c r="BD206" s="602"/>
      <c r="BE206" s="808"/>
      <c r="BF206" s="808"/>
      <c r="BG206" s="808"/>
      <c r="BH206" s="808"/>
      <c r="BI206" s="602"/>
      <c r="BJ206" s="602"/>
      <c r="BK206" s="602"/>
      <c r="BL206" s="602"/>
      <c r="BM206" s="602"/>
      <c r="BN206" s="602"/>
      <c r="BO206" s="602"/>
      <c r="BQ206" s="807"/>
      <c r="BX206" s="602"/>
      <c r="CE206" s="807"/>
      <c r="CL206" s="807"/>
      <c r="CS206" s="807"/>
      <c r="CZ206" s="807"/>
      <c r="DG206" s="807"/>
      <c r="DN206" s="807"/>
      <c r="DO206" s="865"/>
      <c r="DP206" s="866"/>
      <c r="DQ206" s="866"/>
      <c r="DR206" s="866"/>
      <c r="DS206" s="866"/>
      <c r="DT206" s="866"/>
      <c r="DU206" s="866"/>
      <c r="DV206" s="866"/>
      <c r="DW206" s="828">
        <v>50.3</v>
      </c>
      <c r="DX206" s="829">
        <v>-0.6</v>
      </c>
    </row>
    <row r="207" spans="1:128" s="605" customFormat="1">
      <c r="A207" s="601"/>
      <c r="B207" s="643"/>
      <c r="C207" s="1077"/>
      <c r="D207" s="1078"/>
      <c r="E207" s="1079"/>
      <c r="F207" s="1080"/>
      <c r="G207" s="643"/>
      <c r="H207" s="643"/>
      <c r="I207" s="643"/>
      <c r="J207" s="643"/>
      <c r="K207" s="643"/>
      <c r="L207" s="643"/>
      <c r="M207" s="643"/>
      <c r="N207" s="643"/>
      <c r="O207" s="643"/>
      <c r="P207" s="643"/>
      <c r="Q207" s="643"/>
      <c r="R207" s="643"/>
      <c r="S207" s="643"/>
      <c r="T207" s="643"/>
      <c r="U207" s="643"/>
      <c r="V207" s="643"/>
      <c r="W207" s="944"/>
      <c r="X207" s="643"/>
      <c r="Y207" s="1077"/>
      <c r="Z207" s="1077"/>
      <c r="AA207" s="1077"/>
      <c r="AB207" s="1077"/>
      <c r="AI207" s="807"/>
      <c r="AL207" s="802"/>
      <c r="AM207" s="802"/>
      <c r="AN207" s="802"/>
      <c r="AO207" s="802"/>
      <c r="AP207" s="602"/>
      <c r="AW207" s="602"/>
      <c r="BC207" s="602"/>
      <c r="BD207" s="602"/>
      <c r="BE207" s="808"/>
      <c r="BF207" s="808"/>
      <c r="BG207" s="808"/>
      <c r="BH207" s="808"/>
      <c r="BI207" s="602"/>
      <c r="BJ207" s="602"/>
      <c r="BK207" s="602"/>
      <c r="BL207" s="602"/>
      <c r="BM207" s="602"/>
      <c r="BN207" s="602"/>
      <c r="BO207" s="602"/>
      <c r="BQ207" s="807"/>
      <c r="BX207" s="602"/>
      <c r="CE207" s="807"/>
      <c r="CL207" s="807"/>
      <c r="CS207" s="807"/>
      <c r="CZ207" s="807"/>
      <c r="DG207" s="807"/>
      <c r="DN207" s="807"/>
      <c r="DO207" s="865"/>
      <c r="DP207" s="866"/>
      <c r="DQ207" s="866"/>
      <c r="DR207" s="866"/>
      <c r="DS207" s="866"/>
      <c r="DT207" s="866"/>
      <c r="DU207" s="866"/>
      <c r="DV207" s="866"/>
      <c r="DW207" s="828">
        <v>51.4</v>
      </c>
      <c r="DX207" s="829">
        <v>-0.4</v>
      </c>
    </row>
    <row r="208" spans="1:128" s="605" customFormat="1">
      <c r="A208" s="601"/>
      <c r="B208" s="643"/>
      <c r="C208" s="1077"/>
      <c r="D208" s="1078"/>
      <c r="E208" s="1079"/>
      <c r="F208" s="1080"/>
      <c r="G208" s="643"/>
      <c r="H208" s="643"/>
      <c r="I208" s="643"/>
      <c r="J208" s="643"/>
      <c r="K208" s="643"/>
      <c r="L208" s="643"/>
      <c r="M208" s="643"/>
      <c r="N208" s="643"/>
      <c r="O208" s="643"/>
      <c r="P208" s="643"/>
      <c r="Q208" s="643"/>
      <c r="R208" s="643"/>
      <c r="S208" s="643"/>
      <c r="T208" s="643"/>
      <c r="U208" s="643"/>
      <c r="V208" s="643"/>
      <c r="W208" s="944"/>
      <c r="X208" s="643"/>
      <c r="Y208" s="1077"/>
      <c r="Z208" s="1077"/>
      <c r="AA208" s="1077"/>
      <c r="AB208" s="1077"/>
      <c r="AI208" s="807"/>
      <c r="AL208" s="802"/>
      <c r="AM208" s="802"/>
      <c r="AN208" s="802"/>
      <c r="AO208" s="802"/>
      <c r="AP208" s="602"/>
      <c r="AW208" s="602"/>
      <c r="BC208" s="602"/>
      <c r="BD208" s="602"/>
      <c r="BE208" s="808"/>
      <c r="BF208" s="808"/>
      <c r="BG208" s="808"/>
      <c r="BH208" s="808"/>
      <c r="BI208" s="602"/>
      <c r="BJ208" s="602"/>
      <c r="BK208" s="602"/>
      <c r="BL208" s="602"/>
      <c r="BM208" s="602"/>
      <c r="BN208" s="602"/>
      <c r="BO208" s="602"/>
      <c r="BQ208" s="807"/>
      <c r="BX208" s="602"/>
      <c r="CE208" s="807"/>
      <c r="CL208" s="807"/>
      <c r="CS208" s="807"/>
      <c r="CZ208" s="807"/>
      <c r="DG208" s="807"/>
      <c r="DN208" s="807"/>
      <c r="DO208" s="865"/>
      <c r="DP208" s="866"/>
      <c r="DQ208" s="866"/>
      <c r="DR208" s="866"/>
      <c r="DS208" s="866"/>
      <c r="DT208" s="866"/>
      <c r="DU208" s="866"/>
      <c r="DV208" s="866"/>
      <c r="DW208" s="828">
        <v>52.6</v>
      </c>
      <c r="DX208" s="829">
        <v>-0.2</v>
      </c>
    </row>
    <row r="209" spans="1:128" s="605" customFormat="1">
      <c r="A209" s="601"/>
      <c r="B209" s="643"/>
      <c r="C209" s="1077"/>
      <c r="D209" s="1078"/>
      <c r="E209" s="1079"/>
      <c r="F209" s="1080"/>
      <c r="G209" s="643"/>
      <c r="H209" s="643"/>
      <c r="I209" s="643"/>
      <c r="J209" s="643"/>
      <c r="K209" s="643"/>
      <c r="L209" s="643"/>
      <c r="M209" s="643"/>
      <c r="N209" s="643"/>
      <c r="O209" s="643"/>
      <c r="P209" s="643"/>
      <c r="Q209" s="643"/>
      <c r="R209" s="643"/>
      <c r="S209" s="643"/>
      <c r="T209" s="643"/>
      <c r="U209" s="643"/>
      <c r="V209" s="643"/>
      <c r="W209" s="944"/>
      <c r="X209" s="643"/>
      <c r="Y209" s="1077"/>
      <c r="Z209" s="1077"/>
      <c r="AA209" s="1077"/>
      <c r="AB209" s="1077"/>
      <c r="AI209" s="807"/>
      <c r="AL209" s="802"/>
      <c r="AM209" s="802"/>
      <c r="AN209" s="802"/>
      <c r="AO209" s="802"/>
      <c r="AP209" s="602"/>
      <c r="AW209" s="602"/>
      <c r="BC209" s="602"/>
      <c r="BD209" s="602"/>
      <c r="BE209" s="808"/>
      <c r="BF209" s="808"/>
      <c r="BG209" s="808"/>
      <c r="BH209" s="808"/>
      <c r="BI209" s="602"/>
      <c r="BJ209" s="602"/>
      <c r="BK209" s="602"/>
      <c r="BL209" s="602"/>
      <c r="BM209" s="602"/>
      <c r="BN209" s="602"/>
      <c r="BO209" s="602"/>
      <c r="BQ209" s="807"/>
      <c r="BX209" s="602"/>
      <c r="CE209" s="807"/>
      <c r="CL209" s="807"/>
      <c r="CS209" s="807"/>
      <c r="CZ209" s="807"/>
      <c r="DG209" s="807"/>
      <c r="DN209" s="807"/>
      <c r="DO209" s="865"/>
      <c r="DP209" s="866"/>
      <c r="DQ209" s="866"/>
      <c r="DR209" s="866"/>
      <c r="DS209" s="866"/>
      <c r="DT209" s="866"/>
      <c r="DU209" s="866"/>
      <c r="DV209" s="866"/>
      <c r="DW209" s="828">
        <v>53.9</v>
      </c>
      <c r="DX209" s="829" t="s">
        <v>9</v>
      </c>
    </row>
    <row r="210" spans="1:128" s="605" customFormat="1">
      <c r="A210" s="601"/>
      <c r="B210" s="643"/>
      <c r="C210" s="1077"/>
      <c r="D210" s="1078"/>
      <c r="E210" s="1079"/>
      <c r="F210" s="1080"/>
      <c r="G210" s="643"/>
      <c r="H210" s="643"/>
      <c r="I210" s="643"/>
      <c r="J210" s="643"/>
      <c r="K210" s="643"/>
      <c r="L210" s="643"/>
      <c r="M210" s="643"/>
      <c r="N210" s="643"/>
      <c r="O210" s="643"/>
      <c r="P210" s="643"/>
      <c r="Q210" s="643"/>
      <c r="R210" s="643"/>
      <c r="S210" s="643"/>
      <c r="T210" s="643"/>
      <c r="U210" s="643"/>
      <c r="V210" s="643"/>
      <c r="W210" s="944"/>
      <c r="X210" s="643"/>
      <c r="Y210" s="1077"/>
      <c r="Z210" s="1077"/>
      <c r="AA210" s="1077"/>
      <c r="AB210" s="1077"/>
      <c r="AI210" s="807"/>
      <c r="AL210" s="802"/>
      <c r="AM210" s="802"/>
      <c r="AN210" s="802"/>
      <c r="AO210" s="802"/>
      <c r="AP210" s="602"/>
      <c r="AW210" s="602"/>
      <c r="BC210" s="602"/>
      <c r="BD210" s="602"/>
      <c r="BE210" s="808"/>
      <c r="BF210" s="808"/>
      <c r="BG210" s="808"/>
      <c r="BH210" s="808"/>
      <c r="BI210" s="602"/>
      <c r="BJ210" s="602"/>
      <c r="BK210" s="602"/>
      <c r="BL210" s="602"/>
      <c r="BM210" s="602"/>
      <c r="BN210" s="602"/>
      <c r="BO210" s="602"/>
      <c r="BQ210" s="807"/>
      <c r="BX210" s="602"/>
      <c r="CE210" s="807"/>
      <c r="CL210" s="807"/>
      <c r="CS210" s="807"/>
      <c r="CZ210" s="807"/>
      <c r="DG210" s="807"/>
      <c r="DN210" s="807"/>
    </row>
    <row r="211" spans="1:128" s="605" customFormat="1">
      <c r="A211" s="601"/>
      <c r="B211" s="643"/>
      <c r="C211" s="1077"/>
      <c r="D211" s="1078"/>
      <c r="E211" s="1079"/>
      <c r="F211" s="1080"/>
      <c r="G211" s="643"/>
      <c r="H211" s="643"/>
      <c r="I211" s="643"/>
      <c r="J211" s="643"/>
      <c r="K211" s="643"/>
      <c r="L211" s="643"/>
      <c r="M211" s="643"/>
      <c r="N211" s="643"/>
      <c r="O211" s="643"/>
      <c r="P211" s="643"/>
      <c r="Q211" s="643"/>
      <c r="R211" s="643"/>
      <c r="S211" s="643"/>
      <c r="T211" s="643"/>
      <c r="U211" s="643"/>
      <c r="V211" s="643"/>
      <c r="W211" s="944"/>
      <c r="X211" s="643"/>
      <c r="Y211" s="1077"/>
      <c r="Z211" s="1077"/>
      <c r="AA211" s="1077"/>
      <c r="AB211" s="1077"/>
      <c r="AI211" s="807"/>
      <c r="AL211" s="802"/>
      <c r="AM211" s="802"/>
      <c r="AN211" s="802"/>
      <c r="AO211" s="802"/>
      <c r="AP211" s="602"/>
      <c r="AW211" s="602"/>
      <c r="BC211" s="602"/>
      <c r="BD211" s="602"/>
      <c r="BE211" s="808"/>
      <c r="BF211" s="808"/>
      <c r="BG211" s="808"/>
      <c r="BH211" s="808"/>
      <c r="BI211" s="602"/>
      <c r="BJ211" s="602"/>
      <c r="BK211" s="602"/>
      <c r="BL211" s="602"/>
      <c r="BM211" s="602"/>
      <c r="BN211" s="602"/>
      <c r="BO211" s="602"/>
      <c r="BQ211" s="807"/>
      <c r="BX211" s="602"/>
      <c r="CE211" s="807"/>
      <c r="CL211" s="807"/>
      <c r="CS211" s="807"/>
      <c r="CZ211" s="807"/>
      <c r="DG211" s="807"/>
      <c r="DN211" s="807"/>
    </row>
    <row r="212" spans="1:128" s="605" customFormat="1">
      <c r="A212" s="601"/>
      <c r="B212" s="643"/>
      <c r="C212" s="1077"/>
      <c r="D212" s="1078"/>
      <c r="E212" s="1079"/>
      <c r="F212" s="1080"/>
      <c r="G212" s="643"/>
      <c r="H212" s="643"/>
      <c r="I212" s="643"/>
      <c r="J212" s="643"/>
      <c r="K212" s="643"/>
      <c r="L212" s="643"/>
      <c r="M212" s="643"/>
      <c r="N212" s="643"/>
      <c r="O212" s="643"/>
      <c r="P212" s="643"/>
      <c r="Q212" s="643"/>
      <c r="R212" s="643"/>
      <c r="S212" s="643"/>
      <c r="T212" s="643"/>
      <c r="U212" s="643"/>
      <c r="V212" s="643"/>
      <c r="W212" s="944"/>
      <c r="X212" s="643"/>
      <c r="Y212" s="1077"/>
      <c r="Z212" s="1077"/>
      <c r="AA212" s="1077"/>
      <c r="AB212" s="1077"/>
      <c r="AI212" s="807"/>
      <c r="AL212" s="802"/>
      <c r="AM212" s="802"/>
      <c r="AN212" s="802"/>
      <c r="AO212" s="802"/>
      <c r="AP212" s="602"/>
      <c r="AW212" s="602"/>
      <c r="BC212" s="602"/>
      <c r="BD212" s="602"/>
      <c r="BE212" s="808"/>
      <c r="BF212" s="808"/>
      <c r="BG212" s="808"/>
      <c r="BH212" s="808"/>
      <c r="BI212" s="602"/>
      <c r="BJ212" s="602"/>
      <c r="BK212" s="602"/>
      <c r="BL212" s="602"/>
      <c r="BM212" s="602"/>
      <c r="BN212" s="602"/>
      <c r="BO212" s="602"/>
      <c r="BQ212" s="807"/>
      <c r="BX212" s="602"/>
      <c r="CE212" s="807"/>
      <c r="CL212" s="807"/>
      <c r="CS212" s="807"/>
      <c r="CZ212" s="807"/>
      <c r="DG212" s="807"/>
      <c r="DN212" s="807"/>
    </row>
    <row r="213" spans="1:128" s="605" customFormat="1">
      <c r="A213" s="601"/>
      <c r="B213" s="643"/>
      <c r="C213" s="1077"/>
      <c r="D213" s="1078"/>
      <c r="E213" s="1079"/>
      <c r="F213" s="1080"/>
      <c r="G213" s="643"/>
      <c r="H213" s="643"/>
      <c r="I213" s="643"/>
      <c r="J213" s="643"/>
      <c r="K213" s="643"/>
      <c r="L213" s="643"/>
      <c r="M213" s="643"/>
      <c r="N213" s="643"/>
      <c r="O213" s="643"/>
      <c r="P213" s="643"/>
      <c r="Q213" s="643"/>
      <c r="R213" s="643"/>
      <c r="S213" s="643"/>
      <c r="T213" s="643"/>
      <c r="U213" s="643"/>
      <c r="V213" s="643"/>
      <c r="W213" s="944"/>
      <c r="X213" s="643"/>
      <c r="Y213" s="1077"/>
      <c r="Z213" s="1077"/>
      <c r="AA213" s="1077"/>
      <c r="AB213" s="1077"/>
      <c r="AI213" s="807"/>
      <c r="AL213" s="802"/>
      <c r="AM213" s="802"/>
      <c r="AN213" s="802"/>
      <c r="AO213" s="802"/>
      <c r="AP213" s="602"/>
      <c r="AW213" s="602"/>
      <c r="BC213" s="602"/>
      <c r="BD213" s="602"/>
      <c r="BE213" s="808"/>
      <c r="BF213" s="808"/>
      <c r="BG213" s="808"/>
      <c r="BH213" s="808"/>
      <c r="BI213" s="602"/>
      <c r="BJ213" s="602"/>
      <c r="BK213" s="602"/>
      <c r="BL213" s="602"/>
      <c r="BM213" s="602"/>
      <c r="BN213" s="602"/>
      <c r="BO213" s="602"/>
      <c r="BQ213" s="807"/>
      <c r="BX213" s="602"/>
      <c r="CE213" s="807"/>
      <c r="CL213" s="807"/>
      <c r="CS213" s="807"/>
      <c r="CZ213" s="807"/>
      <c r="DG213" s="807"/>
      <c r="DN213" s="807"/>
    </row>
    <row r="214" spans="1:128" s="605" customFormat="1">
      <c r="A214" s="601"/>
      <c r="B214" s="643"/>
      <c r="C214" s="1077"/>
      <c r="D214" s="1078"/>
      <c r="E214" s="1079"/>
      <c r="F214" s="1080"/>
      <c r="G214" s="643"/>
      <c r="H214" s="643"/>
      <c r="I214" s="643"/>
      <c r="J214" s="643"/>
      <c r="K214" s="643"/>
      <c r="L214" s="643"/>
      <c r="M214" s="643"/>
      <c r="N214" s="643"/>
      <c r="O214" s="643"/>
      <c r="P214" s="643"/>
      <c r="Q214" s="643"/>
      <c r="R214" s="643"/>
      <c r="S214" s="643"/>
      <c r="T214" s="643"/>
      <c r="U214" s="643"/>
      <c r="V214" s="643"/>
      <c r="W214" s="944"/>
      <c r="X214" s="643"/>
      <c r="Y214" s="1077"/>
      <c r="Z214" s="1077"/>
      <c r="AA214" s="1077"/>
      <c r="AB214" s="1077"/>
      <c r="AI214" s="807"/>
      <c r="AL214" s="802"/>
      <c r="AM214" s="802"/>
      <c r="AN214" s="802"/>
      <c r="AO214" s="802"/>
      <c r="AP214" s="602"/>
      <c r="AW214" s="602"/>
      <c r="BC214" s="602"/>
      <c r="BD214" s="602"/>
      <c r="BE214" s="808"/>
      <c r="BF214" s="808"/>
      <c r="BG214" s="808"/>
      <c r="BH214" s="808"/>
      <c r="BI214" s="602"/>
      <c r="BJ214" s="602"/>
      <c r="BK214" s="602"/>
      <c r="BL214" s="602"/>
      <c r="BM214" s="602"/>
      <c r="BN214" s="602"/>
      <c r="BO214" s="602"/>
      <c r="BQ214" s="807"/>
      <c r="BX214" s="602"/>
      <c r="CE214" s="807"/>
      <c r="CL214" s="807"/>
      <c r="CS214" s="807"/>
      <c r="CZ214" s="807"/>
      <c r="DG214" s="807"/>
      <c r="DN214" s="807"/>
    </row>
    <row r="215" spans="1:128" s="605" customFormat="1">
      <c r="A215" s="601"/>
      <c r="B215" s="643"/>
      <c r="C215" s="1077"/>
      <c r="D215" s="1078"/>
      <c r="E215" s="1079"/>
      <c r="F215" s="1080"/>
      <c r="G215" s="643"/>
      <c r="H215" s="643"/>
      <c r="I215" s="643"/>
      <c r="J215" s="643"/>
      <c r="K215" s="643"/>
      <c r="L215" s="643"/>
      <c r="M215" s="643"/>
      <c r="N215" s="643"/>
      <c r="O215" s="643"/>
      <c r="P215" s="643"/>
      <c r="Q215" s="643"/>
      <c r="R215" s="643"/>
      <c r="S215" s="643"/>
      <c r="T215" s="643"/>
      <c r="U215" s="643"/>
      <c r="V215" s="643"/>
      <c r="W215" s="944"/>
      <c r="X215" s="643"/>
      <c r="Y215" s="1077"/>
      <c r="Z215" s="1077"/>
      <c r="AA215" s="1077"/>
      <c r="AB215" s="1077"/>
      <c r="AI215" s="807"/>
      <c r="AL215" s="802"/>
      <c r="AM215" s="802"/>
      <c r="AN215" s="802"/>
      <c r="AO215" s="802"/>
      <c r="AP215" s="602"/>
      <c r="AW215" s="602"/>
      <c r="BC215" s="602"/>
      <c r="BD215" s="602"/>
      <c r="BE215" s="808"/>
      <c r="BF215" s="808"/>
      <c r="BG215" s="808"/>
      <c r="BH215" s="808"/>
      <c r="BI215" s="602"/>
      <c r="BJ215" s="602"/>
      <c r="BK215" s="602"/>
      <c r="BL215" s="602"/>
      <c r="BM215" s="602"/>
      <c r="BN215" s="602"/>
      <c r="BO215" s="602"/>
      <c r="BQ215" s="807"/>
      <c r="BX215" s="602"/>
      <c r="CE215" s="807"/>
      <c r="CL215" s="807"/>
      <c r="CS215" s="807"/>
      <c r="CZ215" s="807"/>
      <c r="DG215" s="807"/>
      <c r="DN215" s="807"/>
    </row>
    <row r="216" spans="1:128" s="605" customFormat="1">
      <c r="A216" s="601"/>
      <c r="B216" s="643"/>
      <c r="C216" s="1077"/>
      <c r="D216" s="1078"/>
      <c r="E216" s="1079"/>
      <c r="F216" s="1080"/>
      <c r="G216" s="643"/>
      <c r="H216" s="643"/>
      <c r="I216" s="643"/>
      <c r="J216" s="643"/>
      <c r="K216" s="643"/>
      <c r="L216" s="643"/>
      <c r="M216" s="643"/>
      <c r="N216" s="643"/>
      <c r="O216" s="643"/>
      <c r="P216" s="643"/>
      <c r="Q216" s="643"/>
      <c r="R216" s="643"/>
      <c r="S216" s="643"/>
      <c r="T216" s="643"/>
      <c r="U216" s="643"/>
      <c r="V216" s="643"/>
      <c r="W216" s="944"/>
      <c r="X216" s="643"/>
      <c r="Y216" s="1077"/>
      <c r="Z216" s="1077"/>
      <c r="AA216" s="1077"/>
      <c r="AB216" s="1077"/>
      <c r="AI216" s="807"/>
      <c r="AL216" s="802"/>
      <c r="AM216" s="802"/>
      <c r="AN216" s="802"/>
      <c r="AO216" s="802"/>
      <c r="AP216" s="602"/>
      <c r="AW216" s="602"/>
      <c r="BC216" s="602"/>
      <c r="BD216" s="602"/>
      <c r="BE216" s="808"/>
      <c r="BF216" s="808"/>
      <c r="BG216" s="808"/>
      <c r="BH216" s="808"/>
      <c r="BI216" s="602"/>
      <c r="BJ216" s="602"/>
      <c r="BK216" s="602"/>
      <c r="BL216" s="602"/>
      <c r="BM216" s="602"/>
      <c r="BN216" s="602"/>
      <c r="BO216" s="602"/>
      <c r="BQ216" s="807"/>
      <c r="BX216" s="602"/>
      <c r="CE216" s="807"/>
      <c r="CL216" s="807"/>
      <c r="CS216" s="807"/>
      <c r="CZ216" s="807"/>
      <c r="DG216" s="807"/>
      <c r="DN216" s="807"/>
    </row>
    <row r="217" spans="1:128" s="605" customFormat="1">
      <c r="A217" s="601"/>
      <c r="B217" s="643"/>
      <c r="C217" s="1077"/>
      <c r="D217" s="1078"/>
      <c r="E217" s="1079"/>
      <c r="F217" s="1080"/>
      <c r="G217" s="643"/>
      <c r="H217" s="643"/>
      <c r="I217" s="643"/>
      <c r="J217" s="643"/>
      <c r="K217" s="643"/>
      <c r="L217" s="643"/>
      <c r="M217" s="643"/>
      <c r="N217" s="643"/>
      <c r="O217" s="643"/>
      <c r="P217" s="643"/>
      <c r="Q217" s="643"/>
      <c r="R217" s="643"/>
      <c r="S217" s="643"/>
      <c r="T217" s="643"/>
      <c r="U217" s="643"/>
      <c r="V217" s="643"/>
      <c r="W217" s="944"/>
      <c r="X217" s="643"/>
      <c r="Y217" s="1077"/>
      <c r="Z217" s="1077"/>
      <c r="AA217" s="1077"/>
      <c r="AB217" s="1077"/>
      <c r="AI217" s="807"/>
      <c r="AL217" s="802"/>
      <c r="AM217" s="802"/>
      <c r="AN217" s="802"/>
      <c r="AO217" s="802"/>
      <c r="AP217" s="602"/>
      <c r="AW217" s="602"/>
      <c r="BC217" s="602"/>
      <c r="BD217" s="602"/>
      <c r="BE217" s="808"/>
      <c r="BF217" s="808"/>
      <c r="BG217" s="808"/>
      <c r="BH217" s="808"/>
      <c r="BI217" s="602"/>
      <c r="BJ217" s="602"/>
      <c r="BK217" s="602"/>
      <c r="BL217" s="602"/>
      <c r="BM217" s="602"/>
      <c r="BN217" s="602"/>
      <c r="BO217" s="602"/>
      <c r="BQ217" s="807"/>
      <c r="BX217" s="602"/>
      <c r="CE217" s="807"/>
      <c r="CL217" s="807"/>
      <c r="CS217" s="807"/>
      <c r="CZ217" s="807"/>
      <c r="DG217" s="807"/>
      <c r="DN217" s="807"/>
    </row>
    <row r="218" spans="1:128" s="605" customFormat="1">
      <c r="A218" s="601"/>
      <c r="B218" s="643"/>
      <c r="C218" s="1077"/>
      <c r="D218" s="1078"/>
      <c r="E218" s="1079"/>
      <c r="F218" s="1080"/>
      <c r="G218" s="643"/>
      <c r="H218" s="643"/>
      <c r="I218" s="643"/>
      <c r="J218" s="643"/>
      <c r="K218" s="643"/>
      <c r="L218" s="643"/>
      <c r="M218" s="643"/>
      <c r="N218" s="643"/>
      <c r="O218" s="643"/>
      <c r="P218" s="643"/>
      <c r="Q218" s="643"/>
      <c r="R218" s="643"/>
      <c r="S218" s="643"/>
      <c r="T218" s="643"/>
      <c r="U218" s="643"/>
      <c r="V218" s="643"/>
      <c r="W218" s="944"/>
      <c r="X218" s="643"/>
      <c r="Y218" s="1077"/>
      <c r="Z218" s="1077"/>
      <c r="AA218" s="1077"/>
      <c r="AB218" s="1077"/>
      <c r="AI218" s="807"/>
      <c r="AL218" s="802"/>
      <c r="AM218" s="802"/>
      <c r="AN218" s="802"/>
      <c r="AO218" s="802"/>
      <c r="AP218" s="602"/>
      <c r="AW218" s="602"/>
      <c r="BC218" s="602"/>
      <c r="BD218" s="602"/>
      <c r="BE218" s="808"/>
      <c r="BF218" s="808"/>
      <c r="BG218" s="808"/>
      <c r="BH218" s="808"/>
      <c r="BI218" s="602"/>
      <c r="BJ218" s="602"/>
      <c r="BK218" s="602"/>
      <c r="BL218" s="602"/>
      <c r="BM218" s="602"/>
      <c r="BN218" s="602"/>
      <c r="BO218" s="602"/>
      <c r="BQ218" s="807"/>
      <c r="BX218" s="602"/>
      <c r="CE218" s="807"/>
      <c r="CL218" s="807"/>
      <c r="CS218" s="807"/>
      <c r="CZ218" s="807"/>
      <c r="DG218" s="807"/>
      <c r="DN218" s="807"/>
    </row>
    <row r="219" spans="1:128" s="605" customFormat="1">
      <c r="A219" s="601"/>
      <c r="B219" s="643"/>
      <c r="C219" s="1077"/>
      <c r="D219" s="1078"/>
      <c r="E219" s="1079"/>
      <c r="F219" s="1080"/>
      <c r="G219" s="643"/>
      <c r="H219" s="643"/>
      <c r="I219" s="643"/>
      <c r="J219" s="643"/>
      <c r="K219" s="643"/>
      <c r="L219" s="643"/>
      <c r="M219" s="643"/>
      <c r="N219" s="643"/>
      <c r="O219" s="643"/>
      <c r="P219" s="643"/>
      <c r="Q219" s="643"/>
      <c r="R219" s="643"/>
      <c r="S219" s="643"/>
      <c r="T219" s="643"/>
      <c r="U219" s="643"/>
      <c r="V219" s="643"/>
      <c r="W219" s="944"/>
      <c r="X219" s="643"/>
      <c r="Y219" s="1077"/>
      <c r="Z219" s="1077"/>
      <c r="AA219" s="1077"/>
      <c r="AB219" s="1077"/>
      <c r="AI219" s="807"/>
      <c r="AL219" s="802"/>
      <c r="AM219" s="802"/>
      <c r="AN219" s="802"/>
      <c r="AO219" s="802"/>
      <c r="AP219" s="602"/>
      <c r="AW219" s="602"/>
      <c r="BC219" s="602"/>
      <c r="BD219" s="602"/>
      <c r="BE219" s="808"/>
      <c r="BF219" s="808"/>
      <c r="BG219" s="808"/>
      <c r="BH219" s="808"/>
      <c r="BI219" s="602"/>
      <c r="BJ219" s="602"/>
      <c r="BK219" s="602"/>
      <c r="BL219" s="602"/>
      <c r="BM219" s="602"/>
      <c r="BN219" s="602"/>
      <c r="BO219" s="602"/>
      <c r="BQ219" s="807"/>
      <c r="BX219" s="602"/>
      <c r="CE219" s="807"/>
      <c r="CL219" s="807"/>
      <c r="CS219" s="807"/>
      <c r="CZ219" s="807"/>
      <c r="DG219" s="807"/>
      <c r="DN219" s="807"/>
    </row>
    <row r="220" spans="1:128" s="605" customFormat="1">
      <c r="A220" s="601"/>
      <c r="B220" s="643"/>
      <c r="C220" s="1077"/>
      <c r="D220" s="1078"/>
      <c r="E220" s="1079"/>
      <c r="F220" s="1080"/>
      <c r="G220" s="643"/>
      <c r="H220" s="643"/>
      <c r="I220" s="643"/>
      <c r="J220" s="643"/>
      <c r="K220" s="643"/>
      <c r="L220" s="643"/>
      <c r="M220" s="643"/>
      <c r="N220" s="643"/>
      <c r="O220" s="643"/>
      <c r="P220" s="643"/>
      <c r="Q220" s="643"/>
      <c r="R220" s="643"/>
      <c r="S220" s="643"/>
      <c r="T220" s="643"/>
      <c r="U220" s="643"/>
      <c r="V220" s="643"/>
      <c r="W220" s="944"/>
      <c r="X220" s="643"/>
      <c r="Y220" s="1077"/>
      <c r="Z220" s="1077"/>
      <c r="AA220" s="1077"/>
      <c r="AB220" s="1077"/>
      <c r="AI220" s="807"/>
      <c r="AL220" s="802"/>
      <c r="AM220" s="802"/>
      <c r="AN220" s="802"/>
      <c r="AO220" s="802"/>
      <c r="AP220" s="602"/>
      <c r="AW220" s="602"/>
      <c r="BC220" s="602"/>
      <c r="BD220" s="602"/>
      <c r="BE220" s="808"/>
      <c r="BF220" s="808"/>
      <c r="BG220" s="808"/>
      <c r="BH220" s="808"/>
      <c r="BI220" s="602"/>
      <c r="BJ220" s="602"/>
      <c r="BK220" s="602"/>
      <c r="BL220" s="602"/>
      <c r="BM220" s="602"/>
      <c r="BN220" s="602"/>
      <c r="BO220" s="602"/>
      <c r="BQ220" s="807"/>
      <c r="BX220" s="602"/>
      <c r="CE220" s="807"/>
      <c r="CL220" s="807"/>
      <c r="CS220" s="807"/>
      <c r="CZ220" s="807"/>
      <c r="DG220" s="807"/>
      <c r="DN220" s="807"/>
    </row>
    <row r="221" spans="1:128" s="605" customFormat="1">
      <c r="A221" s="601"/>
      <c r="B221" s="643"/>
      <c r="C221" s="1077"/>
      <c r="D221" s="1078"/>
      <c r="E221" s="1079"/>
      <c r="F221" s="1080"/>
      <c r="G221" s="643"/>
      <c r="H221" s="643"/>
      <c r="I221" s="643"/>
      <c r="J221" s="643"/>
      <c r="K221" s="643"/>
      <c r="L221" s="643"/>
      <c r="M221" s="643"/>
      <c r="N221" s="643"/>
      <c r="O221" s="643"/>
      <c r="P221" s="643"/>
      <c r="Q221" s="643"/>
      <c r="R221" s="643"/>
      <c r="S221" s="643"/>
      <c r="T221" s="643"/>
      <c r="U221" s="643"/>
      <c r="V221" s="643"/>
      <c r="W221" s="944"/>
      <c r="X221" s="643"/>
      <c r="Y221" s="1077"/>
      <c r="Z221" s="1077"/>
      <c r="AA221" s="1077"/>
      <c r="AB221" s="1077"/>
      <c r="AI221" s="807"/>
      <c r="AL221" s="802"/>
      <c r="AM221" s="802"/>
      <c r="AN221" s="802"/>
      <c r="AO221" s="802"/>
      <c r="AP221" s="602"/>
      <c r="AW221" s="602"/>
      <c r="BC221" s="602"/>
      <c r="BD221" s="602"/>
      <c r="BE221" s="808"/>
      <c r="BF221" s="808"/>
      <c r="BG221" s="808"/>
      <c r="BH221" s="808"/>
      <c r="BI221" s="602"/>
      <c r="BJ221" s="602"/>
      <c r="BK221" s="602"/>
      <c r="BL221" s="602"/>
      <c r="BM221" s="602"/>
      <c r="BN221" s="602"/>
      <c r="BO221" s="602"/>
      <c r="BQ221" s="807"/>
      <c r="BX221" s="602"/>
      <c r="CE221" s="807"/>
      <c r="CL221" s="807"/>
      <c r="CS221" s="807"/>
      <c r="CZ221" s="807"/>
      <c r="DG221" s="807"/>
      <c r="DN221" s="807"/>
    </row>
    <row r="222" spans="1:128" s="605" customFormat="1">
      <c r="A222" s="601"/>
      <c r="B222" s="643"/>
      <c r="C222" s="1077"/>
      <c r="D222" s="1078"/>
      <c r="E222" s="1079"/>
      <c r="F222" s="1080"/>
      <c r="G222" s="643"/>
      <c r="H222" s="643"/>
      <c r="I222" s="643"/>
      <c r="J222" s="643"/>
      <c r="K222" s="643"/>
      <c r="L222" s="643"/>
      <c r="M222" s="643"/>
      <c r="N222" s="643"/>
      <c r="O222" s="643"/>
      <c r="P222" s="643"/>
      <c r="Q222" s="643"/>
      <c r="R222" s="643"/>
      <c r="S222" s="643"/>
      <c r="T222" s="643"/>
      <c r="U222" s="643"/>
      <c r="V222" s="643"/>
      <c r="W222" s="944"/>
      <c r="X222" s="643"/>
      <c r="Y222" s="1077"/>
      <c r="Z222" s="1077"/>
      <c r="AA222" s="1077"/>
      <c r="AB222" s="1077"/>
      <c r="AI222" s="807"/>
      <c r="AL222" s="802"/>
      <c r="AM222" s="802"/>
      <c r="AN222" s="802"/>
      <c r="AO222" s="802"/>
      <c r="AP222" s="602"/>
      <c r="AW222" s="602"/>
      <c r="BC222" s="602"/>
      <c r="BD222" s="602"/>
      <c r="BE222" s="808"/>
      <c r="BF222" s="808"/>
      <c r="BG222" s="808"/>
      <c r="BH222" s="808"/>
      <c r="BI222" s="602"/>
      <c r="BJ222" s="602"/>
      <c r="BK222" s="602"/>
      <c r="BL222" s="602"/>
      <c r="BM222" s="602"/>
      <c r="BN222" s="602"/>
      <c r="BO222" s="602"/>
      <c r="BQ222" s="807"/>
      <c r="BX222" s="602"/>
      <c r="CE222" s="807"/>
      <c r="CL222" s="807"/>
      <c r="CS222" s="807"/>
      <c r="CZ222" s="807"/>
      <c r="DG222" s="807"/>
      <c r="DN222" s="807"/>
    </row>
    <row r="223" spans="1:128" s="605" customFormat="1">
      <c r="A223" s="601"/>
      <c r="B223" s="643"/>
      <c r="C223" s="1077"/>
      <c r="D223" s="1078"/>
      <c r="E223" s="1079"/>
      <c r="F223" s="1080"/>
      <c r="G223" s="643"/>
      <c r="H223" s="643"/>
      <c r="I223" s="643"/>
      <c r="J223" s="643"/>
      <c r="K223" s="643"/>
      <c r="L223" s="643"/>
      <c r="M223" s="643"/>
      <c r="N223" s="643"/>
      <c r="O223" s="643"/>
      <c r="P223" s="643"/>
      <c r="Q223" s="643"/>
      <c r="R223" s="643"/>
      <c r="S223" s="643"/>
      <c r="T223" s="643"/>
      <c r="U223" s="643"/>
      <c r="V223" s="643"/>
      <c r="W223" s="944"/>
      <c r="X223" s="643"/>
      <c r="Y223" s="1077"/>
      <c r="Z223" s="1077"/>
      <c r="AA223" s="1077"/>
      <c r="AB223" s="1077"/>
      <c r="AI223" s="807"/>
      <c r="AL223" s="802"/>
      <c r="AM223" s="802"/>
      <c r="AN223" s="802"/>
      <c r="AO223" s="802"/>
      <c r="AP223" s="602"/>
      <c r="AW223" s="602"/>
      <c r="BC223" s="602"/>
      <c r="BD223" s="602"/>
      <c r="BE223" s="808"/>
      <c r="BF223" s="808"/>
      <c r="BG223" s="808"/>
      <c r="BH223" s="808"/>
      <c r="BI223" s="602"/>
      <c r="BJ223" s="602"/>
      <c r="BK223" s="602"/>
      <c r="BL223" s="602"/>
      <c r="BM223" s="602"/>
      <c r="BN223" s="602"/>
      <c r="BO223" s="602"/>
      <c r="BQ223" s="807"/>
      <c r="BX223" s="602"/>
      <c r="CE223" s="807"/>
      <c r="CL223" s="807"/>
      <c r="CS223" s="807"/>
      <c r="CZ223" s="807"/>
      <c r="DG223" s="807"/>
      <c r="DN223" s="807"/>
    </row>
    <row r="224" spans="1:128" s="605" customFormat="1">
      <c r="A224" s="601"/>
      <c r="B224" s="643"/>
      <c r="C224" s="1077"/>
      <c r="D224" s="1078"/>
      <c r="E224" s="1079"/>
      <c r="F224" s="1080"/>
      <c r="G224" s="643"/>
      <c r="H224" s="643"/>
      <c r="I224" s="643"/>
      <c r="J224" s="643"/>
      <c r="K224" s="643"/>
      <c r="L224" s="643"/>
      <c r="M224" s="643"/>
      <c r="N224" s="643"/>
      <c r="O224" s="643"/>
      <c r="P224" s="643"/>
      <c r="Q224" s="643"/>
      <c r="R224" s="643"/>
      <c r="S224" s="643"/>
      <c r="T224" s="643"/>
      <c r="U224" s="643"/>
      <c r="V224" s="643"/>
      <c r="W224" s="944"/>
      <c r="X224" s="643"/>
      <c r="Y224" s="1077"/>
      <c r="Z224" s="1077"/>
      <c r="AA224" s="1077"/>
      <c r="AB224" s="1077"/>
      <c r="AI224" s="807"/>
      <c r="AL224" s="802"/>
      <c r="AM224" s="802"/>
      <c r="AN224" s="802"/>
      <c r="AO224" s="802"/>
      <c r="AP224" s="602"/>
      <c r="AW224" s="602"/>
      <c r="BC224" s="602"/>
      <c r="BD224" s="602"/>
      <c r="BE224" s="808"/>
      <c r="BF224" s="808"/>
      <c r="BG224" s="808"/>
      <c r="BH224" s="808"/>
      <c r="BI224" s="602"/>
      <c r="BJ224" s="602"/>
      <c r="BK224" s="602"/>
      <c r="BL224" s="602"/>
      <c r="BM224" s="602"/>
      <c r="BN224" s="602"/>
      <c r="BO224" s="602"/>
      <c r="BQ224" s="807"/>
      <c r="BX224" s="602"/>
      <c r="CE224" s="807"/>
      <c r="CL224" s="807"/>
      <c r="CS224" s="807"/>
      <c r="CZ224" s="807"/>
      <c r="DG224" s="807"/>
      <c r="DN224" s="807"/>
    </row>
    <row r="225" spans="1:118" s="605" customFormat="1">
      <c r="A225" s="601"/>
      <c r="B225" s="643"/>
      <c r="C225" s="1077"/>
      <c r="D225" s="1078"/>
      <c r="E225" s="1079"/>
      <c r="F225" s="1080"/>
      <c r="G225" s="643"/>
      <c r="H225" s="643"/>
      <c r="I225" s="643"/>
      <c r="J225" s="643"/>
      <c r="K225" s="643"/>
      <c r="L225" s="643"/>
      <c r="M225" s="643"/>
      <c r="N225" s="643"/>
      <c r="O225" s="643"/>
      <c r="P225" s="643"/>
      <c r="Q225" s="643"/>
      <c r="R225" s="643"/>
      <c r="S225" s="643"/>
      <c r="T225" s="643"/>
      <c r="U225" s="643"/>
      <c r="V225" s="643"/>
      <c r="W225" s="944"/>
      <c r="X225" s="643"/>
      <c r="Y225" s="1077"/>
      <c r="Z225" s="1077"/>
      <c r="AA225" s="1077"/>
      <c r="AB225" s="1077"/>
      <c r="AI225" s="807"/>
      <c r="AL225" s="802"/>
      <c r="AM225" s="802"/>
      <c r="AN225" s="802"/>
      <c r="AO225" s="802"/>
      <c r="AP225" s="602"/>
      <c r="AW225" s="602"/>
      <c r="BC225" s="602"/>
      <c r="BD225" s="602"/>
      <c r="BE225" s="808"/>
      <c r="BF225" s="808"/>
      <c r="BG225" s="808"/>
      <c r="BH225" s="808"/>
      <c r="BI225" s="602"/>
      <c r="BJ225" s="602"/>
      <c r="BK225" s="602"/>
      <c r="BL225" s="602"/>
      <c r="BM225" s="602"/>
      <c r="BN225" s="602"/>
      <c r="BO225" s="602"/>
      <c r="BQ225" s="807"/>
      <c r="BX225" s="602"/>
      <c r="CE225" s="807"/>
      <c r="CL225" s="807"/>
      <c r="CS225" s="807"/>
      <c r="CZ225" s="807"/>
      <c r="DG225" s="807"/>
      <c r="DN225" s="807"/>
    </row>
    <row r="226" spans="1:118" s="605" customFormat="1">
      <c r="A226" s="601"/>
      <c r="B226" s="643"/>
      <c r="C226" s="1077"/>
      <c r="D226" s="1078"/>
      <c r="E226" s="1079"/>
      <c r="F226" s="1080"/>
      <c r="G226" s="643"/>
      <c r="H226" s="643"/>
      <c r="I226" s="643"/>
      <c r="J226" s="643"/>
      <c r="K226" s="643"/>
      <c r="L226" s="643"/>
      <c r="M226" s="643"/>
      <c r="N226" s="643"/>
      <c r="O226" s="643"/>
      <c r="P226" s="643"/>
      <c r="Q226" s="643"/>
      <c r="R226" s="643"/>
      <c r="S226" s="643"/>
      <c r="T226" s="643"/>
      <c r="U226" s="643"/>
      <c r="V226" s="643"/>
      <c r="W226" s="944"/>
      <c r="X226" s="643"/>
      <c r="Y226" s="1077"/>
      <c r="Z226" s="1077"/>
      <c r="AA226" s="1077"/>
      <c r="AB226" s="1077"/>
      <c r="AI226" s="807"/>
      <c r="AL226" s="802"/>
      <c r="AM226" s="802"/>
      <c r="AN226" s="802"/>
      <c r="AO226" s="802"/>
      <c r="AP226" s="602"/>
      <c r="AW226" s="602"/>
      <c r="BC226" s="602"/>
      <c r="BD226" s="602"/>
      <c r="BE226" s="808"/>
      <c r="BF226" s="808"/>
      <c r="BG226" s="808"/>
      <c r="BH226" s="808"/>
      <c r="BI226" s="602"/>
      <c r="BJ226" s="602"/>
      <c r="BK226" s="602"/>
      <c r="BL226" s="602"/>
      <c r="BM226" s="602"/>
      <c r="BN226" s="602"/>
      <c r="BO226" s="602"/>
      <c r="BQ226" s="807"/>
      <c r="BX226" s="602"/>
      <c r="CE226" s="807"/>
      <c r="CL226" s="807"/>
      <c r="CS226" s="807"/>
      <c r="CZ226" s="807"/>
      <c r="DG226" s="807"/>
      <c r="DN226" s="807"/>
    </row>
    <row r="227" spans="1:118" s="605" customFormat="1">
      <c r="A227" s="601"/>
      <c r="B227" s="643"/>
      <c r="C227" s="1077"/>
      <c r="D227" s="1078"/>
      <c r="E227" s="1079"/>
      <c r="F227" s="1080"/>
      <c r="G227" s="643"/>
      <c r="H227" s="643"/>
      <c r="I227" s="643"/>
      <c r="J227" s="643"/>
      <c r="K227" s="643"/>
      <c r="L227" s="643"/>
      <c r="M227" s="643"/>
      <c r="N227" s="643"/>
      <c r="O227" s="643"/>
      <c r="P227" s="643"/>
      <c r="Q227" s="643"/>
      <c r="R227" s="643"/>
      <c r="S227" s="643"/>
      <c r="T227" s="643"/>
      <c r="U227" s="643"/>
      <c r="V227" s="643"/>
      <c r="W227" s="944"/>
      <c r="X227" s="643"/>
      <c r="Y227" s="1077"/>
      <c r="Z227" s="1077"/>
      <c r="AA227" s="1077"/>
      <c r="AB227" s="1077"/>
      <c r="AI227" s="807"/>
      <c r="AL227" s="802"/>
      <c r="AM227" s="802"/>
      <c r="AN227" s="802"/>
      <c r="AO227" s="802"/>
      <c r="AP227" s="602"/>
      <c r="AW227" s="602"/>
      <c r="BC227" s="602"/>
      <c r="BD227" s="602"/>
      <c r="BE227" s="808"/>
      <c r="BF227" s="808"/>
      <c r="BG227" s="808"/>
      <c r="BH227" s="808"/>
      <c r="BI227" s="602"/>
      <c r="BJ227" s="602"/>
      <c r="BK227" s="602"/>
      <c r="BL227" s="602"/>
      <c r="BM227" s="602"/>
      <c r="BN227" s="602"/>
      <c r="BO227" s="602"/>
      <c r="BQ227" s="807"/>
      <c r="BX227" s="602"/>
      <c r="CE227" s="807"/>
      <c r="CL227" s="807"/>
      <c r="CS227" s="807"/>
      <c r="CZ227" s="807"/>
      <c r="DG227" s="807"/>
      <c r="DN227" s="807"/>
    </row>
    <row r="228" spans="1:118" s="605" customFormat="1">
      <c r="A228" s="601"/>
      <c r="B228" s="643"/>
      <c r="C228" s="1077"/>
      <c r="D228" s="1078"/>
      <c r="E228" s="1079"/>
      <c r="F228" s="1080"/>
      <c r="G228" s="643"/>
      <c r="H228" s="643"/>
      <c r="I228" s="643"/>
      <c r="J228" s="643"/>
      <c r="K228" s="643"/>
      <c r="L228" s="643"/>
      <c r="M228" s="643"/>
      <c r="N228" s="643"/>
      <c r="O228" s="643"/>
      <c r="P228" s="643"/>
      <c r="Q228" s="643"/>
      <c r="R228" s="643"/>
      <c r="S228" s="643"/>
      <c r="T228" s="643"/>
      <c r="U228" s="643"/>
      <c r="V228" s="643"/>
      <c r="W228" s="944"/>
      <c r="X228" s="643"/>
      <c r="Y228" s="1077"/>
      <c r="Z228" s="1077"/>
      <c r="AA228" s="1077"/>
      <c r="AB228" s="1077"/>
      <c r="AI228" s="807"/>
      <c r="AL228" s="802"/>
      <c r="AM228" s="802"/>
      <c r="AN228" s="802"/>
      <c r="AO228" s="802"/>
      <c r="AP228" s="602"/>
      <c r="AW228" s="602"/>
      <c r="BC228" s="602"/>
      <c r="BD228" s="602"/>
      <c r="BE228" s="808"/>
      <c r="BF228" s="808"/>
      <c r="BG228" s="808"/>
      <c r="BH228" s="808"/>
      <c r="BI228" s="602"/>
      <c r="BJ228" s="602"/>
      <c r="BK228" s="602"/>
      <c r="BL228" s="602"/>
      <c r="BM228" s="602"/>
      <c r="BN228" s="602"/>
      <c r="BO228" s="602"/>
      <c r="BQ228" s="807"/>
      <c r="BX228" s="602"/>
      <c r="CE228" s="807"/>
      <c r="CL228" s="807"/>
      <c r="CS228" s="807"/>
      <c r="CZ228" s="807"/>
      <c r="DG228" s="807"/>
      <c r="DN228" s="807"/>
    </row>
    <row r="229" spans="1:118" s="605" customFormat="1">
      <c r="A229" s="601"/>
      <c r="B229" s="643"/>
      <c r="C229" s="1077"/>
      <c r="D229" s="1078"/>
      <c r="E229" s="1079"/>
      <c r="F229" s="1080"/>
      <c r="G229" s="643"/>
      <c r="H229" s="643"/>
      <c r="I229" s="643"/>
      <c r="J229" s="643"/>
      <c r="K229" s="643"/>
      <c r="L229" s="643"/>
      <c r="M229" s="643"/>
      <c r="N229" s="643"/>
      <c r="O229" s="643"/>
      <c r="P229" s="643"/>
      <c r="Q229" s="643"/>
      <c r="R229" s="643"/>
      <c r="S229" s="643"/>
      <c r="T229" s="643"/>
      <c r="U229" s="643"/>
      <c r="V229" s="643"/>
      <c r="W229" s="944"/>
      <c r="X229" s="643"/>
      <c r="Y229" s="1077"/>
      <c r="Z229" s="1077"/>
      <c r="AA229" s="1077"/>
      <c r="AB229" s="1077"/>
      <c r="AI229" s="807"/>
      <c r="AL229" s="802"/>
      <c r="AM229" s="802"/>
      <c r="AN229" s="802"/>
      <c r="AO229" s="802"/>
      <c r="AP229" s="602"/>
      <c r="AW229" s="602"/>
      <c r="BC229" s="602"/>
      <c r="BD229" s="602"/>
      <c r="BE229" s="808"/>
      <c r="BF229" s="808"/>
      <c r="BG229" s="808"/>
      <c r="BH229" s="808"/>
      <c r="BI229" s="602"/>
      <c r="BJ229" s="602"/>
      <c r="BK229" s="602"/>
      <c r="BL229" s="602"/>
      <c r="BM229" s="602"/>
      <c r="BN229" s="602"/>
      <c r="BO229" s="602"/>
      <c r="BQ229" s="807"/>
      <c r="BX229" s="602"/>
      <c r="CE229" s="807"/>
      <c r="CL229" s="807"/>
      <c r="CS229" s="807"/>
      <c r="CZ229" s="807"/>
      <c r="DG229" s="807"/>
      <c r="DN229" s="807"/>
    </row>
    <row r="230" spans="1:118" s="605" customFormat="1">
      <c r="A230" s="601"/>
      <c r="B230" s="643"/>
      <c r="C230" s="1077"/>
      <c r="D230" s="1078"/>
      <c r="E230" s="1079"/>
      <c r="F230" s="1080"/>
      <c r="G230" s="643"/>
      <c r="H230" s="643"/>
      <c r="I230" s="643"/>
      <c r="J230" s="643"/>
      <c r="K230" s="643"/>
      <c r="L230" s="643"/>
      <c r="M230" s="643"/>
      <c r="N230" s="643"/>
      <c r="O230" s="643"/>
      <c r="P230" s="643"/>
      <c r="Q230" s="643"/>
      <c r="R230" s="643"/>
      <c r="S230" s="643"/>
      <c r="T230" s="643"/>
      <c r="U230" s="643"/>
      <c r="V230" s="643"/>
      <c r="W230" s="944"/>
      <c r="X230" s="643"/>
      <c r="Y230" s="1077"/>
      <c r="Z230" s="1077"/>
      <c r="AA230" s="1077"/>
      <c r="AB230" s="1077"/>
      <c r="AI230" s="807"/>
      <c r="AL230" s="802"/>
      <c r="AM230" s="802"/>
      <c r="AN230" s="802"/>
      <c r="AO230" s="802"/>
      <c r="AP230" s="602"/>
      <c r="AW230" s="602"/>
      <c r="BC230" s="602"/>
      <c r="BD230" s="602"/>
      <c r="BE230" s="808"/>
      <c r="BF230" s="808"/>
      <c r="BG230" s="808"/>
      <c r="BH230" s="808"/>
      <c r="BI230" s="602"/>
      <c r="BJ230" s="602"/>
      <c r="BK230" s="602"/>
      <c r="BL230" s="602"/>
      <c r="BM230" s="602"/>
      <c r="BN230" s="602"/>
      <c r="BO230" s="602"/>
      <c r="BQ230" s="807"/>
      <c r="BX230" s="602"/>
      <c r="CE230" s="807"/>
      <c r="CL230" s="807"/>
      <c r="CS230" s="807"/>
      <c r="CZ230" s="807"/>
      <c r="DG230" s="807"/>
      <c r="DN230" s="807"/>
    </row>
    <row r="231" spans="1:118" s="605" customFormat="1">
      <c r="A231" s="601"/>
      <c r="B231" s="643"/>
      <c r="C231" s="1077"/>
      <c r="D231" s="1078"/>
      <c r="E231" s="1079"/>
      <c r="F231" s="1080"/>
      <c r="G231" s="643"/>
      <c r="H231" s="643"/>
      <c r="I231" s="643"/>
      <c r="J231" s="643"/>
      <c r="K231" s="643"/>
      <c r="L231" s="643"/>
      <c r="M231" s="643"/>
      <c r="N231" s="643"/>
      <c r="O231" s="643"/>
      <c r="P231" s="643"/>
      <c r="Q231" s="643"/>
      <c r="R231" s="643"/>
      <c r="S231" s="643"/>
      <c r="T231" s="643"/>
      <c r="U231" s="643"/>
      <c r="V231" s="643"/>
      <c r="W231" s="944"/>
      <c r="X231" s="643"/>
      <c r="Y231" s="1077"/>
      <c r="Z231" s="1077"/>
      <c r="AA231" s="1077"/>
      <c r="AB231" s="1077"/>
      <c r="AI231" s="807"/>
      <c r="AL231" s="802"/>
      <c r="AM231" s="802"/>
      <c r="AN231" s="802"/>
      <c r="AO231" s="802"/>
      <c r="AP231" s="602"/>
      <c r="AW231" s="602"/>
      <c r="BC231" s="602"/>
      <c r="BD231" s="602"/>
      <c r="BE231" s="808"/>
      <c r="BF231" s="808"/>
      <c r="BG231" s="808"/>
      <c r="BH231" s="808"/>
      <c r="BI231" s="602"/>
      <c r="BJ231" s="602"/>
      <c r="BK231" s="602"/>
      <c r="BL231" s="602"/>
      <c r="BM231" s="602"/>
      <c r="BN231" s="602"/>
      <c r="BO231" s="602"/>
      <c r="BQ231" s="807"/>
      <c r="BX231" s="602"/>
      <c r="CE231" s="807"/>
      <c r="CL231" s="807"/>
      <c r="CS231" s="807"/>
      <c r="CZ231" s="807"/>
      <c r="DG231" s="807"/>
      <c r="DN231" s="807"/>
    </row>
    <row r="232" spans="1:118" s="605" customFormat="1">
      <c r="A232" s="601"/>
      <c r="B232" s="643"/>
      <c r="C232" s="1077"/>
      <c r="D232" s="1078"/>
      <c r="E232" s="1079"/>
      <c r="F232" s="1080"/>
      <c r="G232" s="643"/>
      <c r="H232" s="643"/>
      <c r="I232" s="643"/>
      <c r="J232" s="643"/>
      <c r="K232" s="643"/>
      <c r="L232" s="643"/>
      <c r="M232" s="643"/>
      <c r="N232" s="643"/>
      <c r="O232" s="643"/>
      <c r="P232" s="643"/>
      <c r="Q232" s="643"/>
      <c r="R232" s="643"/>
      <c r="S232" s="643"/>
      <c r="T232" s="643"/>
      <c r="U232" s="643"/>
      <c r="V232" s="643"/>
      <c r="W232" s="944"/>
      <c r="X232" s="643"/>
      <c r="Y232" s="1077"/>
      <c r="Z232" s="1077"/>
      <c r="AA232" s="1077"/>
      <c r="AB232" s="1077"/>
      <c r="AI232" s="807"/>
      <c r="AL232" s="802"/>
      <c r="AM232" s="802"/>
      <c r="AN232" s="802"/>
      <c r="AO232" s="802"/>
      <c r="AP232" s="602"/>
      <c r="AW232" s="602"/>
      <c r="BC232" s="602"/>
      <c r="BD232" s="602"/>
      <c r="BE232" s="808"/>
      <c r="BF232" s="808"/>
      <c r="BG232" s="808"/>
      <c r="BH232" s="808"/>
      <c r="BI232" s="602"/>
      <c r="BJ232" s="602"/>
      <c r="BK232" s="602"/>
      <c r="BL232" s="602"/>
      <c r="BM232" s="602"/>
      <c r="BN232" s="602"/>
      <c r="BO232" s="602"/>
      <c r="BQ232" s="807"/>
      <c r="BX232" s="602"/>
      <c r="CE232" s="807"/>
      <c r="CL232" s="807"/>
      <c r="CS232" s="807"/>
      <c r="CZ232" s="807"/>
      <c r="DG232" s="807"/>
      <c r="DN232" s="807"/>
    </row>
    <row r="233" spans="1:118" s="605" customFormat="1">
      <c r="A233" s="601"/>
      <c r="B233" s="643"/>
      <c r="C233" s="1077"/>
      <c r="D233" s="1078"/>
      <c r="E233" s="1079"/>
      <c r="F233" s="1080"/>
      <c r="G233" s="643"/>
      <c r="H233" s="643"/>
      <c r="I233" s="643"/>
      <c r="J233" s="643"/>
      <c r="K233" s="643"/>
      <c r="L233" s="643"/>
      <c r="M233" s="643"/>
      <c r="N233" s="643"/>
      <c r="O233" s="643"/>
      <c r="P233" s="643"/>
      <c r="Q233" s="643"/>
      <c r="R233" s="643"/>
      <c r="S233" s="643"/>
      <c r="T233" s="643"/>
      <c r="U233" s="643"/>
      <c r="V233" s="643"/>
      <c r="W233" s="944"/>
      <c r="X233" s="643"/>
      <c r="Y233" s="1077"/>
      <c r="Z233" s="1077"/>
      <c r="AA233" s="1077"/>
      <c r="AB233" s="1077"/>
      <c r="AI233" s="807"/>
      <c r="AL233" s="802"/>
      <c r="AM233" s="802"/>
      <c r="AN233" s="802"/>
      <c r="AO233" s="802"/>
      <c r="AP233" s="602"/>
      <c r="AW233" s="602"/>
      <c r="BC233" s="602"/>
      <c r="BD233" s="602"/>
      <c r="BE233" s="808"/>
      <c r="BF233" s="808"/>
      <c r="BG233" s="808"/>
      <c r="BH233" s="808"/>
      <c r="BI233" s="602"/>
      <c r="BJ233" s="602"/>
      <c r="BK233" s="602"/>
      <c r="BL233" s="602"/>
      <c r="BM233" s="602"/>
      <c r="BN233" s="602"/>
      <c r="BO233" s="602"/>
      <c r="BQ233" s="807"/>
      <c r="BX233" s="602"/>
      <c r="CE233" s="807"/>
      <c r="CL233" s="807"/>
      <c r="CS233" s="807"/>
      <c r="CZ233" s="807"/>
      <c r="DG233" s="807"/>
      <c r="DN233" s="807"/>
    </row>
    <row r="234" spans="1:118" s="605" customFormat="1">
      <c r="A234" s="601"/>
      <c r="B234" s="643"/>
      <c r="C234" s="1077"/>
      <c r="D234" s="1078"/>
      <c r="E234" s="1079"/>
      <c r="F234" s="1080"/>
      <c r="G234" s="643"/>
      <c r="H234" s="643"/>
      <c r="I234" s="643"/>
      <c r="J234" s="643"/>
      <c r="K234" s="643"/>
      <c r="L234" s="643"/>
      <c r="M234" s="643"/>
      <c r="N234" s="643"/>
      <c r="O234" s="643"/>
      <c r="P234" s="643"/>
      <c r="Q234" s="643"/>
      <c r="R234" s="643"/>
      <c r="S234" s="643"/>
      <c r="T234" s="643"/>
      <c r="U234" s="643"/>
      <c r="V234" s="643"/>
      <c r="W234" s="944"/>
      <c r="X234" s="643"/>
      <c r="Y234" s="1077"/>
      <c r="Z234" s="1077"/>
      <c r="AA234" s="1077"/>
      <c r="AB234" s="1077"/>
      <c r="AI234" s="807"/>
      <c r="AL234" s="802"/>
      <c r="AM234" s="802"/>
      <c r="AN234" s="802"/>
      <c r="AO234" s="802"/>
      <c r="AP234" s="602"/>
      <c r="AW234" s="602"/>
      <c r="BC234" s="602"/>
      <c r="BD234" s="602"/>
      <c r="BE234" s="808"/>
      <c r="BF234" s="808"/>
      <c r="BG234" s="808"/>
      <c r="BH234" s="808"/>
      <c r="BI234" s="602"/>
      <c r="BJ234" s="602"/>
      <c r="BK234" s="602"/>
      <c r="BL234" s="602"/>
      <c r="BM234" s="602"/>
      <c r="BN234" s="602"/>
      <c r="BO234" s="602"/>
      <c r="BQ234" s="807"/>
      <c r="BX234" s="602"/>
      <c r="CE234" s="807"/>
      <c r="CL234" s="807"/>
      <c r="CS234" s="807"/>
      <c r="CZ234" s="807"/>
      <c r="DG234" s="807"/>
      <c r="DN234" s="807"/>
    </row>
    <row r="235" spans="1:118" s="605" customFormat="1">
      <c r="A235" s="601"/>
      <c r="B235" s="643"/>
      <c r="C235" s="1077"/>
      <c r="D235" s="1078"/>
      <c r="E235" s="1079"/>
      <c r="F235" s="1080"/>
      <c r="G235" s="643"/>
      <c r="H235" s="643"/>
      <c r="I235" s="643"/>
      <c r="J235" s="643"/>
      <c r="K235" s="643"/>
      <c r="L235" s="643"/>
      <c r="M235" s="643"/>
      <c r="N235" s="643"/>
      <c r="O235" s="643"/>
      <c r="P235" s="643"/>
      <c r="Q235" s="643"/>
      <c r="R235" s="643"/>
      <c r="S235" s="643"/>
      <c r="T235" s="643"/>
      <c r="U235" s="643"/>
      <c r="V235" s="643"/>
      <c r="W235" s="944"/>
      <c r="X235" s="643"/>
      <c r="Y235" s="1077"/>
      <c r="Z235" s="1077"/>
      <c r="AA235" s="1077"/>
      <c r="AB235" s="1077"/>
      <c r="AI235" s="807"/>
      <c r="AL235" s="802"/>
      <c r="AM235" s="802"/>
      <c r="AN235" s="802"/>
      <c r="AO235" s="802"/>
      <c r="AP235" s="602"/>
      <c r="AW235" s="602"/>
      <c r="BC235" s="602"/>
      <c r="BD235" s="602"/>
      <c r="BE235" s="808"/>
      <c r="BF235" s="808"/>
      <c r="BG235" s="808"/>
      <c r="BH235" s="808"/>
      <c r="BI235" s="602"/>
      <c r="BJ235" s="602"/>
      <c r="BK235" s="602"/>
      <c r="BL235" s="602"/>
      <c r="BM235" s="602"/>
      <c r="BN235" s="602"/>
      <c r="BO235" s="602"/>
      <c r="BQ235" s="807"/>
      <c r="BX235" s="602"/>
      <c r="CE235" s="807"/>
      <c r="CL235" s="807"/>
      <c r="CS235" s="807"/>
      <c r="CZ235" s="807"/>
      <c r="DG235" s="807"/>
      <c r="DN235" s="807"/>
    </row>
    <row r="236" spans="1:118" s="605" customFormat="1">
      <c r="A236" s="601"/>
      <c r="B236" s="643"/>
      <c r="C236" s="1077"/>
      <c r="D236" s="1078"/>
      <c r="E236" s="1079"/>
      <c r="F236" s="1080"/>
      <c r="G236" s="643"/>
      <c r="H236" s="643"/>
      <c r="I236" s="643"/>
      <c r="J236" s="643"/>
      <c r="K236" s="643"/>
      <c r="L236" s="643"/>
      <c r="M236" s="643"/>
      <c r="N236" s="643"/>
      <c r="O236" s="643"/>
      <c r="P236" s="643"/>
      <c r="Q236" s="643"/>
      <c r="R236" s="643"/>
      <c r="S236" s="643"/>
      <c r="T236" s="643"/>
      <c r="U236" s="643"/>
      <c r="V236" s="643"/>
      <c r="W236" s="944"/>
      <c r="X236" s="643"/>
      <c r="Y236" s="1077"/>
      <c r="Z236" s="1077"/>
      <c r="AA236" s="1077"/>
      <c r="AB236" s="1077"/>
      <c r="AI236" s="807"/>
      <c r="AL236" s="802"/>
      <c r="AM236" s="802"/>
      <c r="AN236" s="802"/>
      <c r="AO236" s="802"/>
      <c r="AP236" s="602"/>
      <c r="AW236" s="602"/>
      <c r="BC236" s="602"/>
      <c r="BD236" s="602"/>
      <c r="BE236" s="808"/>
      <c r="BF236" s="808"/>
      <c r="BG236" s="808"/>
      <c r="BH236" s="808"/>
      <c r="BI236" s="602"/>
      <c r="BJ236" s="602"/>
      <c r="BK236" s="602"/>
      <c r="BL236" s="602"/>
      <c r="BM236" s="602"/>
      <c r="BN236" s="602"/>
      <c r="BO236" s="602"/>
      <c r="BQ236" s="807"/>
      <c r="BX236" s="602"/>
      <c r="CE236" s="807"/>
      <c r="CL236" s="807"/>
      <c r="CS236" s="807"/>
      <c r="CZ236" s="807"/>
      <c r="DG236" s="807"/>
      <c r="DN236" s="807"/>
    </row>
    <row r="237" spans="1:118" s="605" customFormat="1">
      <c r="A237" s="601"/>
      <c r="B237" s="643"/>
      <c r="C237" s="1077"/>
      <c r="D237" s="1078"/>
      <c r="E237" s="1079"/>
      <c r="F237" s="1080"/>
      <c r="G237" s="643"/>
      <c r="H237" s="643"/>
      <c r="I237" s="643"/>
      <c r="J237" s="643"/>
      <c r="K237" s="643"/>
      <c r="L237" s="643"/>
      <c r="M237" s="643"/>
      <c r="N237" s="643"/>
      <c r="O237" s="643"/>
      <c r="P237" s="643"/>
      <c r="Q237" s="643"/>
      <c r="R237" s="643"/>
      <c r="S237" s="643"/>
      <c r="T237" s="643"/>
      <c r="U237" s="643"/>
      <c r="V237" s="643"/>
      <c r="W237" s="944"/>
      <c r="X237" s="643"/>
      <c r="Y237" s="1077"/>
      <c r="Z237" s="1077"/>
      <c r="AA237" s="1077"/>
      <c r="AB237" s="1077"/>
      <c r="AI237" s="807"/>
      <c r="AL237" s="802"/>
      <c r="AM237" s="802"/>
      <c r="AN237" s="802"/>
      <c r="AO237" s="802"/>
      <c r="AP237" s="602"/>
      <c r="AW237" s="602"/>
      <c r="BC237" s="602"/>
      <c r="BD237" s="602"/>
      <c r="BE237" s="808"/>
      <c r="BF237" s="808"/>
      <c r="BG237" s="808"/>
      <c r="BH237" s="808"/>
      <c r="BI237" s="602"/>
      <c r="BJ237" s="602"/>
      <c r="BK237" s="602"/>
      <c r="BL237" s="602"/>
      <c r="BM237" s="602"/>
      <c r="BN237" s="602"/>
      <c r="BO237" s="602"/>
      <c r="BQ237" s="807"/>
      <c r="BX237" s="602"/>
      <c r="CE237" s="807"/>
      <c r="CL237" s="807"/>
      <c r="CS237" s="807"/>
      <c r="CZ237" s="807"/>
      <c r="DG237" s="807"/>
      <c r="DN237" s="807"/>
    </row>
    <row r="238" spans="1:118" s="605" customFormat="1">
      <c r="A238" s="601"/>
      <c r="B238" s="643"/>
      <c r="C238" s="1077"/>
      <c r="D238" s="1078"/>
      <c r="E238" s="1079"/>
      <c r="F238" s="1080"/>
      <c r="G238" s="643"/>
      <c r="H238" s="643"/>
      <c r="I238" s="643"/>
      <c r="J238" s="643"/>
      <c r="K238" s="643"/>
      <c r="L238" s="643"/>
      <c r="M238" s="643"/>
      <c r="N238" s="643"/>
      <c r="O238" s="643"/>
      <c r="P238" s="643"/>
      <c r="Q238" s="643"/>
      <c r="R238" s="643"/>
      <c r="S238" s="643"/>
      <c r="T238" s="643"/>
      <c r="U238" s="643"/>
      <c r="V238" s="643"/>
      <c r="W238" s="944"/>
      <c r="X238" s="643"/>
      <c r="Y238" s="1077"/>
      <c r="Z238" s="1077"/>
      <c r="AA238" s="1077"/>
      <c r="AB238" s="1077"/>
      <c r="AI238" s="807"/>
      <c r="AL238" s="802"/>
      <c r="AM238" s="802"/>
      <c r="AN238" s="802"/>
      <c r="AO238" s="802"/>
      <c r="AP238" s="602"/>
      <c r="AW238" s="602"/>
      <c r="BC238" s="602"/>
      <c r="BD238" s="602"/>
      <c r="BE238" s="808"/>
      <c r="BF238" s="808"/>
      <c r="BG238" s="808"/>
      <c r="BH238" s="808"/>
      <c r="BI238" s="602"/>
      <c r="BJ238" s="602"/>
      <c r="BK238" s="602"/>
      <c r="BL238" s="602"/>
      <c r="BM238" s="602"/>
      <c r="BN238" s="602"/>
      <c r="BO238" s="602"/>
      <c r="BQ238" s="807"/>
      <c r="BX238" s="602"/>
      <c r="CE238" s="807"/>
      <c r="CL238" s="807"/>
      <c r="CS238" s="807"/>
      <c r="CZ238" s="807"/>
      <c r="DG238" s="807"/>
      <c r="DN238" s="807"/>
    </row>
    <row r="239" spans="1:118" s="605" customFormat="1">
      <c r="A239" s="601"/>
      <c r="B239" s="643"/>
      <c r="C239" s="1077"/>
      <c r="D239" s="1078"/>
      <c r="E239" s="1079"/>
      <c r="F239" s="1080"/>
      <c r="G239" s="643"/>
      <c r="H239" s="643"/>
      <c r="I239" s="643"/>
      <c r="J239" s="643"/>
      <c r="K239" s="643"/>
      <c r="L239" s="643"/>
      <c r="M239" s="643"/>
      <c r="N239" s="643"/>
      <c r="O239" s="643"/>
      <c r="P239" s="643"/>
      <c r="Q239" s="643"/>
      <c r="R239" s="643"/>
      <c r="S239" s="643"/>
      <c r="T239" s="643"/>
      <c r="U239" s="643"/>
      <c r="V239" s="643"/>
      <c r="W239" s="944"/>
      <c r="X239" s="643"/>
      <c r="Y239" s="1077"/>
      <c r="Z239" s="1077"/>
      <c r="AA239" s="1077"/>
      <c r="AB239" s="1077"/>
      <c r="AI239" s="807"/>
      <c r="AL239" s="802"/>
      <c r="AM239" s="802"/>
      <c r="AN239" s="802"/>
      <c r="AO239" s="802"/>
      <c r="AP239" s="602"/>
      <c r="AW239" s="602"/>
      <c r="BC239" s="602"/>
      <c r="BD239" s="602"/>
      <c r="BE239" s="808"/>
      <c r="BF239" s="808"/>
      <c r="BG239" s="808"/>
      <c r="BH239" s="808"/>
      <c r="BI239" s="602"/>
      <c r="BJ239" s="602"/>
      <c r="BK239" s="602"/>
      <c r="BL239" s="602"/>
      <c r="BM239" s="602"/>
      <c r="BN239" s="602"/>
      <c r="BO239" s="602"/>
      <c r="BQ239" s="807"/>
      <c r="BX239" s="602"/>
      <c r="CE239" s="807"/>
      <c r="CL239" s="807"/>
      <c r="CS239" s="807"/>
      <c r="CZ239" s="807"/>
      <c r="DG239" s="807"/>
      <c r="DN239" s="807"/>
    </row>
    <row r="240" spans="1:118" s="605" customFormat="1">
      <c r="A240" s="601"/>
      <c r="B240" s="643"/>
      <c r="C240" s="1077"/>
      <c r="D240" s="1078"/>
      <c r="E240" s="1079"/>
      <c r="F240" s="1080"/>
      <c r="G240" s="643"/>
      <c r="H240" s="643"/>
      <c r="I240" s="643"/>
      <c r="J240" s="643"/>
      <c r="K240" s="643"/>
      <c r="L240" s="643"/>
      <c r="M240" s="643"/>
      <c r="N240" s="643"/>
      <c r="O240" s="643"/>
      <c r="P240" s="643"/>
      <c r="Q240" s="643"/>
      <c r="R240" s="643"/>
      <c r="S240" s="643"/>
      <c r="T240" s="643"/>
      <c r="U240" s="643"/>
      <c r="V240" s="643"/>
      <c r="W240" s="944"/>
      <c r="X240" s="643"/>
      <c r="Y240" s="1077"/>
      <c r="Z240" s="1077"/>
      <c r="AA240" s="1077"/>
      <c r="AB240" s="1077"/>
      <c r="AI240" s="807"/>
      <c r="AL240" s="802"/>
      <c r="AM240" s="802"/>
      <c r="AN240" s="802"/>
      <c r="AO240" s="802"/>
      <c r="AP240" s="602"/>
      <c r="AW240" s="602"/>
      <c r="BC240" s="602"/>
      <c r="BD240" s="602"/>
      <c r="BE240" s="808"/>
      <c r="BF240" s="808"/>
      <c r="BG240" s="808"/>
      <c r="BH240" s="808"/>
      <c r="BI240" s="602"/>
      <c r="BJ240" s="602"/>
      <c r="BK240" s="602"/>
      <c r="BL240" s="602"/>
      <c r="BM240" s="602"/>
      <c r="BN240" s="602"/>
      <c r="BO240" s="602"/>
      <c r="BQ240" s="807"/>
      <c r="BX240" s="602"/>
      <c r="CE240" s="807"/>
      <c r="CL240" s="807"/>
      <c r="CS240" s="807"/>
      <c r="CZ240" s="807"/>
      <c r="DG240" s="807"/>
      <c r="DN240" s="807"/>
    </row>
    <row r="241" spans="1:118" s="605" customFormat="1">
      <c r="A241" s="601"/>
      <c r="B241" s="643"/>
      <c r="C241" s="1077"/>
      <c r="D241" s="1078"/>
      <c r="E241" s="1079"/>
      <c r="F241" s="1080"/>
      <c r="G241" s="643"/>
      <c r="H241" s="643"/>
      <c r="I241" s="643"/>
      <c r="J241" s="643"/>
      <c r="K241" s="643"/>
      <c r="L241" s="643"/>
      <c r="M241" s="643"/>
      <c r="N241" s="643"/>
      <c r="O241" s="643"/>
      <c r="P241" s="643"/>
      <c r="Q241" s="643"/>
      <c r="R241" s="643"/>
      <c r="S241" s="643"/>
      <c r="T241" s="643"/>
      <c r="U241" s="643"/>
      <c r="V241" s="643"/>
      <c r="W241" s="944"/>
      <c r="X241" s="643"/>
      <c r="Y241" s="1077"/>
      <c r="Z241" s="1077"/>
      <c r="AA241" s="1077"/>
      <c r="AB241" s="1077"/>
      <c r="AI241" s="807"/>
      <c r="AL241" s="802"/>
      <c r="AM241" s="802"/>
      <c r="AN241" s="802"/>
      <c r="AO241" s="802"/>
      <c r="AP241" s="602"/>
      <c r="AW241" s="602"/>
      <c r="BC241" s="602"/>
      <c r="BD241" s="602"/>
      <c r="BE241" s="808"/>
      <c r="BF241" s="808"/>
      <c r="BG241" s="808"/>
      <c r="BH241" s="808"/>
      <c r="BI241" s="602"/>
      <c r="BJ241" s="602"/>
      <c r="BK241" s="602"/>
      <c r="BL241" s="602"/>
      <c r="BM241" s="602"/>
      <c r="BN241" s="602"/>
      <c r="BO241" s="602"/>
      <c r="BQ241" s="807"/>
      <c r="BX241" s="602"/>
      <c r="CE241" s="807"/>
      <c r="CL241" s="807"/>
      <c r="CS241" s="807"/>
      <c r="CZ241" s="807"/>
      <c r="DG241" s="807"/>
      <c r="DN241" s="807"/>
    </row>
    <row r="242" spans="1:118" s="605" customFormat="1">
      <c r="A242" s="601"/>
      <c r="B242" s="643"/>
      <c r="C242" s="1077"/>
      <c r="D242" s="1078"/>
      <c r="E242" s="1079"/>
      <c r="F242" s="1080"/>
      <c r="G242" s="643"/>
      <c r="H242" s="643"/>
      <c r="I242" s="643"/>
      <c r="J242" s="643"/>
      <c r="K242" s="643"/>
      <c r="L242" s="643"/>
      <c r="M242" s="643"/>
      <c r="N242" s="643"/>
      <c r="O242" s="643"/>
      <c r="P242" s="643"/>
      <c r="Q242" s="643"/>
      <c r="R242" s="643"/>
      <c r="S242" s="643"/>
      <c r="T242" s="643"/>
      <c r="U242" s="643"/>
      <c r="V242" s="643"/>
      <c r="W242" s="944"/>
      <c r="X242" s="643"/>
      <c r="Y242" s="1077"/>
      <c r="Z242" s="1077"/>
      <c r="AA242" s="1077"/>
      <c r="AB242" s="1077"/>
      <c r="AI242" s="807"/>
      <c r="AL242" s="802"/>
      <c r="AM242" s="802"/>
      <c r="AN242" s="802"/>
      <c r="AO242" s="802"/>
      <c r="AP242" s="602"/>
      <c r="AW242" s="602"/>
      <c r="BC242" s="602"/>
      <c r="BD242" s="602"/>
      <c r="BE242" s="808"/>
      <c r="BF242" s="808"/>
      <c r="BG242" s="808"/>
      <c r="BH242" s="808"/>
      <c r="BI242" s="602"/>
      <c r="BJ242" s="602"/>
      <c r="BK242" s="602"/>
      <c r="BL242" s="602"/>
      <c r="BM242" s="602"/>
      <c r="BN242" s="602"/>
      <c r="BO242" s="602"/>
      <c r="BQ242" s="807"/>
      <c r="BX242" s="602"/>
      <c r="CE242" s="807"/>
      <c r="CL242" s="807"/>
      <c r="CS242" s="807"/>
      <c r="CZ242" s="807"/>
      <c r="DG242" s="807"/>
      <c r="DN242" s="807"/>
    </row>
    <row r="243" spans="1:118" s="605" customFormat="1">
      <c r="A243" s="601"/>
      <c r="B243" s="643"/>
      <c r="C243" s="1077"/>
      <c r="D243" s="1078"/>
      <c r="E243" s="1079"/>
      <c r="F243" s="1080"/>
      <c r="G243" s="643"/>
      <c r="H243" s="643"/>
      <c r="I243" s="643"/>
      <c r="J243" s="643"/>
      <c r="K243" s="643"/>
      <c r="L243" s="643"/>
      <c r="M243" s="643"/>
      <c r="N243" s="643"/>
      <c r="O243" s="643"/>
      <c r="P243" s="643"/>
      <c r="Q243" s="643"/>
      <c r="R243" s="643"/>
      <c r="S243" s="643"/>
      <c r="T243" s="643"/>
      <c r="U243" s="643"/>
      <c r="V243" s="643"/>
      <c r="W243" s="944"/>
      <c r="X243" s="643"/>
      <c r="Y243" s="1077"/>
      <c r="Z243" s="1077"/>
      <c r="AA243" s="1077"/>
      <c r="AB243" s="1077"/>
      <c r="AI243" s="807"/>
      <c r="AL243" s="802"/>
      <c r="AM243" s="802"/>
      <c r="AN243" s="802"/>
      <c r="AO243" s="802"/>
      <c r="AP243" s="602"/>
      <c r="AW243" s="602"/>
      <c r="BC243" s="602"/>
      <c r="BD243" s="602"/>
      <c r="BE243" s="808"/>
      <c r="BF243" s="808"/>
      <c r="BG243" s="808"/>
      <c r="BH243" s="808"/>
      <c r="BI243" s="602"/>
      <c r="BJ243" s="602"/>
      <c r="BK243" s="602"/>
      <c r="BL243" s="602"/>
      <c r="BM243" s="602"/>
      <c r="BN243" s="602"/>
      <c r="BO243" s="602"/>
      <c r="BQ243" s="807"/>
      <c r="BX243" s="602"/>
      <c r="CE243" s="807"/>
      <c r="CL243" s="807"/>
      <c r="CS243" s="807"/>
      <c r="CZ243" s="807"/>
      <c r="DG243" s="807"/>
      <c r="DN243" s="807"/>
    </row>
    <row r="244" spans="1:118" s="605" customFormat="1">
      <c r="A244" s="601"/>
      <c r="B244" s="643"/>
      <c r="C244" s="1077"/>
      <c r="D244" s="1078"/>
      <c r="E244" s="1079"/>
      <c r="F244" s="1080"/>
      <c r="G244" s="643"/>
      <c r="H244" s="643"/>
      <c r="I244" s="643"/>
      <c r="J244" s="643"/>
      <c r="K244" s="643"/>
      <c r="L244" s="643"/>
      <c r="M244" s="643"/>
      <c r="N244" s="643"/>
      <c r="O244" s="643"/>
      <c r="P244" s="643"/>
      <c r="Q244" s="643"/>
      <c r="R244" s="643"/>
      <c r="S244" s="643"/>
      <c r="T244" s="643"/>
      <c r="U244" s="643"/>
      <c r="V244" s="643"/>
      <c r="W244" s="944"/>
      <c r="X244" s="643"/>
      <c r="Y244" s="1077"/>
      <c r="Z244" s="1077"/>
      <c r="AA244" s="1077"/>
      <c r="AB244" s="1077"/>
      <c r="AI244" s="807"/>
      <c r="AL244" s="802"/>
      <c r="AM244" s="802"/>
      <c r="AN244" s="802"/>
      <c r="AO244" s="802"/>
      <c r="AP244" s="602"/>
      <c r="AW244" s="602"/>
      <c r="BC244" s="602"/>
      <c r="BD244" s="602"/>
      <c r="BE244" s="808"/>
      <c r="BF244" s="808"/>
      <c r="BG244" s="808"/>
      <c r="BH244" s="808"/>
      <c r="BI244" s="602"/>
      <c r="BJ244" s="602"/>
      <c r="BK244" s="602"/>
      <c r="BL244" s="602"/>
      <c r="BM244" s="602"/>
      <c r="BN244" s="602"/>
      <c r="BO244" s="602"/>
      <c r="BQ244" s="807"/>
      <c r="BX244" s="602"/>
      <c r="CE244" s="807"/>
      <c r="CL244" s="807"/>
      <c r="CS244" s="807"/>
      <c r="CZ244" s="807"/>
      <c r="DG244" s="807"/>
      <c r="DN244" s="807"/>
    </row>
    <row r="245" spans="1:118" s="605" customFormat="1">
      <c r="A245" s="601"/>
      <c r="B245" s="643"/>
      <c r="C245" s="1077"/>
      <c r="D245" s="1078"/>
      <c r="E245" s="1079"/>
      <c r="F245" s="1080"/>
      <c r="G245" s="643"/>
      <c r="H245" s="643"/>
      <c r="I245" s="643"/>
      <c r="J245" s="643"/>
      <c r="K245" s="643"/>
      <c r="L245" s="643"/>
      <c r="M245" s="643"/>
      <c r="N245" s="643"/>
      <c r="O245" s="643"/>
      <c r="P245" s="643"/>
      <c r="Q245" s="643"/>
      <c r="R245" s="643"/>
      <c r="S245" s="643"/>
      <c r="T245" s="643"/>
      <c r="U245" s="643"/>
      <c r="V245" s="643"/>
      <c r="W245" s="944"/>
      <c r="X245" s="643"/>
      <c r="Y245" s="1077"/>
      <c r="Z245" s="1077"/>
      <c r="AA245" s="1077"/>
      <c r="AB245" s="1077"/>
      <c r="AI245" s="807"/>
      <c r="AL245" s="802"/>
      <c r="AM245" s="802"/>
      <c r="AN245" s="802"/>
      <c r="AO245" s="802"/>
      <c r="AP245" s="602"/>
      <c r="AW245" s="602"/>
      <c r="BC245" s="602"/>
      <c r="BD245" s="602"/>
      <c r="BE245" s="808"/>
      <c r="BF245" s="808"/>
      <c r="BG245" s="808"/>
      <c r="BH245" s="808"/>
      <c r="BI245" s="602"/>
      <c r="BJ245" s="602"/>
      <c r="BK245" s="602"/>
      <c r="BL245" s="602"/>
      <c r="BM245" s="602"/>
      <c r="BN245" s="602"/>
      <c r="BO245" s="602"/>
      <c r="BQ245" s="807"/>
      <c r="BX245" s="602"/>
      <c r="CE245" s="807"/>
      <c r="CL245" s="807"/>
      <c r="CS245" s="807"/>
      <c r="CZ245" s="807"/>
      <c r="DG245" s="807"/>
      <c r="DN245" s="807"/>
    </row>
    <row r="246" spans="1:118" s="605" customFormat="1">
      <c r="A246" s="601"/>
      <c r="B246" s="643"/>
      <c r="C246" s="1077"/>
      <c r="D246" s="1078"/>
      <c r="E246" s="1079"/>
      <c r="F246" s="1080"/>
      <c r="G246" s="643"/>
      <c r="H246" s="643"/>
      <c r="I246" s="643"/>
      <c r="J246" s="643"/>
      <c r="K246" s="643"/>
      <c r="L246" s="643"/>
      <c r="M246" s="643"/>
      <c r="N246" s="643"/>
      <c r="O246" s="643"/>
      <c r="P246" s="643"/>
      <c r="Q246" s="643"/>
      <c r="R246" s="643"/>
      <c r="S246" s="643"/>
      <c r="T246" s="643"/>
      <c r="U246" s="643"/>
      <c r="V246" s="643"/>
      <c r="W246" s="944"/>
      <c r="X246" s="643"/>
      <c r="Y246" s="1077"/>
      <c r="Z246" s="1077"/>
      <c r="AA246" s="1077"/>
      <c r="AB246" s="1077"/>
      <c r="AI246" s="807"/>
      <c r="AL246" s="802"/>
      <c r="AM246" s="802"/>
      <c r="AN246" s="802"/>
      <c r="AO246" s="802"/>
      <c r="AP246" s="602"/>
      <c r="AW246" s="602"/>
      <c r="BC246" s="602"/>
      <c r="BD246" s="602"/>
      <c r="BE246" s="808"/>
      <c r="BF246" s="808"/>
      <c r="BG246" s="808"/>
      <c r="BH246" s="808"/>
      <c r="BI246" s="602"/>
      <c r="BJ246" s="602"/>
      <c r="BK246" s="602"/>
      <c r="BL246" s="602"/>
      <c r="BM246" s="602"/>
      <c r="BN246" s="602"/>
      <c r="BO246" s="602"/>
      <c r="BQ246" s="807"/>
      <c r="BX246" s="602"/>
      <c r="CE246" s="807"/>
      <c r="CL246" s="807"/>
      <c r="CS246" s="807"/>
      <c r="CZ246" s="807"/>
      <c r="DG246" s="807"/>
      <c r="DN246" s="807"/>
    </row>
    <row r="247" spans="1:118" s="605" customFormat="1">
      <c r="A247" s="601"/>
      <c r="B247" s="643"/>
      <c r="C247" s="1077"/>
      <c r="D247" s="1078"/>
      <c r="E247" s="1079"/>
      <c r="F247" s="1080"/>
      <c r="G247" s="643"/>
      <c r="H247" s="643"/>
      <c r="I247" s="643"/>
      <c r="J247" s="643"/>
      <c r="K247" s="643"/>
      <c r="L247" s="643"/>
      <c r="M247" s="643"/>
      <c r="N247" s="643"/>
      <c r="O247" s="643"/>
      <c r="P247" s="643"/>
      <c r="Q247" s="643"/>
      <c r="R247" s="643"/>
      <c r="S247" s="643"/>
      <c r="T247" s="643"/>
      <c r="U247" s="643"/>
      <c r="V247" s="643"/>
      <c r="W247" s="944"/>
      <c r="X247" s="643"/>
      <c r="Y247" s="1077"/>
      <c r="Z247" s="1077"/>
      <c r="AA247" s="1077"/>
      <c r="AB247" s="1077"/>
      <c r="AI247" s="807"/>
      <c r="AL247" s="802"/>
      <c r="AM247" s="802"/>
      <c r="AN247" s="802"/>
      <c r="AO247" s="802"/>
      <c r="AP247" s="602"/>
      <c r="AW247" s="602"/>
      <c r="BC247" s="602"/>
      <c r="BD247" s="602"/>
      <c r="BE247" s="808"/>
      <c r="BF247" s="808"/>
      <c r="BG247" s="808"/>
      <c r="BH247" s="808"/>
      <c r="BI247" s="602"/>
      <c r="BJ247" s="602"/>
      <c r="BK247" s="602"/>
      <c r="BL247" s="602"/>
      <c r="BM247" s="602"/>
      <c r="BN247" s="602"/>
      <c r="BO247" s="602"/>
      <c r="BQ247" s="807"/>
      <c r="BX247" s="602"/>
      <c r="CE247" s="807"/>
      <c r="CL247" s="807"/>
      <c r="CS247" s="807"/>
      <c r="CZ247" s="807"/>
      <c r="DG247" s="807"/>
      <c r="DN247" s="807"/>
    </row>
    <row r="248" spans="1:118" s="605" customFormat="1">
      <c r="A248" s="601"/>
      <c r="B248" s="643"/>
      <c r="C248" s="1077"/>
      <c r="D248" s="1078"/>
      <c r="E248" s="1079"/>
      <c r="F248" s="1080"/>
      <c r="G248" s="643"/>
      <c r="H248" s="643"/>
      <c r="I248" s="643"/>
      <c r="J248" s="643"/>
      <c r="K248" s="643"/>
      <c r="L248" s="643"/>
      <c r="M248" s="643"/>
      <c r="N248" s="643"/>
      <c r="O248" s="643"/>
      <c r="P248" s="643"/>
      <c r="Q248" s="643"/>
      <c r="R248" s="643"/>
      <c r="S248" s="643"/>
      <c r="T248" s="643"/>
      <c r="U248" s="643"/>
      <c r="V248" s="643"/>
      <c r="W248" s="944"/>
      <c r="X248" s="643"/>
      <c r="Y248" s="1077"/>
      <c r="Z248" s="1077"/>
      <c r="AA248" s="1077"/>
      <c r="AB248" s="1077"/>
      <c r="AI248" s="807"/>
      <c r="AL248" s="802"/>
      <c r="AM248" s="802"/>
      <c r="AN248" s="802"/>
      <c r="AO248" s="802"/>
      <c r="AP248" s="602"/>
      <c r="AW248" s="602"/>
      <c r="BC248" s="602"/>
      <c r="BD248" s="602"/>
      <c r="BE248" s="808"/>
      <c r="BF248" s="808"/>
      <c r="BG248" s="808"/>
      <c r="BH248" s="808"/>
      <c r="BI248" s="602"/>
      <c r="BJ248" s="602"/>
      <c r="BK248" s="602"/>
      <c r="BL248" s="602"/>
      <c r="BM248" s="602"/>
      <c r="BN248" s="602"/>
      <c r="BO248" s="602"/>
      <c r="BQ248" s="807"/>
      <c r="BX248" s="602"/>
      <c r="CE248" s="807"/>
      <c r="CL248" s="807"/>
      <c r="CS248" s="807"/>
      <c r="CZ248" s="807"/>
      <c r="DG248" s="807"/>
      <c r="DN248" s="807"/>
    </row>
    <row r="249" spans="1:118" s="605" customFormat="1">
      <c r="A249" s="601"/>
      <c r="B249" s="643"/>
      <c r="C249" s="1077"/>
      <c r="D249" s="1078"/>
      <c r="E249" s="1079"/>
      <c r="F249" s="1080"/>
      <c r="G249" s="643"/>
      <c r="H249" s="643"/>
      <c r="I249" s="643"/>
      <c r="J249" s="643"/>
      <c r="K249" s="643"/>
      <c r="L249" s="643"/>
      <c r="M249" s="643"/>
      <c r="N249" s="643"/>
      <c r="O249" s="643"/>
      <c r="P249" s="643"/>
      <c r="Q249" s="643"/>
      <c r="R249" s="643"/>
      <c r="S249" s="643"/>
      <c r="T249" s="643"/>
      <c r="U249" s="643"/>
      <c r="V249" s="643"/>
      <c r="W249" s="944"/>
      <c r="X249" s="643"/>
      <c r="Y249" s="1077"/>
      <c r="Z249" s="1077"/>
      <c r="AA249" s="1077"/>
      <c r="AB249" s="1077"/>
      <c r="AI249" s="807"/>
      <c r="AL249" s="802"/>
      <c r="AM249" s="802"/>
      <c r="AN249" s="802"/>
      <c r="AO249" s="802"/>
      <c r="AP249" s="602"/>
      <c r="AW249" s="602"/>
      <c r="BC249" s="602"/>
      <c r="BD249" s="602"/>
      <c r="BE249" s="808"/>
      <c r="BF249" s="808"/>
      <c r="BG249" s="808"/>
      <c r="BH249" s="808"/>
      <c r="BI249" s="602"/>
      <c r="BJ249" s="602"/>
      <c r="BK249" s="602"/>
      <c r="BL249" s="602"/>
      <c r="BM249" s="602"/>
      <c r="BN249" s="602"/>
      <c r="BO249" s="602"/>
      <c r="BQ249" s="807"/>
      <c r="BX249" s="602"/>
      <c r="CE249" s="807"/>
      <c r="CL249" s="807"/>
      <c r="CS249" s="807"/>
      <c r="CZ249" s="807"/>
      <c r="DG249" s="807"/>
      <c r="DN249" s="807"/>
    </row>
    <row r="250" spans="1:118" s="605" customFormat="1">
      <c r="A250" s="601"/>
      <c r="B250" s="643"/>
      <c r="C250" s="1077"/>
      <c r="D250" s="1077"/>
      <c r="E250" s="1077"/>
      <c r="F250" s="1077"/>
      <c r="G250" s="643"/>
      <c r="H250" s="643"/>
      <c r="I250" s="643"/>
      <c r="J250" s="643"/>
      <c r="K250" s="643"/>
      <c r="L250" s="643"/>
      <c r="M250" s="643"/>
      <c r="N250" s="643"/>
      <c r="O250" s="643"/>
      <c r="P250" s="643"/>
      <c r="Q250" s="643"/>
      <c r="R250" s="643"/>
      <c r="S250" s="643"/>
      <c r="T250" s="643"/>
      <c r="U250" s="643"/>
      <c r="V250" s="643"/>
      <c r="W250" s="944"/>
      <c r="X250" s="643"/>
      <c r="Y250" s="1077"/>
      <c r="Z250" s="1077"/>
      <c r="AA250" s="1077"/>
      <c r="AB250" s="1077"/>
      <c r="AI250" s="807"/>
      <c r="AL250" s="802"/>
      <c r="AM250" s="802"/>
      <c r="AN250" s="802"/>
      <c r="AO250" s="802"/>
      <c r="AP250" s="602"/>
      <c r="AW250" s="602"/>
      <c r="BC250" s="602"/>
      <c r="BD250" s="602"/>
      <c r="BE250" s="808"/>
      <c r="BF250" s="808"/>
      <c r="BG250" s="808"/>
      <c r="BH250" s="808"/>
      <c r="BI250" s="602"/>
      <c r="BJ250" s="602"/>
      <c r="BK250" s="602"/>
      <c r="BL250" s="602"/>
      <c r="BM250" s="602"/>
      <c r="BN250" s="602"/>
      <c r="BO250" s="602"/>
      <c r="BQ250" s="807"/>
      <c r="BX250" s="602"/>
      <c r="CE250" s="807"/>
      <c r="CL250" s="807"/>
      <c r="CS250" s="807"/>
      <c r="CZ250" s="807"/>
      <c r="DG250" s="807"/>
      <c r="DN250" s="807"/>
    </row>
    <row r="251" spans="1:118" s="605" customFormat="1">
      <c r="A251" s="602"/>
      <c r="C251" s="802"/>
      <c r="D251" s="802"/>
      <c r="E251" s="802"/>
      <c r="F251" s="802"/>
      <c r="W251" s="805"/>
      <c r="Y251" s="802"/>
      <c r="Z251" s="802"/>
      <c r="AA251" s="802"/>
      <c r="AB251" s="802"/>
      <c r="AI251" s="807"/>
      <c r="AL251" s="802"/>
      <c r="AM251" s="802"/>
      <c r="AN251" s="802"/>
      <c r="AO251" s="802"/>
      <c r="AP251" s="602"/>
      <c r="AW251" s="602"/>
      <c r="BC251" s="602"/>
      <c r="BD251" s="602"/>
      <c r="BE251" s="808"/>
      <c r="BF251" s="808"/>
      <c r="BG251" s="808"/>
      <c r="BH251" s="808"/>
      <c r="BI251" s="602"/>
      <c r="BJ251" s="602"/>
      <c r="BK251" s="602"/>
      <c r="BL251" s="602"/>
      <c r="BM251" s="602"/>
      <c r="BN251" s="602"/>
      <c r="BO251" s="602"/>
      <c r="BQ251" s="807"/>
      <c r="BX251" s="602"/>
      <c r="CE251" s="807"/>
      <c r="CL251" s="807"/>
      <c r="CS251" s="807"/>
      <c r="CZ251" s="807"/>
      <c r="DG251" s="807"/>
      <c r="DN251" s="807"/>
    </row>
    <row r="252" spans="1:118" s="605" customFormat="1">
      <c r="A252" s="602"/>
      <c r="C252" s="802"/>
      <c r="D252" s="802"/>
      <c r="E252" s="802"/>
      <c r="F252" s="802"/>
      <c r="W252" s="805"/>
      <c r="Y252" s="802"/>
      <c r="Z252" s="802"/>
      <c r="AA252" s="802"/>
      <c r="AB252" s="802"/>
      <c r="AI252" s="807"/>
      <c r="AL252" s="802"/>
      <c r="AM252" s="802"/>
      <c r="AN252" s="802"/>
      <c r="AO252" s="802"/>
      <c r="AP252" s="602"/>
      <c r="AW252" s="602"/>
      <c r="BC252" s="602"/>
      <c r="BD252" s="602"/>
      <c r="BE252" s="808"/>
      <c r="BF252" s="808"/>
      <c r="BG252" s="808"/>
      <c r="BH252" s="808"/>
      <c r="BI252" s="602"/>
      <c r="BJ252" s="602"/>
      <c r="BK252" s="602"/>
      <c r="BL252" s="602"/>
      <c r="BM252" s="602"/>
      <c r="BN252" s="602"/>
      <c r="BO252" s="602"/>
      <c r="BQ252" s="807"/>
      <c r="BX252" s="602"/>
      <c r="CE252" s="807"/>
      <c r="CL252" s="807"/>
      <c r="CS252" s="807"/>
      <c r="CZ252" s="807"/>
      <c r="DG252" s="807"/>
      <c r="DN252" s="807"/>
    </row>
    <row r="253" spans="1:118" s="605" customFormat="1">
      <c r="A253" s="602"/>
      <c r="C253" s="802"/>
      <c r="D253" s="802"/>
      <c r="E253" s="802"/>
      <c r="F253" s="802"/>
      <c r="W253" s="805"/>
      <c r="Y253" s="802"/>
      <c r="Z253" s="802"/>
      <c r="AA253" s="802"/>
      <c r="AB253" s="802"/>
      <c r="AI253" s="807"/>
      <c r="AL253" s="802"/>
      <c r="AM253" s="802"/>
      <c r="AN253" s="802"/>
      <c r="AO253" s="802"/>
      <c r="AP253" s="602"/>
      <c r="AW253" s="602"/>
      <c r="BC253" s="602"/>
      <c r="BD253" s="602"/>
      <c r="BE253" s="808"/>
      <c r="BF253" s="808"/>
      <c r="BG253" s="808"/>
      <c r="BH253" s="808"/>
      <c r="BI253" s="602"/>
      <c r="BJ253" s="602"/>
      <c r="BK253" s="602"/>
      <c r="BL253" s="602"/>
      <c r="BM253" s="602"/>
      <c r="BN253" s="602"/>
      <c r="BO253" s="602"/>
      <c r="BQ253" s="807"/>
      <c r="BX253" s="602"/>
      <c r="CE253" s="807"/>
      <c r="CL253" s="807"/>
      <c r="CS253" s="807"/>
      <c r="CZ253" s="807"/>
      <c r="DG253" s="807"/>
      <c r="DN253" s="807"/>
    </row>
    <row r="254" spans="1:118" s="605" customFormat="1">
      <c r="C254" s="802"/>
      <c r="D254" s="802"/>
      <c r="E254" s="802"/>
      <c r="F254" s="802"/>
      <c r="W254" s="805"/>
      <c r="Y254" s="802"/>
      <c r="Z254" s="802"/>
      <c r="AA254" s="802"/>
      <c r="AB254" s="802"/>
      <c r="AI254" s="807"/>
      <c r="AL254" s="802"/>
      <c r="AM254" s="802"/>
      <c r="AN254" s="802"/>
      <c r="AO254" s="802"/>
      <c r="AP254" s="602"/>
      <c r="AW254" s="602"/>
      <c r="BC254" s="602"/>
      <c r="BD254" s="602"/>
      <c r="BE254" s="808"/>
      <c r="BF254" s="808"/>
      <c r="BG254" s="808"/>
      <c r="BH254" s="808"/>
      <c r="BI254" s="602"/>
      <c r="BJ254" s="602"/>
      <c r="BK254" s="602"/>
      <c r="BL254" s="602"/>
      <c r="BM254" s="602"/>
      <c r="BN254" s="602"/>
      <c r="BO254" s="602"/>
      <c r="BQ254" s="807"/>
      <c r="BX254" s="602"/>
      <c r="CE254" s="807"/>
      <c r="CL254" s="807"/>
      <c r="CS254" s="807"/>
      <c r="CZ254" s="807"/>
      <c r="DG254" s="807"/>
      <c r="DN254" s="807"/>
    </row>
  </sheetData>
  <mergeCells count="29">
    <mergeCell ref="A1:A2"/>
    <mergeCell ref="J1:K1"/>
    <mergeCell ref="L1:M1"/>
    <mergeCell ref="M3:X3"/>
    <mergeCell ref="B5:B6"/>
    <mergeCell ref="C5:C6"/>
    <mergeCell ref="D5:D6"/>
    <mergeCell ref="E5:E6"/>
    <mergeCell ref="F5:F6"/>
    <mergeCell ref="G5:G6"/>
    <mergeCell ref="B14:B15"/>
    <mergeCell ref="H5:H6"/>
    <mergeCell ref="I5:I6"/>
    <mergeCell ref="J5:K5"/>
    <mergeCell ref="L5:M5"/>
    <mergeCell ref="Z5:Z6"/>
    <mergeCell ref="AA5:AA6"/>
    <mergeCell ref="AB5:AB6"/>
    <mergeCell ref="B8:B9"/>
    <mergeCell ref="B11:B12"/>
    <mergeCell ref="O5:Q5"/>
    <mergeCell ref="Y5:Y6"/>
    <mergeCell ref="AC48:AH48"/>
    <mergeCell ref="B17:B18"/>
    <mergeCell ref="B20:B23"/>
    <mergeCell ref="B25:B28"/>
    <mergeCell ref="B30:B33"/>
    <mergeCell ref="B35:B38"/>
    <mergeCell ref="B40:B45"/>
  </mergeCells>
  <conditionalFormatting sqref="L2">
    <cfRule type="expression" dxfId="1416" priority="189">
      <formula>$L$2=32</formula>
    </cfRule>
  </conditionalFormatting>
  <conditionalFormatting sqref="AC1:AC3 AC50:AC1048576">
    <cfRule type="expression" dxfId="1415" priority="256">
      <formula>$AM$1&gt;4</formula>
    </cfRule>
    <cfRule type="expression" dxfId="1414" priority="257">
      <formula>$AM$1&lt;5</formula>
    </cfRule>
  </conditionalFormatting>
  <conditionalFormatting sqref="AC4">
    <cfRule type="expression" dxfId="1413" priority="186">
      <formula>$AM$1=16</formula>
    </cfRule>
    <cfRule type="expression" dxfId="1412" priority="187">
      <formula>$AM$1&lt;3</formula>
    </cfRule>
    <cfRule type="expression" dxfId="1411" priority="188">
      <formula>$AM$1=7</formula>
    </cfRule>
  </conditionalFormatting>
  <conditionalFormatting sqref="AC8:AC9">
    <cfRule type="expression" dxfId="1410" priority="168">
      <formula>$AM$1=7</formula>
    </cfRule>
    <cfRule type="expression" dxfId="1409" priority="169">
      <formula>$AM$1=6</formula>
    </cfRule>
    <cfRule type="expression" dxfId="1408" priority="170">
      <formula>$AM$1=5</formula>
    </cfRule>
  </conditionalFormatting>
  <conditionalFormatting sqref="AC10 AC41:AC42">
    <cfRule type="expression" dxfId="1407" priority="248">
      <formula>$AM$1&gt;4</formula>
    </cfRule>
    <cfRule type="expression" dxfId="1406" priority="249">
      <formula>$AM$1&lt;5</formula>
    </cfRule>
  </conditionalFormatting>
  <conditionalFormatting sqref="AC11:AC12">
    <cfRule type="expression" dxfId="1405" priority="104">
      <formula>$AM$1=7</formula>
    </cfRule>
    <cfRule type="expression" dxfId="1404" priority="105">
      <formula>$AM$1=6</formula>
    </cfRule>
    <cfRule type="expression" dxfId="1403" priority="106">
      <formula>$AM$1=5</formula>
    </cfRule>
  </conditionalFormatting>
  <conditionalFormatting sqref="AC13">
    <cfRule type="expression" dxfId="1402" priority="239">
      <formula>$AM$1&gt;4</formula>
    </cfRule>
    <cfRule type="expression" dxfId="1401" priority="240">
      <formula>$AM$1&lt;5</formula>
    </cfRule>
  </conditionalFormatting>
  <conditionalFormatting sqref="AC14:AC15">
    <cfRule type="expression" dxfId="1400" priority="88">
      <formula>$AM$1=7</formula>
    </cfRule>
    <cfRule type="expression" dxfId="1399" priority="89">
      <formula>$AM$1=6</formula>
    </cfRule>
    <cfRule type="expression" dxfId="1398" priority="90">
      <formula>$AM$1=5</formula>
    </cfRule>
  </conditionalFormatting>
  <conditionalFormatting sqref="AC16">
    <cfRule type="expression" dxfId="1397" priority="232">
      <formula>$AM$1&gt;4</formula>
    </cfRule>
    <cfRule type="expression" dxfId="1396" priority="233">
      <formula>$AM$1&lt;5</formula>
    </cfRule>
  </conditionalFormatting>
  <conditionalFormatting sqref="AC17:AC18">
    <cfRule type="expression" dxfId="1395" priority="72">
      <formula>$AM$1=7</formula>
    </cfRule>
    <cfRule type="expression" dxfId="1394" priority="73">
      <formula>$AM$1=6</formula>
    </cfRule>
    <cfRule type="expression" dxfId="1393" priority="74">
      <formula>$AM$1=5</formula>
    </cfRule>
  </conditionalFormatting>
  <conditionalFormatting sqref="AC19">
    <cfRule type="expression" dxfId="1392" priority="225">
      <formula>$AM$1&gt;4</formula>
    </cfRule>
    <cfRule type="expression" dxfId="1391" priority="226">
      <formula>$AM$1&lt;5</formula>
    </cfRule>
  </conditionalFormatting>
  <conditionalFormatting sqref="AC20:AC23">
    <cfRule type="expression" dxfId="1390" priority="56">
      <formula>$AM$1=7</formula>
    </cfRule>
    <cfRule type="expression" dxfId="1389" priority="57">
      <formula>$AM$1=6</formula>
    </cfRule>
    <cfRule type="expression" dxfId="1388" priority="58">
      <formula>$AM$1=5</formula>
    </cfRule>
  </conditionalFormatting>
  <conditionalFormatting sqref="AC24">
    <cfRule type="expression" dxfId="1387" priority="218">
      <formula>$AM$1&gt;4</formula>
    </cfRule>
    <cfRule type="expression" dxfId="1386" priority="219">
      <formula>$AM$1&lt;5</formula>
    </cfRule>
  </conditionalFormatting>
  <conditionalFormatting sqref="AC25:AC28">
    <cfRule type="expression" dxfId="1385" priority="40">
      <formula>$AM$1=7</formula>
    </cfRule>
    <cfRule type="expression" dxfId="1384" priority="41">
      <formula>$AM$1=6</formula>
    </cfRule>
    <cfRule type="expression" dxfId="1383" priority="42">
      <formula>$AM$1=5</formula>
    </cfRule>
  </conditionalFormatting>
  <conditionalFormatting sqref="AC29">
    <cfRule type="expression" dxfId="1382" priority="211">
      <formula>$AM$1&gt;4</formula>
    </cfRule>
    <cfRule type="expression" dxfId="1381" priority="212">
      <formula>$AM$1&lt;5</formula>
    </cfRule>
  </conditionalFormatting>
  <conditionalFormatting sqref="AC30:AC33">
    <cfRule type="expression" dxfId="1380" priority="24">
      <formula>$AM$1=7</formula>
    </cfRule>
    <cfRule type="expression" dxfId="1379" priority="25">
      <formula>$AM$1=6</formula>
    </cfRule>
    <cfRule type="expression" dxfId="1378" priority="26">
      <formula>$AM$1=5</formula>
    </cfRule>
  </conditionalFormatting>
  <conditionalFormatting sqref="AC34">
    <cfRule type="expression" dxfId="1377" priority="204">
      <formula>$AM$1&gt;4</formula>
    </cfRule>
    <cfRule type="expression" dxfId="1376" priority="205">
      <formula>$AM$1&lt;5</formula>
    </cfRule>
  </conditionalFormatting>
  <conditionalFormatting sqref="AC35:AC38">
    <cfRule type="expression" dxfId="1375" priority="8">
      <formula>$AM$1=7</formula>
    </cfRule>
    <cfRule type="expression" dxfId="1374" priority="9">
      <formula>$AM$1=6</formula>
    </cfRule>
    <cfRule type="expression" dxfId="1373" priority="10">
      <formula>$AM$1=5</formula>
    </cfRule>
  </conditionalFormatting>
  <conditionalFormatting sqref="AC39">
    <cfRule type="expression" dxfId="1372" priority="197">
      <formula>$AM$1&gt;4</formula>
    </cfRule>
    <cfRule type="expression" dxfId="1371" priority="198">
      <formula>$AM$1&lt;5</formula>
    </cfRule>
  </conditionalFormatting>
  <conditionalFormatting sqref="AC40">
    <cfRule type="expression" dxfId="1370" priority="152">
      <formula>$AM$1=7</formula>
    </cfRule>
    <cfRule type="expression" dxfId="1369" priority="153">
      <formula>$AM$1=6</formula>
    </cfRule>
    <cfRule type="expression" dxfId="1368" priority="154">
      <formula>$AM$1=5</formula>
    </cfRule>
  </conditionalFormatting>
  <conditionalFormatting sqref="AC43">
    <cfRule type="expression" dxfId="1367" priority="136">
      <formula>$AM$1=7</formula>
    </cfRule>
    <cfRule type="expression" dxfId="1366" priority="137">
      <formula>$AM$1=6</formula>
    </cfRule>
    <cfRule type="expression" dxfId="1365" priority="138">
      <formula>$AM$1=5</formula>
    </cfRule>
  </conditionalFormatting>
  <conditionalFormatting sqref="AC44:AC46">
    <cfRule type="expression" dxfId="1364" priority="190">
      <formula>$AM$1&gt;4</formula>
    </cfRule>
    <cfRule type="expression" dxfId="1363" priority="191">
      <formula>$AM$1&lt;5</formula>
    </cfRule>
  </conditionalFormatting>
  <conditionalFormatting sqref="AC47">
    <cfRule type="expression" dxfId="1362" priority="120">
      <formula>$AM$1=7</formula>
    </cfRule>
    <cfRule type="expression" dxfId="1361" priority="121">
      <formula>$AM$1=6</formula>
    </cfRule>
    <cfRule type="expression" dxfId="1360" priority="122">
      <formula>$AM$1=5</formula>
    </cfRule>
  </conditionalFormatting>
  <conditionalFormatting sqref="AC48">
    <cfRule type="expression" dxfId="1359" priority="255">
      <formula>$AK$1&gt;2</formula>
    </cfRule>
  </conditionalFormatting>
  <conditionalFormatting sqref="AC5:AD6">
    <cfRule type="expression" dxfId="1358" priority="185">
      <formula>$AM$1&lt;5</formula>
    </cfRule>
  </conditionalFormatting>
  <conditionalFormatting sqref="AC8:AD9">
    <cfRule type="expression" dxfId="1357" priority="167">
      <formula>$AM$1=17</formula>
    </cfRule>
    <cfRule type="expression" dxfId="1356" priority="178">
      <formula>$AM$1&lt;5</formula>
    </cfRule>
  </conditionalFormatting>
  <conditionalFormatting sqref="AC11:AD12">
    <cfRule type="expression" dxfId="1355" priority="103">
      <formula>$AM$1=17</formula>
    </cfRule>
    <cfRule type="expression" dxfId="1354" priority="114">
      <formula>$AM$1&lt;5</formula>
    </cfRule>
  </conditionalFormatting>
  <conditionalFormatting sqref="AC14:AD15">
    <cfRule type="expression" dxfId="1353" priority="87">
      <formula>$AM$1=17</formula>
    </cfRule>
    <cfRule type="expression" dxfId="1352" priority="98">
      <formula>$AM$1&lt;5</formula>
    </cfRule>
  </conditionalFormatting>
  <conditionalFormatting sqref="AC17:AD18">
    <cfRule type="expression" dxfId="1351" priority="71">
      <formula>$AM$1=17</formula>
    </cfRule>
    <cfRule type="expression" dxfId="1350" priority="82">
      <formula>$AM$1&lt;5</formula>
    </cfRule>
  </conditionalFormatting>
  <conditionalFormatting sqref="AC20:AD23">
    <cfRule type="expression" dxfId="1349" priority="55">
      <formula>$AM$1=17</formula>
    </cfRule>
    <cfRule type="expression" dxfId="1348" priority="66">
      <formula>$AM$1&lt;5</formula>
    </cfRule>
  </conditionalFormatting>
  <conditionalFormatting sqref="AC25:AD28">
    <cfRule type="expression" dxfId="1347" priority="39">
      <formula>$AM$1=17</formula>
    </cfRule>
    <cfRule type="expression" dxfId="1346" priority="50">
      <formula>$AM$1&lt;5</formula>
    </cfRule>
  </conditionalFormatting>
  <conditionalFormatting sqref="AC30:AD33">
    <cfRule type="expression" dxfId="1345" priority="23">
      <formula>$AM$1=17</formula>
    </cfRule>
    <cfRule type="expression" dxfId="1344" priority="34">
      <formula>$AM$1&lt;5</formula>
    </cfRule>
  </conditionalFormatting>
  <conditionalFormatting sqref="AC35:AD38">
    <cfRule type="expression" dxfId="1343" priority="7">
      <formula>$AM$1=17</formula>
    </cfRule>
    <cfRule type="expression" dxfId="1342" priority="18">
      <formula>$AM$1&lt;5</formula>
    </cfRule>
  </conditionalFormatting>
  <conditionalFormatting sqref="AC40:AD40">
    <cfRule type="expression" dxfId="1341" priority="151">
      <formula>$AM$1=17</formula>
    </cfRule>
    <cfRule type="expression" dxfId="1340" priority="162">
      <formula>$AM$1&lt;5</formula>
    </cfRule>
  </conditionalFormatting>
  <conditionalFormatting sqref="AC43:AD43">
    <cfRule type="expression" dxfId="1339" priority="135">
      <formula>$AM$1=17</formula>
    </cfRule>
    <cfRule type="expression" dxfId="1338" priority="146">
      <formula>$AM$1&lt;5</formula>
    </cfRule>
  </conditionalFormatting>
  <conditionalFormatting sqref="AC47:AD47">
    <cfRule type="expression" dxfId="1337" priority="119">
      <formula>$AM$1=17</formula>
    </cfRule>
    <cfRule type="expression" dxfId="1336" priority="130">
      <formula>$AM$1&lt;5</formula>
    </cfRule>
  </conditionalFormatting>
  <conditionalFormatting sqref="AE1:AE3 AE50:AE1048576">
    <cfRule type="expression" dxfId="1335" priority="260">
      <formula>$AM$1&gt;2</formula>
    </cfRule>
    <cfRule type="expression" dxfId="1334" priority="261">
      <formula>$AM$1=2</formula>
    </cfRule>
    <cfRule type="expression" dxfId="1333" priority="262">
      <formula>$AM$1=1</formula>
    </cfRule>
  </conditionalFormatting>
  <conditionalFormatting sqref="AE8:AE9">
    <cfRule type="expression" dxfId="1332" priority="166">
      <formula>$AM$1=17</formula>
    </cfRule>
    <cfRule type="expression" dxfId="1331" priority="172">
      <formula>$AM$1=4</formula>
    </cfRule>
    <cfRule type="expression" dxfId="1330" priority="179">
      <formula>$AM$1&lt;3</formula>
    </cfRule>
  </conditionalFormatting>
  <conditionalFormatting sqref="AE10 AE41:AE42">
    <cfRule type="expression" dxfId="1329" priority="252">
      <formula>$AM$1&gt;2</formula>
    </cfRule>
    <cfRule type="expression" dxfId="1328" priority="253">
      <formula>$AM$1=2</formula>
    </cfRule>
    <cfRule type="expression" dxfId="1327" priority="254">
      <formula>$AM$1=1</formula>
    </cfRule>
  </conditionalFormatting>
  <conditionalFormatting sqref="AE11:AE12">
    <cfRule type="expression" dxfId="1326" priority="102">
      <formula>$AM$1=17</formula>
    </cfRule>
    <cfRule type="expression" dxfId="1325" priority="108">
      <formula>$AM$1=4</formula>
    </cfRule>
    <cfRule type="expression" dxfId="1324" priority="115">
      <formula>$AM$1&lt;3</formula>
    </cfRule>
  </conditionalFormatting>
  <conditionalFormatting sqref="AE13">
    <cfRule type="expression" dxfId="1323" priority="243">
      <formula>$AM$1&gt;2</formula>
    </cfRule>
    <cfRule type="expression" dxfId="1322" priority="244">
      <formula>$AM$1=2</formula>
    </cfRule>
    <cfRule type="expression" dxfId="1321" priority="245">
      <formula>$AM$1=1</formula>
    </cfRule>
  </conditionalFormatting>
  <conditionalFormatting sqref="AE14:AE15">
    <cfRule type="expression" dxfId="1320" priority="86">
      <formula>$AM$1=17</formula>
    </cfRule>
    <cfRule type="expression" dxfId="1319" priority="92">
      <formula>$AM$1=4</formula>
    </cfRule>
    <cfRule type="expression" dxfId="1318" priority="99">
      <formula>$AM$1&lt;3</formula>
    </cfRule>
  </conditionalFormatting>
  <conditionalFormatting sqref="AE16">
    <cfRule type="expression" dxfId="1317" priority="236">
      <formula>$AM$1&gt;2</formula>
    </cfRule>
    <cfRule type="expression" dxfId="1316" priority="237">
      <formula>$AM$1=2</formula>
    </cfRule>
    <cfRule type="expression" dxfId="1315" priority="238">
      <formula>$AM$1=1</formula>
    </cfRule>
  </conditionalFormatting>
  <conditionalFormatting sqref="AE17:AE18">
    <cfRule type="expression" dxfId="1314" priority="70">
      <formula>$AM$1=17</formula>
    </cfRule>
    <cfRule type="expression" dxfId="1313" priority="76">
      <formula>$AM$1=4</formula>
    </cfRule>
    <cfRule type="expression" dxfId="1312" priority="83">
      <formula>$AM$1&lt;3</formula>
    </cfRule>
  </conditionalFormatting>
  <conditionalFormatting sqref="AE19">
    <cfRule type="expression" dxfId="1311" priority="229">
      <formula>$AM$1&gt;2</formula>
    </cfRule>
    <cfRule type="expression" dxfId="1310" priority="230">
      <formula>$AM$1=2</formula>
    </cfRule>
    <cfRule type="expression" dxfId="1309" priority="231">
      <formula>$AM$1=1</formula>
    </cfRule>
  </conditionalFormatting>
  <conditionalFormatting sqref="AE20:AE23">
    <cfRule type="expression" dxfId="1308" priority="54">
      <formula>$AM$1=17</formula>
    </cfRule>
    <cfRule type="expression" dxfId="1307" priority="60">
      <formula>$AM$1=4</formula>
    </cfRule>
    <cfRule type="expression" dxfId="1306" priority="67">
      <formula>$AM$1&lt;3</formula>
    </cfRule>
  </conditionalFormatting>
  <conditionalFormatting sqref="AE24">
    <cfRule type="expression" dxfId="1305" priority="222">
      <formula>$AM$1&gt;2</formula>
    </cfRule>
    <cfRule type="expression" dxfId="1304" priority="223">
      <formula>$AM$1=2</formula>
    </cfRule>
    <cfRule type="expression" dxfId="1303" priority="224">
      <formula>$AM$1=1</formula>
    </cfRule>
  </conditionalFormatting>
  <conditionalFormatting sqref="AE25:AE28">
    <cfRule type="expression" dxfId="1302" priority="38">
      <formula>$AM$1=17</formula>
    </cfRule>
    <cfRule type="expression" dxfId="1301" priority="44">
      <formula>$AM$1=4</formula>
    </cfRule>
    <cfRule type="expression" dxfId="1300" priority="51">
      <formula>$AM$1&lt;3</formula>
    </cfRule>
  </conditionalFormatting>
  <conditionalFormatting sqref="AE29">
    <cfRule type="expression" dxfId="1299" priority="215">
      <formula>$AM$1&gt;2</formula>
    </cfRule>
    <cfRule type="expression" dxfId="1298" priority="216">
      <formula>$AM$1=2</formula>
    </cfRule>
    <cfRule type="expression" dxfId="1297" priority="217">
      <formula>$AM$1=1</formula>
    </cfRule>
  </conditionalFormatting>
  <conditionalFormatting sqref="AE30:AE33">
    <cfRule type="expression" dxfId="1296" priority="22">
      <formula>$AM$1=17</formula>
    </cfRule>
    <cfRule type="expression" dxfId="1295" priority="28">
      <formula>$AM$1=4</formula>
    </cfRule>
    <cfRule type="expression" dxfId="1294" priority="35">
      <formula>$AM$1&lt;3</formula>
    </cfRule>
  </conditionalFormatting>
  <conditionalFormatting sqref="AE34">
    <cfRule type="expression" dxfId="1293" priority="208">
      <formula>$AM$1&gt;2</formula>
    </cfRule>
    <cfRule type="expression" dxfId="1292" priority="209">
      <formula>$AM$1=2</formula>
    </cfRule>
    <cfRule type="expression" dxfId="1291" priority="210">
      <formula>$AM$1=1</formula>
    </cfRule>
  </conditionalFormatting>
  <conditionalFormatting sqref="AE35:AE38">
    <cfRule type="expression" dxfId="1290" priority="6">
      <formula>$AM$1=17</formula>
    </cfRule>
    <cfRule type="expression" dxfId="1289" priority="12">
      <formula>$AM$1=4</formula>
    </cfRule>
    <cfRule type="expression" dxfId="1288" priority="19">
      <formula>$AM$1&lt;3</formula>
    </cfRule>
  </conditionalFormatting>
  <conditionalFormatting sqref="AE39">
    <cfRule type="expression" dxfId="1287" priority="201">
      <formula>$AM$1&gt;2</formula>
    </cfRule>
    <cfRule type="expression" dxfId="1286" priority="202">
      <formula>$AM$1=2</formula>
    </cfRule>
    <cfRule type="expression" dxfId="1285" priority="203">
      <formula>$AM$1=1</formula>
    </cfRule>
  </conditionalFormatting>
  <conditionalFormatting sqref="AE40">
    <cfRule type="expression" dxfId="1284" priority="150">
      <formula>$AM$1=17</formula>
    </cfRule>
    <cfRule type="expression" dxfId="1283" priority="156">
      <formula>$AM$1=4</formula>
    </cfRule>
    <cfRule type="expression" dxfId="1282" priority="163">
      <formula>$AM$1&lt;3</formula>
    </cfRule>
  </conditionalFormatting>
  <conditionalFormatting sqref="AE43">
    <cfRule type="expression" dxfId="1281" priority="134">
      <formula>$AM$1=17</formula>
    </cfRule>
    <cfRule type="expression" dxfId="1280" priority="140">
      <formula>$AM$1=4</formula>
    </cfRule>
    <cfRule type="expression" dxfId="1279" priority="147">
      <formula>$AM$1&lt;3</formula>
    </cfRule>
  </conditionalFormatting>
  <conditionalFormatting sqref="AE44:AE46">
    <cfRule type="expression" dxfId="1278" priority="194">
      <formula>$AM$1&gt;2</formula>
    </cfRule>
    <cfRule type="expression" dxfId="1277" priority="195">
      <formula>$AM$1=2</formula>
    </cfRule>
    <cfRule type="expression" dxfId="1276" priority="196">
      <formula>$AM$1=1</formula>
    </cfRule>
  </conditionalFormatting>
  <conditionalFormatting sqref="AE47">
    <cfRule type="expression" dxfId="1275" priority="118">
      <formula>$AM$1=17</formula>
    </cfRule>
    <cfRule type="expression" dxfId="1274" priority="124">
      <formula>$AM$1=4</formula>
    </cfRule>
    <cfRule type="expression" dxfId="1273" priority="131">
      <formula>$AM$1&lt;3</formula>
    </cfRule>
  </conditionalFormatting>
  <conditionalFormatting sqref="AF8:AF9">
    <cfRule type="expression" dxfId="1272" priority="165">
      <formula>$AM$1=17</formula>
    </cfRule>
    <cfRule type="expression" dxfId="1271" priority="175">
      <formula>$AM$1&lt;3</formula>
    </cfRule>
  </conditionalFormatting>
  <conditionalFormatting sqref="AF11:AF12">
    <cfRule type="expression" dxfId="1270" priority="101">
      <formula>$AM$1=17</formula>
    </cfRule>
    <cfRule type="expression" dxfId="1269" priority="111">
      <formula>$AM$1&lt;3</formula>
    </cfRule>
  </conditionalFormatting>
  <conditionalFormatting sqref="AF14:AF15">
    <cfRule type="expression" dxfId="1268" priority="85">
      <formula>$AM$1=17</formula>
    </cfRule>
    <cfRule type="expression" dxfId="1267" priority="95">
      <formula>$AM$1&lt;3</formula>
    </cfRule>
  </conditionalFormatting>
  <conditionalFormatting sqref="AF17:AF18">
    <cfRule type="expression" dxfId="1266" priority="69">
      <formula>$AM$1=17</formula>
    </cfRule>
    <cfRule type="expression" dxfId="1265" priority="79">
      <formula>$AM$1&lt;3</formula>
    </cfRule>
  </conditionalFormatting>
  <conditionalFormatting sqref="AF20:AF23">
    <cfRule type="expression" dxfId="1264" priority="53">
      <formula>$AM$1=17</formula>
    </cfRule>
    <cfRule type="expression" dxfId="1263" priority="63">
      <formula>$AM$1&lt;3</formula>
    </cfRule>
  </conditionalFormatting>
  <conditionalFormatting sqref="AF25:AF28">
    <cfRule type="expression" dxfId="1262" priority="37">
      <formula>$AM$1=17</formula>
    </cfRule>
    <cfRule type="expression" dxfId="1261" priority="47">
      <formula>$AM$1&lt;3</formula>
    </cfRule>
  </conditionalFormatting>
  <conditionalFormatting sqref="AF30:AF33">
    <cfRule type="expression" dxfId="1260" priority="21">
      <formula>$AM$1=17</formula>
    </cfRule>
    <cfRule type="expression" dxfId="1259" priority="31">
      <formula>$AM$1&lt;3</formula>
    </cfRule>
  </conditionalFormatting>
  <conditionalFormatting sqref="AF35:AF38">
    <cfRule type="expression" dxfId="1258" priority="5">
      <formula>$AM$1=17</formula>
    </cfRule>
    <cfRule type="expression" dxfId="1257" priority="15">
      <formula>$AM$1&lt;3</formula>
    </cfRule>
  </conditionalFormatting>
  <conditionalFormatting sqref="AF40">
    <cfRule type="expression" dxfId="1256" priority="149">
      <formula>$AM$1=17</formula>
    </cfRule>
    <cfRule type="expression" dxfId="1255" priority="159">
      <formula>$AM$1&lt;3</formula>
    </cfRule>
  </conditionalFormatting>
  <conditionalFormatting sqref="AF43">
    <cfRule type="expression" dxfId="1254" priority="133">
      <formula>$AM$1=17</formula>
    </cfRule>
    <cfRule type="expression" dxfId="1253" priority="143">
      <formula>$AM$1&lt;3</formula>
    </cfRule>
  </conditionalFormatting>
  <conditionalFormatting sqref="AF47">
    <cfRule type="expression" dxfId="1252" priority="117">
      <formula>$AM$1=17</formula>
    </cfRule>
    <cfRule type="expression" dxfId="1251" priority="127">
      <formula>$AM$1&lt;3</formula>
    </cfRule>
  </conditionalFormatting>
  <conditionalFormatting sqref="AF1:AG3 AF50:AG1048576">
    <cfRule type="expression" dxfId="1250" priority="259">
      <formula>$AM$1&gt;2</formula>
    </cfRule>
  </conditionalFormatting>
  <conditionalFormatting sqref="AF5:AG5 AC5:AD6">
    <cfRule type="expression" dxfId="1249" priority="180">
      <formula>$AM$1=17</formula>
    </cfRule>
  </conditionalFormatting>
  <conditionalFormatting sqref="AF6:AG6">
    <cfRule type="expression" dxfId="1248" priority="183">
      <formula>$AM$1=4</formula>
    </cfRule>
  </conditionalFormatting>
  <conditionalFormatting sqref="AF8:AG9">
    <cfRule type="expression" dxfId="1247" priority="177">
      <formula>$AM$1=4</formula>
    </cfRule>
  </conditionalFormatting>
  <conditionalFormatting sqref="AF10:AG10 AF41:AG42">
    <cfRule type="expression" dxfId="1246" priority="251">
      <formula>$AM$1&gt;2</formula>
    </cfRule>
  </conditionalFormatting>
  <conditionalFormatting sqref="AF11:AG12">
    <cfRule type="expression" dxfId="1245" priority="113">
      <formula>$AM$1=4</formula>
    </cfRule>
  </conditionalFormatting>
  <conditionalFormatting sqref="AF13:AG13">
    <cfRule type="expression" dxfId="1244" priority="242">
      <formula>$AM$1&gt;2</formula>
    </cfRule>
  </conditionalFormatting>
  <conditionalFormatting sqref="AF14:AG15">
    <cfRule type="expression" dxfId="1243" priority="97">
      <formula>$AM$1=4</formula>
    </cfRule>
  </conditionalFormatting>
  <conditionalFormatting sqref="AF16:AG16">
    <cfRule type="expression" dxfId="1242" priority="235">
      <formula>$AM$1&gt;2</formula>
    </cfRule>
  </conditionalFormatting>
  <conditionalFormatting sqref="AF17:AG18">
    <cfRule type="expression" dxfId="1241" priority="81">
      <formula>$AM$1=4</formula>
    </cfRule>
  </conditionalFormatting>
  <conditionalFormatting sqref="AF19:AG19">
    <cfRule type="expression" dxfId="1240" priority="228">
      <formula>$AM$1&gt;2</formula>
    </cfRule>
  </conditionalFormatting>
  <conditionalFormatting sqref="AF20:AG23">
    <cfRule type="expression" dxfId="1239" priority="65">
      <formula>$AM$1=4</formula>
    </cfRule>
  </conditionalFormatting>
  <conditionalFormatting sqref="AF24:AG24">
    <cfRule type="expression" dxfId="1238" priority="221">
      <formula>$AM$1&gt;2</formula>
    </cfRule>
  </conditionalFormatting>
  <conditionalFormatting sqref="AF25:AG28">
    <cfRule type="expression" dxfId="1237" priority="49">
      <formula>$AM$1=4</formula>
    </cfRule>
  </conditionalFormatting>
  <conditionalFormatting sqref="AF29:AG29">
    <cfRule type="expression" dxfId="1236" priority="214">
      <formula>$AM$1&gt;2</formula>
    </cfRule>
  </conditionalFormatting>
  <conditionalFormatting sqref="AF30:AG33">
    <cfRule type="expression" dxfId="1235" priority="33">
      <formula>$AM$1=4</formula>
    </cfRule>
  </conditionalFormatting>
  <conditionalFormatting sqref="AF34:AG34">
    <cfRule type="expression" dxfId="1234" priority="207">
      <formula>$AM$1&gt;2</formula>
    </cfRule>
  </conditionalFormatting>
  <conditionalFormatting sqref="AF35:AG38">
    <cfRule type="expression" dxfId="1233" priority="17">
      <formula>$AM$1=4</formula>
    </cfRule>
  </conditionalFormatting>
  <conditionalFormatting sqref="AF39:AG39">
    <cfRule type="expression" dxfId="1232" priority="200">
      <formula>$AM$1&gt;2</formula>
    </cfRule>
  </conditionalFormatting>
  <conditionalFormatting sqref="AF40:AG40">
    <cfRule type="expression" dxfId="1231" priority="161">
      <formula>$AM$1=4</formula>
    </cfRule>
  </conditionalFormatting>
  <conditionalFormatting sqref="AF43:AG43">
    <cfRule type="expression" dxfId="1230" priority="145">
      <formula>$AM$1=4</formula>
    </cfRule>
  </conditionalFormatting>
  <conditionalFormatting sqref="AF44:AG46">
    <cfRule type="expression" dxfId="1229" priority="193">
      <formula>$AM$1&gt;2</formula>
    </cfRule>
  </conditionalFormatting>
  <conditionalFormatting sqref="AF47:AG47">
    <cfRule type="expression" dxfId="1228" priority="129">
      <formula>$AM$1=4</formula>
    </cfRule>
  </conditionalFormatting>
  <conditionalFormatting sqref="AG8:AG9">
    <cfRule type="expression" dxfId="1227" priority="174">
      <formula>$AM$1=3</formula>
    </cfRule>
  </conditionalFormatting>
  <conditionalFormatting sqref="AG11:AG12">
    <cfRule type="expression" dxfId="1226" priority="110">
      <formula>$AM$1=3</formula>
    </cfRule>
  </conditionalFormatting>
  <conditionalFormatting sqref="AG14:AG15">
    <cfRule type="expression" dxfId="1225" priority="94">
      <formula>$AM$1=3</formula>
    </cfRule>
  </conditionalFormatting>
  <conditionalFormatting sqref="AG17:AG18">
    <cfRule type="expression" dxfId="1224" priority="78">
      <formula>$AM$1=3</formula>
    </cfRule>
  </conditionalFormatting>
  <conditionalFormatting sqref="AG20:AG23">
    <cfRule type="expression" dxfId="1223" priority="62">
      <formula>$AM$1=3</formula>
    </cfRule>
  </conditionalFormatting>
  <conditionalFormatting sqref="AG25:AG28">
    <cfRule type="expression" dxfId="1222" priority="46">
      <formula>$AM$1=3</formula>
    </cfRule>
  </conditionalFormatting>
  <conditionalFormatting sqref="AG30:AG33">
    <cfRule type="expression" dxfId="1221" priority="30">
      <formula>$AM$1=3</formula>
    </cfRule>
  </conditionalFormatting>
  <conditionalFormatting sqref="AG35:AG38">
    <cfRule type="expression" dxfId="1220" priority="14">
      <formula>$AM$1=3</formula>
    </cfRule>
  </conditionalFormatting>
  <conditionalFormatting sqref="AG40">
    <cfRule type="expression" dxfId="1219" priority="158">
      <formula>$AM$1=3</formula>
    </cfRule>
  </conditionalFormatting>
  <conditionalFormatting sqref="AG43">
    <cfRule type="expression" dxfId="1218" priority="142">
      <formula>$AM$1=3</formula>
    </cfRule>
  </conditionalFormatting>
  <conditionalFormatting sqref="AG47">
    <cfRule type="expression" dxfId="1217" priority="126">
      <formula>$AM$1=3</formula>
    </cfRule>
  </conditionalFormatting>
  <conditionalFormatting sqref="AH1:AH3 AH50:AH1048576">
    <cfRule type="expression" dxfId="1216" priority="258">
      <formula>$AM$1=7</formula>
    </cfRule>
  </conditionalFormatting>
  <conditionalFormatting sqref="AH5">
    <cfRule type="expression" dxfId="1215" priority="182">
      <formula>$AM$1&gt;2</formula>
    </cfRule>
  </conditionalFormatting>
  <conditionalFormatting sqref="AH5:AH6">
    <cfRule type="expression" dxfId="1214" priority="181">
      <formula>$AM$1=17</formula>
    </cfRule>
  </conditionalFormatting>
  <conditionalFormatting sqref="AH6">
    <cfRule type="expression" dxfId="1213" priority="184">
      <formula>$AM$1&gt;3</formula>
    </cfRule>
  </conditionalFormatting>
  <conditionalFormatting sqref="AH8:AH9">
    <cfRule type="expression" dxfId="1212" priority="164">
      <formula>$AM$1=17</formula>
    </cfRule>
    <cfRule type="expression" dxfId="1211" priority="171">
      <formula>$AM$1&lt;3</formula>
    </cfRule>
    <cfRule type="expression" dxfId="1210" priority="173">
      <formula>$AM$1=3</formula>
    </cfRule>
    <cfRule type="expression" dxfId="1209" priority="176">
      <formula>$AM$1&gt;3</formula>
    </cfRule>
  </conditionalFormatting>
  <conditionalFormatting sqref="AH10 AH41:AH42">
    <cfRule type="expression" dxfId="1208" priority="250">
      <formula>$AM$1=7</formula>
    </cfRule>
  </conditionalFormatting>
  <conditionalFormatting sqref="AH11:AH12">
    <cfRule type="expression" dxfId="1207" priority="100">
      <formula>$AM$1=17</formula>
    </cfRule>
    <cfRule type="expression" dxfId="1206" priority="107">
      <formula>$AM$1&lt;3</formula>
    </cfRule>
    <cfRule type="expression" dxfId="1205" priority="109">
      <formula>$AM$1=3</formula>
    </cfRule>
    <cfRule type="expression" dxfId="1204" priority="112">
      <formula>$AM$1&gt;3</formula>
    </cfRule>
  </conditionalFormatting>
  <conditionalFormatting sqref="AH13">
    <cfRule type="expression" dxfId="1203" priority="241">
      <formula>$AM$1=7</formula>
    </cfRule>
  </conditionalFormatting>
  <conditionalFormatting sqref="AH14:AH15">
    <cfRule type="expression" dxfId="1202" priority="84">
      <formula>$AM$1=17</formula>
    </cfRule>
    <cfRule type="expression" dxfId="1201" priority="91">
      <formula>$AM$1&lt;3</formula>
    </cfRule>
    <cfRule type="expression" dxfId="1200" priority="93">
      <formula>$AM$1=3</formula>
    </cfRule>
    <cfRule type="expression" dxfId="1199" priority="96">
      <formula>$AM$1&gt;3</formula>
    </cfRule>
  </conditionalFormatting>
  <conditionalFormatting sqref="AH16">
    <cfRule type="expression" dxfId="1198" priority="234">
      <formula>$AM$1=7</formula>
    </cfRule>
  </conditionalFormatting>
  <conditionalFormatting sqref="AH17:AH18">
    <cfRule type="expression" dxfId="1197" priority="68">
      <formula>$AM$1=17</formula>
    </cfRule>
    <cfRule type="expression" dxfId="1196" priority="75">
      <formula>$AM$1&lt;3</formula>
    </cfRule>
    <cfRule type="expression" dxfId="1195" priority="77">
      <formula>$AM$1=3</formula>
    </cfRule>
    <cfRule type="expression" dxfId="1194" priority="80">
      <formula>$AM$1&gt;3</formula>
    </cfRule>
  </conditionalFormatting>
  <conditionalFormatting sqref="AH19">
    <cfRule type="expression" dxfId="1193" priority="227">
      <formula>$AM$1=7</formula>
    </cfRule>
  </conditionalFormatting>
  <conditionalFormatting sqref="AH20:AH23">
    <cfRule type="expression" dxfId="1192" priority="52">
      <formula>$AM$1=17</formula>
    </cfRule>
    <cfRule type="expression" dxfId="1191" priority="59">
      <formula>$AM$1&lt;3</formula>
    </cfRule>
    <cfRule type="expression" dxfId="1190" priority="61">
      <formula>$AM$1=3</formula>
    </cfRule>
    <cfRule type="expression" dxfId="1189" priority="64">
      <formula>$AM$1&gt;3</formula>
    </cfRule>
  </conditionalFormatting>
  <conditionalFormatting sqref="AH24">
    <cfRule type="expression" dxfId="1188" priority="220">
      <formula>$AM$1=7</formula>
    </cfRule>
  </conditionalFormatting>
  <conditionalFormatting sqref="AH25:AH28">
    <cfRule type="expression" dxfId="1187" priority="36">
      <formula>$AM$1=17</formula>
    </cfRule>
    <cfRule type="expression" dxfId="1186" priority="43">
      <formula>$AM$1&lt;3</formula>
    </cfRule>
    <cfRule type="expression" dxfId="1185" priority="45">
      <formula>$AM$1=3</formula>
    </cfRule>
    <cfRule type="expression" dxfId="1184" priority="48">
      <formula>$AM$1&gt;3</formula>
    </cfRule>
  </conditionalFormatting>
  <conditionalFormatting sqref="AH29">
    <cfRule type="expression" dxfId="1183" priority="213">
      <formula>$AM$1=7</formula>
    </cfRule>
  </conditionalFormatting>
  <conditionalFormatting sqref="AH30:AH33">
    <cfRule type="expression" dxfId="1182" priority="20">
      <formula>$AM$1=17</formula>
    </cfRule>
    <cfRule type="expression" dxfId="1181" priority="27">
      <formula>$AM$1&lt;3</formula>
    </cfRule>
    <cfRule type="expression" dxfId="1180" priority="29">
      <formula>$AM$1=3</formula>
    </cfRule>
    <cfRule type="expression" dxfId="1179" priority="32">
      <formula>$AM$1&gt;3</formula>
    </cfRule>
  </conditionalFormatting>
  <conditionalFormatting sqref="AH34">
    <cfRule type="expression" dxfId="1178" priority="206">
      <formula>$AM$1=7</formula>
    </cfRule>
  </conditionalFormatting>
  <conditionalFormatting sqref="AH35:AH38">
    <cfRule type="expression" dxfId="1177" priority="4">
      <formula>$AM$1=17</formula>
    </cfRule>
    <cfRule type="expression" dxfId="1176" priority="11">
      <formula>$AM$1&lt;3</formula>
    </cfRule>
    <cfRule type="expression" dxfId="1175" priority="13">
      <formula>$AM$1=3</formula>
    </cfRule>
    <cfRule type="expression" dxfId="1174" priority="16">
      <formula>$AM$1&gt;3</formula>
    </cfRule>
  </conditionalFormatting>
  <conditionalFormatting sqref="AH39">
    <cfRule type="expression" dxfId="1173" priority="199">
      <formula>$AM$1=7</formula>
    </cfRule>
  </conditionalFormatting>
  <conditionalFormatting sqref="AH40">
    <cfRule type="expression" dxfId="1172" priority="148">
      <formula>$AM$1=17</formula>
    </cfRule>
    <cfRule type="expression" dxfId="1171" priority="155">
      <formula>$AM$1&lt;3</formula>
    </cfRule>
    <cfRule type="expression" dxfId="1170" priority="157">
      <formula>$AM$1=3</formula>
    </cfRule>
    <cfRule type="expression" dxfId="1169" priority="160">
      <formula>$AM$1&gt;3</formula>
    </cfRule>
  </conditionalFormatting>
  <conditionalFormatting sqref="AH43">
    <cfRule type="expression" dxfId="1168" priority="132">
      <formula>$AM$1=17</formula>
    </cfRule>
    <cfRule type="expression" dxfId="1167" priority="139">
      <formula>$AM$1&lt;3</formula>
    </cfRule>
    <cfRule type="expression" dxfId="1166" priority="141">
      <formula>$AM$1=3</formula>
    </cfRule>
    <cfRule type="expression" dxfId="1165" priority="144">
      <formula>$AM$1&gt;3</formula>
    </cfRule>
  </conditionalFormatting>
  <conditionalFormatting sqref="AH44:AH46">
    <cfRule type="expression" dxfId="1164" priority="192">
      <formula>$AM$1=7</formula>
    </cfRule>
  </conditionalFormatting>
  <conditionalFormatting sqref="AH47">
    <cfRule type="expression" dxfId="1163" priority="116">
      <formula>$AM$1=17</formula>
    </cfRule>
    <cfRule type="expression" dxfId="1162" priority="123">
      <formula>$AM$1&lt;3</formula>
    </cfRule>
    <cfRule type="expression" dxfId="1161" priority="125">
      <formula>$AM$1=3</formula>
    </cfRule>
    <cfRule type="expression" dxfId="1160" priority="128">
      <formula>$AM$1&gt;3</formula>
    </cfRule>
  </conditionalFormatting>
  <conditionalFormatting sqref="AI8:AI47">
    <cfRule type="expression" dxfId="1159" priority="1">
      <formula>$AM$1=4</formula>
    </cfRule>
    <cfRule type="expression" dxfId="1158" priority="2">
      <formula>$AM$1&lt;10</formula>
    </cfRule>
    <cfRule type="expression" dxfId="1157" priority="3">
      <formula>$AM$1=17</formula>
    </cfRule>
  </conditionalFormatting>
  <conditionalFormatting sqref="AJ27">
    <cfRule type="expression" dxfId="1156" priority="247">
      <formula>$AM$1&gt;2</formula>
    </cfRule>
  </conditionalFormatting>
  <conditionalFormatting sqref="AK27">
    <cfRule type="expression" dxfId="1155" priority="246">
      <formula>$AM$1=7</formula>
    </cfRule>
  </conditionalFormatting>
  <hyperlinks>
    <hyperlink ref="J1:K1" location="Settings!D11" display="Select Processor" xr:uid="{BC01CB5E-40C6-E641-9D98-2F8148FDB7F1}"/>
    <hyperlink ref="L1:M1" location="Settings!F20" display="Select Amplifier Gain" xr:uid="{EA09A740-40E2-8C4D-A80C-BF297590235C}"/>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5C0D5-2B44-8247-AC2D-0BEF2839C229}">
  <sheetPr>
    <tabColor theme="1" tint="0.34998626667073579"/>
    <pageSetUpPr fitToPage="1"/>
  </sheetPr>
  <dimension ref="A1:DX282"/>
  <sheetViews>
    <sheetView showRowColHeaders="0" zoomScale="90" zoomScaleNormal="90" workbookViewId="0">
      <pane xSplit="1" ySplit="6" topLeftCell="B3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8.1640625" style="72" hidden="1" customWidth="1"/>
    <col min="18" max="22" width="15.1640625" style="72" hidden="1" customWidth="1"/>
    <col min="23" max="23" width="30.6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73" t="s">
        <v>450</v>
      </c>
      <c r="B8" s="1156" t="s">
        <v>206</v>
      </c>
      <c r="C8" s="513" t="s">
        <v>28</v>
      </c>
      <c r="D8" s="514">
        <v>2</v>
      </c>
      <c r="E8" s="515">
        <v>200</v>
      </c>
      <c r="F8" s="516">
        <v>8</v>
      </c>
      <c r="G8" s="108" t="s">
        <v>8</v>
      </c>
      <c r="H8" s="100" t="s">
        <v>5</v>
      </c>
      <c r="I8" s="85" t="s">
        <v>11</v>
      </c>
      <c r="J8" s="242">
        <v>45</v>
      </c>
      <c r="K8" s="85" t="s">
        <v>6</v>
      </c>
      <c r="L8" s="119" t="str">
        <f>IF($AM$1&lt;3,"&gt;32kHz",IF($AM$1=5,"25.585kHz",IF($AM$1=8,"25.585kHz","OUT")))</f>
        <v>25.585kHz</v>
      </c>
      <c r="M8" s="85" t="s">
        <v>6</v>
      </c>
      <c r="N8" s="240" t="s">
        <v>476</v>
      </c>
      <c r="O8" s="109">
        <f>IF(Settings!K$4=1,Q8,IF(Settings!K$4=2,P8,IF(Settings!K$4=3,Q8,IF(Settings!K$4=4,W8,IF(Settings!K$4=5,Q8,IF(Settings!K$4=7,W8,IF(Settings!K$4=8,Q8,IF(Settings!K$4=9,W8,W8))))))))</f>
        <v>1.06</v>
      </c>
      <c r="P8" s="797">
        <f>(LOG((((1+((2*(Q8*Q8))))/(2*(Q8*Q8)))+(SQRT((((((2*(Q8*Q8))+1)/(Q8*Q8))*(((2*(Q8*Q8))+1)/(Q8*Q8)))/4)-1))),10))/0.30103</f>
        <v>1.3150329258631701</v>
      </c>
      <c r="Q8" s="103">
        <v>1.06</v>
      </c>
      <c r="R8" s="164">
        <f>2/LOG10(2)*LOG10(0.5*((1/Q8)+(SQRT((1/Q8^2) + 4))))</f>
        <v>1.3150329448048292</v>
      </c>
      <c r="S8" s="164">
        <f>R8*U8*V8/1.1996</f>
        <v>1.0487755119725548</v>
      </c>
      <c r="T8" s="164">
        <f>ABS(X8)</f>
        <v>5.5</v>
      </c>
      <c r="U8" s="164">
        <f>T8*T8*0.001096+T8*0.019913+0.6657</f>
        <v>0.80837549999999991</v>
      </c>
      <c r="V8" s="164">
        <f>R8*R8*R8*0.006407-R8*R8*0.05673+R8*0.0543+1.19563</f>
        <v>1.183502609374069</v>
      </c>
      <c r="W8" s="103">
        <v>1.34</v>
      </c>
      <c r="X8" s="148">
        <v>5.5</v>
      </c>
      <c r="Y8" s="304">
        <f>E8</f>
        <v>200</v>
      </c>
      <c r="Z8" s="305">
        <f>F8</f>
        <v>8</v>
      </c>
      <c r="AA8" s="306">
        <f>SQRT(Y8*Z8)</f>
        <v>40</v>
      </c>
      <c r="AB8" s="422">
        <f t="shared" ref="AB8" si="1">AA8/$M$2</f>
        <v>1.0047545726038314</v>
      </c>
      <c r="AC8" s="673">
        <f t="shared" ref="AC8:AH13" si="2">IF($AM$1=1,AJ8,IF($AM$1=2,AJ8,IF($AM$1=3,BD8,IF($AM$1=4,DH8,IF($AM$1=5,AX8,IF($AM$1=6,AX8,IF($AM$1=7,AX8,IF($AM$1=8,AQ8,IF($AM$1=9,AQ8,IF($AM$1=10,BK8,IF($AM$1=11,BR8,IF($AM$1=12,BY8,IF($AM$1=13,CF8,IF($AM$1=14,CM8,IF($AM$1=15,CT8,IF($AM$1=17,DQ8,DA8))))))))))))))))</f>
        <v>39.99</v>
      </c>
      <c r="AD8" s="667">
        <f t="shared" si="2"/>
        <v>8</v>
      </c>
      <c r="AE8" s="690">
        <f t="shared" si="2"/>
        <v>30</v>
      </c>
      <c r="AF8" s="664">
        <f t="shared" si="2"/>
        <v>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42">
        <f>20*(LOG((AB8-(L$2-32))/0.7746))</f>
        <v>2.2596499735579636</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
        <v>480</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VLOOKUP(DP8,$DW$13:$DX$237,2,TRUE)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594"/>
      <c r="DR8" s="594"/>
      <c r="DS8" s="542">
        <f>(20*LOG10(AQ8/0.775))-$L$2</f>
        <v>2.2529940325442226</v>
      </c>
      <c r="DT8" s="795">
        <v>30</v>
      </c>
      <c r="DU8" s="795">
        <v>500</v>
      </c>
      <c r="DV8" s="368">
        <v>8</v>
      </c>
      <c r="DW8" s="586"/>
      <c r="DX8" s="147"/>
    </row>
    <row r="9" spans="1:128" ht="15">
      <c r="A9" s="275"/>
      <c r="B9" s="1157"/>
      <c r="C9" s="336"/>
      <c r="D9" s="498"/>
      <c r="E9" s="313"/>
      <c r="F9" s="499"/>
      <c r="G9" s="121"/>
      <c r="H9" s="101"/>
      <c r="I9" s="81"/>
      <c r="J9" s="118"/>
      <c r="K9" s="81"/>
      <c r="L9" s="120"/>
      <c r="M9" s="81"/>
      <c r="N9" s="238" t="s">
        <v>13</v>
      </c>
      <c r="O9" s="110">
        <f>IF(Settings!K$4=1,Q9,IF(Settings!K$4=2,P9,IF(Settings!K$4=3,Q9,IF(Settings!K$4=4,W9,IF(Settings!K$4=5,Q9,IF(Settings!K$4=7,W9,IF(Settings!K$4=8,Q9,IF(Settings!K$4=9,W9,W9))))))))</f>
        <v>5.04</v>
      </c>
      <c r="P9" s="798">
        <f t="shared" ref="P9:P17" si="3">(LOG((((1+((2*(Q9*Q9))))/(2*(Q9*Q9)))+(SQRT((((((2*(Q9*Q9))+1)/(Q9*Q9))*(((2*(Q9*Q9))+1)/(Q9*Q9)))/4)-1))),10))/0.30103</f>
        <v>0.28578154033317965</v>
      </c>
      <c r="Q9" s="75">
        <v>5.04</v>
      </c>
      <c r="R9" s="168">
        <f t="shared" ref="R9:R17" si="4">2/LOG10(2)*LOG10(0.5*((1/Q9)+(SQRT((1/Q9^2) + 4))))</f>
        <v>0.28578154444956094</v>
      </c>
      <c r="S9" s="168">
        <f t="shared" ref="S9:S12" si="5">R9*U9*V9/1.1996</f>
        <v>0.21930319614782404</v>
      </c>
      <c r="T9" s="168">
        <f t="shared" ref="T9:T12" si="6">ABS(X9)</f>
        <v>4</v>
      </c>
      <c r="U9" s="168">
        <f t="shared" ref="U9:U17" si="7">T9*T9*0.001096+T9*0.019913+0.6657</f>
        <v>0.76288800000000001</v>
      </c>
      <c r="V9" s="168">
        <f t="shared" ref="V9:V12" si="8">R9*R9*R9*0.006407-R9*R9*0.05673+R9*0.0543+1.19563</f>
        <v>1.2066642768230373</v>
      </c>
      <c r="W9" s="75">
        <v>6.58</v>
      </c>
      <c r="X9" s="149">
        <v>-4</v>
      </c>
      <c r="Y9" s="307"/>
      <c r="Z9" s="308"/>
      <c r="AA9" s="309"/>
      <c r="AB9" s="420"/>
      <c r="AC9" s="674"/>
      <c r="AD9" s="668"/>
      <c r="AE9" s="691"/>
      <c r="AF9" s="665"/>
      <c r="AG9" s="380"/>
      <c r="AH9" s="735"/>
      <c r="AJ9" s="252"/>
      <c r="AK9" s="165"/>
      <c r="AL9" s="542"/>
      <c r="AM9" s="543"/>
      <c r="AN9" s="544"/>
      <c r="AO9" s="368"/>
      <c r="AQ9" s="656"/>
      <c r="AR9" s="657"/>
      <c r="AS9" s="656"/>
      <c r="AT9" s="658"/>
      <c r="AU9" s="658"/>
      <c r="AV9" s="655"/>
      <c r="AW9" s="95"/>
      <c r="AX9" s="368"/>
      <c r="AY9" s="657"/>
      <c r="AZ9" s="656"/>
      <c r="BA9" s="658"/>
      <c r="BB9" s="658"/>
      <c r="BD9" s="95"/>
      <c r="BE9" s="551"/>
      <c r="BF9" s="659"/>
      <c r="BG9" s="660"/>
      <c r="BH9" s="660"/>
      <c r="BI9" s="661"/>
      <c r="BK9" s="656"/>
      <c r="BL9" s="657"/>
      <c r="BM9" s="656"/>
      <c r="BN9" s="658"/>
      <c r="BO9" s="658"/>
      <c r="BQ9" s="683"/>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683"/>
      <c r="CT9" s="656"/>
      <c r="CU9" s="657"/>
      <c r="CV9" s="656"/>
      <c r="CW9" s="658"/>
      <c r="CX9" s="658"/>
      <c r="CZ9" s="683"/>
      <c r="DA9" s="656"/>
      <c r="DB9" s="657"/>
      <c r="DC9" s="656"/>
      <c r="DD9" s="658"/>
      <c r="DE9" s="658"/>
      <c r="DG9" s="663"/>
      <c r="DH9" s="252"/>
      <c r="DI9" s="165"/>
      <c r="DJ9" s="252"/>
      <c r="DK9" s="166"/>
      <c r="DL9" s="166"/>
      <c r="DM9" s="72"/>
      <c r="DN9" s="663"/>
      <c r="DO9" s="590"/>
      <c r="DP9" s="594"/>
      <c r="DQ9" s="594"/>
      <c r="DR9" s="594"/>
      <c r="DS9" s="542"/>
      <c r="DT9" s="795"/>
      <c r="DU9" s="795"/>
      <c r="DV9" s="368"/>
      <c r="DW9" s="586"/>
      <c r="DX9" s="147"/>
    </row>
    <row r="10" spans="1:128" ht="15">
      <c r="A10" s="275"/>
      <c r="B10" s="1157"/>
      <c r="C10" s="336"/>
      <c r="D10" s="498"/>
      <c r="E10" s="313"/>
      <c r="F10" s="499"/>
      <c r="G10" s="121"/>
      <c r="H10" s="101"/>
      <c r="I10" s="81"/>
      <c r="J10" s="118"/>
      <c r="K10" s="81"/>
      <c r="L10" s="120"/>
      <c r="M10" s="81"/>
      <c r="N10" s="238" t="s">
        <v>477</v>
      </c>
      <c r="O10" s="110">
        <f>IF(Settings!K$4=1,Q10,IF(Settings!K$4=2,P10,IF(Settings!K$4=3,Q10,IF(Settings!K$4=4,W10,IF(Settings!K$4=5,Q10,IF(Settings!K$4=7,W10,IF(Settings!K$4=8,Q10,IF(Settings!K$4=9,W10,W10))))))))</f>
        <v>3</v>
      </c>
      <c r="P10" s="798">
        <f t="shared" si="3"/>
        <v>0.4786993369737112</v>
      </c>
      <c r="Q10" s="75">
        <v>3</v>
      </c>
      <c r="R10" s="168">
        <f t="shared" si="4"/>
        <v>0.47869934386886892</v>
      </c>
      <c r="S10" s="168">
        <f t="shared" si="5"/>
        <v>0.33139246276578344</v>
      </c>
      <c r="T10" s="168">
        <f t="shared" si="6"/>
        <v>1</v>
      </c>
      <c r="U10" s="168">
        <f t="shared" si="7"/>
        <v>0.68670900000000001</v>
      </c>
      <c r="V10" s="168">
        <f t="shared" si="8"/>
        <v>1.2093263397331155</v>
      </c>
      <c r="W10" s="75">
        <v>4.34</v>
      </c>
      <c r="X10" s="149">
        <v>1</v>
      </c>
      <c r="Y10" s="307"/>
      <c r="Z10" s="308"/>
      <c r="AA10" s="309"/>
      <c r="AB10" s="420"/>
      <c r="AC10" s="674"/>
      <c r="AD10" s="668"/>
      <c r="AE10" s="691"/>
      <c r="AF10" s="665"/>
      <c r="AG10" s="380"/>
      <c r="AH10" s="735"/>
      <c r="AJ10" s="252"/>
      <c r="AK10" s="165"/>
      <c r="AL10" s="542"/>
      <c r="AM10" s="543"/>
      <c r="AN10" s="544"/>
      <c r="AO10" s="368"/>
      <c r="AQ10" s="656"/>
      <c r="AR10" s="657"/>
      <c r="AS10" s="656"/>
      <c r="AT10" s="658"/>
      <c r="AU10" s="658"/>
      <c r="AV10" s="655"/>
      <c r="AW10" s="95"/>
      <c r="AX10" s="368"/>
      <c r="AY10" s="657"/>
      <c r="AZ10" s="656"/>
      <c r="BA10" s="658"/>
      <c r="BB10" s="658"/>
      <c r="BD10" s="95"/>
      <c r="BE10" s="551"/>
      <c r="BF10" s="659"/>
      <c r="BG10" s="660"/>
      <c r="BH10" s="660"/>
      <c r="BI10" s="661"/>
      <c r="BK10" s="656"/>
      <c r="BL10" s="657"/>
      <c r="BM10" s="656"/>
      <c r="BN10" s="658"/>
      <c r="BO10" s="658"/>
      <c r="BQ10" s="683"/>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594"/>
      <c r="DR10" s="594"/>
      <c r="DS10" s="542"/>
      <c r="DT10" s="795"/>
      <c r="DU10" s="795"/>
      <c r="DV10" s="368"/>
      <c r="DW10" s="586"/>
      <c r="DX10" s="147"/>
    </row>
    <row r="11" spans="1:128" ht="15">
      <c r="A11" s="275"/>
      <c r="B11" s="1157"/>
      <c r="C11" s="336"/>
      <c r="D11" s="498"/>
      <c r="E11" s="313"/>
      <c r="F11" s="499"/>
      <c r="G11" s="121"/>
      <c r="H11" s="101"/>
      <c r="I11" s="81"/>
      <c r="J11" s="118"/>
      <c r="K11" s="81"/>
      <c r="L11" s="120"/>
      <c r="M11" s="81"/>
      <c r="N11" s="238" t="s">
        <v>478</v>
      </c>
      <c r="O11" s="110">
        <f>IF(Settings!K$4=1,Q11,IF(Settings!K$4=2,P11,IF(Settings!K$4=3,Q11,IF(Settings!K$4=4,W11,IF(Settings!K$4=5,Q11,IF(Settings!K$4=7,W11,IF(Settings!K$4=8,Q11,IF(Settings!K$4=9,W11,W11))))))))</f>
        <v>1.5</v>
      </c>
      <c r="P11" s="798">
        <f t="shared" si="3"/>
        <v>0.94482140216212418</v>
      </c>
      <c r="Q11" s="75">
        <v>1.5</v>
      </c>
      <c r="R11" s="168">
        <f t="shared" si="4"/>
        <v>0.94482141577127754</v>
      </c>
      <c r="S11" s="168">
        <f t="shared" si="5"/>
        <v>0.66067095733708958</v>
      </c>
      <c r="T11" s="168">
        <f t="shared" si="6"/>
        <v>1.5</v>
      </c>
      <c r="U11" s="168">
        <f t="shared" si="7"/>
        <v>0.69803549999999992</v>
      </c>
      <c r="V11" s="168">
        <f t="shared" si="8"/>
        <v>1.2016954983356265</v>
      </c>
      <c r="W11" s="799">
        <v>2.16</v>
      </c>
      <c r="X11" s="149">
        <v>1.5</v>
      </c>
      <c r="Y11" s="307"/>
      <c r="Z11" s="308"/>
      <c r="AA11" s="309"/>
      <c r="AB11" s="420"/>
      <c r="AC11" s="674"/>
      <c r="AD11" s="668"/>
      <c r="AE11" s="691"/>
      <c r="AF11" s="665"/>
      <c r="AG11" s="380"/>
      <c r="AH11" s="735"/>
      <c r="AJ11" s="252"/>
      <c r="AK11" s="165"/>
      <c r="AL11" s="542"/>
      <c r="AM11" s="543"/>
      <c r="AN11" s="544"/>
      <c r="AO11" s="368"/>
      <c r="AQ11" s="656"/>
      <c r="AR11" s="657"/>
      <c r="AS11" s="656"/>
      <c r="AT11" s="658"/>
      <c r="AU11" s="658"/>
      <c r="AV11" s="655"/>
      <c r="AW11" s="95"/>
      <c r="AX11" s="368"/>
      <c r="AY11" s="657"/>
      <c r="AZ11" s="656"/>
      <c r="BA11" s="658"/>
      <c r="BB11" s="658"/>
      <c r="BD11" s="95"/>
      <c r="BE11" s="551"/>
      <c r="BF11" s="659"/>
      <c r="BG11" s="660"/>
      <c r="BH11" s="660"/>
      <c r="BI11" s="661"/>
      <c r="BK11" s="656"/>
      <c r="BL11" s="657"/>
      <c r="BM11" s="656"/>
      <c r="BN11" s="658"/>
      <c r="BO11" s="658"/>
      <c r="BQ11" s="683"/>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683"/>
      <c r="CT11" s="656"/>
      <c r="CU11" s="657"/>
      <c r="CV11" s="656"/>
      <c r="CW11" s="658"/>
      <c r="CX11" s="658"/>
      <c r="CZ11" s="683"/>
      <c r="DA11" s="656"/>
      <c r="DB11" s="657"/>
      <c r="DC11" s="656"/>
      <c r="DD11" s="658"/>
      <c r="DE11" s="658"/>
      <c r="DG11" s="663"/>
      <c r="DH11" s="252"/>
      <c r="DI11" s="165"/>
      <c r="DJ11" s="252"/>
      <c r="DK11" s="166"/>
      <c r="DL11" s="166"/>
      <c r="DM11" s="72"/>
      <c r="DN11" s="663"/>
      <c r="DO11" s="590"/>
      <c r="DP11" s="594"/>
      <c r="DQ11" s="594"/>
      <c r="DR11" s="594"/>
      <c r="DS11" s="542"/>
      <c r="DT11" s="795"/>
      <c r="DU11" s="795"/>
      <c r="DV11" s="368"/>
      <c r="DW11" s="586"/>
      <c r="DX11" s="147"/>
    </row>
    <row r="12" spans="1:128" ht="15">
      <c r="A12" s="275"/>
      <c r="B12" s="1157"/>
      <c r="C12" s="336"/>
      <c r="D12" s="498"/>
      <c r="E12" s="313"/>
      <c r="F12" s="499"/>
      <c r="G12" s="121"/>
      <c r="H12" s="101"/>
      <c r="I12" s="81"/>
      <c r="J12" s="118"/>
      <c r="K12" s="81"/>
      <c r="L12" s="120"/>
      <c r="M12" s="81"/>
      <c r="N12" s="238" t="s">
        <v>479</v>
      </c>
      <c r="O12" s="110">
        <f>IF(Settings!K$4=1,Q12,IF(Settings!K$4=2,P12,IF(Settings!K$4=3,Q12,IF(Settings!K$4=4,W12,IF(Settings!K$4=5,Q12,IF(Settings!K$4=7,W12,IF(Settings!K$4=8,Q12,IF(Settings!K$4=9,W12,W12))))))))</f>
        <v>6</v>
      </c>
      <c r="P12" s="798">
        <f t="shared" si="3"/>
        <v>0.24017173846974646</v>
      </c>
      <c r="Q12" s="75">
        <v>6</v>
      </c>
      <c r="R12" s="168">
        <f t="shared" si="4"/>
        <v>0.24017174192916646</v>
      </c>
      <c r="S12" s="168">
        <f t="shared" si="5"/>
        <v>0.1774657683898099</v>
      </c>
      <c r="T12" s="168">
        <f t="shared" si="6"/>
        <v>3</v>
      </c>
      <c r="U12" s="168">
        <f t="shared" si="7"/>
        <v>0.73530299999999993</v>
      </c>
      <c r="V12" s="168">
        <f t="shared" si="8"/>
        <v>1.2054877599567266</v>
      </c>
      <c r="W12" s="799">
        <v>8.1300000000000008</v>
      </c>
      <c r="X12" s="149">
        <v>-3</v>
      </c>
      <c r="Y12" s="307"/>
      <c r="Z12" s="308"/>
      <c r="AA12" s="309"/>
      <c r="AB12" s="420"/>
      <c r="AC12" s="674"/>
      <c r="AD12" s="668"/>
      <c r="AE12" s="691"/>
      <c r="AF12" s="665"/>
      <c r="AG12" s="380"/>
      <c r="AH12" s="735"/>
      <c r="AJ12" s="252"/>
      <c r="AK12" s="165"/>
      <c r="AL12" s="542"/>
      <c r="AM12" s="543"/>
      <c r="AN12" s="544"/>
      <c r="AO12" s="368"/>
      <c r="AQ12" s="656"/>
      <c r="AR12" s="657"/>
      <c r="AS12" s="656"/>
      <c r="AT12" s="658"/>
      <c r="AU12" s="658"/>
      <c r="AV12" s="655"/>
      <c r="AW12" s="95"/>
      <c r="AX12" s="368"/>
      <c r="AY12" s="657"/>
      <c r="AZ12" s="656"/>
      <c r="BA12" s="658"/>
      <c r="BB12" s="658"/>
      <c r="BD12" s="95"/>
      <c r="BE12" s="551"/>
      <c r="BF12" s="659"/>
      <c r="BG12" s="660"/>
      <c r="BH12" s="660"/>
      <c r="BI12" s="661"/>
      <c r="BK12" s="656"/>
      <c r="BL12" s="657"/>
      <c r="BM12" s="656"/>
      <c r="BN12" s="658"/>
      <c r="BO12" s="658"/>
      <c r="BQ12" s="683"/>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594"/>
      <c r="DR12" s="594"/>
      <c r="DS12" s="542"/>
      <c r="DT12" s="795"/>
      <c r="DU12" s="795"/>
      <c r="DV12" s="368"/>
      <c r="DW12" s="586"/>
      <c r="DX12" s="147"/>
    </row>
    <row r="13" spans="1:128" ht="15">
      <c r="A13" s="275" t="s">
        <v>451</v>
      </c>
      <c r="B13" s="1157"/>
      <c r="C13" s="336" t="s">
        <v>28</v>
      </c>
      <c r="D13" s="498">
        <v>2</v>
      </c>
      <c r="E13" s="313">
        <v>200</v>
      </c>
      <c r="F13" s="499">
        <v>8</v>
      </c>
      <c r="G13" s="121" t="s">
        <v>8</v>
      </c>
      <c r="H13" s="101" t="s">
        <v>5</v>
      </c>
      <c r="I13" s="81" t="s">
        <v>11</v>
      </c>
      <c r="J13" s="118">
        <v>80</v>
      </c>
      <c r="K13" s="81" t="s">
        <v>6</v>
      </c>
      <c r="L13" s="120" t="str">
        <f>IF($AM$1&lt;3,"&gt;32kHz",IF($AM$1=5,"25.585kHz",IF($AM$1=8,"25.585kHz","OUT")))</f>
        <v>25.585kHz</v>
      </c>
      <c r="M13" s="81" t="s">
        <v>6</v>
      </c>
      <c r="N13" s="238" t="s">
        <v>476</v>
      </c>
      <c r="O13" s="110">
        <f>IF(Settings!K$4=1,Q13,IF(Settings!K$4=2,P13,IF(Settings!K$4=3,Q13,IF(Settings!K$4=4,W13,IF(Settings!K$4=5,Q13,IF(Settings!K$4=7,W13,IF(Settings!K$4=8,Q13,IF(Settings!K$4=9,W13,W13))))))))</f>
        <v>1.06</v>
      </c>
      <c r="P13" s="798">
        <f>(LOG((((1+((2*(Q13*Q13))))/(2*(Q13*Q13)))+(SQRT((((((2*(Q13*Q13))+1)/(Q13*Q13))*(((2*(Q13*Q13))+1)/(Q13*Q13)))/4)-1))),10))/0.30103</f>
        <v>1.3150329258631701</v>
      </c>
      <c r="Q13" s="75">
        <v>1.06</v>
      </c>
      <c r="R13" s="168">
        <f>2/LOG10(2)*LOG10(0.5*((1/Q13)+(SQRT((1/Q13^2) + 4))))</f>
        <v>1.3150329448048292</v>
      </c>
      <c r="S13" s="168">
        <f>R13*U13*V13/1.1996</f>
        <v>1.0487755119725548</v>
      </c>
      <c r="T13" s="168">
        <f>ABS(X13)</f>
        <v>5.5</v>
      </c>
      <c r="U13" s="168">
        <f>T13*T13*0.001096+T13*0.019913+0.6657</f>
        <v>0.80837549999999991</v>
      </c>
      <c r="V13" s="168">
        <f>R13*R13*R13*0.006407-R13*R13*0.05673+R13*0.0543+1.19563</f>
        <v>1.183502609374069</v>
      </c>
      <c r="W13" s="799">
        <v>1.34</v>
      </c>
      <c r="X13" s="149">
        <v>5.5</v>
      </c>
      <c r="Y13" s="307">
        <f>E13</f>
        <v>200</v>
      </c>
      <c r="Z13" s="308">
        <f>F13</f>
        <v>8</v>
      </c>
      <c r="AA13" s="309">
        <f>SQRT(Y13*Z13)</f>
        <v>40</v>
      </c>
      <c r="AB13" s="420">
        <f t="shared" ref="AB13" si="9">AA13/$M$2</f>
        <v>1.0047545726038314</v>
      </c>
      <c r="AC13" s="674">
        <f t="shared" si="2"/>
        <v>39.99</v>
      </c>
      <c r="AD13" s="668">
        <f t="shared" si="2"/>
        <v>8</v>
      </c>
      <c r="AE13" s="691">
        <f t="shared" si="2"/>
        <v>30</v>
      </c>
      <c r="AF13" s="665">
        <f t="shared" si="2"/>
        <v>5</v>
      </c>
      <c r="AG13" s="380" t="str">
        <f t="shared" si="2"/>
        <v>4.0x</v>
      </c>
      <c r="AH13" s="735">
        <f t="shared" si="2"/>
        <v>0</v>
      </c>
      <c r="AI13" s="684">
        <f>IF($AM$1=1,AP13,IF($AM$1=2,AP13,IF($AM$1=3,BJ13,IF($AM$1=4,DN13,IF($AM$1=5,BD13,IF($AM$1=6,BD13,IF($AM$1=7,BD13,IF($AM$1=8,AW13,IF($AM$1=9,AW13,IF($AM$1=10,BQ13,IF($AM$1=11,BX13,IF($AM$1=12,CE13,IF($AM$1=13,CL13,IF($AM$1=14,CS13,IF($AM$1=15,CZ13,IF($AM$1=17,DY13,DG13))))))))))))))))</f>
        <v>0</v>
      </c>
      <c r="AJ13" s="252"/>
      <c r="AK13" s="165"/>
      <c r="AL13" s="552">
        <f>AB13-(L$2-32)</f>
        <v>1.0047545726038314</v>
      </c>
      <c r="AM13" s="553">
        <v>8</v>
      </c>
      <c r="AN13" s="554">
        <f>AM13*16</f>
        <v>128</v>
      </c>
      <c r="AO13" s="545">
        <v>6</v>
      </c>
      <c r="AP13" s="550"/>
      <c r="AQ13" s="656">
        <f>IF((AS13*1.333)&gt;IF(F13=4,110,109.5),IF(F13=4,110,109.5),(AS13*1.333))</f>
        <v>39.99</v>
      </c>
      <c r="AR13" s="657">
        <f>IF(((AQ13*(10^(8/20)))+AQ13)&gt;(IF(F13=4,110,109.5)*1.41),6,8)</f>
        <v>8</v>
      </c>
      <c r="AS13" s="656">
        <f>IF((ROUNDDOWN(SQRT(E13*F13)*0.75,0))&gt;IF(F13=4,110,109.5),IF(F13=4,110,109.5),(ROUNDDOWN(SQRT(E13*F13)*0.75,0)))</f>
        <v>30</v>
      </c>
      <c r="AT13" s="658">
        <f>VLOOKUP($D13,Settings!$R$7:$U$16,(IF($C13="LF",2,IF($C13="MF",3,4))),FALSE)</f>
        <v>5</v>
      </c>
      <c r="AU13" s="658" t="s">
        <v>480</v>
      </c>
      <c r="AV13" s="368"/>
      <c r="AX13" s="368">
        <f>ROUNDDOWN((20*(LOG10(($AS13*1.333)/0.7754)))-$L$2,0)</f>
        <v>2</v>
      </c>
      <c r="AY13" s="165">
        <f>IF($C13="LF",6,8)</f>
        <v>6</v>
      </c>
      <c r="AZ13" s="252">
        <f>ROUNDDOWN(SQRT($E13*$F13)*0.75,0)</f>
        <v>30</v>
      </c>
      <c r="BA13" s="166">
        <f>VLOOKUP($D13,Settings!$R$7:$U$16,(IF($C13="LF",2,IF($C13="MF",3,4))),FALSE)</f>
        <v>5</v>
      </c>
      <c r="BB13" s="166" t="str">
        <f>(IF($C13="LF","2.0X","4.0X"))</f>
        <v>2.0X</v>
      </c>
      <c r="BC13" s="550"/>
      <c r="BD13" s="550"/>
      <c r="BE13" s="551"/>
      <c r="BF13" s="476">
        <f>AS13</f>
        <v>30</v>
      </c>
      <c r="BG13" s="477">
        <f>AT13</f>
        <v>5</v>
      </c>
      <c r="BH13" s="477">
        <f>BG13*2</f>
        <v>10</v>
      </c>
      <c r="BI13" s="262">
        <f>AQ13*1.41</f>
        <v>56.385899999999999</v>
      </c>
      <c r="BJ13" s="262"/>
      <c r="BK13" s="656">
        <f>IF((BM13*1.333)&gt;IF(F13=4,110,109.5),IF(F13=4,110,109.5),(BM13*1.333))</f>
        <v>39.99</v>
      </c>
      <c r="BL13" s="657">
        <f>IF(((BK13*(10^(8/20)))+BK13)&gt;(IF(F13=4,110,109.5)*1.41),6,8)</f>
        <v>8</v>
      </c>
      <c r="BM13" s="656">
        <f>IF((ROUNDDOWN(SQRT(E13*F13)*0.75,0))&gt;IF(F13=4,110,109.5),IF(F13=4,110,109.5),(ROUNDDOWN(SQRT(E13*F13)*0.75,0)))</f>
        <v>30</v>
      </c>
      <c r="BN13" s="658">
        <f>VLOOKUP($D13,Settings!$R$7:$U$16,(IF($C13="LF",2,IF($C13="MF",3,4))),FALSE)</f>
        <v>5</v>
      </c>
      <c r="BO13" s="658" t="str">
        <f>(IF($C13="LF","2.0X","4.0X"))</f>
        <v>2.0X</v>
      </c>
      <c r="BQ13" s="683" t="str">
        <f>IF((E13&gt;(IF(F13=16,750,IF(F13=8,1500,3000)))),"The 44M20/44C20 cannot deliver the AES output of the speaker so should only be used in applications where lower output is acceptable",IF((2*E13&gt;(IF(F13=16,750,IF(F13=8,1500,3000)))),"The 44M20/44C20 will not deliver the full peak rating of the speaker so should only be used in applications where lower output is acceptable",""))</f>
        <v/>
      </c>
      <c r="BR13" s="656">
        <f>IF((BT13*1.333)&gt;IF(F13=4,100,109.5),IF(F13=4,100,109.5),(BT13*1.333))</f>
        <v>39.99</v>
      </c>
      <c r="BS13" s="657">
        <f>IF(((BR13*(10^(8/20)))+BR13)&gt;(IF(F13=4,100,109.5)*1.41),6,8)</f>
        <v>8</v>
      </c>
      <c r="BT13" s="656">
        <f>IF((ROUNDDOWN(SQRT(E13*F13)*0.75,0))&gt;IF(F13=4,100,109.5),IF(F13=4,100,109.5),(ROUNDDOWN(SQRT(E13*F13)*0.75,0)))</f>
        <v>30</v>
      </c>
      <c r="BU13" s="658">
        <f>VLOOKUP($D13,Settings!$R$7:$U$16,(IF($C13="LF",2,IF($C13="MF",3,4))),FALSE)</f>
        <v>5</v>
      </c>
      <c r="BV13" s="658" t="str">
        <f>(IF($C13="LF","2.0X","4.0X"))</f>
        <v>2.0X</v>
      </c>
      <c r="BX13" s="685" t="str">
        <f>IF((E13&gt;(IF(F13=16,750,IF(F13=8,1500,2500)))),"The 44M10/44C10 cannot deliver the AES output of the speaker so should only be used in applications where lower output is acceptable",IF((2*E13&gt;(IF(F13=16,750,IF(F13=8,1500,2500)))),"The 44M10/44C10 will not deliver the full peak rating of the speaker so should only be used in applications where lower output is acceptable",""))</f>
        <v/>
      </c>
      <c r="BY13" s="656">
        <f>IF((CA13*1.333)&gt;IF(F13=4,77,109.5),IF(F13=4,77,109.5),(CA13*1.333))</f>
        <v>39.99</v>
      </c>
      <c r="BZ13" s="657">
        <f>IF(((BY13*(10^(8/20)))+BY13)&gt;(IF(F13=4,77,109.5)*1.41),6,8)</f>
        <v>8</v>
      </c>
      <c r="CA13" s="656">
        <f>IF((ROUNDDOWN(SQRT(E13*F13)*0.75,0))&gt;IF(F13=4,77,109.5),IF(F13=4,77,109.5),(ROUNDDOWN(SQRT(E13*F13)*0.75,0)))</f>
        <v>30</v>
      </c>
      <c r="CB13" s="658">
        <f>VLOOKUP($D13,Settings!$R$7:$U$16,(IF($C13="LF",2,IF($C13="MF",3,4))),FALSE)</f>
        <v>5</v>
      </c>
      <c r="CC13" s="658" t="str">
        <f>(IF($C13="LF","2.0X","4.0X"))</f>
        <v>2.0X</v>
      </c>
      <c r="CE13" s="685" t="str">
        <f>IF((E13&gt;(IF(F13=16,750,IF(F13=8,1500,1500)))),"The 44M06/44C06 cannot deliver the AES output of the speaker so should only be used in applications where lower output is acceptable",IF((2*E13&gt;(IF(F13=16,750,IF(F13=8,1500,1500)))),"The 44M06/44C06 will not deliver the full peak rating of the speaker so should only be used in applications where lower output is acceptable",""))</f>
        <v/>
      </c>
      <c r="CF13" s="656">
        <f>IF((CH13*1.333)&gt;IF(F13=4,100,109.5),IF(F13=4,100,109.5),(CH13*1.333))</f>
        <v>39.99</v>
      </c>
      <c r="CG13" s="657">
        <f>IF(((CF13*(10^(8/20)))+CF13)&gt;(IF(F13=4,100,109.5)*1.41),6,8)</f>
        <v>8</v>
      </c>
      <c r="CH13" s="656">
        <f>IF((ROUNDDOWN(SQRT(E13*F13)*0.75,0))&gt;IF(F13=4,100,109.5),IF(F13=4,100,109.5),(ROUNDDOWN(SQRT(E13*F13)*0.75,0)))</f>
        <v>30</v>
      </c>
      <c r="CI13" s="658">
        <f>VLOOKUP($D13,Settings!$R$7:$U$16,(IF($C13="LF",2,IF($C13="MF",3,4))),FALSE)</f>
        <v>5</v>
      </c>
      <c r="CJ13" s="658" t="str">
        <f>(IF($C13="LF","2.0X","4.0X"))</f>
        <v>2.0X</v>
      </c>
      <c r="CL13" s="683" t="str">
        <f>IF((E13&gt;(IF(F13=16,750,IF(F13=8,1500,2500)))),"The 48M20/88C20 cannot deliver the AES output of the speaker so should only be used in applications where lower output is acceptable",IF((2*E13&gt;(IF(F13=16,750,IF(F13=8,1500,2500)))),"The 48M20/88C20 will not deliver the full peak rating of the speaker so should only be used in applications where lower output is acceptable",""))</f>
        <v/>
      </c>
      <c r="CM13" s="656">
        <f>IF((CO13*1.333)&gt;IF(F13=4,71,100),IF(F13=4,71,100),(CO13*1.333))</f>
        <v>39.99</v>
      </c>
      <c r="CN13" s="657">
        <f>IF(((CM13*(10^(8/20)))+CM13)&gt;(IF(F13=4,71,100)*1.41),6,8)</f>
        <v>8</v>
      </c>
      <c r="CO13" s="656">
        <f>IF((ROUNDDOWN(SQRT(E13*F13)*0.75,0))&gt;IF(F13=4,71,100),IF(F13=4,71,100),(ROUNDDOWN(SQRT(E13*F13)*0.75,0)))</f>
        <v>30</v>
      </c>
      <c r="CP13" s="658">
        <f>VLOOKUP($D13,Settings!$R$7:$U$16,(IF($C13="LF",2,IF($C13="MF",3,4))),FALSE)</f>
        <v>5</v>
      </c>
      <c r="CQ13" s="658" t="str">
        <f>(IF($C13="LF","2.0X","4.0X"))</f>
        <v>2.0X</v>
      </c>
      <c r="CS13" s="683" t="str">
        <f>IF((E13&gt;(IF(F13=16,625,IF(F13=8,1250,1250)))),"The 48M10/88C10 cannot deliver the AES output of the speaker so should only be used in applications where lower output is acceptable",IF((2*E13&gt;(IF(F13=16,625,IF(F13=8,1250,1250)))),"The 48M10/88C10 will not deliver the full peak rating of the speaker so should only be used in applications where lower output is acceptable",""))</f>
        <v/>
      </c>
      <c r="CT13" s="656">
        <f>IF((CV13*1.333)&gt;IF(F13=4,55,77.5),IF(F13=4,55,77.5),(CV13*1.333))</f>
        <v>39.99</v>
      </c>
      <c r="CU13" s="657">
        <f>IF(((CT13*(10^(8/20)))+CT13)&gt;(IF(F13=4,55,77.5)*1.41),6,8)</f>
        <v>6</v>
      </c>
      <c r="CV13" s="656">
        <f>IF((ROUNDDOWN(SQRT(E13*F13)*0.75,0))&gt;IF(F13=4,55,77.5),IF(F13=4,55,77.5),(ROUNDDOWN(SQRT(E13*F13)*0.75,0)))</f>
        <v>30</v>
      </c>
      <c r="CW13" s="658">
        <f>VLOOKUP($D13,Settings!$R$7:$U$16,(IF($C13="LF",2,IF($C13="MF",3,4))),FALSE)</f>
        <v>5</v>
      </c>
      <c r="CX13" s="658" t="str">
        <f>(IF($C13="LF","2.0X","4.0X"))</f>
        <v>2.0X</v>
      </c>
      <c r="CZ13" s="683" t="str">
        <f>IF((E13&gt;(IF(F13=16,375,IF(F13=8,750,750)))),"The 44M06/88C06 cannot deliver the AES output of the speaker so should only be used in applications where lower output is acceptable",IF((2*E13&gt;(IF(F13=16,375,IF(F13=8,750,750)))),"The 48M06/88C06 will not deliver the full peak rating of the speaker so should only be used in applications where lower output is acceptable",""))</f>
        <v/>
      </c>
      <c r="DA13" s="656">
        <f>IF((DC13*1.333)&gt;IF(F13=4,40,56.6),IF(F13=4,40,56.6),(DC13*1.333))</f>
        <v>39.99</v>
      </c>
      <c r="DB13" s="657">
        <f>IF(((DA13*(10^(8/20)))+DA13)&gt;(IF(F13=4,40,56.6)*1.41),6,8)</f>
        <v>6</v>
      </c>
      <c r="DC13" s="656">
        <f>IF((ROUNDDOWN(SQRT(E13*F13)*0.75,0))&gt;IF(F13=4,40,56.6),IF(F13=4,40,56.6),(ROUNDDOWN(SQRT(E13*F13)*0.75,0)))</f>
        <v>30</v>
      </c>
      <c r="DD13" s="658">
        <f>VLOOKUP($D13,Settings!$R$7:$U$16,(IF($C13="LF",2,IF($C13="MF",3,4))),FALSE)</f>
        <v>5</v>
      </c>
      <c r="DE13" s="658" t="str">
        <f>(IF($C13="LF","2.0X","4.0X"))</f>
        <v>2.0X</v>
      </c>
      <c r="DG13" s="663" t="str">
        <f>IF((E13&gt;(IF(F13=16,200,IF(F13=8,400,400)))),"The 48M03/88C03 cannot deliver the AES output of the speaker so should only be used in applications where lower output is acceptable",IF((2*E13&gt;(IF(F13=16,200,IF(F13=8,400,400)))),"The 48M03/88C03 will not deliver the full peak rating of the speaker so should only be used in applications where lower output is acceptable",""))</f>
        <v/>
      </c>
      <c r="DH13" s="252"/>
      <c r="DI13" s="165"/>
      <c r="DJ13" s="252">
        <f>VLOOKUP(DP13,$DW$13:$DX$237,2,TRUE)</f>
        <v>-1.6</v>
      </c>
      <c r="DK13" s="166"/>
      <c r="DL13" s="166"/>
      <c r="DM13" s="72"/>
      <c r="DN13" s="663" t="str">
        <f>IF((E13&gt;(IF(F13=16,225,IF(F13=8,450,800)))),"The XiB4 cannot deliver the AES output of the speaker so should only be used in applications where lower output is acceptable",IF((2*E13&gt;(IF(F13=16,225,IF(F13=8,450,800)))),"The XiB4 will not deliver the full peak rating of the speaker so should only be used in applications where lower output is acceptable",""))</f>
        <v/>
      </c>
      <c r="DO13" s="590">
        <f t="shared" ref="DO13:DO74" si="10">IF(C13="LF",(E13*1.33),IF(C13="MID",(E13*1.26),E13*1.19))</f>
        <v>266</v>
      </c>
      <c r="DP13" s="594">
        <f t="shared" ref="DP13:DP74" si="11">(SQRT(F13*DO13))-1</f>
        <v>45.130250378683186</v>
      </c>
      <c r="DQ13" s="594"/>
      <c r="DR13" s="594"/>
      <c r="DS13" s="542">
        <f>(20*LOG10(AQ13/0.775))-$L$2</f>
        <v>2.2529940325442226</v>
      </c>
      <c r="DT13" s="795">
        <v>30</v>
      </c>
      <c r="DU13" s="795">
        <v>500</v>
      </c>
      <c r="DV13" s="368">
        <v>8</v>
      </c>
      <c r="DW13" s="586">
        <v>0.5</v>
      </c>
      <c r="DX13" s="147">
        <v>-40</v>
      </c>
    </row>
    <row r="14" spans="1:128" ht="15">
      <c r="A14" s="796"/>
      <c r="B14" s="1157"/>
      <c r="C14" s="336"/>
      <c r="D14" s="498"/>
      <c r="E14" s="313"/>
      <c r="F14" s="499"/>
      <c r="G14" s="121"/>
      <c r="H14" s="101"/>
      <c r="I14" s="81"/>
      <c r="J14" s="118"/>
      <c r="K14" s="81"/>
      <c r="L14" s="120"/>
      <c r="M14" s="81"/>
      <c r="N14" s="238" t="s">
        <v>13</v>
      </c>
      <c r="O14" s="110">
        <f>IF(Settings!K$4=1,Q14,IF(Settings!K$4=2,P14,IF(Settings!K$4=3,Q14,IF(Settings!K$4=4,W14,IF(Settings!K$4=5,Q14,IF(Settings!K$4=7,W14,IF(Settings!K$4=8,Q14,IF(Settings!K$4=9,W14,W14))))))))</f>
        <v>5.04</v>
      </c>
      <c r="P14" s="798">
        <f t="shared" si="3"/>
        <v>0.28578154033317965</v>
      </c>
      <c r="Q14" s="75">
        <v>5.04</v>
      </c>
      <c r="R14" s="168">
        <f t="shared" si="4"/>
        <v>0.28578154444956094</v>
      </c>
      <c r="S14" s="168">
        <f t="shared" ref="S14:S17" si="12">R14*U14*V14/1.1996</f>
        <v>0.21930319614782404</v>
      </c>
      <c r="T14" s="168">
        <f t="shared" ref="T14:T17" si="13">ABS(X14)</f>
        <v>4</v>
      </c>
      <c r="U14" s="168">
        <f t="shared" si="7"/>
        <v>0.76288800000000001</v>
      </c>
      <c r="V14" s="168">
        <f t="shared" ref="V14:V17" si="14">R14*R14*R14*0.006407-R14*R14*0.05673+R14*0.0543+1.19563</f>
        <v>1.2066642768230373</v>
      </c>
      <c r="W14" s="799">
        <v>6.58</v>
      </c>
      <c r="X14" s="149">
        <v>-4</v>
      </c>
      <c r="Y14" s="313"/>
      <c r="Z14" s="308"/>
      <c r="AA14" s="309"/>
      <c r="AB14" s="420"/>
      <c r="AC14" s="674"/>
      <c r="AD14" s="668"/>
      <c r="AE14" s="691"/>
      <c r="AF14" s="665"/>
      <c r="AG14" s="380"/>
      <c r="AH14" s="735"/>
      <c r="AJ14" s="252"/>
      <c r="AK14" s="165"/>
      <c r="AL14" s="552"/>
      <c r="AM14" s="553"/>
      <c r="AN14" s="554"/>
      <c r="AO14" s="545"/>
      <c r="AP14" s="550"/>
      <c r="AQ14" s="252"/>
      <c r="AR14" s="165"/>
      <c r="AS14" s="252"/>
      <c r="AT14" s="166"/>
      <c r="AU14" s="166"/>
      <c r="AV14" s="368"/>
      <c r="AX14" s="368"/>
      <c r="AY14" s="165"/>
      <c r="AZ14" s="252"/>
      <c r="BA14" s="166"/>
      <c r="BB14" s="166"/>
      <c r="BC14" s="550"/>
      <c r="BD14" s="550"/>
      <c r="BE14" s="551"/>
      <c r="BF14" s="476"/>
      <c r="BG14" s="477"/>
      <c r="BH14" s="477"/>
      <c r="BI14" s="262"/>
      <c r="BJ14" s="262"/>
      <c r="BK14" s="656"/>
      <c r="BL14" s="657"/>
      <c r="BM14" s="656"/>
      <c r="BN14" s="658"/>
      <c r="BO14" s="658"/>
      <c r="BQ14" s="683"/>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683"/>
      <c r="CT14" s="656"/>
      <c r="CU14" s="657"/>
      <c r="CV14" s="656"/>
      <c r="CW14" s="658"/>
      <c r="CX14" s="658"/>
      <c r="CZ14" s="683"/>
      <c r="DA14" s="656"/>
      <c r="DB14" s="657"/>
      <c r="DC14" s="656"/>
      <c r="DD14" s="658"/>
      <c r="DE14" s="658"/>
      <c r="DG14" s="663"/>
      <c r="DH14" s="252"/>
      <c r="DI14" s="165"/>
      <c r="DJ14" s="252"/>
      <c r="DK14" s="166"/>
      <c r="DL14" s="166"/>
      <c r="DM14" s="72"/>
      <c r="DN14" s="663"/>
      <c r="DO14" s="590"/>
      <c r="DP14" s="594"/>
      <c r="DQ14" s="594"/>
      <c r="DR14" s="594"/>
      <c r="DS14" s="542"/>
      <c r="DT14" s="795"/>
      <c r="DU14" s="795"/>
      <c r="DV14" s="368"/>
      <c r="DW14" s="586"/>
      <c r="DX14" s="147"/>
    </row>
    <row r="15" spans="1:128" ht="15">
      <c r="A15" s="796"/>
      <c r="B15" s="1157"/>
      <c r="C15" s="336"/>
      <c r="D15" s="498"/>
      <c r="E15" s="313"/>
      <c r="F15" s="499"/>
      <c r="G15" s="121"/>
      <c r="H15" s="101"/>
      <c r="I15" s="81"/>
      <c r="J15" s="118"/>
      <c r="K15" s="81"/>
      <c r="L15" s="120"/>
      <c r="M15" s="81"/>
      <c r="N15" s="238" t="s">
        <v>477</v>
      </c>
      <c r="O15" s="110">
        <f>IF(Settings!K$4=1,Q15,IF(Settings!K$4=2,P15,IF(Settings!K$4=3,Q15,IF(Settings!K$4=4,W15,IF(Settings!K$4=5,Q15,IF(Settings!K$4=7,W15,IF(Settings!K$4=8,Q15,IF(Settings!K$4=9,W15,W15))))))))</f>
        <v>3</v>
      </c>
      <c r="P15" s="798">
        <f t="shared" si="3"/>
        <v>0.4786993369737112</v>
      </c>
      <c r="Q15" s="75">
        <v>3</v>
      </c>
      <c r="R15" s="168">
        <f t="shared" si="4"/>
        <v>0.47869934386886892</v>
      </c>
      <c r="S15" s="168">
        <f t="shared" si="12"/>
        <v>0.33139246276578344</v>
      </c>
      <c r="T15" s="168">
        <f t="shared" si="13"/>
        <v>1</v>
      </c>
      <c r="U15" s="168">
        <f t="shared" si="7"/>
        <v>0.68670900000000001</v>
      </c>
      <c r="V15" s="168">
        <f t="shared" si="14"/>
        <v>1.2093263397331155</v>
      </c>
      <c r="W15" s="799">
        <v>4.34</v>
      </c>
      <c r="X15" s="149">
        <v>1</v>
      </c>
      <c r="Y15" s="313"/>
      <c r="Z15" s="308"/>
      <c r="AA15" s="309"/>
      <c r="AB15" s="420"/>
      <c r="AC15" s="674"/>
      <c r="AD15" s="668"/>
      <c r="AE15" s="691"/>
      <c r="AF15" s="665"/>
      <c r="AG15" s="380"/>
      <c r="AH15" s="735"/>
      <c r="AJ15" s="252"/>
      <c r="AK15" s="165"/>
      <c r="AL15" s="552"/>
      <c r="AM15" s="553"/>
      <c r="AN15" s="554"/>
      <c r="AO15" s="545"/>
      <c r="AP15" s="550"/>
      <c r="AQ15" s="252"/>
      <c r="AR15" s="165"/>
      <c r="AS15" s="252"/>
      <c r="AT15" s="166"/>
      <c r="AU15" s="166"/>
      <c r="AV15" s="368"/>
      <c r="AX15" s="368"/>
      <c r="AY15" s="165"/>
      <c r="AZ15" s="252"/>
      <c r="BA15" s="166"/>
      <c r="BB15" s="166"/>
      <c r="BC15" s="550"/>
      <c r="BD15" s="550"/>
      <c r="BE15" s="551"/>
      <c r="BF15" s="476"/>
      <c r="BG15" s="477"/>
      <c r="BH15" s="477"/>
      <c r="BI15" s="262"/>
      <c r="BJ15" s="262"/>
      <c r="BK15" s="656"/>
      <c r="BL15" s="657"/>
      <c r="BM15" s="656"/>
      <c r="BN15" s="658"/>
      <c r="BO15" s="658"/>
      <c r="BQ15" s="683"/>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683"/>
      <c r="CT15" s="656"/>
      <c r="CU15" s="657"/>
      <c r="CV15" s="656"/>
      <c r="CW15" s="658"/>
      <c r="CX15" s="658"/>
      <c r="CZ15" s="683"/>
      <c r="DA15" s="656"/>
      <c r="DB15" s="657"/>
      <c r="DC15" s="656"/>
      <c r="DD15" s="658"/>
      <c r="DE15" s="658"/>
      <c r="DG15" s="663"/>
      <c r="DH15" s="252"/>
      <c r="DI15" s="165"/>
      <c r="DJ15" s="252"/>
      <c r="DK15" s="166"/>
      <c r="DL15" s="166"/>
      <c r="DM15" s="72"/>
      <c r="DN15" s="663"/>
      <c r="DO15" s="590"/>
      <c r="DP15" s="594"/>
      <c r="DQ15" s="594"/>
      <c r="DR15" s="594"/>
      <c r="DS15" s="542"/>
      <c r="DT15" s="795"/>
      <c r="DU15" s="795"/>
      <c r="DV15" s="368"/>
      <c r="DW15" s="586"/>
      <c r="DX15" s="147"/>
    </row>
    <row r="16" spans="1:128" ht="15">
      <c r="A16" s="796"/>
      <c r="B16" s="1157"/>
      <c r="C16" s="336"/>
      <c r="D16" s="498"/>
      <c r="E16" s="313"/>
      <c r="F16" s="499"/>
      <c r="G16" s="121"/>
      <c r="H16" s="101"/>
      <c r="I16" s="81"/>
      <c r="J16" s="118"/>
      <c r="K16" s="81"/>
      <c r="L16" s="120"/>
      <c r="M16" s="81"/>
      <c r="N16" s="238" t="s">
        <v>478</v>
      </c>
      <c r="O16" s="110">
        <f>IF(Settings!K$4=1,Q16,IF(Settings!K$4=2,P16,IF(Settings!K$4=3,Q16,IF(Settings!K$4=4,W16,IF(Settings!K$4=5,Q16,IF(Settings!K$4=7,W16,IF(Settings!K$4=8,Q16,IF(Settings!K$4=9,W16,W16))))))))</f>
        <v>1.5</v>
      </c>
      <c r="P16" s="798">
        <f t="shared" si="3"/>
        <v>0.94482140216212418</v>
      </c>
      <c r="Q16" s="75">
        <v>1.5</v>
      </c>
      <c r="R16" s="168">
        <f t="shared" si="4"/>
        <v>0.94482141577127754</v>
      </c>
      <c r="S16" s="168">
        <f t="shared" si="12"/>
        <v>0.66067095733708958</v>
      </c>
      <c r="T16" s="168">
        <f t="shared" si="13"/>
        <v>1.5</v>
      </c>
      <c r="U16" s="168">
        <f t="shared" si="7"/>
        <v>0.69803549999999992</v>
      </c>
      <c r="V16" s="168">
        <f t="shared" si="14"/>
        <v>1.2016954983356265</v>
      </c>
      <c r="W16" s="799">
        <v>2.16</v>
      </c>
      <c r="X16" s="149">
        <v>1.5</v>
      </c>
      <c r="Y16" s="313"/>
      <c r="Z16" s="308"/>
      <c r="AA16" s="309"/>
      <c r="AB16" s="420"/>
      <c r="AC16" s="674"/>
      <c r="AD16" s="668"/>
      <c r="AE16" s="691"/>
      <c r="AF16" s="665"/>
      <c r="AG16" s="380"/>
      <c r="AH16" s="735"/>
      <c r="AJ16" s="252"/>
      <c r="AK16" s="165"/>
      <c r="AL16" s="552"/>
      <c r="AM16" s="553"/>
      <c r="AN16" s="554"/>
      <c r="AO16" s="545"/>
      <c r="AP16" s="550"/>
      <c r="AQ16" s="252"/>
      <c r="AR16" s="165"/>
      <c r="AS16" s="252"/>
      <c r="AT16" s="166"/>
      <c r="AU16" s="166"/>
      <c r="AV16" s="368"/>
      <c r="AX16" s="368"/>
      <c r="AY16" s="165"/>
      <c r="AZ16" s="252"/>
      <c r="BA16" s="166"/>
      <c r="BB16" s="166"/>
      <c r="BC16" s="550"/>
      <c r="BD16" s="550"/>
      <c r="BE16" s="551"/>
      <c r="BF16" s="476"/>
      <c r="BG16" s="477"/>
      <c r="BH16" s="477"/>
      <c r="BI16" s="262"/>
      <c r="BJ16" s="262"/>
      <c r="BK16" s="656"/>
      <c r="BL16" s="657"/>
      <c r="BM16" s="656"/>
      <c r="BN16" s="658"/>
      <c r="BO16" s="658"/>
      <c r="BQ16" s="683"/>
      <c r="BR16" s="656"/>
      <c r="BS16" s="657"/>
      <c r="BT16" s="656"/>
      <c r="BU16" s="658"/>
      <c r="BV16" s="658"/>
      <c r="BX16" s="685"/>
      <c r="BY16" s="656"/>
      <c r="BZ16" s="657"/>
      <c r="CA16" s="656"/>
      <c r="CB16" s="658"/>
      <c r="CC16" s="658"/>
      <c r="CE16" s="685"/>
      <c r="CF16" s="656"/>
      <c r="CG16" s="657"/>
      <c r="CH16" s="656"/>
      <c r="CI16" s="658"/>
      <c r="CJ16" s="658"/>
      <c r="CL16" s="683"/>
      <c r="CM16" s="656"/>
      <c r="CN16" s="657"/>
      <c r="CO16" s="656"/>
      <c r="CP16" s="658"/>
      <c r="CQ16" s="658"/>
      <c r="CS16" s="683"/>
      <c r="CT16" s="656"/>
      <c r="CU16" s="657"/>
      <c r="CV16" s="656"/>
      <c r="CW16" s="658"/>
      <c r="CX16" s="658"/>
      <c r="CZ16" s="683"/>
      <c r="DA16" s="656"/>
      <c r="DB16" s="657"/>
      <c r="DC16" s="656"/>
      <c r="DD16" s="658"/>
      <c r="DE16" s="658"/>
      <c r="DG16" s="663"/>
      <c r="DH16" s="252"/>
      <c r="DI16" s="165"/>
      <c r="DJ16" s="252"/>
      <c r="DK16" s="166"/>
      <c r="DL16" s="166"/>
      <c r="DM16" s="72"/>
      <c r="DN16" s="663"/>
      <c r="DO16" s="590"/>
      <c r="DP16" s="594"/>
      <c r="DQ16" s="594"/>
      <c r="DR16" s="594"/>
      <c r="DS16" s="542"/>
      <c r="DT16" s="795"/>
      <c r="DU16" s="795"/>
      <c r="DV16" s="368"/>
      <c r="DW16" s="586"/>
      <c r="DX16" s="147"/>
    </row>
    <row r="17" spans="1:128" ht="16" thickBot="1">
      <c r="A17" s="796"/>
      <c r="B17" s="1158"/>
      <c r="C17" s="336"/>
      <c r="D17" s="498"/>
      <c r="E17" s="313"/>
      <c r="F17" s="499"/>
      <c r="G17" s="121"/>
      <c r="H17" s="101"/>
      <c r="I17" s="81"/>
      <c r="J17" s="118"/>
      <c r="K17" s="81"/>
      <c r="L17" s="120"/>
      <c r="M17" s="81"/>
      <c r="N17" s="238" t="s">
        <v>479</v>
      </c>
      <c r="O17" s="110">
        <f>IF(Settings!K$4=1,Q17,IF(Settings!K$4=2,P17,IF(Settings!K$4=3,Q17,IF(Settings!K$4=4,W17,IF(Settings!K$4=5,Q17,IF(Settings!K$4=7,W17,IF(Settings!K$4=8,Q17,IF(Settings!K$4=9,W17,W17))))))))</f>
        <v>6</v>
      </c>
      <c r="P17" s="798">
        <f t="shared" si="3"/>
        <v>0.24017173846974646</v>
      </c>
      <c r="Q17" s="75">
        <v>6</v>
      </c>
      <c r="R17" s="168">
        <f t="shared" si="4"/>
        <v>0.24017174192916646</v>
      </c>
      <c r="S17" s="168">
        <f t="shared" si="12"/>
        <v>0.1774657683898099</v>
      </c>
      <c r="T17" s="168">
        <f t="shared" si="13"/>
        <v>3</v>
      </c>
      <c r="U17" s="168">
        <f t="shared" si="7"/>
        <v>0.73530299999999993</v>
      </c>
      <c r="V17" s="168">
        <f t="shared" si="14"/>
        <v>1.2054877599567266</v>
      </c>
      <c r="W17" s="799">
        <v>8.1300000000000008</v>
      </c>
      <c r="X17" s="149">
        <v>-3</v>
      </c>
      <c r="Y17" s="313"/>
      <c r="Z17" s="308"/>
      <c r="AA17" s="309"/>
      <c r="AB17" s="420"/>
      <c r="AC17" s="674"/>
      <c r="AD17" s="668"/>
      <c r="AE17" s="691"/>
      <c r="AF17" s="665"/>
      <c r="AG17" s="380"/>
      <c r="AH17" s="735"/>
      <c r="AJ17" s="252"/>
      <c r="AK17" s="165"/>
      <c r="AL17" s="552"/>
      <c r="AM17" s="553"/>
      <c r="AN17" s="554"/>
      <c r="AO17" s="545"/>
      <c r="AP17" s="550"/>
      <c r="AQ17" s="252"/>
      <c r="AR17" s="165"/>
      <c r="AS17" s="252"/>
      <c r="AT17" s="166"/>
      <c r="AU17" s="166"/>
      <c r="AV17" s="368"/>
      <c r="AX17" s="368"/>
      <c r="AY17" s="165"/>
      <c r="AZ17" s="252"/>
      <c r="BA17" s="166"/>
      <c r="BB17" s="166"/>
      <c r="BC17" s="550"/>
      <c r="BD17" s="550"/>
      <c r="BE17" s="551"/>
      <c r="BF17" s="476"/>
      <c r="BG17" s="477"/>
      <c r="BH17" s="477"/>
      <c r="BI17" s="262"/>
      <c r="BJ17" s="262"/>
      <c r="BK17" s="656"/>
      <c r="BL17" s="657"/>
      <c r="BM17" s="656"/>
      <c r="BN17" s="658"/>
      <c r="BO17" s="658"/>
      <c r="BQ17" s="683"/>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683"/>
      <c r="CT17" s="656"/>
      <c r="CU17" s="657"/>
      <c r="CV17" s="656"/>
      <c r="CW17" s="658"/>
      <c r="CX17" s="658"/>
      <c r="CZ17" s="683"/>
      <c r="DA17" s="656"/>
      <c r="DB17" s="657"/>
      <c r="DC17" s="656"/>
      <c r="DD17" s="658"/>
      <c r="DE17" s="658"/>
      <c r="DG17" s="663"/>
      <c r="DH17" s="252"/>
      <c r="DI17" s="165"/>
      <c r="DJ17" s="252"/>
      <c r="DK17" s="166"/>
      <c r="DL17" s="166"/>
      <c r="DM17" s="72"/>
      <c r="DN17" s="663"/>
      <c r="DO17" s="590"/>
      <c r="DP17" s="594"/>
      <c r="DQ17" s="594"/>
      <c r="DR17" s="594"/>
      <c r="DS17" s="542"/>
      <c r="DT17" s="795"/>
      <c r="DU17" s="795"/>
      <c r="DV17" s="368"/>
      <c r="DW17" s="586"/>
      <c r="DX17" s="147"/>
    </row>
    <row r="18" spans="1:128" ht="16" thickBot="1">
      <c r="A18" s="276"/>
      <c r="B18" s="277"/>
      <c r="C18" s="517"/>
      <c r="D18" s="518"/>
      <c r="E18" s="310"/>
      <c r="F18" s="311"/>
      <c r="G18" s="220"/>
      <c r="H18" s="176"/>
      <c r="I18" s="176"/>
      <c r="J18" s="226"/>
      <c r="K18" s="176"/>
      <c r="L18" s="176"/>
      <c r="M18" s="176"/>
      <c r="N18" s="227"/>
      <c r="O18" s="113"/>
      <c r="P18" s="227"/>
      <c r="Q18" s="227"/>
      <c r="R18" s="227"/>
      <c r="S18" s="227"/>
      <c r="T18" s="227"/>
      <c r="U18" s="227"/>
      <c r="V18" s="227"/>
      <c r="W18" s="213"/>
      <c r="X18" s="228"/>
      <c r="Y18" s="310"/>
      <c r="Z18" s="311"/>
      <c r="AA18" s="312"/>
      <c r="AB18" s="423"/>
      <c r="AC18" s="580"/>
      <c r="AD18" s="564"/>
      <c r="AE18" s="176"/>
      <c r="AF18" s="581"/>
      <c r="AG18" s="581"/>
      <c r="AH18" s="582"/>
      <c r="AJ18" s="252"/>
      <c r="AK18" s="165"/>
      <c r="AL18" s="552"/>
      <c r="AM18" s="553"/>
      <c r="AN18" s="554"/>
      <c r="AO18" s="545"/>
      <c r="AP18" s="550"/>
      <c r="AQ18" s="252"/>
      <c r="AR18" s="165"/>
      <c r="AS18" s="252"/>
      <c r="AT18" s="166"/>
      <c r="AU18" s="166"/>
      <c r="AV18" s="545"/>
      <c r="AW18" s="550"/>
      <c r="AX18" s="545"/>
      <c r="AY18" s="165"/>
      <c r="AZ18" s="252"/>
      <c r="BA18" s="166"/>
      <c r="BB18" s="166"/>
      <c r="BC18" s="550"/>
      <c r="BD18" s="550"/>
      <c r="BE18" s="551"/>
      <c r="BF18" s="476"/>
      <c r="BG18" s="477"/>
      <c r="BH18" s="477"/>
      <c r="BI18" s="262"/>
      <c r="BJ18" s="262"/>
      <c r="BK18" s="262"/>
      <c r="BL18" s="262"/>
      <c r="BM18" s="262"/>
      <c r="BN18" s="262"/>
      <c r="BO18" s="262"/>
      <c r="DH18" s="252"/>
      <c r="DI18" s="165"/>
      <c r="DJ18" s="252"/>
      <c r="DK18" s="166"/>
      <c r="DL18" s="166"/>
      <c r="DM18" s="368"/>
      <c r="DN18" s="752"/>
      <c r="DO18" s="590"/>
      <c r="DP18" s="594"/>
      <c r="DQ18" s="594"/>
      <c r="DR18" s="594"/>
      <c r="DS18" s="594"/>
      <c r="DT18" s="594"/>
      <c r="DU18" s="594"/>
      <c r="DV18" s="594"/>
      <c r="DW18" s="586">
        <v>0.6</v>
      </c>
      <c r="DX18" s="147">
        <v>-38.6</v>
      </c>
    </row>
    <row r="19" spans="1:128" ht="15">
      <c r="A19" s="275" t="s">
        <v>452</v>
      </c>
      <c r="B19" s="1156" t="s">
        <v>207</v>
      </c>
      <c r="C19" s="336" t="s">
        <v>28</v>
      </c>
      <c r="D19" s="498">
        <v>2.5</v>
      </c>
      <c r="E19" s="313">
        <v>250</v>
      </c>
      <c r="F19" s="499">
        <v>8</v>
      </c>
      <c r="G19" s="98" t="s">
        <v>8</v>
      </c>
      <c r="H19" s="101" t="s">
        <v>5</v>
      </c>
      <c r="I19" s="81" t="s">
        <v>11</v>
      </c>
      <c r="J19" s="118">
        <v>35</v>
      </c>
      <c r="K19" s="81" t="s">
        <v>6</v>
      </c>
      <c r="L19" s="120" t="str">
        <f>IF($AM$1&lt;3,"&gt;32kHz",IF($AM$1=5,"25.585kHz",IF($AM$1=8,"25.585kHz","OUT")))</f>
        <v>25.585kHz</v>
      </c>
      <c r="M19" s="81" t="s">
        <v>6</v>
      </c>
      <c r="N19" s="238" t="s">
        <v>481</v>
      </c>
      <c r="O19" s="110">
        <f>IF(Settings!K$4=1,Q19,IF(Settings!K$4=2,P19,IF(Settings!K$4=3,Q19,IF(Settings!K$4=4,W19,IF(Settings!K$4=5,Q19,IF(Settings!K$4=7,W19,IF(Settings!K$4=8,Q19,IF(Settings!K$4=9,W19,W19))))))))</f>
        <v>1.2</v>
      </c>
      <c r="P19" s="798">
        <f t="shared" ref="P19:P34" si="15">(LOG((((1+((2*(Q19*Q19))))/(2*(Q19*Q19)))+(SQRT((((((2*(Q19*Q19))+1)/(Q19*Q19))*(((2*(Q19*Q19))+1)/(Q19*Q19)))/4)-1))),10))/0.30103</f>
        <v>1.1699249845907798</v>
      </c>
      <c r="Q19" s="72">
        <v>1.2</v>
      </c>
      <c r="R19" s="407">
        <f t="shared" ref="R19:R74" si="16">2/LOG10(2)*LOG10(0.5*((1/Q19)+(SQRT((1/Q19^2) + 4))))</f>
        <v>1.1699250014423124</v>
      </c>
      <c r="S19" s="407">
        <f t="shared" ref="S19:S74" si="17">R19*U19*V19/1.1996</f>
        <v>0.97799575311750575</v>
      </c>
      <c r="T19" s="407">
        <f t="shared" ref="T19:T74" si="18">ABS(X19)</f>
        <v>6.5</v>
      </c>
      <c r="U19" s="407">
        <f t="shared" ref="U19:U74" si="19">T19*T19*0.001096+T19*0.019913+0.6657</f>
        <v>0.84144050000000004</v>
      </c>
      <c r="V19" s="407">
        <f t="shared" ref="V19:V74" si="20">R19*R19*R19*0.006407-R19*R19*0.05673+R19*0.0543+1.19563</f>
        <v>1.191768747466182</v>
      </c>
      <c r="W19" s="200">
        <f t="shared" ref="W19:W74" si="21">SQRT(2^S19)/((2^S19)-1)</f>
        <v>1.4472831361190566</v>
      </c>
      <c r="X19" s="149">
        <v>6.5</v>
      </c>
      <c r="Y19" s="307">
        <f t="shared" ref="Y19:Y22" si="22">E19</f>
        <v>250</v>
      </c>
      <c r="Z19" s="308">
        <f t="shared" ref="Z19:Z22" si="23">F19</f>
        <v>8</v>
      </c>
      <c r="AA19" s="309">
        <f t="shared" ref="AA19:AA22" si="24">SQRT(Y19*Z19)</f>
        <v>44.721359549995796</v>
      </c>
      <c r="AB19" s="420">
        <f t="shared" ref="AB19:AB22" si="25">AA19/$M$2</f>
        <v>1.1233497625229574</v>
      </c>
      <c r="AC19" s="673">
        <f t="shared" ref="AC19:AH22" si="26">IF($AM$1=1,AJ19,IF($AM$1=2,AJ19,IF($AM$1=3,BD19,IF($AM$1=4,DH19,IF($AM$1=5,AX19,IF($AM$1=6,AX19,IF($AM$1=7,AX19,IF($AM$1=8,AQ19,IF($AM$1=9,AQ19,IF($AM$1=10,BK19,IF($AM$1=11,BR19,IF($AM$1=12,BY19,IF($AM$1=13,CF19,IF($AM$1=14,CM19,IF($AM$1=15,CT19,IF($AM$1=17,DQ19,DA19))))))))))))))))</f>
        <v>44</v>
      </c>
      <c r="AD19" s="667">
        <f t="shared" si="26"/>
        <v>8</v>
      </c>
      <c r="AE19" s="690">
        <f t="shared" si="26"/>
        <v>33</v>
      </c>
      <c r="AF19" s="664">
        <f t="shared" si="26"/>
        <v>5</v>
      </c>
      <c r="AG19" s="379" t="str">
        <f t="shared" si="26"/>
        <v>4.0x</v>
      </c>
      <c r="AH19" s="734">
        <f t="shared" si="26"/>
        <v>0</v>
      </c>
      <c r="AI19" s="684">
        <f>IF($AM$1=1,AP19,IF($AM$1=2,AP19,IF($AM$1=3,BJ19,IF($AM$1=4,DN19,IF($AM$1=5,BD19,IF($AM$1=6,BD19,IF($AM$1=7,BD19,IF($AM$1=8,AW19,IF($AM$1=9,AW19,IF($AM$1=10,BQ19,IF($AM$1=11,BX19,IF($AM$1=12,CE19,IF($AM$1=13,CL19,IF($AM$1=14,CS19,IF($AM$1=15,CZ19,IF($AM$1=17,DY19,DG19))))))))))))))))</f>
        <v>0</v>
      </c>
      <c r="AJ19" s="252"/>
      <c r="AK19" s="165"/>
      <c r="AL19" s="552">
        <f>20*(LOG((AB19-(L$2-32))/0.7746))</f>
        <v>3.2287501036385278</v>
      </c>
      <c r="AM19" s="553">
        <v>8</v>
      </c>
      <c r="AN19" s="554">
        <f>AM19*16</f>
        <v>128</v>
      </c>
      <c r="AO19" s="545">
        <v>6</v>
      </c>
      <c r="AP19" s="550"/>
      <c r="AQ19" s="252">
        <v>44</v>
      </c>
      <c r="AR19" s="165">
        <v>8</v>
      </c>
      <c r="AS19" s="252">
        <v>33</v>
      </c>
      <c r="AT19" s="166">
        <v>5</v>
      </c>
      <c r="AU19" s="166" t="s">
        <v>480</v>
      </c>
      <c r="AV19" s="368"/>
      <c r="AX19" s="368">
        <f>ROUNDDOWN((20*(LOG10(($AS19*1.333)/0.7754)))-$L$2,0)</f>
        <v>3</v>
      </c>
      <c r="AY19" s="165">
        <f>IF($C19="LF",6,8)</f>
        <v>6</v>
      </c>
      <c r="AZ19" s="252">
        <f>ROUNDDOWN(SQRT($E19*$F19)*0.75,0)</f>
        <v>33</v>
      </c>
      <c r="BA19" s="166">
        <f>VLOOKUP($D19,Settings!$R$7:$U$16,(IF($C19="LF",2,IF($C19="MF",3,4))),FALSE)</f>
        <v>6</v>
      </c>
      <c r="BB19" s="166" t="str">
        <f>(IF($C19="LF","2.0X","4.0X"))</f>
        <v>2.0X</v>
      </c>
      <c r="BC19" s="550"/>
      <c r="BD19" s="550"/>
      <c r="BE19" s="551"/>
      <c r="BF19" s="476">
        <f>AS19</f>
        <v>33</v>
      </c>
      <c r="BG19" s="477">
        <f>AT19</f>
        <v>5</v>
      </c>
      <c r="BH19" s="477">
        <f>BG19*2</f>
        <v>10</v>
      </c>
      <c r="BI19" s="262">
        <f>AQ19*1.41</f>
        <v>62.04</v>
      </c>
      <c r="BJ19" s="262"/>
      <c r="BK19" s="656">
        <f>IF((BM19*1.333)&gt;IF(F19=4,110,109.5),IF(F19=4,110,109.5),(BM19*1.333))</f>
        <v>43.988999999999997</v>
      </c>
      <c r="BL19" s="657">
        <f>IF(((BK19*(10^(8/20)))+BK19)&gt;(IF(F19=4,110,109.5)*1.41),6,8)</f>
        <v>6</v>
      </c>
      <c r="BM19" s="656">
        <f>IF((ROUNDDOWN(SQRT(E19*F19)*0.75,0))&gt;IF(F19=4,110,109.5),IF(F19=4,110,109.5),(ROUNDDOWN(SQRT(E19*F19)*0.75,0)))</f>
        <v>33</v>
      </c>
      <c r="BN19" s="658">
        <f>VLOOKUP($D19,Settings!$R$7:$U$16,(IF($C19="LF",2,IF($C19="MF",3,4))),FALSE)</f>
        <v>6</v>
      </c>
      <c r="BO19" s="658" t="str">
        <f>(IF($C19="LF","2.0X","4.0X"))</f>
        <v>2.0X</v>
      </c>
      <c r="BQ19" s="683"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
      </c>
      <c r="BR19" s="656">
        <f>IF((BT19*1.333)&gt;IF(F19=4,100,109.5),IF(F19=4,100,109.5),(BT19*1.333))</f>
        <v>43.988999999999997</v>
      </c>
      <c r="BS19" s="657">
        <f>IF(((BR19*(10^(8/20)))+BR19)&gt;(IF(F19=4,100,109.5)*1.41),6,8)</f>
        <v>6</v>
      </c>
      <c r="BT19" s="656">
        <f>IF((ROUNDDOWN(SQRT(E19*F19)*0.75,0))&gt;IF(F19=4,100,109.5),IF(F19=4,100,109.5),(ROUNDDOWN(SQRT(E19*F19)*0.75,0)))</f>
        <v>33</v>
      </c>
      <c r="BU19" s="658">
        <f>VLOOKUP($D19,Settings!$R$7:$U$16,(IF($C19="LF",2,IF($C19="MF",3,4))),FALSE)</f>
        <v>6</v>
      </c>
      <c r="BV19" s="658" t="str">
        <f>(IF($C19="LF","2.0X","4.0X"))</f>
        <v>2.0X</v>
      </c>
      <c r="BX19" s="685"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
      </c>
      <c r="BY19" s="656">
        <f>IF((CA19*1.333)&gt;IF(F19=4,77,109.5),IF(F19=4,77,109.5),(CA19*1.333))</f>
        <v>43.988999999999997</v>
      </c>
      <c r="BZ19" s="657">
        <f>IF(((BY19*(10^(8/20)))+BY19)&gt;(IF(F19=4,77,109.5)*1.41),6,8)</f>
        <v>6</v>
      </c>
      <c r="CA19" s="656">
        <f>IF((ROUNDDOWN(SQRT(E19*F19)*0.75,0))&gt;IF(F19=4,77,109.5),IF(F19=4,77,109.5),(ROUNDDOWN(SQRT(E19*F19)*0.75,0)))</f>
        <v>33</v>
      </c>
      <c r="CB19" s="658">
        <f>VLOOKUP($D19,Settings!$R$7:$U$16,(IF($C19="LF",2,IF($C19="MF",3,4))),FALSE)</f>
        <v>6</v>
      </c>
      <c r="CC19" s="658" t="str">
        <f>(IF($C19="LF","2.0X","4.0X"))</f>
        <v>2.0X</v>
      </c>
      <c r="CE19" s="685"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
      </c>
      <c r="CF19" s="656">
        <f>IF((CH19*1.333)&gt;IF(F19=4,100,109.5),IF(F19=4,100,109.5),(CH19*1.333))</f>
        <v>43.988999999999997</v>
      </c>
      <c r="CG19" s="657">
        <f>IF(((CF19*(10^(8/20)))+CF19)&gt;(IF(F19=4,100,109.5)*1.41),6,8)</f>
        <v>6</v>
      </c>
      <c r="CH19" s="656">
        <f>IF((ROUNDDOWN(SQRT(E19*F19)*0.75,0))&gt;IF(F19=4,100,109.5),IF(F19=4,100,109.5),(ROUNDDOWN(SQRT(E19*F19)*0.75,0)))</f>
        <v>33</v>
      </c>
      <c r="CI19" s="658">
        <f>VLOOKUP($D19,Settings!$R$7:$U$16,(IF($C19="LF",2,IF($C19="MF",3,4))),FALSE)</f>
        <v>6</v>
      </c>
      <c r="CJ19" s="658" t="str">
        <f>(IF($C19="LF","2.0X","4.0X"))</f>
        <v>2.0X</v>
      </c>
      <c r="CL19" s="683"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
      </c>
      <c r="CM19" s="656">
        <f>IF((CO19*1.333)&gt;IF(F19=4,71,100),IF(F19=4,71,100),(CO19*1.333))</f>
        <v>43.988999999999997</v>
      </c>
      <c r="CN19" s="657">
        <f>IF(((CM19*(10^(8/20)))+CM19)&gt;(IF(F19=4,71,100)*1.41),6,8)</f>
        <v>6</v>
      </c>
      <c r="CO19" s="656">
        <f>IF((ROUNDDOWN(SQRT(E19*F19)*0.75,0))&gt;IF(F19=4,71,100),IF(F19=4,71,100),(ROUNDDOWN(SQRT(E19*F19)*0.75,0)))</f>
        <v>33</v>
      </c>
      <c r="CP19" s="658">
        <f>VLOOKUP($D19,Settings!$R$7:$U$16,(IF($C19="LF",2,IF($C19="MF",3,4))),FALSE)</f>
        <v>6</v>
      </c>
      <c r="CQ19" s="658" t="str">
        <f>(IF($C19="LF","2.0X","4.0X"))</f>
        <v>2.0X</v>
      </c>
      <c r="CS19" s="683"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
      </c>
      <c r="CT19" s="656">
        <f>IF((CV19*1.333)&gt;IF(F19=4,55,77.5),IF(F19=4,55,77.5),(CV19*1.333))</f>
        <v>43.988999999999997</v>
      </c>
      <c r="CU19" s="657">
        <f>IF(((CT19*(10^(8/20)))+CT19)&gt;(IF(F19=4,55,77.5)*1.41),6,8)</f>
        <v>6</v>
      </c>
      <c r="CV19" s="656">
        <f>IF((ROUNDDOWN(SQRT(E19*F19)*0.75,0))&gt;IF(F19=4,55,77.5),IF(F19=4,55,77.5),(ROUNDDOWN(SQRT(E19*F19)*0.75,0)))</f>
        <v>33</v>
      </c>
      <c r="CW19" s="658">
        <f>VLOOKUP($D19,Settings!$R$7:$U$16,(IF($C19="LF",2,IF($C19="MF",3,4))),FALSE)</f>
        <v>6</v>
      </c>
      <c r="CX19" s="658" t="str">
        <f>(IF($C19="LF","2.0X","4.0X"))</f>
        <v>2.0X</v>
      </c>
      <c r="CZ19" s="683"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
      </c>
      <c r="DA19" s="656">
        <f>IF((DC19*1.333)&gt;IF(F19=4,40,56.6),IF(F19=4,40,56.6),(DC19*1.333))</f>
        <v>43.988999999999997</v>
      </c>
      <c r="DB19" s="657">
        <f>IF(((DA19*(10^(8/20)))+DA19)&gt;(IF(F19=4,40,56.6)*1.41),6,8)</f>
        <v>6</v>
      </c>
      <c r="DC19" s="656">
        <f>IF((ROUNDDOWN(SQRT(E19*F19)*0.75,0))&gt;IF(F19=4,40,56.6),IF(F19=4,40,56.6),(ROUNDDOWN(SQRT(E19*F19)*0.75,0)))</f>
        <v>33</v>
      </c>
      <c r="DD19" s="658">
        <f>VLOOKUP($D19,Settings!$R$7:$U$16,(IF($C19="LF",2,IF($C19="MF",3,4))),FALSE)</f>
        <v>6</v>
      </c>
      <c r="DE19" s="658" t="str">
        <f>(IF($C19="LF","2.0X","4.0X"))</f>
        <v>2.0X</v>
      </c>
      <c r="DG19" s="663"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9" s="252"/>
      <c r="DI19" s="165"/>
      <c r="DJ19" s="252">
        <f>VLOOKUP(DP19,$DW$13:$DX$237,2,TRUE)</f>
        <v>-0.6</v>
      </c>
      <c r="DK19" s="166"/>
      <c r="DL19" s="166"/>
      <c r="DM19" s="72"/>
      <c r="DN19" s="663"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9" s="590">
        <f t="shared" si="10"/>
        <v>332.5</v>
      </c>
      <c r="DP19" s="594">
        <f t="shared" si="11"/>
        <v>50.575187832910508</v>
      </c>
      <c r="DQ19" s="594"/>
      <c r="DR19" s="594"/>
      <c r="DS19" s="542">
        <f>(20*LOG10(AQ19/0.775))-$L$2</f>
        <v>3.0830194795975387</v>
      </c>
      <c r="DT19" s="795">
        <v>30</v>
      </c>
      <c r="DU19" s="795">
        <v>500</v>
      </c>
      <c r="DV19" s="368">
        <v>8</v>
      </c>
      <c r="DW19" s="586">
        <v>0.6</v>
      </c>
      <c r="DX19" s="147">
        <v>-38.799999999999997</v>
      </c>
    </row>
    <row r="20" spans="1:128" ht="15">
      <c r="A20" s="275"/>
      <c r="B20" s="1157"/>
      <c r="C20" s="336"/>
      <c r="D20" s="498"/>
      <c r="E20" s="313"/>
      <c r="F20" s="499"/>
      <c r="G20" s="98"/>
      <c r="H20" s="101"/>
      <c r="I20" s="81"/>
      <c r="J20" s="118"/>
      <c r="K20" s="81"/>
      <c r="L20" s="120"/>
      <c r="M20" s="81"/>
      <c r="N20" s="238" t="s">
        <v>204</v>
      </c>
      <c r="O20" s="110">
        <f>IF(Settings!K$4=1,Q20,IF(Settings!K$4=2,P20,IF(Settings!K$4=3,Q20,IF(Settings!K$4=4,W20,IF(Settings!K$4=5,Q20,IF(Settings!K$4=7,W20,IF(Settings!K$4=8,Q20,IF(Settings!K$4=9,W20,W20))))))))</f>
        <v>3.78</v>
      </c>
      <c r="P20" s="798">
        <f t="shared" si="15"/>
        <v>0.38056104076235486</v>
      </c>
      <c r="Q20" s="72">
        <v>3.78</v>
      </c>
      <c r="R20" s="407">
        <f t="shared" si="16"/>
        <v>0.38056104624393405</v>
      </c>
      <c r="S20" s="407">
        <f t="shared" si="17"/>
        <v>0.27215306623043073</v>
      </c>
      <c r="T20" s="407">
        <f t="shared" si="18"/>
        <v>2</v>
      </c>
      <c r="U20" s="407">
        <f t="shared" si="19"/>
        <v>0.70990999999999993</v>
      </c>
      <c r="V20" s="407">
        <f t="shared" si="20"/>
        <v>1.2084315699524151</v>
      </c>
      <c r="W20" s="200">
        <f t="shared" si="21"/>
        <v>5.2931908200270357</v>
      </c>
      <c r="X20" s="149">
        <v>-2</v>
      </c>
      <c r="Y20" s="307"/>
      <c r="Z20" s="308"/>
      <c r="AA20" s="309"/>
      <c r="AB20" s="420"/>
      <c r="AC20" s="674"/>
      <c r="AD20" s="668"/>
      <c r="AE20" s="691"/>
      <c r="AF20" s="665"/>
      <c r="AG20" s="380"/>
      <c r="AH20" s="735"/>
      <c r="AJ20" s="252"/>
      <c r="AK20" s="165"/>
      <c r="AL20" s="552"/>
      <c r="AM20" s="553"/>
      <c r="AN20" s="554"/>
      <c r="AO20" s="545"/>
      <c r="AP20" s="550"/>
      <c r="AQ20" s="252"/>
      <c r="AR20" s="165"/>
      <c r="AS20" s="252"/>
      <c r="AT20" s="166"/>
      <c r="AU20" s="166"/>
      <c r="AV20" s="368"/>
      <c r="AX20" s="368"/>
      <c r="AY20" s="165"/>
      <c r="AZ20" s="252"/>
      <c r="BA20" s="166"/>
      <c r="BB20" s="166"/>
      <c r="BC20" s="550"/>
      <c r="BD20" s="550"/>
      <c r="BE20" s="551"/>
      <c r="BF20" s="476"/>
      <c r="BG20" s="477"/>
      <c r="BH20" s="477"/>
      <c r="BI20" s="262"/>
      <c r="BJ20" s="262"/>
      <c r="BK20" s="656"/>
      <c r="BL20" s="657"/>
      <c r="BM20" s="656"/>
      <c r="BN20" s="658"/>
      <c r="BO20" s="658"/>
      <c r="BQ20" s="683"/>
      <c r="BR20" s="656"/>
      <c r="BS20" s="657"/>
      <c r="BT20" s="656"/>
      <c r="BU20" s="658"/>
      <c r="BV20" s="658"/>
      <c r="BX20" s="685"/>
      <c r="BY20" s="656"/>
      <c r="BZ20" s="657"/>
      <c r="CA20" s="656"/>
      <c r="CB20" s="658"/>
      <c r="CC20" s="658"/>
      <c r="CE20" s="685"/>
      <c r="CF20" s="656"/>
      <c r="CG20" s="657"/>
      <c r="CH20" s="656"/>
      <c r="CI20" s="658"/>
      <c r="CJ20" s="658"/>
      <c r="CL20" s="683"/>
      <c r="CM20" s="656"/>
      <c r="CN20" s="657"/>
      <c r="CO20" s="656"/>
      <c r="CP20" s="658"/>
      <c r="CQ20" s="658"/>
      <c r="CS20" s="683"/>
      <c r="CT20" s="656"/>
      <c r="CU20" s="657"/>
      <c r="CV20" s="656"/>
      <c r="CW20" s="658"/>
      <c r="CX20" s="658"/>
      <c r="CZ20" s="683"/>
      <c r="DA20" s="656"/>
      <c r="DB20" s="657"/>
      <c r="DC20" s="656"/>
      <c r="DD20" s="658"/>
      <c r="DE20" s="658"/>
      <c r="DG20" s="663"/>
      <c r="DH20" s="252"/>
      <c r="DI20" s="165"/>
      <c r="DJ20" s="252"/>
      <c r="DK20" s="166"/>
      <c r="DL20" s="166"/>
      <c r="DM20" s="72"/>
      <c r="DN20" s="663"/>
      <c r="DO20" s="590"/>
      <c r="DP20" s="594"/>
      <c r="DQ20" s="594"/>
      <c r="DR20" s="594"/>
      <c r="DS20" s="542"/>
      <c r="DT20" s="795"/>
      <c r="DU20" s="795"/>
      <c r="DV20" s="368"/>
      <c r="DW20" s="586"/>
      <c r="DX20" s="147"/>
    </row>
    <row r="21" spans="1:128" ht="15">
      <c r="A21" s="275"/>
      <c r="B21" s="1157"/>
      <c r="C21" s="336"/>
      <c r="D21" s="498"/>
      <c r="E21" s="313"/>
      <c r="F21" s="499"/>
      <c r="G21" s="98"/>
      <c r="H21" s="101"/>
      <c r="I21" s="81"/>
      <c r="J21" s="118"/>
      <c r="K21" s="81"/>
      <c r="L21" s="120"/>
      <c r="M21" s="81"/>
      <c r="N21" s="120">
        <v>628</v>
      </c>
      <c r="O21" s="110">
        <f>IF(Settings!K$4=1,Q21,IF(Settings!K$4=2,P21,IF(Settings!K$4=3,Q21,IF(Settings!K$4=4,W21,IF(Settings!K$4=5,Q21,IF(Settings!K$4=7,W21,IF(Settings!K$4=8,Q21,IF(Settings!K$4=9,W21,W21))))))))</f>
        <v>3</v>
      </c>
      <c r="P21" s="798">
        <f t="shared" si="15"/>
        <v>0.4786993369737112</v>
      </c>
      <c r="Q21" s="72">
        <v>3</v>
      </c>
      <c r="R21" s="407">
        <f t="shared" ref="R21:R23" si="27">2/LOG10(2)*LOG10(0.5*((1/Q21)+(SQRT((1/Q21^2) + 4))))</f>
        <v>0.47869934386886892</v>
      </c>
      <c r="S21" s="407">
        <f t="shared" ref="S21:S23" si="28">R21*U21*V21/1.1996</f>
        <v>0.33139246276578344</v>
      </c>
      <c r="T21" s="407">
        <f t="shared" ref="T21:T23" si="29">ABS(X21)</f>
        <v>1</v>
      </c>
      <c r="U21" s="407">
        <f t="shared" ref="U21:U23" si="30">T21*T21*0.001096+T21*0.019913+0.6657</f>
        <v>0.68670900000000001</v>
      </c>
      <c r="V21" s="407">
        <f t="shared" ref="V21:V23" si="31">R21*R21*R21*0.006407-R21*R21*0.05673+R21*0.0543+1.19563</f>
        <v>1.2093263397331155</v>
      </c>
      <c r="W21" s="200">
        <f t="shared" ref="W21:W23" si="32">SQRT(2^S21)/((2^S21)-1)</f>
        <v>4.3438771944963044</v>
      </c>
      <c r="X21" s="149">
        <v>-1</v>
      </c>
      <c r="Y21" s="307"/>
      <c r="Z21" s="308"/>
      <c r="AA21" s="309"/>
      <c r="AB21" s="420"/>
      <c r="AC21" s="674"/>
      <c r="AD21" s="668"/>
      <c r="AE21" s="691"/>
      <c r="AF21" s="665"/>
      <c r="AG21" s="380"/>
      <c r="AH21" s="735"/>
      <c r="AJ21" s="252"/>
      <c r="AK21" s="165"/>
      <c r="AL21" s="552"/>
      <c r="AM21" s="553"/>
      <c r="AN21" s="554"/>
      <c r="AO21" s="545"/>
      <c r="AP21" s="550"/>
      <c r="AQ21" s="252"/>
      <c r="AR21" s="165"/>
      <c r="AS21" s="252"/>
      <c r="AT21" s="166"/>
      <c r="AU21" s="166"/>
      <c r="AV21" s="368"/>
      <c r="AX21" s="368"/>
      <c r="AY21" s="165"/>
      <c r="AZ21" s="252"/>
      <c r="BA21" s="166"/>
      <c r="BB21" s="166"/>
      <c r="BC21" s="550"/>
      <c r="BD21" s="550"/>
      <c r="BE21" s="551"/>
      <c r="BF21" s="476"/>
      <c r="BG21" s="477"/>
      <c r="BH21" s="477"/>
      <c r="BI21" s="262"/>
      <c r="BJ21" s="262"/>
      <c r="BK21" s="656"/>
      <c r="BL21" s="657"/>
      <c r="BM21" s="656"/>
      <c r="BN21" s="658"/>
      <c r="BO21" s="658"/>
      <c r="BQ21" s="683"/>
      <c r="BR21" s="656"/>
      <c r="BS21" s="657"/>
      <c r="BT21" s="656"/>
      <c r="BU21" s="658"/>
      <c r="BV21" s="658"/>
      <c r="BX21" s="685"/>
      <c r="BY21" s="656"/>
      <c r="BZ21" s="657"/>
      <c r="CA21" s="656"/>
      <c r="CB21" s="658"/>
      <c r="CC21" s="658"/>
      <c r="CE21" s="685"/>
      <c r="CF21" s="656"/>
      <c r="CG21" s="657"/>
      <c r="CH21" s="656"/>
      <c r="CI21" s="658"/>
      <c r="CJ21" s="658"/>
      <c r="CL21" s="683"/>
      <c r="CM21" s="656"/>
      <c r="CN21" s="657"/>
      <c r="CO21" s="656"/>
      <c r="CP21" s="658"/>
      <c r="CQ21" s="658"/>
      <c r="CS21" s="683"/>
      <c r="CT21" s="656"/>
      <c r="CU21" s="657"/>
      <c r="CV21" s="656"/>
      <c r="CW21" s="658"/>
      <c r="CX21" s="658"/>
      <c r="CZ21" s="683"/>
      <c r="DA21" s="656"/>
      <c r="DB21" s="657"/>
      <c r="DC21" s="656"/>
      <c r="DD21" s="658"/>
      <c r="DE21" s="658"/>
      <c r="DG21" s="663"/>
      <c r="DH21" s="252"/>
      <c r="DI21" s="165"/>
      <c r="DJ21" s="252"/>
      <c r="DK21" s="166"/>
      <c r="DL21" s="166"/>
      <c r="DM21" s="72"/>
      <c r="DN21" s="663"/>
      <c r="DO21" s="590"/>
      <c r="DP21" s="594"/>
      <c r="DQ21" s="594"/>
      <c r="DR21" s="594"/>
      <c r="DS21" s="542"/>
      <c r="DT21" s="795"/>
      <c r="DU21" s="795"/>
      <c r="DV21" s="368"/>
      <c r="DW21" s="586"/>
      <c r="DX21" s="147"/>
    </row>
    <row r="22" spans="1:128" ht="15">
      <c r="A22" s="275" t="s">
        <v>453</v>
      </c>
      <c r="B22" s="1157"/>
      <c r="C22" s="336" t="s">
        <v>28</v>
      </c>
      <c r="D22" s="498">
        <v>2.5</v>
      </c>
      <c r="E22" s="313">
        <v>250</v>
      </c>
      <c r="F22" s="499">
        <v>8</v>
      </c>
      <c r="G22" s="98" t="s">
        <v>8</v>
      </c>
      <c r="H22" s="101" t="s">
        <v>5</v>
      </c>
      <c r="I22" s="81" t="s">
        <v>11</v>
      </c>
      <c r="J22" s="118">
        <v>80</v>
      </c>
      <c r="K22" s="81" t="s">
        <v>6</v>
      </c>
      <c r="L22" s="120" t="str">
        <f>IF($AM$1&lt;3,"&gt;32kHz",IF($AM$1=5,"25.585kHz",IF($AM$1=8,"25.585kHz","OUT")))</f>
        <v>25.585kHz</v>
      </c>
      <c r="M22" s="81" t="s">
        <v>6</v>
      </c>
      <c r="N22" s="238" t="s">
        <v>481</v>
      </c>
      <c r="O22" s="110">
        <f>IF(Settings!K$4=1,Q22,IF(Settings!K$4=2,P22,IF(Settings!K$4=3,Q22,IF(Settings!K$4=4,W22,IF(Settings!K$4=5,Q22,IF(Settings!K$4=7,W22,IF(Settings!K$4=8,Q22,IF(Settings!K$4=9,W22,W22))))))))</f>
        <v>1.2</v>
      </c>
      <c r="P22" s="798">
        <f t="shared" si="15"/>
        <v>1.1699249845907798</v>
      </c>
      <c r="Q22" s="72">
        <v>1.2</v>
      </c>
      <c r="R22" s="407">
        <f t="shared" si="27"/>
        <v>1.1699250014423124</v>
      </c>
      <c r="S22" s="407">
        <f t="shared" si="28"/>
        <v>0.97799575311750575</v>
      </c>
      <c r="T22" s="407">
        <f t="shared" si="29"/>
        <v>6.5</v>
      </c>
      <c r="U22" s="407">
        <f t="shared" si="30"/>
        <v>0.84144050000000004</v>
      </c>
      <c r="V22" s="407">
        <f t="shared" si="31"/>
        <v>1.191768747466182</v>
      </c>
      <c r="W22" s="200">
        <f t="shared" si="32"/>
        <v>1.4472831361190566</v>
      </c>
      <c r="X22" s="149">
        <v>6.5</v>
      </c>
      <c r="Y22" s="307">
        <f t="shared" si="22"/>
        <v>250</v>
      </c>
      <c r="Z22" s="308">
        <f t="shared" si="23"/>
        <v>8</v>
      </c>
      <c r="AA22" s="309">
        <f t="shared" si="24"/>
        <v>44.721359549995796</v>
      </c>
      <c r="AB22" s="420">
        <f t="shared" si="25"/>
        <v>1.1233497625229574</v>
      </c>
      <c r="AC22" s="674">
        <f t="shared" si="26"/>
        <v>44</v>
      </c>
      <c r="AD22" s="668">
        <f t="shared" si="26"/>
        <v>8</v>
      </c>
      <c r="AE22" s="691">
        <f t="shared" si="26"/>
        <v>33</v>
      </c>
      <c r="AF22" s="665">
        <f t="shared" si="26"/>
        <v>5</v>
      </c>
      <c r="AG22" s="380" t="str">
        <f t="shared" si="26"/>
        <v>4.0x</v>
      </c>
      <c r="AH22" s="735">
        <f t="shared" si="26"/>
        <v>0</v>
      </c>
      <c r="AI22" s="684">
        <f>IF($AM$1=1,AP22,IF($AM$1=2,AP22,IF($AM$1=3,BJ22,IF($AM$1=4,DN22,IF($AM$1=5,BD22,IF($AM$1=6,BD22,IF($AM$1=7,BD22,IF($AM$1=8,AW22,IF($AM$1=9,AW22,IF($AM$1=10,BQ22,IF($AM$1=11,BX22,IF($AM$1=12,CE22,IF($AM$1=13,CL22,IF($AM$1=14,CS22,IF($AM$1=15,CZ22,IF($AM$1=17,DY22,DG22))))))))))))))))</f>
        <v>0</v>
      </c>
      <c r="AJ22" s="252"/>
      <c r="AK22" s="165"/>
      <c r="AL22" s="552">
        <f>20*(LOG((AB22-(L$2-32))/0.7746))</f>
        <v>3.2287501036385278</v>
      </c>
      <c r="AM22" s="553">
        <v>8</v>
      </c>
      <c r="AN22" s="554">
        <f>AM22*16</f>
        <v>128</v>
      </c>
      <c r="AO22" s="545">
        <v>6</v>
      </c>
      <c r="AP22" s="550"/>
      <c r="AQ22" s="252">
        <v>44</v>
      </c>
      <c r="AR22" s="165">
        <v>8</v>
      </c>
      <c r="AS22" s="252">
        <v>33</v>
      </c>
      <c r="AT22" s="166">
        <v>5</v>
      </c>
      <c r="AU22" s="166" t="s">
        <v>480</v>
      </c>
      <c r="AV22" s="368"/>
      <c r="AX22" s="368">
        <f>ROUNDDOWN((20*(LOG10(($AS22*1.333)/0.7754)))-$L$2,0)</f>
        <v>3</v>
      </c>
      <c r="AY22" s="165">
        <f>IF($C22="LF",6,8)</f>
        <v>6</v>
      </c>
      <c r="AZ22" s="252">
        <f>ROUNDDOWN(SQRT($E22*$F22)*0.75,0)</f>
        <v>33</v>
      </c>
      <c r="BA22" s="166">
        <f>VLOOKUP($D22,Settings!$R$7:$U$16,(IF($C22="LF",2,IF($C22="MF",3,4))),FALSE)</f>
        <v>6</v>
      </c>
      <c r="BB22" s="166" t="str">
        <f>(IF($C22="LF","2.0X","4.0X"))</f>
        <v>2.0X</v>
      </c>
      <c r="BC22" s="550"/>
      <c r="BD22" s="550"/>
      <c r="BE22" s="551"/>
      <c r="BF22" s="476">
        <f>AS22</f>
        <v>33</v>
      </c>
      <c r="BG22" s="477">
        <f>AT22</f>
        <v>5</v>
      </c>
      <c r="BH22" s="477">
        <f>BG22*2</f>
        <v>10</v>
      </c>
      <c r="BI22" s="262">
        <f>AQ22*1.41</f>
        <v>62.04</v>
      </c>
      <c r="BJ22" s="262"/>
      <c r="BK22" s="656">
        <f>IF((BM22*1.333)&gt;IF(F22=4,110,109.5),IF(F22=4,110,109.5),(BM22*1.333))</f>
        <v>43.988999999999997</v>
      </c>
      <c r="BL22" s="657">
        <f>IF(((BK22*(10^(8/20)))+BK22)&gt;(IF(F22=4,110,109.5)*1.41),6,8)</f>
        <v>6</v>
      </c>
      <c r="BM22" s="656">
        <f>IF((ROUNDDOWN(SQRT(E22*F22)*0.75,0))&gt;IF(F22=4,110,109.5),IF(F22=4,110,109.5),(ROUNDDOWN(SQRT(E22*F22)*0.75,0)))</f>
        <v>33</v>
      </c>
      <c r="BN22" s="658">
        <f>VLOOKUP($D22,Settings!$R$7:$U$16,(IF($C22="LF",2,IF($C22="MF",3,4))),FALSE)</f>
        <v>6</v>
      </c>
      <c r="BO22" s="658" t="str">
        <f>(IF($C22="LF","2.0X","4.0X"))</f>
        <v>2.0X</v>
      </c>
      <c r="BQ22" s="683"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56">
        <f>IF((BT22*1.333)&gt;IF(F22=4,100,109.5),IF(F22=4,100,109.5),(BT22*1.333))</f>
        <v>43.988999999999997</v>
      </c>
      <c r="BS22" s="657">
        <f>IF(((BR22*(10^(8/20)))+BR22)&gt;(IF(F22=4,100,109.5)*1.41),6,8)</f>
        <v>6</v>
      </c>
      <c r="BT22" s="656">
        <f>IF((ROUNDDOWN(SQRT(E22*F22)*0.75,0))&gt;IF(F22=4,100,109.5),IF(F22=4,100,109.5),(ROUNDDOWN(SQRT(E22*F22)*0.75,0)))</f>
        <v>33</v>
      </c>
      <c r="BU22" s="658">
        <f>VLOOKUP($D22,Settings!$R$7:$U$16,(IF($C22="LF",2,IF($C22="MF",3,4))),FALSE)</f>
        <v>6</v>
      </c>
      <c r="BV22" s="658" t="str">
        <f>(IF($C22="LF","2.0X","4.0X"))</f>
        <v>2.0X</v>
      </c>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56">
        <f>IF((CA22*1.333)&gt;IF(F22=4,77,109.5),IF(F22=4,77,109.5),(CA22*1.333))</f>
        <v>43.988999999999997</v>
      </c>
      <c r="BZ22" s="657">
        <f>IF(((BY22*(10^(8/20)))+BY22)&gt;(IF(F22=4,77,109.5)*1.41),6,8)</f>
        <v>6</v>
      </c>
      <c r="CA22" s="656">
        <f>IF((ROUNDDOWN(SQRT(E22*F22)*0.75,0))&gt;IF(F22=4,77,109.5),IF(F22=4,77,109.5),(ROUNDDOWN(SQRT(E22*F22)*0.75,0)))</f>
        <v>33</v>
      </c>
      <c r="CB22" s="658">
        <f>VLOOKUP($D22,Settings!$R$7:$U$16,(IF($C22="LF",2,IF($C22="MF",3,4))),FALSE)</f>
        <v>6</v>
      </c>
      <c r="CC22" s="658" t="str">
        <f>(IF($C22="LF","2.0X","4.0X"))</f>
        <v>2.0X</v>
      </c>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56">
        <f>IF((CH22*1.333)&gt;IF(F22=4,100,109.5),IF(F22=4,100,109.5),(CH22*1.333))</f>
        <v>43.988999999999997</v>
      </c>
      <c r="CG22" s="657">
        <f>IF(((CF22*(10^(8/20)))+CF22)&gt;(IF(F22=4,100,109.5)*1.41),6,8)</f>
        <v>6</v>
      </c>
      <c r="CH22" s="656">
        <f>IF((ROUNDDOWN(SQRT(E22*F22)*0.75,0))&gt;IF(F22=4,100,109.5),IF(F22=4,100,109.5),(ROUNDDOWN(SQRT(E22*F22)*0.75,0)))</f>
        <v>33</v>
      </c>
      <c r="CI22" s="658">
        <f>VLOOKUP($D22,Settings!$R$7:$U$16,(IF($C22="LF",2,IF($C22="MF",3,4))),FALSE)</f>
        <v>6</v>
      </c>
      <c r="CJ22" s="658" t="str">
        <f>(IF($C22="LF","2.0X","4.0X"))</f>
        <v>2.0X</v>
      </c>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56">
        <f>IF((CO22*1.333)&gt;IF(F22=4,71,100),IF(F22=4,71,100),(CO22*1.333))</f>
        <v>43.988999999999997</v>
      </c>
      <c r="CN22" s="657">
        <f>IF(((CM22*(10^(8/20)))+CM22)&gt;(IF(F22=4,71,100)*1.41),6,8)</f>
        <v>6</v>
      </c>
      <c r="CO22" s="656">
        <f>IF((ROUNDDOWN(SQRT(E22*F22)*0.75,0))&gt;IF(F22=4,71,100),IF(F22=4,71,100),(ROUNDDOWN(SQRT(E22*F22)*0.75,0)))</f>
        <v>33</v>
      </c>
      <c r="CP22" s="658">
        <f>VLOOKUP($D22,Settings!$R$7:$U$16,(IF($C22="LF",2,IF($C22="MF",3,4))),FALSE)</f>
        <v>6</v>
      </c>
      <c r="CQ22" s="658" t="str">
        <f>(IF($C22="LF","2.0X","4.0X"))</f>
        <v>2.0X</v>
      </c>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56">
        <f>IF((CV22*1.333)&gt;IF(F22=4,55,77.5),IF(F22=4,55,77.5),(CV22*1.333))</f>
        <v>43.988999999999997</v>
      </c>
      <c r="CU22" s="657">
        <f>IF(((CT22*(10^(8/20)))+CT22)&gt;(IF(F22=4,55,77.5)*1.41),6,8)</f>
        <v>6</v>
      </c>
      <c r="CV22" s="656">
        <f>IF((ROUNDDOWN(SQRT(E22*F22)*0.75,0))&gt;IF(F22=4,55,77.5),IF(F22=4,55,77.5),(ROUNDDOWN(SQRT(E22*F22)*0.75,0)))</f>
        <v>33</v>
      </c>
      <c r="CW22" s="658">
        <f>VLOOKUP($D22,Settings!$R$7:$U$16,(IF($C22="LF",2,IF($C22="MF",3,4))),FALSE)</f>
        <v>6</v>
      </c>
      <c r="CX22" s="658" t="str">
        <f>(IF($C22="LF","2.0X","4.0X"))</f>
        <v>2.0X</v>
      </c>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56">
        <f>IF((DC22*1.333)&gt;IF(F22=4,40,56.6),IF(F22=4,40,56.6),(DC22*1.333))</f>
        <v>43.988999999999997</v>
      </c>
      <c r="DB22" s="657">
        <f>IF(((DA22*(10^(8/20)))+DA22)&gt;(IF(F22=4,40,56.6)*1.41),6,8)</f>
        <v>6</v>
      </c>
      <c r="DC22" s="656">
        <f>IF((ROUNDDOWN(SQRT(E22*F22)*0.75,0))&gt;IF(F22=4,40,56.6),IF(F22=4,40,56.6),(ROUNDDOWN(SQRT(E22*F22)*0.75,0)))</f>
        <v>33</v>
      </c>
      <c r="DD22" s="658">
        <f>VLOOKUP($D22,Settings!$R$7:$U$16,(IF($C22="LF",2,IF($C22="MF",3,4))),FALSE)</f>
        <v>6</v>
      </c>
      <c r="DE22" s="658" t="str">
        <f>(IF($C22="LF","2.0X","4.0X"))</f>
        <v>2.0X</v>
      </c>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2" s="252"/>
      <c r="DI22" s="165"/>
      <c r="DJ22" s="252">
        <f>VLOOKUP(DP22,$DW$13:$DX$237,2,TRUE)</f>
        <v>-0.6</v>
      </c>
      <c r="DK22" s="166"/>
      <c r="DL22" s="166"/>
      <c r="DM22" s="72"/>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590">
        <f t="shared" si="10"/>
        <v>332.5</v>
      </c>
      <c r="DP22" s="594">
        <f t="shared" si="11"/>
        <v>50.575187832910508</v>
      </c>
      <c r="DQ22" s="594"/>
      <c r="DR22" s="594"/>
      <c r="DS22" s="542">
        <f>(20*LOG10(AQ22/0.775))-$L$2</f>
        <v>3.0830194795975387</v>
      </c>
      <c r="DT22" s="795">
        <v>30</v>
      </c>
      <c r="DU22" s="795">
        <v>500</v>
      </c>
      <c r="DV22" s="368">
        <v>8</v>
      </c>
      <c r="DW22" s="586">
        <v>0.6</v>
      </c>
      <c r="DX22" s="147">
        <v>-39</v>
      </c>
    </row>
    <row r="23" spans="1:128" ht="15">
      <c r="A23" s="275"/>
      <c r="B23" s="1157"/>
      <c r="C23" s="336"/>
      <c r="D23" s="498"/>
      <c r="E23" s="313"/>
      <c r="F23" s="499"/>
      <c r="G23" s="98"/>
      <c r="H23" s="101"/>
      <c r="I23" s="81"/>
      <c r="J23" s="118"/>
      <c r="K23" s="81"/>
      <c r="L23" s="120"/>
      <c r="M23" s="81"/>
      <c r="N23" s="238" t="s">
        <v>204</v>
      </c>
      <c r="O23" s="110">
        <f>IF(Settings!K$4=1,Q23,IF(Settings!K$4=2,P23,IF(Settings!K$4=3,Q23,IF(Settings!K$4=4,W23,IF(Settings!K$4=5,Q23,IF(Settings!K$4=7,W23,IF(Settings!K$4=8,Q23,IF(Settings!K$4=9,W23,W23))))))))</f>
        <v>3.78</v>
      </c>
      <c r="P23" s="798">
        <f t="shared" si="15"/>
        <v>0.38056104076235486</v>
      </c>
      <c r="Q23" s="72">
        <v>3.78</v>
      </c>
      <c r="R23" s="407">
        <f t="shared" si="27"/>
        <v>0.38056104624393405</v>
      </c>
      <c r="S23" s="407">
        <f t="shared" si="28"/>
        <v>0.27215306623043073</v>
      </c>
      <c r="T23" s="407">
        <f t="shared" si="29"/>
        <v>2</v>
      </c>
      <c r="U23" s="407">
        <f t="shared" si="30"/>
        <v>0.70990999999999993</v>
      </c>
      <c r="V23" s="407">
        <f t="shared" si="31"/>
        <v>1.2084315699524151</v>
      </c>
      <c r="W23" s="200">
        <f t="shared" si="32"/>
        <v>5.2931908200270357</v>
      </c>
      <c r="X23" s="149">
        <v>-2</v>
      </c>
      <c r="Y23" s="313"/>
      <c r="Z23" s="308"/>
      <c r="AA23" s="309"/>
      <c r="AB23" s="420"/>
      <c r="AC23" s="674"/>
      <c r="AD23" s="668"/>
      <c r="AE23" s="691"/>
      <c r="AF23" s="665"/>
      <c r="AG23" s="380"/>
      <c r="AH23" s="735"/>
      <c r="AJ23" s="252"/>
      <c r="AK23" s="165"/>
      <c r="AL23" s="552"/>
      <c r="AM23" s="553"/>
      <c r="AN23" s="554"/>
      <c r="AO23" s="545"/>
      <c r="AP23" s="550"/>
      <c r="AQ23" s="252"/>
      <c r="AR23" s="165"/>
      <c r="AS23" s="252"/>
      <c r="AT23" s="166"/>
      <c r="AU23" s="166"/>
      <c r="AV23" s="368"/>
      <c r="AX23" s="368"/>
      <c r="AY23" s="165"/>
      <c r="AZ23" s="252"/>
      <c r="BA23" s="166"/>
      <c r="BB23" s="166"/>
      <c r="BC23" s="550"/>
      <c r="BD23" s="550"/>
      <c r="BE23" s="551"/>
      <c r="BF23" s="476"/>
      <c r="BG23" s="477"/>
      <c r="BH23" s="477"/>
      <c r="BI23" s="262"/>
      <c r="BJ23" s="262"/>
      <c r="BK23" s="656"/>
      <c r="BL23" s="657"/>
      <c r="BM23" s="656"/>
      <c r="BN23" s="658"/>
      <c r="BO23" s="658"/>
      <c r="BQ23" s="683"/>
      <c r="BR23" s="656"/>
      <c r="BS23" s="657"/>
      <c r="BT23" s="656"/>
      <c r="BU23" s="658"/>
      <c r="BV23" s="658"/>
      <c r="BX23" s="685"/>
      <c r="BY23" s="656"/>
      <c r="BZ23" s="657"/>
      <c r="CA23" s="656"/>
      <c r="CB23" s="658"/>
      <c r="CC23" s="658"/>
      <c r="CE23" s="685"/>
      <c r="CF23" s="656"/>
      <c r="CG23" s="657"/>
      <c r="CH23" s="656"/>
      <c r="CI23" s="658"/>
      <c r="CJ23" s="658"/>
      <c r="CL23" s="683"/>
      <c r="CM23" s="656"/>
      <c r="CN23" s="657"/>
      <c r="CO23" s="656"/>
      <c r="CP23" s="658"/>
      <c r="CQ23" s="658"/>
      <c r="CS23" s="683"/>
      <c r="CT23" s="656"/>
      <c r="CU23" s="657"/>
      <c r="CV23" s="656"/>
      <c r="CW23" s="658"/>
      <c r="CX23" s="658"/>
      <c r="CZ23" s="683"/>
      <c r="DA23" s="656"/>
      <c r="DB23" s="657"/>
      <c r="DC23" s="656"/>
      <c r="DD23" s="658"/>
      <c r="DE23" s="658"/>
      <c r="DG23" s="663"/>
      <c r="DH23" s="252"/>
      <c r="DI23" s="165"/>
      <c r="DJ23" s="252"/>
      <c r="DK23" s="166"/>
      <c r="DL23" s="166"/>
      <c r="DM23" s="72"/>
      <c r="DN23" s="663"/>
      <c r="DO23" s="590"/>
      <c r="DP23" s="594"/>
      <c r="DQ23" s="594"/>
      <c r="DR23" s="594"/>
      <c r="DS23" s="542"/>
      <c r="DT23" s="795"/>
      <c r="DU23" s="795"/>
      <c r="DV23" s="368"/>
      <c r="DW23" s="586"/>
      <c r="DX23" s="147"/>
    </row>
    <row r="24" spans="1:128" ht="16" thickBot="1">
      <c r="A24" s="275"/>
      <c r="B24" s="1158"/>
      <c r="C24" s="336"/>
      <c r="D24" s="498"/>
      <c r="E24" s="313"/>
      <c r="F24" s="499"/>
      <c r="G24" s="98"/>
      <c r="H24" s="101"/>
      <c r="I24" s="81"/>
      <c r="J24" s="118"/>
      <c r="K24" s="81"/>
      <c r="L24" s="120"/>
      <c r="M24" s="81"/>
      <c r="N24" s="120">
        <v>628</v>
      </c>
      <c r="O24" s="110">
        <f>IF(Settings!K$4=1,Q24,IF(Settings!K$4=2,P24,IF(Settings!K$4=3,Q24,IF(Settings!K$4=4,W24,IF(Settings!K$4=5,Q24,IF(Settings!K$4=7,W24,IF(Settings!K$4=8,Q24,IF(Settings!K$4=9,W24,W24))))))))</f>
        <v>3</v>
      </c>
      <c r="P24" s="798">
        <f t="shared" si="15"/>
        <v>0.4786993369737112</v>
      </c>
      <c r="Q24" s="72">
        <v>3</v>
      </c>
      <c r="R24" s="407">
        <f t="shared" ref="R24" si="33">2/LOG10(2)*LOG10(0.5*((1/Q24)+(SQRT((1/Q24^2) + 4))))</f>
        <v>0.47869934386886892</v>
      </c>
      <c r="S24" s="407">
        <f t="shared" ref="S24" si="34">R24*U24*V24/1.1996</f>
        <v>0.33139246276578344</v>
      </c>
      <c r="T24" s="407">
        <f t="shared" ref="T24" si="35">ABS(X24)</f>
        <v>1</v>
      </c>
      <c r="U24" s="407">
        <f t="shared" ref="U24" si="36">T24*T24*0.001096+T24*0.019913+0.6657</f>
        <v>0.68670900000000001</v>
      </c>
      <c r="V24" s="407">
        <f t="shared" ref="V24" si="37">R24*R24*R24*0.006407-R24*R24*0.05673+R24*0.0543+1.19563</f>
        <v>1.2093263397331155</v>
      </c>
      <c r="W24" s="200">
        <f t="shared" ref="W24" si="38">SQRT(2^S24)/((2^S24)-1)</f>
        <v>4.3438771944963044</v>
      </c>
      <c r="X24" s="149">
        <v>-1</v>
      </c>
      <c r="Y24" s="313"/>
      <c r="Z24" s="308"/>
      <c r="AA24" s="309"/>
      <c r="AB24" s="420"/>
      <c r="AC24" s="674"/>
      <c r="AD24" s="668"/>
      <c r="AE24" s="691"/>
      <c r="AF24" s="665"/>
      <c r="AG24" s="380"/>
      <c r="AH24" s="735"/>
      <c r="AJ24" s="252"/>
      <c r="AK24" s="165"/>
      <c r="AL24" s="552"/>
      <c r="AM24" s="553"/>
      <c r="AN24" s="554"/>
      <c r="AO24" s="545"/>
      <c r="AP24" s="550"/>
      <c r="AQ24" s="252"/>
      <c r="AR24" s="165"/>
      <c r="AS24" s="252"/>
      <c r="AT24" s="166"/>
      <c r="AU24" s="166"/>
      <c r="AV24" s="368"/>
      <c r="AX24" s="368"/>
      <c r="AY24" s="165"/>
      <c r="AZ24" s="252"/>
      <c r="BA24" s="166"/>
      <c r="BB24" s="166"/>
      <c r="BC24" s="550"/>
      <c r="BD24" s="550"/>
      <c r="BE24" s="551"/>
      <c r="BF24" s="476"/>
      <c r="BG24" s="477"/>
      <c r="BH24" s="477"/>
      <c r="BI24" s="262"/>
      <c r="BJ24" s="262"/>
      <c r="BK24" s="656"/>
      <c r="BL24" s="657"/>
      <c r="BM24" s="656"/>
      <c r="BN24" s="658"/>
      <c r="BO24" s="658"/>
      <c r="BQ24" s="683"/>
      <c r="BR24" s="656"/>
      <c r="BS24" s="657"/>
      <c r="BT24" s="656"/>
      <c r="BU24" s="658"/>
      <c r="BV24" s="658"/>
      <c r="BX24" s="685"/>
      <c r="BY24" s="656"/>
      <c r="BZ24" s="657"/>
      <c r="CA24" s="656"/>
      <c r="CB24" s="658"/>
      <c r="CC24" s="658"/>
      <c r="CE24" s="685"/>
      <c r="CF24" s="656"/>
      <c r="CG24" s="657"/>
      <c r="CH24" s="656"/>
      <c r="CI24" s="658"/>
      <c r="CJ24" s="658"/>
      <c r="CL24" s="683"/>
      <c r="CM24" s="656"/>
      <c r="CN24" s="657"/>
      <c r="CO24" s="656"/>
      <c r="CP24" s="658"/>
      <c r="CQ24" s="658"/>
      <c r="CS24" s="683"/>
      <c r="CT24" s="656"/>
      <c r="CU24" s="657"/>
      <c r="CV24" s="656"/>
      <c r="CW24" s="658"/>
      <c r="CX24" s="658"/>
      <c r="CZ24" s="683"/>
      <c r="DA24" s="656"/>
      <c r="DB24" s="657"/>
      <c r="DC24" s="656"/>
      <c r="DD24" s="658"/>
      <c r="DE24" s="658"/>
      <c r="DG24" s="663"/>
      <c r="DH24" s="252"/>
      <c r="DI24" s="165"/>
      <c r="DJ24" s="252"/>
      <c r="DK24" s="166"/>
      <c r="DL24" s="166"/>
      <c r="DM24" s="72"/>
      <c r="DN24" s="663"/>
      <c r="DO24" s="590"/>
      <c r="DP24" s="594"/>
      <c r="DQ24" s="594"/>
      <c r="DR24" s="594"/>
      <c r="DS24" s="542"/>
      <c r="DT24" s="795"/>
      <c r="DU24" s="795"/>
      <c r="DV24" s="368"/>
      <c r="DW24" s="586"/>
      <c r="DX24" s="147"/>
    </row>
    <row r="25" spans="1:128" ht="16" thickBot="1">
      <c r="A25" s="276"/>
      <c r="B25" s="277"/>
      <c r="C25" s="517"/>
      <c r="D25" s="518"/>
      <c r="E25" s="310"/>
      <c r="F25" s="311"/>
      <c r="G25" s="220"/>
      <c r="H25" s="176"/>
      <c r="I25" s="176"/>
      <c r="J25" s="226"/>
      <c r="K25" s="176"/>
      <c r="L25" s="176"/>
      <c r="M25" s="176"/>
      <c r="N25" s="227"/>
      <c r="O25" s="113"/>
      <c r="P25" s="227"/>
      <c r="Q25" s="227"/>
      <c r="R25" s="227"/>
      <c r="S25" s="227"/>
      <c r="T25" s="227"/>
      <c r="U25" s="227"/>
      <c r="V25" s="227"/>
      <c r="W25" s="213"/>
      <c r="X25" s="228"/>
      <c r="Y25" s="310"/>
      <c r="Z25" s="311"/>
      <c r="AA25" s="312"/>
      <c r="AB25" s="423"/>
      <c r="AC25" s="580"/>
      <c r="AD25" s="564"/>
      <c r="AE25" s="176"/>
      <c r="AF25" s="581"/>
      <c r="AG25" s="581"/>
      <c r="AH25" s="582"/>
      <c r="AJ25" s="252"/>
      <c r="AK25" s="165"/>
      <c r="AL25" s="552"/>
      <c r="AM25" s="553"/>
      <c r="AN25" s="554"/>
      <c r="AO25" s="545"/>
      <c r="AP25" s="550"/>
      <c r="AQ25" s="252"/>
      <c r="AR25" s="165"/>
      <c r="AS25" s="252"/>
      <c r="AT25" s="166"/>
      <c r="AU25" s="166"/>
      <c r="AV25" s="545"/>
      <c r="AW25" s="550"/>
      <c r="AX25" s="545"/>
      <c r="AY25" s="165"/>
      <c r="AZ25" s="252"/>
      <c r="BA25" s="166"/>
      <c r="BB25" s="166"/>
      <c r="BC25" s="550"/>
      <c r="BD25" s="550"/>
      <c r="BE25" s="551"/>
      <c r="BF25" s="476"/>
      <c r="BG25" s="477"/>
      <c r="BH25" s="477"/>
      <c r="BI25" s="262"/>
      <c r="BJ25" s="262"/>
      <c r="BK25" s="262"/>
      <c r="BL25" s="262"/>
      <c r="BM25" s="262"/>
      <c r="BN25" s="262"/>
      <c r="BO25" s="262"/>
      <c r="DH25" s="252"/>
      <c r="DI25" s="165"/>
      <c r="DJ25" s="252"/>
      <c r="DK25" s="166"/>
      <c r="DL25" s="166"/>
      <c r="DM25" s="368"/>
      <c r="DN25" s="752"/>
      <c r="DO25" s="590"/>
      <c r="DP25" s="594"/>
      <c r="DQ25" s="594"/>
      <c r="DR25" s="594"/>
      <c r="DS25" s="594"/>
      <c r="DT25" s="594"/>
      <c r="DU25" s="594"/>
      <c r="DV25" s="594"/>
      <c r="DW25" s="586">
        <v>0.6</v>
      </c>
      <c r="DX25" s="147">
        <v>-39.200000000000003</v>
      </c>
    </row>
    <row r="26" spans="1:128" ht="15">
      <c r="A26" s="273" t="s">
        <v>454</v>
      </c>
      <c r="B26" s="1153" t="s">
        <v>14</v>
      </c>
      <c r="C26" s="336" t="s">
        <v>28</v>
      </c>
      <c r="D26" s="498">
        <v>2.5</v>
      </c>
      <c r="E26" s="313">
        <v>300</v>
      </c>
      <c r="F26" s="499">
        <v>8</v>
      </c>
      <c r="G26" s="121" t="s">
        <v>8</v>
      </c>
      <c r="H26" s="101" t="s">
        <v>5</v>
      </c>
      <c r="I26" s="81" t="s">
        <v>11</v>
      </c>
      <c r="J26" s="118">
        <v>30</v>
      </c>
      <c r="K26" s="81" t="s">
        <v>6</v>
      </c>
      <c r="L26" s="120" t="str">
        <f>IF($AM$1&lt;3,"&gt;32kHz",IF($AM$1=5,"25.585kHz",IF($AM$1=8,"25.585kHz","OUT")))</f>
        <v>25.585kHz</v>
      </c>
      <c r="M26" s="81" t="s">
        <v>6</v>
      </c>
      <c r="N26" s="238" t="s">
        <v>481</v>
      </c>
      <c r="O26" s="110">
        <f>IF(Settings!K$4=1,Q26,IF(Settings!K$4=2,P26,IF(Settings!K$4=3,Q26,IF(Settings!K$4=4,W26,IF(Settings!K$4=5,Q26,IF(Settings!K$4=7,W26,IF(Settings!K$4=8,Q26,IF(Settings!K$4=9,W26,W26))))))))</f>
        <v>1.26</v>
      </c>
      <c r="P26" s="798">
        <f t="shared" si="15"/>
        <v>1.1168945620378361</v>
      </c>
      <c r="Q26" s="72">
        <v>1.26</v>
      </c>
      <c r="R26" s="407">
        <f t="shared" si="16"/>
        <v>1.1168945781255208</v>
      </c>
      <c r="S26" s="407">
        <f t="shared" si="17"/>
        <v>0.95505445296667202</v>
      </c>
      <c r="T26" s="407">
        <f t="shared" si="18"/>
        <v>7</v>
      </c>
      <c r="U26" s="407">
        <f t="shared" si="19"/>
        <v>0.85879499999999998</v>
      </c>
      <c r="V26" s="407">
        <f t="shared" si="20"/>
        <v>1.1944360454466119</v>
      </c>
      <c r="W26" s="200">
        <f t="shared" si="21"/>
        <v>1.4833547842880559</v>
      </c>
      <c r="X26" s="149">
        <v>7</v>
      </c>
      <c r="Y26" s="307">
        <f t="shared" ref="Y26" si="39">E26</f>
        <v>300</v>
      </c>
      <c r="Z26" s="308">
        <f t="shared" ref="Z26" si="40">F26</f>
        <v>8</v>
      </c>
      <c r="AA26" s="309">
        <f t="shared" ref="AA26" si="41">SQRT(Y26*Z26)</f>
        <v>48.989794855663561</v>
      </c>
      <c r="AB26" s="420">
        <f t="shared" ref="AB26" si="42">AA26/$M$2</f>
        <v>1.2305680098037903</v>
      </c>
      <c r="AC26" s="673">
        <f t="shared" ref="AC26:AH31" si="43">IF($AM$1=1,AJ26,IF($AM$1=2,AJ26,IF($AM$1=3,BD26,IF($AM$1=4,DH26,IF($AM$1=5,AX26,IF($AM$1=6,AX26,IF($AM$1=7,AX26,IF($AM$1=8,AQ26,IF($AM$1=9,AQ26,IF($AM$1=10,BK26,IF($AM$1=11,BR26,IF($AM$1=12,BY26,IF($AM$1=13,CF26,IF($AM$1=14,CM26,IF($AM$1=15,CT26,IF($AM$1=17,DQ26,DA26))))))))))))))))</f>
        <v>47.988</v>
      </c>
      <c r="AD26" s="667">
        <f t="shared" si="43"/>
        <v>8</v>
      </c>
      <c r="AE26" s="690">
        <f t="shared" si="43"/>
        <v>36</v>
      </c>
      <c r="AF26" s="664">
        <f t="shared" si="43"/>
        <v>6</v>
      </c>
      <c r="AG26" s="379" t="str">
        <f t="shared" si="43"/>
        <v>4.0x</v>
      </c>
      <c r="AH26" s="734">
        <f t="shared" si="43"/>
        <v>0</v>
      </c>
      <c r="AI26" s="684">
        <f>IF($AM$1=1,AP26,IF($AM$1=2,AP26,IF($AM$1=3,BJ26,IF($AM$1=4,DN26,IF($AM$1=5,BD26,IF($AM$1=6,BD26,IF($AM$1=7,BD26,IF($AM$1=8,AW26,IF($AM$1=9,AW26,IF($AM$1=10,BQ26,IF($AM$1=11,BX26,IF($AM$1=12,CE26,IF($AM$1=13,CL26,IF($AM$1=14,CS26,IF($AM$1=15,CZ26,IF($AM$1=17,DY26,DG26))))))))))))))))</f>
        <v>0</v>
      </c>
      <c r="AJ26" s="252"/>
      <c r="AK26" s="165"/>
      <c r="AL26" s="552">
        <f>20*(LOG((AB26-(L$2-32))/0.7746))</f>
        <v>4.0205625641147753</v>
      </c>
      <c r="AM26" s="553">
        <v>8</v>
      </c>
      <c r="AN26" s="554">
        <f>AM26*16</f>
        <v>128</v>
      </c>
      <c r="AO26" s="545">
        <v>6</v>
      </c>
      <c r="AP26" s="550"/>
      <c r="AQ26" s="252">
        <f>IF((AS26*1.333)&gt;IF(F26=4,110,109.5),IF(F26=4,110,109.5),(AS26*1.333))</f>
        <v>47.988</v>
      </c>
      <c r="AR26" s="165">
        <v>8</v>
      </c>
      <c r="AS26" s="252">
        <f>IF((ROUNDDOWN(SQRT(E26*F26)*0.75,0))&gt;IF(F26=4,110,109.5),IF(F26=4,110,109.5),(ROUNDDOWN(SQRT(E26*F26)*0.75,0)))</f>
        <v>36</v>
      </c>
      <c r="AT26" s="166">
        <f>VLOOKUP($D26,Settings!$R$7:$U$16,(IF($C26="LF",2,IF($C26="MF",3,4))),FALSE)</f>
        <v>6</v>
      </c>
      <c r="AU26" s="166" t="s">
        <v>480</v>
      </c>
      <c r="AV26" s="368"/>
      <c r="AX26" s="368">
        <f>ROUNDDOWN((20*(LOG10(($AS26*1.333)/0.7754)))-$L$2,0)</f>
        <v>3</v>
      </c>
      <c r="AY26" s="165">
        <f>IF($C26="LF",6,8)</f>
        <v>6</v>
      </c>
      <c r="AZ26" s="252">
        <f>ROUNDDOWN(SQRT($E26*$F26)*0.75,0)</f>
        <v>36</v>
      </c>
      <c r="BA26" s="166">
        <f>VLOOKUP($D26,Settings!$R$7:$U$16,(IF($C26="LF",2,IF($C26="MF",3,4))),FALSE)</f>
        <v>6</v>
      </c>
      <c r="BB26" s="166" t="str">
        <f>(IF($C26="LF","2.0X","4.0X"))</f>
        <v>2.0X</v>
      </c>
      <c r="BC26" s="550"/>
      <c r="BD26" s="550"/>
      <c r="BE26" s="551"/>
      <c r="BF26" s="476">
        <f>AS26</f>
        <v>36</v>
      </c>
      <c r="BG26" s="477">
        <f>AT26</f>
        <v>6</v>
      </c>
      <c r="BH26" s="477">
        <f>BG26*2</f>
        <v>12</v>
      </c>
      <c r="BI26" s="262">
        <f>AQ26*1.41</f>
        <v>67.663079999999994</v>
      </c>
      <c r="BJ26" s="262"/>
      <c r="BK26" s="656">
        <f>IF((BM26*1.333)&gt;IF(F26=4,110,109.5),IF(F26=4,110,109.5),(BM26*1.333))</f>
        <v>47.988</v>
      </c>
      <c r="BL26" s="657">
        <f>IF(((BK26*(10^(8/20)))+BK26)&gt;(IF(F26=4,110,109.5)*1.41),6,8)</f>
        <v>6</v>
      </c>
      <c r="BM26" s="656">
        <f>IF((ROUNDDOWN(SQRT(E26*F26)*0.75,0))&gt;IF(F26=4,110,109.5),IF(F26=4,110,109.5),(ROUNDDOWN(SQRT(E26*F26)*0.75,0)))</f>
        <v>36</v>
      </c>
      <c r="BN26" s="658">
        <f>VLOOKUP($D26,Settings!$R$7:$U$16,(IF($C26="LF",2,IF($C26="MF",3,4))),FALSE)</f>
        <v>6</v>
      </c>
      <c r="BO26" s="658" t="str">
        <f>(IF($C26="LF","2.0X","4.0X"))</f>
        <v>2.0X</v>
      </c>
      <c r="BQ26" s="683"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656">
        <f>IF((BT26*1.333)&gt;IF(F26=4,100,109.5),IF(F26=4,100,109.5),(BT26*1.333))</f>
        <v>47.988</v>
      </c>
      <c r="BS26" s="657">
        <f>IF(((BR26*(10^(8/20)))+BR26)&gt;(IF(F26=4,100,109.5)*1.41),6,8)</f>
        <v>6</v>
      </c>
      <c r="BT26" s="656">
        <f>IF((ROUNDDOWN(SQRT(E26*F26)*0.75,0))&gt;IF(F26=4,100,109.5),IF(F26=4,100,109.5),(ROUNDDOWN(SQRT(E26*F26)*0.75,0)))</f>
        <v>36</v>
      </c>
      <c r="BU26" s="658">
        <f>VLOOKUP($D26,Settings!$R$7:$U$16,(IF($C26="LF",2,IF($C26="MF",3,4))),FALSE)</f>
        <v>6</v>
      </c>
      <c r="BV26" s="658" t="str">
        <f>(IF($C26="LF","2.0X","4.0X"))</f>
        <v>2.0X</v>
      </c>
      <c r="BX26" s="685"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656">
        <f>IF((CA26*1.333)&gt;IF(F26=4,77,109.5),IF(F26=4,77,109.5),(CA26*1.333))</f>
        <v>47.988</v>
      </c>
      <c r="BZ26" s="657">
        <f>IF(((BY26*(10^(8/20)))+BY26)&gt;(IF(F26=4,77,109.5)*1.41),6,8)</f>
        <v>6</v>
      </c>
      <c r="CA26" s="656">
        <f>IF((ROUNDDOWN(SQRT(E26*F26)*0.75,0))&gt;IF(F26=4,77,109.5),IF(F26=4,77,109.5),(ROUNDDOWN(SQRT(E26*F26)*0.75,0)))</f>
        <v>36</v>
      </c>
      <c r="CB26" s="658">
        <f>VLOOKUP($D26,Settings!$R$7:$U$16,(IF($C26="LF",2,IF($C26="MF",3,4))),FALSE)</f>
        <v>6</v>
      </c>
      <c r="CC26" s="658" t="str">
        <f>(IF($C26="LF","2.0X","4.0X"))</f>
        <v>2.0X</v>
      </c>
      <c r="CE26" s="685"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656">
        <f>IF((CH26*1.333)&gt;IF(F26=4,100,109.5),IF(F26=4,100,109.5),(CH26*1.333))</f>
        <v>47.988</v>
      </c>
      <c r="CG26" s="657">
        <f>IF(((CF26*(10^(8/20)))+CF26)&gt;(IF(F26=4,100,109.5)*1.41),6,8)</f>
        <v>6</v>
      </c>
      <c r="CH26" s="656">
        <f>IF((ROUNDDOWN(SQRT(E26*F26)*0.75,0))&gt;IF(F26=4,100,109.5),IF(F26=4,100,109.5),(ROUNDDOWN(SQRT(E26*F26)*0.75,0)))</f>
        <v>36</v>
      </c>
      <c r="CI26" s="658">
        <f>VLOOKUP($D26,Settings!$R$7:$U$16,(IF($C26="LF",2,IF($C26="MF",3,4))),FALSE)</f>
        <v>6</v>
      </c>
      <c r="CJ26" s="658" t="str">
        <f>(IF($C26="LF","2.0X","4.0X"))</f>
        <v>2.0X</v>
      </c>
      <c r="CL26" s="683"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656">
        <f>IF((CO26*1.333)&gt;IF(F26=4,71,100),IF(F26=4,71,100),(CO26*1.333))</f>
        <v>47.988</v>
      </c>
      <c r="CN26" s="657">
        <f>IF(((CM26*(10^(8/20)))+CM26)&gt;(IF(F26=4,71,100)*1.41),6,8)</f>
        <v>6</v>
      </c>
      <c r="CO26" s="656">
        <f>IF((ROUNDDOWN(SQRT(E26*F26)*0.75,0))&gt;IF(F26=4,71,100),IF(F26=4,71,100),(ROUNDDOWN(SQRT(E26*F26)*0.75,0)))</f>
        <v>36</v>
      </c>
      <c r="CP26" s="658">
        <f>VLOOKUP($D26,Settings!$R$7:$U$16,(IF($C26="LF",2,IF($C26="MF",3,4))),FALSE)</f>
        <v>6</v>
      </c>
      <c r="CQ26" s="658" t="str">
        <f>(IF($C26="LF","2.0X","4.0X"))</f>
        <v>2.0X</v>
      </c>
      <c r="CS26" s="683"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656">
        <f>IF((CV26*1.333)&gt;IF(F26=4,55,77.5),IF(F26=4,55,77.5),(CV26*1.333))</f>
        <v>47.988</v>
      </c>
      <c r="CU26" s="657">
        <f>IF(((CT26*(10^(8/20)))+CT26)&gt;(IF(F26=4,55,77.5)*1.41),6,8)</f>
        <v>6</v>
      </c>
      <c r="CV26" s="656">
        <f>IF((ROUNDDOWN(SQRT(E26*F26)*0.75,0))&gt;IF(F26=4,55,77.5),IF(F26=4,55,77.5),(ROUNDDOWN(SQRT(E26*F26)*0.75,0)))</f>
        <v>36</v>
      </c>
      <c r="CW26" s="658">
        <f>VLOOKUP($D26,Settings!$R$7:$U$16,(IF($C26="LF",2,IF($C26="MF",3,4))),FALSE)</f>
        <v>6</v>
      </c>
      <c r="CX26" s="658" t="str">
        <f>(IF($C26="LF","2.0X","4.0X"))</f>
        <v>2.0X</v>
      </c>
      <c r="CZ26" s="683"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
      </c>
      <c r="DA26" s="656">
        <f>IF((DC26*1.333)&gt;IF(F26=4,40,56.6),IF(F26=4,40,56.6),(DC26*1.333))</f>
        <v>47.988</v>
      </c>
      <c r="DB26" s="657">
        <f>IF(((DA26*(10^(8/20)))+DA26)&gt;(IF(F26=4,40,56.6)*1.41),6,8)</f>
        <v>6</v>
      </c>
      <c r="DC26" s="656">
        <f>IF((ROUNDDOWN(SQRT(E26*F26)*0.75,0))&gt;IF(F26=4,40,56.6),IF(F26=4,40,56.6),(ROUNDDOWN(SQRT(E26*F26)*0.75,0)))</f>
        <v>36</v>
      </c>
      <c r="DD26" s="658">
        <f>VLOOKUP($D26,Settings!$R$7:$U$16,(IF($C26="LF",2,IF($C26="MF",3,4))),FALSE)</f>
        <v>6</v>
      </c>
      <c r="DE26" s="658" t="str">
        <f>(IF($C26="LF","2.0X","4.0X"))</f>
        <v>2.0X</v>
      </c>
      <c r="DG26" s="663"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6" s="252"/>
      <c r="DI26" s="165"/>
      <c r="DJ26" s="252" t="str">
        <f>VLOOKUP(DP26,$DW$13:$DX$237,2,TRUE)</f>
        <v>Out</v>
      </c>
      <c r="DK26" s="166"/>
      <c r="DL26" s="166"/>
      <c r="DM26" s="72"/>
      <c r="DN26" s="663"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6" s="590">
        <f t="shared" si="10"/>
        <v>399</v>
      </c>
      <c r="DP26" s="594">
        <f t="shared" si="11"/>
        <v>55.49778756730214</v>
      </c>
      <c r="DQ26" s="594"/>
      <c r="DR26" s="594"/>
      <c r="DS26" s="542">
        <f>(20*LOG10(AQ26/0.775))-$L$2</f>
        <v>3.8366189534967248</v>
      </c>
      <c r="DT26" s="795">
        <v>30</v>
      </c>
      <c r="DU26" s="795">
        <v>500</v>
      </c>
      <c r="DV26" s="368">
        <v>8</v>
      </c>
      <c r="DW26" s="586">
        <v>0.6</v>
      </c>
      <c r="DX26" s="147">
        <v>-39.4</v>
      </c>
    </row>
    <row r="27" spans="1:128" ht="15">
      <c r="A27" s="275"/>
      <c r="B27" s="1154"/>
      <c r="C27" s="336"/>
      <c r="D27" s="498"/>
      <c r="E27" s="313"/>
      <c r="F27" s="499"/>
      <c r="G27" s="121"/>
      <c r="H27" s="101"/>
      <c r="I27" s="81"/>
      <c r="J27" s="118"/>
      <c r="K27" s="81"/>
      <c r="L27" s="120"/>
      <c r="M27" s="81"/>
      <c r="N27" s="238" t="s">
        <v>430</v>
      </c>
      <c r="O27" s="110">
        <f>IF(Settings!K$4=1,Q27,IF(Settings!K$4=2,P27,IF(Settings!K$4=3,Q27,IF(Settings!K$4=4,W27,IF(Settings!K$4=5,Q27,IF(Settings!K$4=7,W27,IF(Settings!K$4=8,Q27,IF(Settings!K$4=9,W27,W27))))))))</f>
        <v>1.41</v>
      </c>
      <c r="P27" s="798">
        <f t="shared" si="15"/>
        <v>1.0028736856303266</v>
      </c>
      <c r="Q27" s="72">
        <v>1.41</v>
      </c>
      <c r="R27" s="407">
        <f t="shared" si="16"/>
        <v>1.002873700075662</v>
      </c>
      <c r="S27" s="407">
        <f t="shared" si="17"/>
        <v>0.68862034636848501</v>
      </c>
      <c r="T27" s="407">
        <f t="shared" si="18"/>
        <v>1</v>
      </c>
      <c r="U27" s="407">
        <f t="shared" si="19"/>
        <v>0.68670900000000001</v>
      </c>
      <c r="V27" s="407">
        <f t="shared" si="20"/>
        <v>1.1994919176896974</v>
      </c>
      <c r="W27" s="200">
        <f t="shared" si="21"/>
        <v>2.0752946621007435</v>
      </c>
      <c r="X27" s="149">
        <v>-1</v>
      </c>
      <c r="Y27" s="307"/>
      <c r="Z27" s="308"/>
      <c r="AA27" s="309"/>
      <c r="AB27" s="420"/>
      <c r="AC27" s="674"/>
      <c r="AD27" s="668"/>
      <c r="AE27" s="691"/>
      <c r="AF27" s="665"/>
      <c r="AG27" s="380"/>
      <c r="AH27" s="735"/>
      <c r="AJ27" s="252"/>
      <c r="AK27" s="165"/>
      <c r="AL27" s="552"/>
      <c r="AM27" s="553"/>
      <c r="AN27" s="554"/>
      <c r="AO27" s="545"/>
      <c r="AP27" s="550"/>
      <c r="AQ27" s="252"/>
      <c r="AR27" s="165"/>
      <c r="AS27" s="252"/>
      <c r="AT27" s="166"/>
      <c r="AU27" s="166"/>
      <c r="AV27" s="368"/>
      <c r="AX27" s="368"/>
      <c r="AY27" s="165"/>
      <c r="AZ27" s="252"/>
      <c r="BA27" s="166"/>
      <c r="BB27" s="166"/>
      <c r="BC27" s="550"/>
      <c r="BD27" s="550"/>
      <c r="BE27" s="551"/>
      <c r="BF27" s="476"/>
      <c r="BG27" s="477"/>
      <c r="BH27" s="477"/>
      <c r="BI27" s="262"/>
      <c r="BJ27" s="262"/>
      <c r="BK27" s="656"/>
      <c r="BL27" s="657"/>
      <c r="BM27" s="656"/>
      <c r="BN27" s="658"/>
      <c r="BO27" s="658"/>
      <c r="BQ27" s="683"/>
      <c r="BR27" s="656"/>
      <c r="BS27" s="657"/>
      <c r="BT27" s="656"/>
      <c r="BU27" s="658"/>
      <c r="BV27" s="658"/>
      <c r="BX27" s="685"/>
      <c r="BY27" s="656"/>
      <c r="BZ27" s="657"/>
      <c r="CA27" s="656"/>
      <c r="CB27" s="658"/>
      <c r="CC27" s="658"/>
      <c r="CE27" s="685"/>
      <c r="CF27" s="656"/>
      <c r="CG27" s="657"/>
      <c r="CH27" s="656"/>
      <c r="CI27" s="658"/>
      <c r="CJ27" s="658"/>
      <c r="CL27" s="683"/>
      <c r="CM27" s="656"/>
      <c r="CN27" s="657"/>
      <c r="CO27" s="656"/>
      <c r="CP27" s="658"/>
      <c r="CQ27" s="658"/>
      <c r="CS27" s="683"/>
      <c r="CT27" s="656"/>
      <c r="CU27" s="657"/>
      <c r="CV27" s="656"/>
      <c r="CW27" s="658"/>
      <c r="CX27" s="658"/>
      <c r="CZ27" s="683"/>
      <c r="DA27" s="656"/>
      <c r="DB27" s="657"/>
      <c r="DC27" s="656"/>
      <c r="DD27" s="658"/>
      <c r="DE27" s="658"/>
      <c r="DG27" s="663"/>
      <c r="DH27" s="252"/>
      <c r="DI27" s="165"/>
      <c r="DJ27" s="252"/>
      <c r="DK27" s="166"/>
      <c r="DL27" s="166"/>
      <c r="DM27" s="72"/>
      <c r="DN27" s="663"/>
      <c r="DO27" s="590"/>
      <c r="DP27" s="594"/>
      <c r="DQ27" s="594"/>
      <c r="DR27" s="594"/>
      <c r="DS27" s="542"/>
      <c r="DT27" s="795"/>
      <c r="DU27" s="795"/>
      <c r="DV27" s="368"/>
      <c r="DW27" s="586"/>
      <c r="DX27" s="147"/>
    </row>
    <row r="28" spans="1:128" ht="15">
      <c r="A28" s="275"/>
      <c r="B28" s="1154"/>
      <c r="C28" s="336"/>
      <c r="D28" s="498"/>
      <c r="E28" s="313"/>
      <c r="F28" s="499"/>
      <c r="G28" s="121"/>
      <c r="H28" s="101"/>
      <c r="I28" s="81"/>
      <c r="J28" s="118"/>
      <c r="K28" s="81"/>
      <c r="L28" s="120"/>
      <c r="M28" s="81"/>
      <c r="N28" s="238" t="s">
        <v>482</v>
      </c>
      <c r="O28" s="110">
        <f>IF(Settings!K$4=1,Q28,IF(Settings!K$4=2,P28,IF(Settings!K$4=3,Q28,IF(Settings!K$4=4,W28,IF(Settings!K$4=5,Q28,IF(Settings!K$4=7,W28,IF(Settings!K$4=8,Q28,IF(Settings!K$4=9,W28,W28))))))))</f>
        <v>3</v>
      </c>
      <c r="P28" s="798">
        <f t="shared" si="15"/>
        <v>0.4786993369737112</v>
      </c>
      <c r="Q28" s="72">
        <v>3</v>
      </c>
      <c r="R28" s="407">
        <f t="shared" si="16"/>
        <v>0.47869934386886892</v>
      </c>
      <c r="S28" s="407">
        <f t="shared" si="17"/>
        <v>0.33139246276578344</v>
      </c>
      <c r="T28" s="407">
        <f t="shared" si="18"/>
        <v>1</v>
      </c>
      <c r="U28" s="407">
        <f t="shared" si="19"/>
        <v>0.68670900000000001</v>
      </c>
      <c r="V28" s="407">
        <f t="shared" si="20"/>
        <v>1.2093263397331155</v>
      </c>
      <c r="W28" s="200">
        <f t="shared" si="21"/>
        <v>4.3438771944963044</v>
      </c>
      <c r="X28" s="149">
        <v>-1</v>
      </c>
      <c r="Y28" s="307"/>
      <c r="Z28" s="308"/>
      <c r="AA28" s="309"/>
      <c r="AB28" s="420"/>
      <c r="AC28" s="674"/>
      <c r="AD28" s="668"/>
      <c r="AE28" s="691"/>
      <c r="AF28" s="665"/>
      <c r="AG28" s="380"/>
      <c r="AH28" s="735"/>
      <c r="AJ28" s="252"/>
      <c r="AK28" s="165"/>
      <c r="AL28" s="552"/>
      <c r="AM28" s="553"/>
      <c r="AN28" s="554"/>
      <c r="AO28" s="545"/>
      <c r="AP28" s="550"/>
      <c r="AQ28" s="252"/>
      <c r="AR28" s="165"/>
      <c r="AS28" s="252"/>
      <c r="AT28" s="166"/>
      <c r="AU28" s="166"/>
      <c r="AV28" s="368"/>
      <c r="AX28" s="368"/>
      <c r="AY28" s="165"/>
      <c r="AZ28" s="252"/>
      <c r="BA28" s="166"/>
      <c r="BB28" s="166"/>
      <c r="BC28" s="550"/>
      <c r="BD28" s="550"/>
      <c r="BE28" s="551"/>
      <c r="BF28" s="476"/>
      <c r="BG28" s="477"/>
      <c r="BH28" s="477"/>
      <c r="BI28" s="262"/>
      <c r="BJ28" s="262"/>
      <c r="BK28" s="656"/>
      <c r="BL28" s="657"/>
      <c r="BM28" s="656"/>
      <c r="BN28" s="658"/>
      <c r="BO28" s="658"/>
      <c r="BQ28" s="683"/>
      <c r="BR28" s="656"/>
      <c r="BS28" s="657"/>
      <c r="BT28" s="656"/>
      <c r="BU28" s="658"/>
      <c r="BV28" s="658"/>
      <c r="BX28" s="685"/>
      <c r="BY28" s="656"/>
      <c r="BZ28" s="657"/>
      <c r="CA28" s="656"/>
      <c r="CB28" s="658"/>
      <c r="CC28" s="658"/>
      <c r="CE28" s="685"/>
      <c r="CF28" s="656"/>
      <c r="CG28" s="657"/>
      <c r="CH28" s="656"/>
      <c r="CI28" s="658"/>
      <c r="CJ28" s="658"/>
      <c r="CL28" s="683"/>
      <c r="CM28" s="656"/>
      <c r="CN28" s="657"/>
      <c r="CO28" s="656"/>
      <c r="CP28" s="658"/>
      <c r="CQ28" s="658"/>
      <c r="CS28" s="683"/>
      <c r="CT28" s="656"/>
      <c r="CU28" s="657"/>
      <c r="CV28" s="656"/>
      <c r="CW28" s="658"/>
      <c r="CX28" s="658"/>
      <c r="CZ28" s="683"/>
      <c r="DA28" s="656"/>
      <c r="DB28" s="657"/>
      <c r="DC28" s="656"/>
      <c r="DD28" s="658"/>
      <c r="DE28" s="658"/>
      <c r="DG28" s="663"/>
      <c r="DH28" s="252"/>
      <c r="DI28" s="165"/>
      <c r="DJ28" s="252"/>
      <c r="DK28" s="166"/>
      <c r="DL28" s="166"/>
      <c r="DM28" s="72"/>
      <c r="DN28" s="663"/>
      <c r="DO28" s="590"/>
      <c r="DP28" s="594"/>
      <c r="DQ28" s="594"/>
      <c r="DR28" s="594"/>
      <c r="DS28" s="542"/>
      <c r="DT28" s="795"/>
      <c r="DU28" s="795"/>
      <c r="DV28" s="368"/>
      <c r="DW28" s="586"/>
      <c r="DX28" s="147"/>
    </row>
    <row r="29" spans="1:128" ht="15">
      <c r="A29" s="275"/>
      <c r="B29" s="1154"/>
      <c r="C29" s="336"/>
      <c r="D29" s="498"/>
      <c r="E29" s="313"/>
      <c r="F29" s="499"/>
      <c r="G29" s="121"/>
      <c r="H29" s="101"/>
      <c r="I29" s="81"/>
      <c r="J29" s="118"/>
      <c r="K29" s="81"/>
      <c r="L29" s="120"/>
      <c r="M29" s="81"/>
      <c r="N29" s="238" t="s">
        <v>483</v>
      </c>
      <c r="O29" s="110">
        <f>IF(Settings!K$4=1,Q29,IF(Settings!K$4=2,P29,IF(Settings!K$4=3,Q29,IF(Settings!K$4=4,W29,IF(Settings!K$4=5,Q29,IF(Settings!K$4=7,W29,IF(Settings!K$4=8,Q29,IF(Settings!K$4=9,W29,W29))))))))</f>
        <v>2</v>
      </c>
      <c r="P29" s="798">
        <f t="shared" si="15"/>
        <v>0.71403726343620078</v>
      </c>
      <c r="Q29" s="72">
        <v>2</v>
      </c>
      <c r="R29" s="407">
        <f t="shared" si="16"/>
        <v>0.71403727372115267</v>
      </c>
      <c r="S29" s="407">
        <f t="shared" si="17"/>
        <v>0.4936920451150405</v>
      </c>
      <c r="T29" s="407">
        <f t="shared" si="18"/>
        <v>1</v>
      </c>
      <c r="U29" s="407">
        <f t="shared" si="19"/>
        <v>0.68670900000000001</v>
      </c>
      <c r="V29" s="407">
        <f t="shared" si="20"/>
        <v>1.2078109542620918</v>
      </c>
      <c r="W29" s="200">
        <f t="shared" si="21"/>
        <v>2.9080471763464026</v>
      </c>
      <c r="X29" s="149">
        <v>-1</v>
      </c>
      <c r="Y29" s="307"/>
      <c r="Z29" s="308"/>
      <c r="AA29" s="309"/>
      <c r="AB29" s="420"/>
      <c r="AC29" s="674"/>
      <c r="AD29" s="668"/>
      <c r="AE29" s="691"/>
      <c r="AF29" s="665"/>
      <c r="AG29" s="380"/>
      <c r="AH29" s="735"/>
      <c r="AJ29" s="252"/>
      <c r="AK29" s="165"/>
      <c r="AL29" s="552"/>
      <c r="AM29" s="553"/>
      <c r="AN29" s="554"/>
      <c r="AO29" s="545"/>
      <c r="AP29" s="550"/>
      <c r="AQ29" s="252"/>
      <c r="AR29" s="165"/>
      <c r="AS29" s="252"/>
      <c r="AT29" s="166"/>
      <c r="AU29" s="166"/>
      <c r="AV29" s="368"/>
      <c r="AX29" s="368"/>
      <c r="AY29" s="165"/>
      <c r="AZ29" s="252"/>
      <c r="BA29" s="166"/>
      <c r="BB29" s="166"/>
      <c r="BC29" s="550"/>
      <c r="BD29" s="550"/>
      <c r="BE29" s="551"/>
      <c r="BF29" s="476"/>
      <c r="BG29" s="477"/>
      <c r="BH29" s="477"/>
      <c r="BI29" s="262"/>
      <c r="BJ29" s="262"/>
      <c r="BK29" s="656"/>
      <c r="BL29" s="657"/>
      <c r="BM29" s="656"/>
      <c r="BN29" s="658"/>
      <c r="BO29" s="658"/>
      <c r="BQ29" s="683"/>
      <c r="BR29" s="656"/>
      <c r="BS29" s="657"/>
      <c r="BT29" s="656"/>
      <c r="BU29" s="658"/>
      <c r="BV29" s="658"/>
      <c r="BX29" s="685"/>
      <c r="BY29" s="656"/>
      <c r="BZ29" s="657"/>
      <c r="CA29" s="656"/>
      <c r="CB29" s="658"/>
      <c r="CC29" s="658"/>
      <c r="CE29" s="685"/>
      <c r="CF29" s="656"/>
      <c r="CG29" s="657"/>
      <c r="CH29" s="656"/>
      <c r="CI29" s="658"/>
      <c r="CJ29" s="658"/>
      <c r="CL29" s="683"/>
      <c r="CM29" s="656"/>
      <c r="CN29" s="657"/>
      <c r="CO29" s="656"/>
      <c r="CP29" s="658"/>
      <c r="CQ29" s="658"/>
      <c r="CS29" s="683"/>
      <c r="CT29" s="656"/>
      <c r="CU29" s="657"/>
      <c r="CV29" s="656"/>
      <c r="CW29" s="658"/>
      <c r="CX29" s="658"/>
      <c r="CZ29" s="683"/>
      <c r="DA29" s="656"/>
      <c r="DB29" s="657"/>
      <c r="DC29" s="656"/>
      <c r="DD29" s="658"/>
      <c r="DE29" s="658"/>
      <c r="DG29" s="663"/>
      <c r="DH29" s="252"/>
      <c r="DI29" s="165"/>
      <c r="DJ29" s="252"/>
      <c r="DK29" s="166"/>
      <c r="DL29" s="166"/>
      <c r="DM29" s="72"/>
      <c r="DN29" s="663"/>
      <c r="DO29" s="590"/>
      <c r="DP29" s="594"/>
      <c r="DQ29" s="594"/>
      <c r="DR29" s="594"/>
      <c r="DS29" s="542"/>
      <c r="DT29" s="795"/>
      <c r="DU29" s="795"/>
      <c r="DV29" s="368"/>
      <c r="DW29" s="586"/>
      <c r="DX29" s="147"/>
    </row>
    <row r="30" spans="1:128" ht="15">
      <c r="A30" s="275"/>
      <c r="B30" s="1154"/>
      <c r="C30" s="336"/>
      <c r="D30" s="498"/>
      <c r="E30" s="313"/>
      <c r="F30" s="499"/>
      <c r="G30" s="121"/>
      <c r="H30" s="101"/>
      <c r="I30" s="81"/>
      <c r="J30" s="118"/>
      <c r="K30" s="81"/>
      <c r="L30" s="120"/>
      <c r="M30" s="81"/>
      <c r="N30" s="238" t="s">
        <v>435</v>
      </c>
      <c r="O30" s="110" t="str">
        <f>IF(Settings!K$4=1,Q30,IF(Settings!K$4=2,P30,IF(Settings!K$4=3,Q30,IF(Settings!K$4=4,W30,IF(Settings!K$4=5,Q30,IF(Settings!K$4=7,W30,IF(Settings!K$4=8,Q30,IF(Settings!K$4=9,W30,W30))))))))</f>
        <v>12dB Hi Shelf</v>
      </c>
      <c r="P30" s="798" t="s">
        <v>484</v>
      </c>
      <c r="Q30" s="158" t="s">
        <v>485</v>
      </c>
      <c r="R30" s="407"/>
      <c r="S30" s="407"/>
      <c r="T30" s="407">
        <f t="shared" si="18"/>
        <v>0.5</v>
      </c>
      <c r="U30" s="407">
        <f t="shared" si="19"/>
        <v>0.67593049999999999</v>
      </c>
      <c r="V30" s="407"/>
      <c r="W30" s="158" t="s">
        <v>485</v>
      </c>
      <c r="X30" s="149">
        <v>0.5</v>
      </c>
      <c r="Y30" s="307"/>
      <c r="Z30" s="308"/>
      <c r="AA30" s="309"/>
      <c r="AB30" s="420"/>
      <c r="AC30" s="674"/>
      <c r="AD30" s="668"/>
      <c r="AE30" s="691"/>
      <c r="AF30" s="665"/>
      <c r="AG30" s="380"/>
      <c r="AH30" s="735"/>
      <c r="AJ30" s="252"/>
      <c r="AK30" s="165"/>
      <c r="AL30" s="552"/>
      <c r="AM30" s="553"/>
      <c r="AN30" s="554"/>
      <c r="AO30" s="545"/>
      <c r="AP30" s="550"/>
      <c r="AQ30" s="252"/>
      <c r="AR30" s="165"/>
      <c r="AS30" s="252"/>
      <c r="AT30" s="166"/>
      <c r="AU30" s="166"/>
      <c r="AV30" s="368"/>
      <c r="AX30" s="368"/>
      <c r="AY30" s="165"/>
      <c r="AZ30" s="252"/>
      <c r="BA30" s="166"/>
      <c r="BB30" s="166"/>
      <c r="BC30" s="550"/>
      <c r="BD30" s="550"/>
      <c r="BE30" s="551"/>
      <c r="BF30" s="476"/>
      <c r="BG30" s="477"/>
      <c r="BH30" s="477"/>
      <c r="BI30" s="262"/>
      <c r="BJ30" s="262"/>
      <c r="BK30" s="656"/>
      <c r="BL30" s="657"/>
      <c r="BM30" s="656"/>
      <c r="BN30" s="658"/>
      <c r="BO30" s="658"/>
      <c r="BQ30" s="683"/>
      <c r="BR30" s="656"/>
      <c r="BS30" s="657"/>
      <c r="BT30" s="656"/>
      <c r="BU30" s="658"/>
      <c r="BV30" s="658"/>
      <c r="BX30" s="685"/>
      <c r="BY30" s="656"/>
      <c r="BZ30" s="657"/>
      <c r="CA30" s="656"/>
      <c r="CB30" s="658"/>
      <c r="CC30" s="658"/>
      <c r="CE30" s="685"/>
      <c r="CF30" s="656"/>
      <c r="CG30" s="657"/>
      <c r="CH30" s="656"/>
      <c r="CI30" s="658"/>
      <c r="CJ30" s="658"/>
      <c r="CL30" s="683"/>
      <c r="CM30" s="656"/>
      <c r="CN30" s="657"/>
      <c r="CO30" s="656"/>
      <c r="CP30" s="658"/>
      <c r="CQ30" s="658"/>
      <c r="CS30" s="683"/>
      <c r="CT30" s="656"/>
      <c r="CU30" s="657"/>
      <c r="CV30" s="656"/>
      <c r="CW30" s="658"/>
      <c r="CX30" s="658"/>
      <c r="CZ30" s="683"/>
      <c r="DA30" s="656"/>
      <c r="DB30" s="657"/>
      <c r="DC30" s="656"/>
      <c r="DD30" s="658"/>
      <c r="DE30" s="658"/>
      <c r="DG30" s="663"/>
      <c r="DH30" s="252"/>
      <c r="DI30" s="165"/>
      <c r="DJ30" s="252"/>
      <c r="DK30" s="166"/>
      <c r="DL30" s="166"/>
      <c r="DM30" s="72"/>
      <c r="DN30" s="663"/>
      <c r="DO30" s="590"/>
      <c r="DP30" s="594"/>
      <c r="DQ30" s="594"/>
      <c r="DR30" s="594"/>
      <c r="DS30" s="542"/>
      <c r="DT30" s="795"/>
      <c r="DU30" s="795"/>
      <c r="DV30" s="368"/>
      <c r="DW30" s="586"/>
      <c r="DX30" s="147"/>
    </row>
    <row r="31" spans="1:128" ht="15">
      <c r="A31" s="275" t="s">
        <v>455</v>
      </c>
      <c r="B31" s="1154"/>
      <c r="C31" s="336" t="s">
        <v>28</v>
      </c>
      <c r="D31" s="498">
        <v>2.5</v>
      </c>
      <c r="E31" s="313">
        <v>300</v>
      </c>
      <c r="F31" s="499">
        <v>8</v>
      </c>
      <c r="G31" s="98" t="s">
        <v>8</v>
      </c>
      <c r="H31" s="101" t="s">
        <v>5</v>
      </c>
      <c r="I31" s="81" t="s">
        <v>11</v>
      </c>
      <c r="J31" s="118">
        <v>80</v>
      </c>
      <c r="K31" s="81" t="s">
        <v>6</v>
      </c>
      <c r="L31" s="120" t="str">
        <f>IF($AM$1&lt;3,"&gt;32kHz",IF($AM$1=5,"25.585kHz",IF($AM$1=8,"25.585kHz","OUT")))</f>
        <v>25.585kHz</v>
      </c>
      <c r="M31" s="81" t="s">
        <v>6</v>
      </c>
      <c r="N31" s="238" t="s">
        <v>481</v>
      </c>
      <c r="O31" s="110">
        <f>IF(Settings!K$4=1,Q31,IF(Settings!K$4=2,P31,IF(Settings!K$4=3,Q31,IF(Settings!K$4=4,W31,IF(Settings!K$4=5,Q31,IF(Settings!K$4=7,W31,IF(Settings!K$4=8,Q31,IF(Settings!K$4=9,W31,W31))))))))</f>
        <v>1.26</v>
      </c>
      <c r="P31" s="798">
        <f t="shared" si="15"/>
        <v>1.1168945620378361</v>
      </c>
      <c r="Q31" s="72">
        <v>1.26</v>
      </c>
      <c r="R31" s="407">
        <f t="shared" ref="R31:R34" si="44">2/LOG10(2)*LOG10(0.5*((1/Q31)+(SQRT((1/Q31^2) + 4))))</f>
        <v>1.1168945781255208</v>
      </c>
      <c r="S31" s="407">
        <f t="shared" ref="S31:S34" si="45">R31*U31*V31/1.1996</f>
        <v>0.95505445296667202</v>
      </c>
      <c r="T31" s="407">
        <f t="shared" ref="T31:T35" si="46">ABS(X31)</f>
        <v>7</v>
      </c>
      <c r="U31" s="407">
        <f t="shared" ref="U31:U35" si="47">T31*T31*0.001096+T31*0.019913+0.6657</f>
        <v>0.85879499999999998</v>
      </c>
      <c r="V31" s="407">
        <f t="shared" ref="V31:V34" si="48">R31*R31*R31*0.006407-R31*R31*0.05673+R31*0.0543+1.19563</f>
        <v>1.1944360454466119</v>
      </c>
      <c r="W31" s="200">
        <f t="shared" ref="W31:W34" si="49">SQRT(2^S31)/((2^S31)-1)</f>
        <v>1.4833547842880559</v>
      </c>
      <c r="X31" s="149">
        <v>7</v>
      </c>
      <c r="Y31" s="307">
        <f t="shared" ref="Y31" si="50">E31</f>
        <v>300</v>
      </c>
      <c r="Z31" s="308">
        <f t="shared" ref="Z31" si="51">F31</f>
        <v>8</v>
      </c>
      <c r="AA31" s="309">
        <f t="shared" ref="AA31" si="52">SQRT(Y31*Z31)</f>
        <v>48.989794855663561</v>
      </c>
      <c r="AB31" s="420">
        <f t="shared" ref="AB31" si="53">AA31/$M$2</f>
        <v>1.2305680098037903</v>
      </c>
      <c r="AC31" s="674">
        <f t="shared" si="43"/>
        <v>47.988</v>
      </c>
      <c r="AD31" s="668">
        <f t="shared" si="43"/>
        <v>8</v>
      </c>
      <c r="AE31" s="691">
        <f t="shared" si="43"/>
        <v>36</v>
      </c>
      <c r="AF31" s="665">
        <f t="shared" si="43"/>
        <v>6</v>
      </c>
      <c r="AG31" s="380" t="str">
        <f t="shared" si="43"/>
        <v>4.0x</v>
      </c>
      <c r="AH31" s="735">
        <f t="shared" si="43"/>
        <v>0</v>
      </c>
      <c r="AI31" s="684">
        <f>IF($AM$1=1,AP31,IF($AM$1=2,AP31,IF($AM$1=3,BJ31,IF($AM$1=4,DN31,IF($AM$1=5,BD31,IF($AM$1=6,BD31,IF($AM$1=7,BD31,IF($AM$1=8,AW31,IF($AM$1=9,AW31,IF($AM$1=10,BQ31,IF($AM$1=11,BX31,IF($AM$1=12,CE31,IF($AM$1=13,CL31,IF($AM$1=14,CS31,IF($AM$1=15,CZ31,IF($AM$1=17,DY31,DG31))))))))))))))))</f>
        <v>0</v>
      </c>
      <c r="AJ31" s="252"/>
      <c r="AK31" s="165"/>
      <c r="AL31" s="552">
        <f>20*(LOG((AB31-(L$2-32))/0.7746))</f>
        <v>4.0205625641147753</v>
      </c>
      <c r="AM31" s="553">
        <v>8</v>
      </c>
      <c r="AN31" s="554">
        <f>AM31*16</f>
        <v>128</v>
      </c>
      <c r="AO31" s="545">
        <v>6</v>
      </c>
      <c r="AP31" s="550"/>
      <c r="AQ31" s="252">
        <f>IF((AS31*1.333)&gt;IF(F31=4,110,109.5),IF(F31=4,110,109.5),(AS31*1.333))</f>
        <v>47.988</v>
      </c>
      <c r="AR31" s="165">
        <v>8</v>
      </c>
      <c r="AS31" s="252">
        <f>IF((ROUNDDOWN(SQRT(E31*F31)*0.75,0))&gt;IF(F31=4,110,109.5),IF(F31=4,110,109.5),(ROUNDDOWN(SQRT(E31*F31)*0.75,0)))</f>
        <v>36</v>
      </c>
      <c r="AT31" s="166">
        <f>VLOOKUP($D31,Settings!$R$7:$U$16,(IF($C31="LF",2,IF($C31="MF",3,4))),FALSE)</f>
        <v>6</v>
      </c>
      <c r="AU31" s="166" t="s">
        <v>480</v>
      </c>
      <c r="AV31" s="368"/>
      <c r="AX31" s="368">
        <f>ROUNDDOWN((20*(LOG10(($AS31*1.333)/0.7754)))-$L$2,0)</f>
        <v>3</v>
      </c>
      <c r="AY31" s="165">
        <f>IF($C31="LF",6,8)</f>
        <v>6</v>
      </c>
      <c r="AZ31" s="252">
        <f>ROUNDDOWN(SQRT($E31*$F31)*0.75,0)</f>
        <v>36</v>
      </c>
      <c r="BA31" s="166">
        <f>VLOOKUP($D31,Settings!$R$7:$U$16,(IF($C31="LF",2,IF($C31="MF",3,4))),FALSE)</f>
        <v>6</v>
      </c>
      <c r="BB31" s="166" t="str">
        <f>(IF($C31="LF","2.0X","4.0X"))</f>
        <v>2.0X</v>
      </c>
      <c r="BC31" s="550"/>
      <c r="BD31" s="550"/>
      <c r="BE31" s="551"/>
      <c r="BF31" s="476">
        <f>AS31</f>
        <v>36</v>
      </c>
      <c r="BG31" s="477">
        <f>AT31</f>
        <v>6</v>
      </c>
      <c r="BH31" s="477">
        <f>BG31*2</f>
        <v>12</v>
      </c>
      <c r="BI31" s="262">
        <f>AQ31*1.41</f>
        <v>67.663079999999994</v>
      </c>
      <c r="BJ31" s="262"/>
      <c r="BK31" s="656">
        <f>IF((BM31*1.333)&gt;IF(F31=4,110,109.5),IF(F31=4,110,109.5),(BM31*1.333))</f>
        <v>47.988</v>
      </c>
      <c r="BL31" s="657">
        <f>IF(((BK31*(10^(8/20)))+BK31)&gt;(IF(F31=4,110,109.5)*1.41),6,8)</f>
        <v>6</v>
      </c>
      <c r="BM31" s="656">
        <f>IF((ROUNDDOWN(SQRT(E31*F31)*0.75,0))&gt;IF(F31=4,110,109.5),IF(F31=4,110,109.5),(ROUNDDOWN(SQRT(E31*F31)*0.75,0)))</f>
        <v>36</v>
      </c>
      <c r="BN31" s="658">
        <f>VLOOKUP($D31,Settings!$R$7:$U$16,(IF($C31="LF",2,IF($C31="MF",3,4))),FALSE)</f>
        <v>6</v>
      </c>
      <c r="BO31" s="658" t="str">
        <f>(IF($C31="LF","2.0X","4.0X"))</f>
        <v>2.0X</v>
      </c>
      <c r="BQ31" s="683"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47.988</v>
      </c>
      <c r="BS31" s="657">
        <f>IF(((BR31*(10^(8/20)))+BR31)&gt;(IF(F31=4,100,109.5)*1.41),6,8)</f>
        <v>6</v>
      </c>
      <c r="BT31" s="656">
        <f>IF((ROUNDDOWN(SQRT(E31*F31)*0.75,0))&gt;IF(F31=4,100,109.5),IF(F31=4,100,109.5),(ROUNDDOWN(SQRT(E31*F31)*0.75,0)))</f>
        <v>36</v>
      </c>
      <c r="BU31" s="658">
        <f>VLOOKUP($D31,Settings!$R$7:$U$16,(IF($C31="LF",2,IF($C31="MF",3,4))),FALSE)</f>
        <v>6</v>
      </c>
      <c r="BV31" s="658" t="str">
        <f>(IF($C31="LF","2.0X","4.0X"))</f>
        <v>2.0X</v>
      </c>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47.988</v>
      </c>
      <c r="BZ31" s="657">
        <f>IF(((BY31*(10^(8/20)))+BY31)&gt;(IF(F31=4,77,109.5)*1.41),6,8)</f>
        <v>6</v>
      </c>
      <c r="CA31" s="656">
        <f>IF((ROUNDDOWN(SQRT(E31*F31)*0.75,0))&gt;IF(F31=4,77,109.5),IF(F31=4,77,109.5),(ROUNDDOWN(SQRT(E31*F31)*0.75,0)))</f>
        <v>36</v>
      </c>
      <c r="CB31" s="658">
        <f>VLOOKUP($D31,Settings!$R$7:$U$16,(IF($C31="LF",2,IF($C31="MF",3,4))),FALSE)</f>
        <v>6</v>
      </c>
      <c r="CC31" s="658" t="str">
        <f>(IF($C31="LF","2.0X","4.0X"))</f>
        <v>2.0X</v>
      </c>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47.988</v>
      </c>
      <c r="CG31" s="657">
        <f>IF(((CF31*(10^(8/20)))+CF31)&gt;(IF(F31=4,100,109.5)*1.41),6,8)</f>
        <v>6</v>
      </c>
      <c r="CH31" s="656">
        <f>IF((ROUNDDOWN(SQRT(E31*F31)*0.75,0))&gt;IF(F31=4,100,109.5),IF(F31=4,100,109.5),(ROUNDDOWN(SQRT(E31*F31)*0.75,0)))</f>
        <v>36</v>
      </c>
      <c r="CI31" s="658">
        <f>VLOOKUP($D31,Settings!$R$7:$U$16,(IF($C31="LF",2,IF($C31="MF",3,4))),FALSE)</f>
        <v>6</v>
      </c>
      <c r="CJ31" s="658" t="str">
        <f>(IF($C31="LF","2.0X","4.0X"))</f>
        <v>2.0X</v>
      </c>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47.988</v>
      </c>
      <c r="CN31" s="657">
        <f>IF(((CM31*(10^(8/20)))+CM31)&gt;(IF(F31=4,71,100)*1.41),6,8)</f>
        <v>6</v>
      </c>
      <c r="CO31" s="656">
        <f>IF((ROUNDDOWN(SQRT(E31*F31)*0.75,0))&gt;IF(F31=4,71,100),IF(F31=4,71,100),(ROUNDDOWN(SQRT(E31*F31)*0.75,0)))</f>
        <v>36</v>
      </c>
      <c r="CP31" s="658">
        <f>VLOOKUP($D31,Settings!$R$7:$U$16,(IF($C31="LF",2,IF($C31="MF",3,4))),FALSE)</f>
        <v>6</v>
      </c>
      <c r="CQ31" s="658" t="str">
        <f>(IF($C31="LF","2.0X","4.0X"))</f>
        <v>2.0X</v>
      </c>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47.988</v>
      </c>
      <c r="CU31" s="657">
        <f>IF(((CT31*(10^(8/20)))+CT31)&gt;(IF(F31=4,55,77.5)*1.41),6,8)</f>
        <v>6</v>
      </c>
      <c r="CV31" s="656">
        <f>IF((ROUNDDOWN(SQRT(E31*F31)*0.75,0))&gt;IF(F31=4,55,77.5),IF(F31=4,55,77.5),(ROUNDDOWN(SQRT(E31*F31)*0.75,0)))</f>
        <v>36</v>
      </c>
      <c r="CW31" s="658">
        <f>VLOOKUP($D31,Settings!$R$7:$U$16,(IF($C31="LF",2,IF($C31="MF",3,4))),FALSE)</f>
        <v>6</v>
      </c>
      <c r="CX31" s="658" t="str">
        <f>(IF($C31="LF","2.0X","4.0X"))</f>
        <v>2.0X</v>
      </c>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47.988</v>
      </c>
      <c r="DB31" s="657">
        <f>IF(((DA31*(10^(8/20)))+DA31)&gt;(IF(F31=4,40,56.6)*1.41),6,8)</f>
        <v>6</v>
      </c>
      <c r="DC31" s="656">
        <f>IF((ROUNDDOWN(SQRT(E31*F31)*0.75,0))&gt;IF(F31=4,40,56.6),IF(F31=4,40,56.6),(ROUNDDOWN(SQRT(E31*F31)*0.75,0)))</f>
        <v>36</v>
      </c>
      <c r="DD31" s="658">
        <f>VLOOKUP($D31,Settings!$R$7:$U$16,(IF($C31="LF",2,IF($C31="MF",3,4))),FALSE)</f>
        <v>6</v>
      </c>
      <c r="DE31" s="658" t="str">
        <f>(IF($C31="LF","2.0X","4.0X"))</f>
        <v>2.0X</v>
      </c>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t="str">
        <f>VLOOKUP(DP31,$DW$13:$DX$237,2,TRUE)</f>
        <v>Out</v>
      </c>
      <c r="DK31" s="166"/>
      <c r="DL31" s="166"/>
      <c r="DM31" s="72"/>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 t="shared" si="10"/>
        <v>399</v>
      </c>
      <c r="DP31" s="594">
        <f t="shared" si="11"/>
        <v>55.49778756730214</v>
      </c>
      <c r="DQ31" s="594"/>
      <c r="DR31" s="594"/>
      <c r="DS31" s="542">
        <f>(20*LOG10(AQ31/0.775))-$L$2</f>
        <v>3.8366189534967248</v>
      </c>
      <c r="DT31" s="795">
        <v>30</v>
      </c>
      <c r="DU31" s="795">
        <v>500</v>
      </c>
      <c r="DV31" s="368">
        <v>8</v>
      </c>
      <c r="DW31" s="586">
        <v>0.6</v>
      </c>
      <c r="DX31" s="147">
        <v>-39.6</v>
      </c>
    </row>
    <row r="32" spans="1:128" ht="15">
      <c r="A32" s="275"/>
      <c r="B32" s="1154"/>
      <c r="C32" s="336"/>
      <c r="D32" s="498"/>
      <c r="E32" s="313"/>
      <c r="F32" s="499"/>
      <c r="G32" s="121"/>
      <c r="H32" s="101"/>
      <c r="I32" s="81"/>
      <c r="J32" s="118"/>
      <c r="K32" s="81"/>
      <c r="L32" s="120"/>
      <c r="M32" s="81"/>
      <c r="N32" s="238" t="s">
        <v>430</v>
      </c>
      <c r="O32" s="110">
        <f>IF(Settings!K$4=1,Q32,IF(Settings!K$4=2,P32,IF(Settings!K$4=3,Q32,IF(Settings!K$4=4,W32,IF(Settings!K$4=5,Q32,IF(Settings!K$4=7,W32,IF(Settings!K$4=8,Q32,IF(Settings!K$4=9,W32,W32))))))))</f>
        <v>1.41</v>
      </c>
      <c r="P32" s="798">
        <f t="shared" si="15"/>
        <v>1.0028736856303266</v>
      </c>
      <c r="Q32" s="72">
        <v>1.41</v>
      </c>
      <c r="R32" s="407">
        <f t="shared" si="44"/>
        <v>1.002873700075662</v>
      </c>
      <c r="S32" s="407">
        <f t="shared" si="45"/>
        <v>0.68862034636848501</v>
      </c>
      <c r="T32" s="407">
        <f t="shared" si="46"/>
        <v>1</v>
      </c>
      <c r="U32" s="407">
        <f t="shared" si="47"/>
        <v>0.68670900000000001</v>
      </c>
      <c r="V32" s="407">
        <f t="shared" si="48"/>
        <v>1.1994919176896974</v>
      </c>
      <c r="W32" s="200">
        <f t="shared" si="49"/>
        <v>2.0752946621007435</v>
      </c>
      <c r="X32" s="149">
        <v>-1</v>
      </c>
      <c r="Y32" s="307"/>
      <c r="Z32" s="308"/>
      <c r="AA32" s="309"/>
      <c r="AB32" s="420"/>
      <c r="AC32" s="674"/>
      <c r="AD32" s="668"/>
      <c r="AE32" s="691"/>
      <c r="AF32" s="665"/>
      <c r="AG32" s="380"/>
      <c r="AH32" s="735"/>
      <c r="AJ32" s="252"/>
      <c r="AK32" s="165"/>
      <c r="AL32" s="552"/>
      <c r="AM32" s="553"/>
      <c r="AN32" s="554"/>
      <c r="AO32" s="545"/>
      <c r="AP32" s="550"/>
      <c r="AQ32" s="252"/>
      <c r="AR32" s="165"/>
      <c r="AS32" s="252"/>
      <c r="AT32" s="166"/>
      <c r="AU32" s="166"/>
      <c r="AV32" s="368"/>
      <c r="AX32" s="368"/>
      <c r="AY32" s="165"/>
      <c r="AZ32" s="252"/>
      <c r="BA32" s="166"/>
      <c r="BB32" s="166"/>
      <c r="BC32" s="550"/>
      <c r="BD32" s="550"/>
      <c r="BE32" s="551"/>
      <c r="BF32" s="476"/>
      <c r="BG32" s="477"/>
      <c r="BH32" s="477"/>
      <c r="BI32" s="262"/>
      <c r="BJ32" s="262"/>
      <c r="BK32" s="656"/>
      <c r="BL32" s="657"/>
      <c r="BM32" s="656"/>
      <c r="BN32" s="658"/>
      <c r="BO32" s="658"/>
      <c r="BQ32" s="683"/>
      <c r="BR32" s="656"/>
      <c r="BS32" s="657"/>
      <c r="BT32" s="656"/>
      <c r="BU32" s="658"/>
      <c r="BV32" s="658"/>
      <c r="BX32" s="685"/>
      <c r="BY32" s="656"/>
      <c r="BZ32" s="657"/>
      <c r="CA32" s="656"/>
      <c r="CB32" s="658"/>
      <c r="CC32" s="658"/>
      <c r="CE32" s="685"/>
      <c r="CF32" s="656"/>
      <c r="CG32" s="657"/>
      <c r="CH32" s="656"/>
      <c r="CI32" s="658"/>
      <c r="CJ32" s="658"/>
      <c r="CL32" s="683"/>
      <c r="CM32" s="656"/>
      <c r="CN32" s="657"/>
      <c r="CO32" s="656"/>
      <c r="CP32" s="658"/>
      <c r="CQ32" s="658"/>
      <c r="CS32" s="683"/>
      <c r="CT32" s="656"/>
      <c r="CU32" s="657"/>
      <c r="CV32" s="656"/>
      <c r="CW32" s="658"/>
      <c r="CX32" s="658"/>
      <c r="CZ32" s="683"/>
      <c r="DA32" s="656"/>
      <c r="DB32" s="657"/>
      <c r="DC32" s="656"/>
      <c r="DD32" s="658"/>
      <c r="DE32" s="658"/>
      <c r="DG32" s="663"/>
      <c r="DH32" s="252"/>
      <c r="DI32" s="165"/>
      <c r="DJ32" s="252"/>
      <c r="DK32" s="166"/>
      <c r="DL32" s="166"/>
      <c r="DM32" s="72"/>
      <c r="DN32" s="663"/>
      <c r="DO32" s="590"/>
      <c r="DP32" s="594"/>
      <c r="DQ32" s="594"/>
      <c r="DR32" s="594"/>
      <c r="DS32" s="542"/>
      <c r="DT32" s="795"/>
      <c r="DU32" s="795"/>
      <c r="DV32" s="368"/>
      <c r="DW32" s="586"/>
      <c r="DX32" s="147"/>
    </row>
    <row r="33" spans="1:128" ht="15">
      <c r="A33" s="275"/>
      <c r="B33" s="1154"/>
      <c r="C33" s="336"/>
      <c r="D33" s="498"/>
      <c r="E33" s="313"/>
      <c r="F33" s="499"/>
      <c r="G33" s="121"/>
      <c r="H33" s="101"/>
      <c r="I33" s="81"/>
      <c r="J33" s="118"/>
      <c r="K33" s="81"/>
      <c r="L33" s="120"/>
      <c r="M33" s="81"/>
      <c r="N33" s="238" t="s">
        <v>482</v>
      </c>
      <c r="O33" s="110">
        <f>IF(Settings!K$4=1,Q33,IF(Settings!K$4=2,P33,IF(Settings!K$4=3,Q33,IF(Settings!K$4=4,W33,IF(Settings!K$4=5,Q33,IF(Settings!K$4=7,W33,IF(Settings!K$4=8,Q33,IF(Settings!K$4=9,W33,W33))))))))</f>
        <v>3</v>
      </c>
      <c r="P33" s="798">
        <f t="shared" si="15"/>
        <v>0.4786993369737112</v>
      </c>
      <c r="Q33" s="72">
        <v>3</v>
      </c>
      <c r="R33" s="407">
        <f t="shared" si="44"/>
        <v>0.47869934386886892</v>
      </c>
      <c r="S33" s="407">
        <f t="shared" si="45"/>
        <v>0.33139246276578344</v>
      </c>
      <c r="T33" s="407">
        <f t="shared" si="46"/>
        <v>1</v>
      </c>
      <c r="U33" s="407">
        <f t="shared" si="47"/>
        <v>0.68670900000000001</v>
      </c>
      <c r="V33" s="407">
        <f t="shared" si="48"/>
        <v>1.2093263397331155</v>
      </c>
      <c r="W33" s="200">
        <f t="shared" si="49"/>
        <v>4.3438771944963044</v>
      </c>
      <c r="X33" s="149">
        <v>-1</v>
      </c>
      <c r="Y33" s="307"/>
      <c r="Z33" s="308"/>
      <c r="AA33" s="309"/>
      <c r="AB33" s="420"/>
      <c r="AC33" s="674"/>
      <c r="AD33" s="668"/>
      <c r="AE33" s="691"/>
      <c r="AF33" s="665"/>
      <c r="AG33" s="380"/>
      <c r="AH33" s="735"/>
      <c r="AJ33" s="252"/>
      <c r="AK33" s="165"/>
      <c r="AL33" s="552"/>
      <c r="AM33" s="553"/>
      <c r="AN33" s="554"/>
      <c r="AO33" s="545"/>
      <c r="AP33" s="550"/>
      <c r="AQ33" s="252"/>
      <c r="AR33" s="165"/>
      <c r="AS33" s="252"/>
      <c r="AT33" s="166"/>
      <c r="AU33" s="166"/>
      <c r="AV33" s="368"/>
      <c r="AX33" s="368"/>
      <c r="AY33" s="165"/>
      <c r="AZ33" s="252"/>
      <c r="BA33" s="166"/>
      <c r="BB33" s="166"/>
      <c r="BC33" s="550"/>
      <c r="BD33" s="550"/>
      <c r="BE33" s="551"/>
      <c r="BF33" s="476"/>
      <c r="BG33" s="477"/>
      <c r="BH33" s="477"/>
      <c r="BI33" s="262"/>
      <c r="BJ33" s="262"/>
      <c r="BK33" s="656"/>
      <c r="BL33" s="657"/>
      <c r="BM33" s="656"/>
      <c r="BN33" s="658"/>
      <c r="BO33" s="658"/>
      <c r="BQ33" s="683"/>
      <c r="BR33" s="656"/>
      <c r="BS33" s="657"/>
      <c r="BT33" s="656"/>
      <c r="BU33" s="658"/>
      <c r="BV33" s="658"/>
      <c r="BX33" s="685"/>
      <c r="BY33" s="656"/>
      <c r="BZ33" s="657"/>
      <c r="CA33" s="656"/>
      <c r="CB33" s="658"/>
      <c r="CC33" s="658"/>
      <c r="CE33" s="685"/>
      <c r="CF33" s="656"/>
      <c r="CG33" s="657"/>
      <c r="CH33" s="656"/>
      <c r="CI33" s="658"/>
      <c r="CJ33" s="658"/>
      <c r="CL33" s="683"/>
      <c r="CM33" s="656"/>
      <c r="CN33" s="657"/>
      <c r="CO33" s="656"/>
      <c r="CP33" s="658"/>
      <c r="CQ33" s="658"/>
      <c r="CS33" s="683"/>
      <c r="CT33" s="656"/>
      <c r="CU33" s="657"/>
      <c r="CV33" s="656"/>
      <c r="CW33" s="658"/>
      <c r="CX33" s="658"/>
      <c r="CZ33" s="683"/>
      <c r="DA33" s="656"/>
      <c r="DB33" s="657"/>
      <c r="DC33" s="656"/>
      <c r="DD33" s="658"/>
      <c r="DE33" s="658"/>
      <c r="DG33" s="663"/>
      <c r="DH33" s="252"/>
      <c r="DI33" s="165"/>
      <c r="DJ33" s="252"/>
      <c r="DK33" s="166"/>
      <c r="DL33" s="166"/>
      <c r="DM33" s="72"/>
      <c r="DN33" s="663"/>
      <c r="DO33" s="590"/>
      <c r="DP33" s="594"/>
      <c r="DQ33" s="594"/>
      <c r="DR33" s="594"/>
      <c r="DS33" s="542"/>
      <c r="DT33" s="795"/>
      <c r="DU33" s="795"/>
      <c r="DV33" s="368"/>
      <c r="DW33" s="586"/>
      <c r="DX33" s="147"/>
    </row>
    <row r="34" spans="1:128" ht="15">
      <c r="A34" s="275"/>
      <c r="B34" s="1154"/>
      <c r="C34" s="336"/>
      <c r="D34" s="498"/>
      <c r="E34" s="313"/>
      <c r="F34" s="499"/>
      <c r="G34" s="121"/>
      <c r="H34" s="101"/>
      <c r="I34" s="81"/>
      <c r="J34" s="118"/>
      <c r="K34" s="81"/>
      <c r="L34" s="120"/>
      <c r="M34" s="81"/>
      <c r="N34" s="238" t="s">
        <v>483</v>
      </c>
      <c r="O34" s="110">
        <f>IF(Settings!K$4=1,Q34,IF(Settings!K$4=2,P34,IF(Settings!K$4=3,Q34,IF(Settings!K$4=4,W34,IF(Settings!K$4=5,Q34,IF(Settings!K$4=7,W34,IF(Settings!K$4=8,Q34,IF(Settings!K$4=9,W34,W34))))))))</f>
        <v>2</v>
      </c>
      <c r="P34" s="798">
        <f t="shared" si="15"/>
        <v>0.71403726343620078</v>
      </c>
      <c r="Q34" s="72">
        <v>2</v>
      </c>
      <c r="R34" s="407">
        <f t="shared" si="44"/>
        <v>0.71403727372115267</v>
      </c>
      <c r="S34" s="407">
        <f t="shared" si="45"/>
        <v>0.4936920451150405</v>
      </c>
      <c r="T34" s="407">
        <f t="shared" si="46"/>
        <v>1</v>
      </c>
      <c r="U34" s="407">
        <f t="shared" si="47"/>
        <v>0.68670900000000001</v>
      </c>
      <c r="V34" s="407">
        <f t="shared" si="48"/>
        <v>1.2078109542620918</v>
      </c>
      <c r="W34" s="200">
        <f t="shared" si="49"/>
        <v>2.9080471763464026</v>
      </c>
      <c r="X34" s="149">
        <v>-1</v>
      </c>
      <c r="Y34" s="307"/>
      <c r="Z34" s="308"/>
      <c r="AA34" s="309"/>
      <c r="AB34" s="420"/>
      <c r="AC34" s="674"/>
      <c r="AD34" s="668"/>
      <c r="AE34" s="691"/>
      <c r="AF34" s="665"/>
      <c r="AG34" s="380"/>
      <c r="AH34" s="735"/>
      <c r="AJ34" s="252"/>
      <c r="AK34" s="165"/>
      <c r="AL34" s="552"/>
      <c r="AM34" s="553"/>
      <c r="AN34" s="554"/>
      <c r="AO34" s="545"/>
      <c r="AP34" s="550"/>
      <c r="AQ34" s="252"/>
      <c r="AR34" s="165"/>
      <c r="AS34" s="252"/>
      <c r="AT34" s="166"/>
      <c r="AU34" s="166"/>
      <c r="AV34" s="368"/>
      <c r="AX34" s="368"/>
      <c r="AY34" s="165"/>
      <c r="AZ34" s="252"/>
      <c r="BA34" s="166"/>
      <c r="BB34" s="166"/>
      <c r="BC34" s="550"/>
      <c r="BD34" s="550"/>
      <c r="BE34" s="551"/>
      <c r="BF34" s="476"/>
      <c r="BG34" s="477"/>
      <c r="BH34" s="477"/>
      <c r="BI34" s="262"/>
      <c r="BJ34" s="262"/>
      <c r="BK34" s="656"/>
      <c r="BL34" s="657"/>
      <c r="BM34" s="656"/>
      <c r="BN34" s="658"/>
      <c r="BO34" s="658"/>
      <c r="BQ34" s="683"/>
      <c r="BR34" s="656"/>
      <c r="BS34" s="657"/>
      <c r="BT34" s="656"/>
      <c r="BU34" s="658"/>
      <c r="BV34" s="658"/>
      <c r="BX34" s="685"/>
      <c r="BY34" s="656"/>
      <c r="BZ34" s="657"/>
      <c r="CA34" s="656"/>
      <c r="CB34" s="658"/>
      <c r="CC34" s="658"/>
      <c r="CE34" s="685"/>
      <c r="CF34" s="656"/>
      <c r="CG34" s="657"/>
      <c r="CH34" s="656"/>
      <c r="CI34" s="658"/>
      <c r="CJ34" s="658"/>
      <c r="CL34" s="683"/>
      <c r="CM34" s="656"/>
      <c r="CN34" s="657"/>
      <c r="CO34" s="656"/>
      <c r="CP34" s="658"/>
      <c r="CQ34" s="658"/>
      <c r="CS34" s="683"/>
      <c r="CT34" s="656"/>
      <c r="CU34" s="657"/>
      <c r="CV34" s="656"/>
      <c r="CW34" s="658"/>
      <c r="CX34" s="658"/>
      <c r="CZ34" s="683"/>
      <c r="DA34" s="656"/>
      <c r="DB34" s="657"/>
      <c r="DC34" s="656"/>
      <c r="DD34" s="658"/>
      <c r="DE34" s="658"/>
      <c r="DG34" s="663"/>
      <c r="DH34" s="252"/>
      <c r="DI34" s="165"/>
      <c r="DJ34" s="252"/>
      <c r="DK34" s="166"/>
      <c r="DL34" s="166"/>
      <c r="DM34" s="72"/>
      <c r="DN34" s="663"/>
      <c r="DO34" s="590"/>
      <c r="DP34" s="594"/>
      <c r="DQ34" s="594"/>
      <c r="DR34" s="594"/>
      <c r="DS34" s="542"/>
      <c r="DT34" s="795"/>
      <c r="DU34" s="795"/>
      <c r="DV34" s="368"/>
      <c r="DW34" s="586"/>
      <c r="DX34" s="147"/>
    </row>
    <row r="35" spans="1:128" ht="16" thickBot="1">
      <c r="A35" s="275"/>
      <c r="B35" s="1155"/>
      <c r="C35" s="336"/>
      <c r="D35" s="498"/>
      <c r="E35" s="313"/>
      <c r="F35" s="499"/>
      <c r="G35" s="121"/>
      <c r="H35" s="101"/>
      <c r="I35" s="81"/>
      <c r="J35" s="118"/>
      <c r="K35" s="81"/>
      <c r="L35" s="120"/>
      <c r="M35" s="81"/>
      <c r="N35" s="238" t="s">
        <v>435</v>
      </c>
      <c r="O35" s="110" t="str">
        <f>IF(Settings!K$4=1,Q35,IF(Settings!K$4=2,P35,IF(Settings!K$4=3,Q35,IF(Settings!K$4=4,W35,IF(Settings!K$4=5,Q35,IF(Settings!K$4=7,W35,IF(Settings!K$4=8,Q35,IF(Settings!K$4=9,W35,W35))))))))</f>
        <v>12dB Hi Shelf</v>
      </c>
      <c r="P35" s="798" t="s">
        <v>484</v>
      </c>
      <c r="Q35" s="158" t="s">
        <v>485</v>
      </c>
      <c r="R35" s="407"/>
      <c r="S35" s="407"/>
      <c r="T35" s="407">
        <f t="shared" si="46"/>
        <v>0.5</v>
      </c>
      <c r="U35" s="407">
        <f t="shared" si="47"/>
        <v>0.67593049999999999</v>
      </c>
      <c r="V35" s="407"/>
      <c r="W35" s="158" t="s">
        <v>485</v>
      </c>
      <c r="X35" s="149">
        <v>0.5</v>
      </c>
      <c r="Y35" s="307"/>
      <c r="Z35" s="308"/>
      <c r="AA35" s="309"/>
      <c r="AB35" s="420"/>
      <c r="AC35" s="674"/>
      <c r="AD35" s="668"/>
      <c r="AE35" s="691"/>
      <c r="AF35" s="665"/>
      <c r="AG35" s="380"/>
      <c r="AH35" s="735"/>
      <c r="AJ35" s="252"/>
      <c r="AK35" s="165"/>
      <c r="AL35" s="552"/>
      <c r="AM35" s="553"/>
      <c r="AN35" s="554"/>
      <c r="AO35" s="545"/>
      <c r="AP35" s="550"/>
      <c r="AQ35" s="252"/>
      <c r="AR35" s="165"/>
      <c r="AS35" s="252"/>
      <c r="AT35" s="166"/>
      <c r="AU35" s="166"/>
      <c r="AV35" s="368"/>
      <c r="AX35" s="368"/>
      <c r="AY35" s="165"/>
      <c r="AZ35" s="252"/>
      <c r="BA35" s="166"/>
      <c r="BB35" s="166"/>
      <c r="BC35" s="550"/>
      <c r="BD35" s="550"/>
      <c r="BE35" s="551"/>
      <c r="BF35" s="476"/>
      <c r="BG35" s="477"/>
      <c r="BH35" s="477"/>
      <c r="BI35" s="262"/>
      <c r="BJ35" s="262"/>
      <c r="BK35" s="656"/>
      <c r="BL35" s="657"/>
      <c r="BM35" s="656"/>
      <c r="BN35" s="658"/>
      <c r="BO35" s="658"/>
      <c r="BQ35" s="683"/>
      <c r="BR35" s="656"/>
      <c r="BS35" s="657"/>
      <c r="BT35" s="656"/>
      <c r="BU35" s="658"/>
      <c r="BV35" s="658"/>
      <c r="BX35" s="685"/>
      <c r="BY35" s="656"/>
      <c r="BZ35" s="657"/>
      <c r="CA35" s="656"/>
      <c r="CB35" s="658"/>
      <c r="CC35" s="658"/>
      <c r="CE35" s="685"/>
      <c r="CF35" s="656"/>
      <c r="CG35" s="657"/>
      <c r="CH35" s="656"/>
      <c r="CI35" s="658"/>
      <c r="CJ35" s="658"/>
      <c r="CL35" s="683"/>
      <c r="CM35" s="656"/>
      <c r="CN35" s="657"/>
      <c r="CO35" s="656"/>
      <c r="CP35" s="658"/>
      <c r="CQ35" s="658"/>
      <c r="CS35" s="683"/>
      <c r="CT35" s="656"/>
      <c r="CU35" s="657"/>
      <c r="CV35" s="656"/>
      <c r="CW35" s="658"/>
      <c r="CX35" s="658"/>
      <c r="CZ35" s="683"/>
      <c r="DA35" s="656"/>
      <c r="DB35" s="657"/>
      <c r="DC35" s="656"/>
      <c r="DD35" s="658"/>
      <c r="DE35" s="658"/>
      <c r="DG35" s="663"/>
      <c r="DH35" s="252"/>
      <c r="DI35" s="165"/>
      <c r="DJ35" s="252"/>
      <c r="DK35" s="166"/>
      <c r="DL35" s="166"/>
      <c r="DM35" s="72"/>
      <c r="DN35" s="663"/>
      <c r="DO35" s="590"/>
      <c r="DP35" s="594"/>
      <c r="DQ35" s="594"/>
      <c r="DR35" s="594"/>
      <c r="DS35" s="542"/>
      <c r="DT35" s="795"/>
      <c r="DU35" s="795"/>
      <c r="DV35" s="368"/>
      <c r="DW35" s="586"/>
      <c r="DX35" s="147"/>
    </row>
    <row r="36" spans="1:128" ht="16" thickBot="1">
      <c r="A36" s="276"/>
      <c r="B36" s="277"/>
      <c r="C36" s="517"/>
      <c r="D36" s="518"/>
      <c r="E36" s="310"/>
      <c r="F36" s="311"/>
      <c r="G36" s="220"/>
      <c r="H36" s="176"/>
      <c r="I36" s="176"/>
      <c r="J36" s="226"/>
      <c r="K36" s="176"/>
      <c r="L36" s="176"/>
      <c r="M36" s="176"/>
      <c r="N36" s="227"/>
      <c r="O36" s="113"/>
      <c r="P36" s="227"/>
      <c r="Q36" s="227"/>
      <c r="R36" s="227"/>
      <c r="S36" s="227"/>
      <c r="T36" s="227"/>
      <c r="U36" s="227"/>
      <c r="V36" s="227"/>
      <c r="W36" s="213"/>
      <c r="X36" s="228"/>
      <c r="Y36" s="310"/>
      <c r="Z36" s="311"/>
      <c r="AA36" s="312"/>
      <c r="AB36" s="423"/>
      <c r="AC36" s="580"/>
      <c r="AD36" s="564"/>
      <c r="AE36" s="176"/>
      <c r="AF36" s="581"/>
      <c r="AG36" s="581"/>
      <c r="AH36" s="582"/>
      <c r="AJ36" s="252"/>
      <c r="AK36" s="165"/>
      <c r="AL36" s="552"/>
      <c r="AM36" s="553"/>
      <c r="AN36" s="554"/>
      <c r="AO36" s="545"/>
      <c r="AP36" s="550"/>
      <c r="AQ36" s="252"/>
      <c r="AR36" s="165"/>
      <c r="AS36" s="252"/>
      <c r="AT36" s="166"/>
      <c r="AU36" s="166"/>
      <c r="AV36" s="545"/>
      <c r="AW36" s="550"/>
      <c r="AX36" s="545"/>
      <c r="AY36" s="165"/>
      <c r="AZ36" s="252"/>
      <c r="BA36" s="166"/>
      <c r="BB36" s="166"/>
      <c r="BC36" s="550"/>
      <c r="BD36" s="550"/>
      <c r="BE36" s="551"/>
      <c r="BF36" s="476"/>
      <c r="BG36" s="477"/>
      <c r="BH36" s="477"/>
      <c r="BI36" s="262"/>
      <c r="BJ36" s="262"/>
      <c r="BK36" s="262"/>
      <c r="BL36" s="262"/>
      <c r="BM36" s="262"/>
      <c r="BN36" s="262"/>
      <c r="BO36" s="262"/>
      <c r="DH36" s="252"/>
      <c r="DI36" s="165"/>
      <c r="DJ36" s="252"/>
      <c r="DK36" s="166"/>
      <c r="DL36" s="166"/>
      <c r="DM36" s="368"/>
      <c r="DN36" s="752"/>
      <c r="DO36" s="590"/>
      <c r="DP36" s="594"/>
      <c r="DQ36" s="594"/>
      <c r="DR36" s="594"/>
      <c r="DS36" s="594"/>
      <c r="DT36" s="594"/>
      <c r="DU36" s="594"/>
      <c r="DV36" s="594"/>
      <c r="DW36" s="586">
        <v>0.6</v>
      </c>
      <c r="DX36" s="147">
        <v>-39.799999999999997</v>
      </c>
    </row>
    <row r="37" spans="1:128" s="72" customFormat="1" ht="15">
      <c r="A37" s="273" t="s">
        <v>456</v>
      </c>
      <c r="B37" s="1156" t="s">
        <v>475</v>
      </c>
      <c r="C37" s="336" t="s">
        <v>28</v>
      </c>
      <c r="D37" s="498">
        <v>4</v>
      </c>
      <c r="E37" s="313">
        <v>800</v>
      </c>
      <c r="F37" s="499">
        <v>8</v>
      </c>
      <c r="G37" s="98" t="s">
        <v>8</v>
      </c>
      <c r="H37" s="101" t="s">
        <v>5</v>
      </c>
      <c r="I37" s="81" t="s">
        <v>11</v>
      </c>
      <c r="J37" s="118">
        <v>22</v>
      </c>
      <c r="K37" s="81" t="s">
        <v>6</v>
      </c>
      <c r="L37" s="120" t="str">
        <f>IF($AM$1&lt;3,"&gt;32kHz",IF($AM$1=5,"25.585kHz",IF($AM$1=8,"25.585kHz","OUT")))</f>
        <v>25.585kHz</v>
      </c>
      <c r="M37" s="81" t="s">
        <v>6</v>
      </c>
      <c r="N37" s="238" t="s">
        <v>203</v>
      </c>
      <c r="O37" s="110">
        <f>IF(Settings!K$4=1,Q37,IF(Settings!K$4=2,P37,IF(Settings!K$4=3,Q37,IF(Settings!K$4=4,W37,IF(Settings!K$4=5,Q37,IF(Settings!K$4=7,W37,IF(Settings!K$4=8,Q37,IF(Settings!K$4=9,W37,W37))))))))</f>
        <v>1.6</v>
      </c>
      <c r="P37" s="798">
        <v>1.2</v>
      </c>
      <c r="Q37" s="72">
        <v>1.6</v>
      </c>
      <c r="R37" s="407">
        <f t="shared" si="16"/>
        <v>0.88761831834938809</v>
      </c>
      <c r="S37" s="407">
        <f t="shared" si="17"/>
        <v>0.83153517512433872</v>
      </c>
      <c r="T37" s="407">
        <f t="shared" si="18"/>
        <v>9</v>
      </c>
      <c r="U37" s="407">
        <f t="shared" si="19"/>
        <v>0.933693</v>
      </c>
      <c r="V37" s="407">
        <f t="shared" si="20"/>
        <v>1.2036125930135122</v>
      </c>
      <c r="W37" s="200">
        <f t="shared" si="21"/>
        <v>1.7111927669105411</v>
      </c>
      <c r="X37" s="149">
        <v>9</v>
      </c>
      <c r="Y37" s="307">
        <f t="shared" ref="Y37" si="54">E37</f>
        <v>800</v>
      </c>
      <c r="Z37" s="308">
        <f t="shared" ref="Z37" si="55">F37</f>
        <v>8</v>
      </c>
      <c r="AA37" s="309">
        <f t="shared" ref="AA37" si="56">SQRT(Y37*Z37)</f>
        <v>80</v>
      </c>
      <c r="AB37" s="420">
        <f t="shared" ref="AB37" si="57">AA37/$M$2</f>
        <v>2.0095091452076628</v>
      </c>
      <c r="AC37" s="673">
        <f t="shared" ref="AC37:AH41" si="58">IF($AM$1=1,AJ37,IF($AM$1=2,AJ37,IF($AM$1=3,BD37,IF($AM$1=4,DH37,IF($AM$1=5,AX37,IF($AM$1=6,AX37,IF($AM$1=7,AX37,IF($AM$1=8,AQ37,IF($AM$1=9,AQ37,IF($AM$1=10,BK37,IF($AM$1=11,BR37,IF($AM$1=12,BY37,IF($AM$1=13,CF37,IF($AM$1=14,CM37,IF($AM$1=15,CT37,IF($AM$1=17,DQ37,DA37))))))))))))))))</f>
        <v>79.98</v>
      </c>
      <c r="AD37" s="667">
        <f t="shared" si="58"/>
        <v>8</v>
      </c>
      <c r="AE37" s="690">
        <f t="shared" si="58"/>
        <v>60</v>
      </c>
      <c r="AF37" s="664">
        <f t="shared" si="58"/>
        <v>12</v>
      </c>
      <c r="AG37" s="379" t="str">
        <f t="shared" si="58"/>
        <v>4.0x</v>
      </c>
      <c r="AH37" s="734">
        <f t="shared" si="58"/>
        <v>0</v>
      </c>
      <c r="AI37" s="684">
        <f>IF($AM$1=1,AP37,IF($AM$1=2,AP37,IF($AM$1=3,BJ37,IF($AM$1=4,DN37,IF($AM$1=5,BD37,IF($AM$1=6,BD37,IF($AM$1=7,BD37,IF($AM$1=8,AW37,IF($AM$1=9,AW37,IF($AM$1=10,BQ37,IF($AM$1=11,BX37,IF($AM$1=12,CE37,IF($AM$1=13,CL37,IF($AM$1=14,CS37,IF($AM$1=15,CZ37,IF($AM$1=17,DY37,DG37))))))))))))))))</f>
        <v>0</v>
      </c>
      <c r="AJ37" s="252"/>
      <c r="AK37" s="165"/>
      <c r="AL37" s="552">
        <f>20*(LOG((AB37-(L$2-32))/0.7746))</f>
        <v>8.2802498868375878</v>
      </c>
      <c r="AM37" s="553">
        <v>8</v>
      </c>
      <c r="AN37" s="554">
        <f>AM37*16</f>
        <v>128</v>
      </c>
      <c r="AO37" s="545">
        <v>6</v>
      </c>
      <c r="AP37" s="550"/>
      <c r="AQ37" s="252">
        <f>IF((AS37*1.333)&gt;IF(F37=4,110,109.5),IF(F37=4,110,109.5),(AS37*1.333))</f>
        <v>79.98</v>
      </c>
      <c r="AR37" s="165">
        <v>8</v>
      </c>
      <c r="AS37" s="252">
        <f>IF((ROUNDDOWN(SQRT(E37*F37)*0.75,0))&gt;IF(F37=4,110,109.5),IF(F37=4,110,109.5),(ROUNDDOWN(SQRT(E37*F37)*0.75,0)))</f>
        <v>60</v>
      </c>
      <c r="AT37" s="166">
        <v>12</v>
      </c>
      <c r="AU37" s="166" t="s">
        <v>480</v>
      </c>
      <c r="AV37" s="368"/>
      <c r="AW37" s="77"/>
      <c r="AX37" s="368">
        <f>ROUNDDOWN((20*(LOG10(($AS37*1.333)/0.7754)))-$L$2,0)</f>
        <v>8</v>
      </c>
      <c r="AY37" s="165">
        <f>IF($C37="LF",6,8)</f>
        <v>6</v>
      </c>
      <c r="AZ37" s="252">
        <f>ROUNDDOWN(SQRT($E37*$F37)*0.75,0)</f>
        <v>60</v>
      </c>
      <c r="BA37" s="166">
        <f>VLOOKUP($D37,Settings!$R$7:$U$16,(IF($C37="LF",2,IF($C37="MF",3,4))),FALSE)</f>
        <v>12</v>
      </c>
      <c r="BB37" s="166" t="str">
        <f>(IF($C37="LF","2.0X","4.0X"))</f>
        <v>2.0X</v>
      </c>
      <c r="BC37" s="550"/>
      <c r="BD37" s="550"/>
      <c r="BE37" s="551"/>
      <c r="BF37" s="476">
        <f>AS37</f>
        <v>60</v>
      </c>
      <c r="BG37" s="477">
        <f>AT37</f>
        <v>12</v>
      </c>
      <c r="BH37" s="477">
        <f>BG37*2</f>
        <v>24</v>
      </c>
      <c r="BI37" s="262">
        <f>AQ37*1.41</f>
        <v>112.7718</v>
      </c>
      <c r="BJ37" s="262"/>
      <c r="BK37" s="656">
        <f>IF((BM37*1.333)&gt;IF(F37=4,110,109.5),IF(F37=4,110,109.5),(BM37*1.333))</f>
        <v>79.98</v>
      </c>
      <c r="BL37" s="657">
        <f>IF(((BK37*(10^(8/20)))+BK37)&gt;(IF(F37=4,110,109.5)*1.41),6,8)</f>
        <v>6</v>
      </c>
      <c r="BM37" s="656">
        <f>IF((ROUNDDOWN(SQRT(E37*F37)*0.75,0))&gt;IF(F37=4,110,109.5),IF(F37=4,110,109.5),(ROUNDDOWN(SQRT(E37*F37)*0.75,0)))</f>
        <v>60</v>
      </c>
      <c r="BN37" s="658">
        <f>VLOOKUP($D37,Settings!$R$7:$U$16,(IF($C37="LF",2,IF($C37="MF",3,4))),FALSE)</f>
        <v>12</v>
      </c>
      <c r="BO37" s="658" t="str">
        <f>(IF($C37="LF","2.0X","4.0X"))</f>
        <v>2.0X</v>
      </c>
      <c r="BP37" s="77"/>
      <c r="BQ37" s="683"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656">
        <f>IF((BT37*1.333)&gt;IF(F37=4,100,109.5),IF(F37=4,100,109.5),(BT37*1.333))</f>
        <v>79.98</v>
      </c>
      <c r="BS37" s="657">
        <f>IF(((BR37*(10^(8/20)))+BR37)&gt;(IF(F37=4,100,109.5)*1.41),6,8)</f>
        <v>6</v>
      </c>
      <c r="BT37" s="656">
        <f>IF((ROUNDDOWN(SQRT(E37*F37)*0.75,0))&gt;IF(F37=4,100,109.5),IF(F37=4,100,109.5),(ROUNDDOWN(SQRT(E37*F37)*0.75,0)))</f>
        <v>60</v>
      </c>
      <c r="BU37" s="658">
        <f>VLOOKUP($D37,Settings!$R$7:$U$16,(IF($C37="LF",2,IF($C37="MF",3,4))),FALSE)</f>
        <v>12</v>
      </c>
      <c r="BV37" s="658" t="str">
        <f>(IF($C37="LF","2.0X","4.0X"))</f>
        <v>2.0X</v>
      </c>
      <c r="BW37" s="77"/>
      <c r="BX37" s="685"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656">
        <f>IF((CA37*1.333)&gt;IF(F37=4,77,109.5),IF(F37=4,77,109.5),(CA37*1.333))</f>
        <v>79.98</v>
      </c>
      <c r="BZ37" s="657">
        <f>IF(((BY37*(10^(8/20)))+BY37)&gt;(IF(F37=4,77,109.5)*1.41),6,8)</f>
        <v>6</v>
      </c>
      <c r="CA37" s="656">
        <f>IF((ROUNDDOWN(SQRT(E37*F37)*0.75,0))&gt;IF(F37=4,77,109.5),IF(F37=4,77,109.5),(ROUNDDOWN(SQRT(E37*F37)*0.75,0)))</f>
        <v>60</v>
      </c>
      <c r="CB37" s="658">
        <f>VLOOKUP($D37,Settings!$R$7:$U$16,(IF($C37="LF",2,IF($C37="MF",3,4))),FALSE)</f>
        <v>12</v>
      </c>
      <c r="CC37" s="658" t="str">
        <f>(IF($C37="LF","2.0X","4.0X"))</f>
        <v>2.0X</v>
      </c>
      <c r="CD37" s="77"/>
      <c r="CE37" s="685"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37" s="656">
        <f>IF((CH37*1.333)&gt;IF(F37=4,100,109.5),IF(F37=4,100,109.5),(CH37*1.333))</f>
        <v>79.98</v>
      </c>
      <c r="CG37" s="657">
        <f>IF(((CF37*(10^(8/20)))+CF37)&gt;(IF(F37=4,100,109.5)*1.41),6,8)</f>
        <v>6</v>
      </c>
      <c r="CH37" s="656">
        <f>IF((ROUNDDOWN(SQRT(E37*F37)*0.75,0))&gt;IF(F37=4,100,109.5),IF(F37=4,100,109.5),(ROUNDDOWN(SQRT(E37*F37)*0.75,0)))</f>
        <v>60</v>
      </c>
      <c r="CI37" s="658">
        <f>VLOOKUP($D37,Settings!$R$7:$U$16,(IF($C37="LF",2,IF($C37="MF",3,4))),FALSE)</f>
        <v>12</v>
      </c>
      <c r="CJ37" s="658" t="str">
        <f>(IF($C37="LF","2.0X","4.0X"))</f>
        <v>2.0X</v>
      </c>
      <c r="CK37" s="77"/>
      <c r="CL37" s="683"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656">
        <f>IF((CO37*1.333)&gt;IF(F37=4,71,100),IF(F37=4,71,100),(CO37*1.333))</f>
        <v>79.98</v>
      </c>
      <c r="CN37" s="657">
        <f>IF(((CM37*(10^(8/20)))+CM37)&gt;(IF(F37=4,71,100)*1.41),6,8)</f>
        <v>6</v>
      </c>
      <c r="CO37" s="656">
        <f>IF((ROUNDDOWN(SQRT(E37*F37)*0.75,0))&gt;IF(F37=4,71,100),IF(F37=4,71,100),(ROUNDDOWN(SQRT(E37*F37)*0.75,0)))</f>
        <v>60</v>
      </c>
      <c r="CP37" s="658">
        <f>VLOOKUP($D37,Settings!$R$7:$U$16,(IF($C37="LF",2,IF($C37="MF",3,4))),FALSE)</f>
        <v>12</v>
      </c>
      <c r="CQ37" s="658" t="str">
        <f>(IF($C37="LF","2.0X","4.0X"))</f>
        <v>2.0X</v>
      </c>
      <c r="CR37" s="77"/>
      <c r="CS37" s="683"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7" s="656">
        <f>IF((CV37*1.333)&gt;IF(F37=4,55,77.5),IF(F37=4,55,77.5),(CV37*1.333))</f>
        <v>77.5</v>
      </c>
      <c r="CU37" s="657">
        <f>IF(((CT37*(10^(8/20)))+CT37)&gt;(IF(F37=4,55,77.5)*1.41),6,8)</f>
        <v>6</v>
      </c>
      <c r="CV37" s="656">
        <f>IF((ROUNDDOWN(SQRT(E37*F37)*0.75,0))&gt;IF(F37=4,55,77.5),IF(F37=4,55,77.5),(ROUNDDOWN(SQRT(E37*F37)*0.75,0)))</f>
        <v>60</v>
      </c>
      <c r="CW37" s="658">
        <f>VLOOKUP($D37,Settings!$R$7:$U$16,(IF($C37="LF",2,IF($C37="MF",3,4))),FALSE)</f>
        <v>12</v>
      </c>
      <c r="CX37" s="658" t="str">
        <f>(IF($C37="LF","2.0X","4.0X"))</f>
        <v>2.0X</v>
      </c>
      <c r="CY37" s="77"/>
      <c r="CZ37" s="683"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656">
        <f>IF((DC37*1.333)&gt;IF(F37=4,40,56.6),IF(F37=4,40,56.6),(DC37*1.333))</f>
        <v>56.6</v>
      </c>
      <c r="DB37" s="657">
        <f>IF(((DA37*(10^(8/20)))+DA37)&gt;(IF(F37=4,40,56.6)*1.41),6,8)</f>
        <v>6</v>
      </c>
      <c r="DC37" s="656">
        <f>IF((ROUNDDOWN(SQRT(E37*F37)*0.75,0))&gt;IF(F37=4,40,56.6),IF(F37=4,40,56.6),(ROUNDDOWN(SQRT(E37*F37)*0.75,0)))</f>
        <v>56.6</v>
      </c>
      <c r="DD37" s="658">
        <f>VLOOKUP($D37,Settings!$R$7:$U$16,(IF($C37="LF",2,IF($C37="MF",3,4))),FALSE)</f>
        <v>12</v>
      </c>
      <c r="DE37" s="658" t="str">
        <f>(IF($C37="LF","2.0X","4.0X"))</f>
        <v>2.0X</v>
      </c>
      <c r="DF37" s="77"/>
      <c r="DG37" s="663"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252"/>
      <c r="DI37" s="165"/>
      <c r="DJ37" s="252" t="str">
        <f>VLOOKUP(DP37,$DW$13:$DX$237,2,TRUE)</f>
        <v>Out</v>
      </c>
      <c r="DK37" s="166"/>
      <c r="DL37" s="166"/>
      <c r="DN37" s="663"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590">
        <f t="shared" si="10"/>
        <v>1064</v>
      </c>
      <c r="DP37" s="594">
        <f t="shared" si="11"/>
        <v>91.260500757366373</v>
      </c>
      <c r="DQ37" s="594"/>
      <c r="DR37" s="594"/>
      <c r="DS37" s="542">
        <f>(20*LOG10(AQ37/0.775))-$L$2</f>
        <v>8.2735939458238477</v>
      </c>
      <c r="DT37" s="795">
        <v>30</v>
      </c>
      <c r="DU37" s="795">
        <v>500</v>
      </c>
      <c r="DV37" s="368">
        <v>8</v>
      </c>
      <c r="DW37" s="586">
        <v>0.7</v>
      </c>
      <c r="DX37" s="147">
        <v>-37.200000000000003</v>
      </c>
    </row>
    <row r="38" spans="1:128" s="72" customFormat="1" ht="15">
      <c r="A38" s="275"/>
      <c r="B38" s="1157"/>
      <c r="C38" s="336"/>
      <c r="D38" s="498"/>
      <c r="E38" s="313"/>
      <c r="F38" s="499"/>
      <c r="G38" s="98"/>
      <c r="H38" s="101"/>
      <c r="I38" s="81"/>
      <c r="J38" s="118"/>
      <c r="K38" s="81"/>
      <c r="L38" s="120"/>
      <c r="M38" s="81"/>
      <c r="N38" s="238" t="s">
        <v>486</v>
      </c>
      <c r="O38" s="110">
        <f>IF(Settings!K$4=1,Q38,IF(Settings!K$4=2,P38,IF(Settings!K$4=3,Q38,IF(Settings!K$4=4,W38,IF(Settings!K$4=5,Q38,IF(Settings!K$4=7,W38,IF(Settings!K$4=8,Q38,IF(Settings!K$4=9,W38,W38))))))))</f>
        <v>2</v>
      </c>
      <c r="P38" s="798">
        <v>1.2</v>
      </c>
      <c r="Q38" s="72">
        <v>2</v>
      </c>
      <c r="R38" s="407">
        <f t="shared" ref="R38" si="59">2/LOG10(2)*LOG10(0.5*((1/Q38)+(SQRT((1/Q38^2) + 4))))</f>
        <v>0.71403727372115267</v>
      </c>
      <c r="S38" s="407">
        <f t="shared" ref="S38" si="60">R38*U38*V38/1.1996</f>
        <v>0.51037181651561048</v>
      </c>
      <c r="T38" s="407">
        <f t="shared" ref="T38" si="61">ABS(X38)</f>
        <v>2</v>
      </c>
      <c r="U38" s="407">
        <f t="shared" ref="U38" si="62">T38*T38*0.001096+T38*0.019913+0.6657</f>
        <v>0.70990999999999993</v>
      </c>
      <c r="V38" s="407">
        <f t="shared" ref="V38" si="63">R38*R38*R38*0.006407-R38*R38*0.05673+R38*0.0543+1.19563</f>
        <v>1.2078109542620918</v>
      </c>
      <c r="W38" s="200">
        <f t="shared" si="21"/>
        <v>2.8120664664755148</v>
      </c>
      <c r="X38" s="149">
        <v>-2</v>
      </c>
      <c r="Y38" s="307"/>
      <c r="Z38" s="308"/>
      <c r="AA38" s="309"/>
      <c r="AB38" s="420"/>
      <c r="AC38" s="674"/>
      <c r="AD38" s="668"/>
      <c r="AE38" s="691"/>
      <c r="AF38" s="665"/>
      <c r="AG38" s="380"/>
      <c r="AH38" s="735"/>
      <c r="AI38" s="684"/>
      <c r="AJ38" s="252"/>
      <c r="AK38" s="165"/>
      <c r="AL38" s="552"/>
      <c r="AM38" s="553"/>
      <c r="AN38" s="554"/>
      <c r="AO38" s="545"/>
      <c r="AP38" s="550"/>
      <c r="AQ38" s="252"/>
      <c r="AR38" s="165"/>
      <c r="AS38" s="252"/>
      <c r="AT38" s="166"/>
      <c r="AU38" s="166"/>
      <c r="AV38" s="368"/>
      <c r="AW38" s="77"/>
      <c r="AX38" s="368"/>
      <c r="AY38" s="165"/>
      <c r="AZ38" s="252"/>
      <c r="BA38" s="166"/>
      <c r="BB38" s="166"/>
      <c r="BC38" s="550"/>
      <c r="BD38" s="550"/>
      <c r="BE38" s="551"/>
      <c r="BF38" s="476"/>
      <c r="BG38" s="477"/>
      <c r="BH38" s="477"/>
      <c r="BI38" s="262"/>
      <c r="BJ38" s="262"/>
      <c r="BK38" s="656"/>
      <c r="BL38" s="657"/>
      <c r="BM38" s="656"/>
      <c r="BN38" s="658"/>
      <c r="BO38" s="658"/>
      <c r="BP38" s="77"/>
      <c r="BQ38" s="683"/>
      <c r="BR38" s="656"/>
      <c r="BS38" s="657"/>
      <c r="BT38" s="656"/>
      <c r="BU38" s="658"/>
      <c r="BV38" s="658"/>
      <c r="BW38" s="77"/>
      <c r="BX38" s="685"/>
      <c r="BY38" s="656"/>
      <c r="BZ38" s="657"/>
      <c r="CA38" s="656"/>
      <c r="CB38" s="658"/>
      <c r="CC38" s="658"/>
      <c r="CD38" s="77"/>
      <c r="CE38" s="685"/>
      <c r="CF38" s="656"/>
      <c r="CG38" s="657"/>
      <c r="CH38" s="656"/>
      <c r="CI38" s="658"/>
      <c r="CJ38" s="658"/>
      <c r="CK38" s="77"/>
      <c r="CL38" s="683"/>
      <c r="CM38" s="656"/>
      <c r="CN38" s="657"/>
      <c r="CO38" s="656"/>
      <c r="CP38" s="658"/>
      <c r="CQ38" s="658"/>
      <c r="CR38" s="77"/>
      <c r="CS38" s="683"/>
      <c r="CT38" s="656"/>
      <c r="CU38" s="657"/>
      <c r="CV38" s="656"/>
      <c r="CW38" s="658"/>
      <c r="CX38" s="658"/>
      <c r="CY38" s="77"/>
      <c r="CZ38" s="683"/>
      <c r="DA38" s="656"/>
      <c r="DB38" s="657"/>
      <c r="DC38" s="656"/>
      <c r="DD38" s="658"/>
      <c r="DE38" s="658"/>
      <c r="DF38" s="77"/>
      <c r="DG38" s="663"/>
      <c r="DH38" s="252"/>
      <c r="DI38" s="165"/>
      <c r="DJ38" s="252"/>
      <c r="DK38" s="166"/>
      <c r="DL38" s="166"/>
      <c r="DN38" s="663"/>
      <c r="DO38" s="590"/>
      <c r="DP38" s="594"/>
      <c r="DQ38" s="594"/>
      <c r="DR38" s="594"/>
      <c r="DS38" s="542"/>
      <c r="DT38" s="795"/>
      <c r="DU38" s="795"/>
      <c r="DV38" s="368"/>
      <c r="DW38" s="586"/>
      <c r="DX38" s="147"/>
    </row>
    <row r="39" spans="1:128" s="72" customFormat="1" ht="15">
      <c r="A39" s="275"/>
      <c r="B39" s="1157"/>
      <c r="C39" s="336"/>
      <c r="D39" s="498"/>
      <c r="E39" s="313"/>
      <c r="F39" s="499"/>
      <c r="G39" s="98"/>
      <c r="H39" s="101"/>
      <c r="I39" s="81"/>
      <c r="J39" s="118"/>
      <c r="K39" s="81"/>
      <c r="L39" s="120"/>
      <c r="M39" s="81"/>
      <c r="N39" s="238" t="s">
        <v>487</v>
      </c>
      <c r="O39" s="110">
        <f>IF(Settings!K$4=1,Q39,IF(Settings!K$4=2,P39,IF(Settings!K$4=3,Q39,IF(Settings!K$4=4,W39,IF(Settings!K$4=5,Q39,IF(Settings!K$4=7,W39,IF(Settings!K$4=8,Q39,IF(Settings!K$4=9,W39,W39))))))))</f>
        <v>1.41</v>
      </c>
      <c r="P39" s="798">
        <v>1.2</v>
      </c>
      <c r="Q39" s="72">
        <v>1.41</v>
      </c>
      <c r="R39" s="407">
        <f t="shared" ref="R39" si="64">2/LOG10(2)*LOG10(0.5*((1/Q39)+(SQRT((1/Q39^2) + 4))))</f>
        <v>1.002873700075662</v>
      </c>
      <c r="S39" s="407">
        <f t="shared" ref="S39" si="65">R39*U39*V39/1.1996</f>
        <v>0.68206930318137537</v>
      </c>
      <c r="T39" s="407">
        <f t="shared" ref="T39" si="66">ABS(X39)</f>
        <v>0.7</v>
      </c>
      <c r="U39" s="407">
        <f t="shared" ref="U39" si="67">T39*T39*0.001096+T39*0.019913+0.6657</f>
        <v>0.68017613999999993</v>
      </c>
      <c r="V39" s="407">
        <f t="shared" ref="V39" si="68">R39*R39*R39*0.006407-R39*R39*0.05673+R39*0.0543+1.19563</f>
        <v>1.1994919176896974</v>
      </c>
      <c r="W39" s="200">
        <f t="shared" ref="W39" si="69">SQRT(2^S39)/((2^S39)-1)</f>
        <v>2.0956024193267146</v>
      </c>
      <c r="X39" s="149">
        <v>0.7</v>
      </c>
      <c r="Y39" s="307"/>
      <c r="Z39" s="308"/>
      <c r="AA39" s="309"/>
      <c r="AB39" s="420"/>
      <c r="AC39" s="674"/>
      <c r="AD39" s="668"/>
      <c r="AE39" s="691"/>
      <c r="AF39" s="665"/>
      <c r="AG39" s="380"/>
      <c r="AH39" s="735"/>
      <c r="AI39" s="684"/>
      <c r="AJ39" s="252"/>
      <c r="AK39" s="165"/>
      <c r="AL39" s="552"/>
      <c r="AM39" s="553"/>
      <c r="AN39" s="554"/>
      <c r="AO39" s="545"/>
      <c r="AP39" s="550"/>
      <c r="AQ39" s="252"/>
      <c r="AR39" s="165"/>
      <c r="AS39" s="252"/>
      <c r="AT39" s="166"/>
      <c r="AU39" s="166"/>
      <c r="AV39" s="368"/>
      <c r="AW39" s="77"/>
      <c r="AX39" s="368"/>
      <c r="AY39" s="165"/>
      <c r="AZ39" s="252"/>
      <c r="BA39" s="166"/>
      <c r="BB39" s="166"/>
      <c r="BC39" s="550"/>
      <c r="BD39" s="550"/>
      <c r="BE39" s="551"/>
      <c r="BF39" s="476"/>
      <c r="BG39" s="477"/>
      <c r="BH39" s="477"/>
      <c r="BI39" s="262"/>
      <c r="BJ39" s="262"/>
      <c r="BK39" s="656"/>
      <c r="BL39" s="657"/>
      <c r="BM39" s="656"/>
      <c r="BN39" s="658"/>
      <c r="BO39" s="658"/>
      <c r="BP39" s="77"/>
      <c r="BQ39" s="683"/>
      <c r="BR39" s="656"/>
      <c r="BS39" s="657"/>
      <c r="BT39" s="656"/>
      <c r="BU39" s="658"/>
      <c r="BV39" s="658"/>
      <c r="BW39" s="77"/>
      <c r="BX39" s="685"/>
      <c r="BY39" s="656"/>
      <c r="BZ39" s="657"/>
      <c r="CA39" s="656"/>
      <c r="CB39" s="658"/>
      <c r="CC39" s="658"/>
      <c r="CD39" s="77"/>
      <c r="CE39" s="685"/>
      <c r="CF39" s="656"/>
      <c r="CG39" s="657"/>
      <c r="CH39" s="656"/>
      <c r="CI39" s="658"/>
      <c r="CJ39" s="658"/>
      <c r="CK39" s="77"/>
      <c r="CL39" s="683"/>
      <c r="CM39" s="656"/>
      <c r="CN39" s="657"/>
      <c r="CO39" s="656"/>
      <c r="CP39" s="658"/>
      <c r="CQ39" s="658"/>
      <c r="CR39" s="77"/>
      <c r="CS39" s="683"/>
      <c r="CT39" s="656"/>
      <c r="CU39" s="657"/>
      <c r="CV39" s="656"/>
      <c r="CW39" s="658"/>
      <c r="CX39" s="658"/>
      <c r="CY39" s="77"/>
      <c r="CZ39" s="683"/>
      <c r="DA39" s="656"/>
      <c r="DB39" s="657"/>
      <c r="DC39" s="656"/>
      <c r="DD39" s="658"/>
      <c r="DE39" s="658"/>
      <c r="DF39" s="77"/>
      <c r="DG39" s="663"/>
      <c r="DH39" s="252"/>
      <c r="DI39" s="165"/>
      <c r="DJ39" s="252"/>
      <c r="DK39" s="166"/>
      <c r="DL39" s="166"/>
      <c r="DN39" s="663"/>
      <c r="DO39" s="590"/>
      <c r="DP39" s="594"/>
      <c r="DQ39" s="594"/>
      <c r="DR39" s="594"/>
      <c r="DS39" s="542"/>
      <c r="DT39" s="795"/>
      <c r="DU39" s="795"/>
      <c r="DV39" s="368"/>
      <c r="DW39" s="586"/>
      <c r="DX39" s="147"/>
    </row>
    <row r="40" spans="1:128" s="72" customFormat="1" ht="15">
      <c r="A40" s="275"/>
      <c r="B40" s="1157"/>
      <c r="C40" s="336"/>
      <c r="D40" s="498"/>
      <c r="E40" s="313"/>
      <c r="F40" s="499"/>
      <c r="G40" s="98"/>
      <c r="H40" s="101"/>
      <c r="I40" s="81"/>
      <c r="J40" s="118"/>
      <c r="K40" s="81"/>
      <c r="L40" s="120"/>
      <c r="M40" s="81"/>
      <c r="N40" s="238" t="s">
        <v>488</v>
      </c>
      <c r="O40" s="110">
        <f>IF(Settings!K$4=1,Q40,IF(Settings!K$4=2,P40,IF(Settings!K$4=3,Q40,IF(Settings!K$4=4,W40,IF(Settings!K$4=5,Q40,IF(Settings!K$4=7,W40,IF(Settings!K$4=8,Q40,IF(Settings!K$4=9,W40,W40))))))))</f>
        <v>3</v>
      </c>
      <c r="P40" s="798">
        <v>1.2</v>
      </c>
      <c r="Q40" s="72">
        <v>3</v>
      </c>
      <c r="R40" s="407">
        <f t="shared" ref="R40" si="70">2/LOG10(2)*LOG10(0.5*((1/Q40)+(SQRT((1/Q40^2) + 4))))</f>
        <v>0.47869934386886892</v>
      </c>
      <c r="S40" s="407">
        <f t="shared" ref="S40" si="71">R40*U40*V40/1.1996</f>
        <v>0.33685841228663815</v>
      </c>
      <c r="T40" s="407">
        <f t="shared" ref="T40" si="72">ABS(X40)</f>
        <v>1.5</v>
      </c>
      <c r="U40" s="407">
        <f t="shared" ref="U40" si="73">T40*T40*0.001096+T40*0.019913+0.6657</f>
        <v>0.69803549999999992</v>
      </c>
      <c r="V40" s="407">
        <f t="shared" ref="V40" si="74">R40*R40*R40*0.006407-R40*R40*0.05673+R40*0.0543+1.19563</f>
        <v>1.2093263397331155</v>
      </c>
      <c r="W40" s="200">
        <f t="shared" ref="W40" si="75">SQRT(2^S40)/((2^S40)-1)</f>
        <v>4.2730801617686911</v>
      </c>
      <c r="X40" s="149">
        <v>-1.5</v>
      </c>
      <c r="Y40" s="307"/>
      <c r="Z40" s="308"/>
      <c r="AA40" s="309"/>
      <c r="AB40" s="420"/>
      <c r="AC40" s="674"/>
      <c r="AD40" s="668"/>
      <c r="AE40" s="691"/>
      <c r="AF40" s="665"/>
      <c r="AG40" s="380"/>
      <c r="AH40" s="735"/>
      <c r="AI40" s="684"/>
      <c r="AJ40" s="252"/>
      <c r="AK40" s="165"/>
      <c r="AL40" s="552"/>
      <c r="AM40" s="553"/>
      <c r="AN40" s="554"/>
      <c r="AO40" s="545"/>
      <c r="AP40" s="550"/>
      <c r="AQ40" s="252"/>
      <c r="AR40" s="165"/>
      <c r="AS40" s="252"/>
      <c r="AT40" s="166"/>
      <c r="AU40" s="166"/>
      <c r="AV40" s="368"/>
      <c r="AW40" s="77"/>
      <c r="AX40" s="368"/>
      <c r="AY40" s="165"/>
      <c r="AZ40" s="252"/>
      <c r="BA40" s="166"/>
      <c r="BB40" s="166"/>
      <c r="BC40" s="550"/>
      <c r="BD40" s="550"/>
      <c r="BE40" s="551"/>
      <c r="BF40" s="476"/>
      <c r="BG40" s="477"/>
      <c r="BH40" s="477"/>
      <c r="BI40" s="262"/>
      <c r="BJ40" s="262"/>
      <c r="BK40" s="656"/>
      <c r="BL40" s="657"/>
      <c r="BM40" s="656"/>
      <c r="BN40" s="658"/>
      <c r="BO40" s="658"/>
      <c r="BP40" s="77"/>
      <c r="BQ40" s="683"/>
      <c r="BR40" s="656"/>
      <c r="BS40" s="657"/>
      <c r="BT40" s="656"/>
      <c r="BU40" s="658"/>
      <c r="BV40" s="658"/>
      <c r="BW40" s="77"/>
      <c r="BX40" s="685"/>
      <c r="BY40" s="656"/>
      <c r="BZ40" s="657"/>
      <c r="CA40" s="656"/>
      <c r="CB40" s="658"/>
      <c r="CC40" s="658"/>
      <c r="CD40" s="77"/>
      <c r="CE40" s="685"/>
      <c r="CF40" s="656"/>
      <c r="CG40" s="657"/>
      <c r="CH40" s="656"/>
      <c r="CI40" s="658"/>
      <c r="CJ40" s="658"/>
      <c r="CK40" s="77"/>
      <c r="CL40" s="683"/>
      <c r="CM40" s="656"/>
      <c r="CN40" s="657"/>
      <c r="CO40" s="656"/>
      <c r="CP40" s="658"/>
      <c r="CQ40" s="658"/>
      <c r="CR40" s="77"/>
      <c r="CS40" s="683"/>
      <c r="CT40" s="656"/>
      <c r="CU40" s="657"/>
      <c r="CV40" s="656"/>
      <c r="CW40" s="658"/>
      <c r="CX40" s="658"/>
      <c r="CY40" s="77"/>
      <c r="CZ40" s="683"/>
      <c r="DA40" s="656"/>
      <c r="DB40" s="657"/>
      <c r="DC40" s="656"/>
      <c r="DD40" s="658"/>
      <c r="DE40" s="658"/>
      <c r="DF40" s="77"/>
      <c r="DG40" s="663"/>
      <c r="DH40" s="252"/>
      <c r="DI40" s="165"/>
      <c r="DJ40" s="252"/>
      <c r="DK40" s="166"/>
      <c r="DL40" s="166"/>
      <c r="DN40" s="663"/>
      <c r="DO40" s="590"/>
      <c r="DP40" s="594"/>
      <c r="DQ40" s="594"/>
      <c r="DR40" s="594"/>
      <c r="DS40" s="542"/>
      <c r="DT40" s="795"/>
      <c r="DU40" s="795"/>
      <c r="DV40" s="368"/>
      <c r="DW40" s="586"/>
      <c r="DX40" s="147"/>
    </row>
    <row r="41" spans="1:128" s="72" customFormat="1" ht="15">
      <c r="A41" s="275" t="s">
        <v>457</v>
      </c>
      <c r="B41" s="1157"/>
      <c r="C41" s="336" t="s">
        <v>28</v>
      </c>
      <c r="D41" s="498">
        <v>4</v>
      </c>
      <c r="E41" s="313">
        <v>800</v>
      </c>
      <c r="F41" s="499">
        <v>8</v>
      </c>
      <c r="G41" s="98" t="s">
        <v>8</v>
      </c>
      <c r="H41" s="101" t="s">
        <v>5</v>
      </c>
      <c r="I41" s="81" t="s">
        <v>11</v>
      </c>
      <c r="J41" s="118">
        <v>80</v>
      </c>
      <c r="K41" s="81" t="s">
        <v>6</v>
      </c>
      <c r="L41" s="120" t="str">
        <f>IF($AM$1&lt;3,"&gt;32kHz",IF($AM$1=5,"25.585kHz",IF($AM$1=8,"25.585kHz","OUT")))</f>
        <v>25.585kHz</v>
      </c>
      <c r="M41" s="81" t="s">
        <v>6</v>
      </c>
      <c r="N41" s="120" t="s">
        <v>203</v>
      </c>
      <c r="O41" s="110">
        <v>1.7111927669105411</v>
      </c>
      <c r="P41" s="798">
        <v>1.2</v>
      </c>
      <c r="Q41" s="72">
        <v>1.6</v>
      </c>
      <c r="R41" s="407">
        <v>0.88761831834938809</v>
      </c>
      <c r="S41" s="407">
        <v>0.83153517512433872</v>
      </c>
      <c r="T41" s="407">
        <v>9</v>
      </c>
      <c r="U41" s="407">
        <v>0.933693</v>
      </c>
      <c r="V41" s="407">
        <v>1.2036125930135122</v>
      </c>
      <c r="W41" s="200">
        <v>1.7111927669105411</v>
      </c>
      <c r="X41" s="149">
        <v>9</v>
      </c>
      <c r="Y41" s="307">
        <f t="shared" ref="Y41" si="76">E41</f>
        <v>800</v>
      </c>
      <c r="Z41" s="308">
        <f t="shared" ref="Z41" si="77">F41</f>
        <v>8</v>
      </c>
      <c r="AA41" s="309">
        <f t="shared" ref="AA41" si="78">SQRT(Y41*Z41)</f>
        <v>80</v>
      </c>
      <c r="AB41" s="420">
        <f t="shared" ref="AB41" si="79">AA41/$M$2</f>
        <v>2.0095091452076628</v>
      </c>
      <c r="AC41" s="674">
        <f t="shared" si="58"/>
        <v>79.98</v>
      </c>
      <c r="AD41" s="668">
        <f t="shared" si="58"/>
        <v>8</v>
      </c>
      <c r="AE41" s="691">
        <f t="shared" si="58"/>
        <v>60</v>
      </c>
      <c r="AF41" s="665">
        <f t="shared" si="58"/>
        <v>12</v>
      </c>
      <c r="AG41" s="380" t="str">
        <f t="shared" si="58"/>
        <v>4.0x</v>
      </c>
      <c r="AH41" s="735">
        <f t="shared" si="58"/>
        <v>0</v>
      </c>
      <c r="AI41" s="684">
        <f>IF($AM$1=1,AP41,IF($AM$1=2,AP41,IF($AM$1=3,BJ41,IF($AM$1=4,DN41,IF($AM$1=5,BD41,IF($AM$1=6,BD41,IF($AM$1=7,BD41,IF($AM$1=8,AW41,IF($AM$1=9,AW41,IF($AM$1=10,BQ41,IF($AM$1=11,BX41,IF($AM$1=12,CE41,IF($AM$1=13,CL41,IF($AM$1=14,CS41,IF($AM$1=15,CZ41,IF($AM$1=17,DY41,DG41))))))))))))))))</f>
        <v>0</v>
      </c>
      <c r="AJ41" s="252"/>
      <c r="AK41" s="165"/>
      <c r="AL41" s="552">
        <f>20*(LOG((AB41-(L$2-32))/0.7746))</f>
        <v>8.2802498868375878</v>
      </c>
      <c r="AM41" s="553">
        <v>8</v>
      </c>
      <c r="AN41" s="554">
        <f>AM41*16</f>
        <v>128</v>
      </c>
      <c r="AO41" s="545">
        <v>6</v>
      </c>
      <c r="AP41" s="550"/>
      <c r="AQ41" s="252">
        <f>IF((AS41*1.333)&gt;IF(F41=4,110,109.5),IF(F41=4,110,109.5),(AS41*1.333))</f>
        <v>79.98</v>
      </c>
      <c r="AR41" s="165">
        <v>8</v>
      </c>
      <c r="AS41" s="252">
        <f>IF((ROUNDDOWN(SQRT(E41*F41)*0.75,0))&gt;IF(F41=4,110,109.5),IF(F41=4,110,109.5),(ROUNDDOWN(SQRT(E41*F41)*0.75,0)))</f>
        <v>60</v>
      </c>
      <c r="AT41" s="166">
        <v>12</v>
      </c>
      <c r="AU41" s="166" t="s">
        <v>480</v>
      </c>
      <c r="AV41" s="368"/>
      <c r="AW41" s="77"/>
      <c r="AX41" s="368">
        <f>ROUNDDOWN((20*(LOG10(($AS41*1.333)/0.7754)))-$L$2,0)</f>
        <v>8</v>
      </c>
      <c r="AY41" s="165">
        <f>IF($C41="LF",6,8)</f>
        <v>6</v>
      </c>
      <c r="AZ41" s="252">
        <f>ROUNDDOWN(SQRT($E41*$F41)*0.75,0)</f>
        <v>60</v>
      </c>
      <c r="BA41" s="166">
        <f>VLOOKUP($D41,Settings!$R$7:$U$16,(IF($C41="LF",2,IF($C41="MF",3,4))),FALSE)</f>
        <v>12</v>
      </c>
      <c r="BB41" s="166" t="str">
        <f>(IF($C41="LF","2.0X","4.0X"))</f>
        <v>2.0X</v>
      </c>
      <c r="BC41" s="550"/>
      <c r="BD41" s="550"/>
      <c r="BE41" s="551"/>
      <c r="BF41" s="476">
        <f>AS41</f>
        <v>60</v>
      </c>
      <c r="BG41" s="477">
        <f>AT41</f>
        <v>12</v>
      </c>
      <c r="BH41" s="477">
        <f>BG41*2</f>
        <v>24</v>
      </c>
      <c r="BI41" s="262">
        <f>AQ41*1.41</f>
        <v>112.7718</v>
      </c>
      <c r="BJ41" s="262"/>
      <c r="BK41" s="656">
        <f>IF((BM41*1.333)&gt;IF(F41=4,110,109.5),IF(F41=4,110,109.5),(BM41*1.333))</f>
        <v>79.98</v>
      </c>
      <c r="BL41" s="657">
        <f>IF(((BK41*(10^(8/20)))+BK41)&gt;(IF(F41=4,110,109.5)*1.41),6,8)</f>
        <v>6</v>
      </c>
      <c r="BM41" s="656">
        <f>IF((ROUNDDOWN(SQRT(E41*F41)*0.75,0))&gt;IF(F41=4,110,109.5),IF(F41=4,110,109.5),(ROUNDDOWN(SQRT(E41*F41)*0.75,0)))</f>
        <v>60</v>
      </c>
      <c r="BN41" s="658">
        <f>VLOOKUP($D41,Settings!$R$7:$U$16,(IF($C41="LF",2,IF($C41="MF",3,4))),FALSE)</f>
        <v>12</v>
      </c>
      <c r="BO41" s="658" t="str">
        <f>(IF($C41="LF","2.0X","4.0X"))</f>
        <v>2.0X</v>
      </c>
      <c r="BP41" s="77"/>
      <c r="BQ41" s="683" t="str">
        <f>IF((E41&gt;(IF(F41=16,750,IF(F41=8,1500,3000)))),"The 44M20/44C20 cannot deliver the AES output of the speaker so should only be used in applications where lower output is acceptable",IF((2*E41&gt;(IF(F41=16,750,IF(F41=8,1500,3000)))),"The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1" s="656">
        <f>IF((BT41*1.333)&gt;IF(F41=4,100,109.5),IF(F41=4,100,109.5),(BT41*1.333))</f>
        <v>79.98</v>
      </c>
      <c r="BS41" s="657">
        <f>IF(((BR41*(10^(8/20)))+BR41)&gt;(IF(F41=4,100,109.5)*1.41),6,8)</f>
        <v>6</v>
      </c>
      <c r="BT41" s="656">
        <f>IF((ROUNDDOWN(SQRT(E41*F41)*0.75,0))&gt;IF(F41=4,100,109.5),IF(F41=4,100,109.5),(ROUNDDOWN(SQRT(E41*F41)*0.75,0)))</f>
        <v>60</v>
      </c>
      <c r="BU41" s="658">
        <f>VLOOKUP($D41,Settings!$R$7:$U$16,(IF($C41="LF",2,IF($C41="MF",3,4))),FALSE)</f>
        <v>12</v>
      </c>
      <c r="BV41" s="658" t="str">
        <f>(IF($C41="LF","2.0X","4.0X"))</f>
        <v>2.0X</v>
      </c>
      <c r="BW41" s="77"/>
      <c r="BX41" s="685" t="str">
        <f>IF((E41&gt;(IF(F41=16,750,IF(F41=8,1500,2500)))),"The 44M10/44C10 cannot deliver the AES output of the speaker so should only be used in applications where lower output is acceptable",IF((2*E41&gt;(IF(F41=16,750,IF(F41=8,1500,2500)))),"The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1" s="656">
        <f>IF((CA41*1.333)&gt;IF(F41=4,77,109.5),IF(F41=4,77,109.5),(CA41*1.333))</f>
        <v>79.98</v>
      </c>
      <c r="BZ41" s="657">
        <f>IF(((BY41*(10^(8/20)))+BY41)&gt;(IF(F41=4,77,109.5)*1.41),6,8)</f>
        <v>6</v>
      </c>
      <c r="CA41" s="656">
        <f>IF((ROUNDDOWN(SQRT(E41*F41)*0.75,0))&gt;IF(F41=4,77,109.5),IF(F41=4,77,109.5),(ROUNDDOWN(SQRT(E41*F41)*0.75,0)))</f>
        <v>60</v>
      </c>
      <c r="CB41" s="658">
        <f>VLOOKUP($D41,Settings!$R$7:$U$16,(IF($C41="LF",2,IF($C41="MF",3,4))),FALSE)</f>
        <v>12</v>
      </c>
      <c r="CC41" s="658" t="str">
        <f>(IF($C41="LF","2.0X","4.0X"))</f>
        <v>2.0X</v>
      </c>
      <c r="CD41" s="77"/>
      <c r="CE41" s="685" t="str">
        <f>IF((E41&gt;(IF(F41=16,750,IF(F41=8,1500,1500)))),"The 44M06/44C06 cannot deliver the AES output of the speaker so should only be used in applications where lower output is acceptable",IF((2*E41&gt;(IF(F41=16,750,IF(F41=8,1500,1500)))),"The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1" s="656">
        <f>IF((CH41*1.333)&gt;IF(F41=4,100,109.5),IF(F41=4,100,109.5),(CH41*1.333))</f>
        <v>79.98</v>
      </c>
      <c r="CG41" s="657">
        <f>IF(((CF41*(10^(8/20)))+CF41)&gt;(IF(F41=4,100,109.5)*1.41),6,8)</f>
        <v>6</v>
      </c>
      <c r="CH41" s="656">
        <f>IF((ROUNDDOWN(SQRT(E41*F41)*0.75,0))&gt;IF(F41=4,100,109.5),IF(F41=4,100,109.5),(ROUNDDOWN(SQRT(E41*F41)*0.75,0)))</f>
        <v>60</v>
      </c>
      <c r="CI41" s="658">
        <f>VLOOKUP($D41,Settings!$R$7:$U$16,(IF($C41="LF",2,IF($C41="MF",3,4))),FALSE)</f>
        <v>12</v>
      </c>
      <c r="CJ41" s="658" t="str">
        <f>(IF($C41="LF","2.0X","4.0X"))</f>
        <v>2.0X</v>
      </c>
      <c r="CK41" s="77"/>
      <c r="CL41" s="683" t="str">
        <f>IF((E41&gt;(IF(F41=16,750,IF(F41=8,1500,2500)))),"The 48M20/88C20 cannot deliver the AES output of the speaker so should only be used in applications where lower output is acceptable",IF((2*E41&gt;(IF(F41=16,750,IF(F41=8,1500,2500)))),"The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1" s="656">
        <f>IF((CO41*1.333)&gt;IF(F41=4,71,100),IF(F41=4,71,100),(CO41*1.333))</f>
        <v>79.98</v>
      </c>
      <c r="CN41" s="657">
        <f>IF(((CM41*(10^(8/20)))+CM41)&gt;(IF(F41=4,71,100)*1.41),6,8)</f>
        <v>6</v>
      </c>
      <c r="CO41" s="656">
        <f>IF((ROUNDDOWN(SQRT(E41*F41)*0.75,0))&gt;IF(F41=4,71,100),IF(F41=4,71,100),(ROUNDDOWN(SQRT(E41*F41)*0.75,0)))</f>
        <v>60</v>
      </c>
      <c r="CP41" s="658">
        <f>VLOOKUP($D41,Settings!$R$7:$U$16,(IF($C41="LF",2,IF($C41="MF",3,4))),FALSE)</f>
        <v>12</v>
      </c>
      <c r="CQ41" s="658" t="str">
        <f>(IF($C41="LF","2.0X","4.0X"))</f>
        <v>2.0X</v>
      </c>
      <c r="CR41" s="77"/>
      <c r="CS41" s="683" t="str">
        <f>IF((E41&gt;(IF(F41=16,625,IF(F41=8,1250,1250)))),"The 48M10/88C10 cannot deliver the AES output of the speaker so should only be used in applications where lower output is acceptable",IF((2*E41&gt;(IF(F41=16,625,IF(F41=8,1250,1250)))),"The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1" s="656">
        <f>IF((CV41*1.333)&gt;IF(F41=4,55,77.5),IF(F41=4,55,77.5),(CV41*1.333))</f>
        <v>77.5</v>
      </c>
      <c r="CU41" s="657">
        <f>IF(((CT41*(10^(8/20)))+CT41)&gt;(IF(F41=4,55,77.5)*1.41),6,8)</f>
        <v>6</v>
      </c>
      <c r="CV41" s="656">
        <f>IF((ROUNDDOWN(SQRT(E41*F41)*0.75,0))&gt;IF(F41=4,55,77.5),IF(F41=4,55,77.5),(ROUNDDOWN(SQRT(E41*F41)*0.75,0)))</f>
        <v>60</v>
      </c>
      <c r="CW41" s="658">
        <f>VLOOKUP($D41,Settings!$R$7:$U$16,(IF($C41="LF",2,IF($C41="MF",3,4))),FALSE)</f>
        <v>12</v>
      </c>
      <c r="CX41" s="658" t="str">
        <f>(IF($C41="LF","2.0X","4.0X"))</f>
        <v>2.0X</v>
      </c>
      <c r="CY41" s="77"/>
      <c r="CZ41" s="683" t="str">
        <f>IF((E41&gt;(IF(F41=16,375,IF(F41=8,750,750)))),"The 44M06/88C06 cannot deliver the AES output of the speaker so should only be used in applications where lower output is acceptable",IF((2*E41&gt;(IF(F41=16,375,IF(F41=8,750,750)))),"The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1" s="656">
        <f>IF((DC41*1.333)&gt;IF(F41=4,40,56.6),IF(F41=4,40,56.6),(DC41*1.333))</f>
        <v>56.6</v>
      </c>
      <c r="DB41" s="657">
        <f>IF(((DA41*(10^(8/20)))+DA41)&gt;(IF(F41=4,40,56.6)*1.41),6,8)</f>
        <v>6</v>
      </c>
      <c r="DC41" s="656">
        <f>IF((ROUNDDOWN(SQRT(E41*F41)*0.75,0))&gt;IF(F41=4,40,56.6),IF(F41=4,40,56.6),(ROUNDDOWN(SQRT(E41*F41)*0.75,0)))</f>
        <v>56.6</v>
      </c>
      <c r="DD41" s="658">
        <f>VLOOKUP($D41,Settings!$R$7:$U$16,(IF($C41="LF",2,IF($C41="MF",3,4))),FALSE)</f>
        <v>12</v>
      </c>
      <c r="DE41" s="658" t="str">
        <f>(IF($C41="LF","2.0X","4.0X"))</f>
        <v>2.0X</v>
      </c>
      <c r="DF41" s="77"/>
      <c r="DG41" s="663" t="str">
        <f>IF((E41&gt;(IF(F41=16,200,IF(F41=8,400,400)))),"The 48M03/88C03 cannot deliver the AES output of the speaker so should only be used in applications where lower output is acceptable",IF((2*E41&gt;(IF(F41=16,200,IF(F41=8,400,400)))),"The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1" s="252"/>
      <c r="DI41" s="165"/>
      <c r="DJ41" s="252" t="str">
        <f>VLOOKUP(DP41,$DW$13:$DX$237,2,TRUE)</f>
        <v>Out</v>
      </c>
      <c r="DK41" s="166"/>
      <c r="DL41" s="166"/>
      <c r="DN41" s="663" t="str">
        <f>IF((E41&gt;(IF(F41=16,225,IF(F41=8,450,800)))),"The XiB4 cannot deliver the AES output of the speaker so should only be used in applications where lower output is acceptable",IF((2*E41&gt;(IF(F41=16,225,IF(F41=8,450,800)))),"The XiB4 will not deliver the full peak rating of the speaker so should only be used in applications where lower output is acceptable",""))</f>
        <v>The XiB4 cannot deliver the AES output of the speaker so should only be used in applications where lower output is acceptable</v>
      </c>
      <c r="DO41" s="590">
        <f t="shared" si="10"/>
        <v>1064</v>
      </c>
      <c r="DP41" s="594">
        <f t="shared" si="11"/>
        <v>91.260500757366373</v>
      </c>
      <c r="DQ41" s="594"/>
      <c r="DR41" s="594"/>
      <c r="DS41" s="542">
        <f>(20*LOG10(AQ41/0.775))-$L$2</f>
        <v>8.2735939458238477</v>
      </c>
      <c r="DT41" s="795">
        <v>30</v>
      </c>
      <c r="DU41" s="795">
        <v>500</v>
      </c>
      <c r="DV41" s="368">
        <v>8</v>
      </c>
      <c r="DW41" s="586">
        <v>0.7</v>
      </c>
      <c r="DX41" s="147">
        <v>-37.4</v>
      </c>
    </row>
    <row r="42" spans="1:128" s="72" customFormat="1" ht="15">
      <c r="A42" s="796"/>
      <c r="B42" s="1157"/>
      <c r="C42" s="336"/>
      <c r="D42" s="498"/>
      <c r="E42" s="313"/>
      <c r="F42" s="499"/>
      <c r="G42" s="98"/>
      <c r="H42" s="101"/>
      <c r="I42" s="81"/>
      <c r="J42" s="118"/>
      <c r="K42" s="81"/>
      <c r="L42" s="120"/>
      <c r="M42" s="81"/>
      <c r="N42" s="238" t="s">
        <v>486</v>
      </c>
      <c r="O42" s="110">
        <v>2.8120664664755148</v>
      </c>
      <c r="P42" s="798">
        <v>1.2</v>
      </c>
      <c r="Q42" s="72">
        <v>2</v>
      </c>
      <c r="R42" s="407">
        <v>0.71403727372115267</v>
      </c>
      <c r="S42" s="407">
        <v>0.51037181651561048</v>
      </c>
      <c r="T42" s="407">
        <v>2</v>
      </c>
      <c r="U42" s="407">
        <v>0.70990999999999993</v>
      </c>
      <c r="V42" s="407">
        <v>1.2078109542620918</v>
      </c>
      <c r="W42" s="200">
        <v>2.8120664664755148</v>
      </c>
      <c r="X42" s="149">
        <v>-2</v>
      </c>
      <c r="Y42" s="336"/>
      <c r="Z42" s="336"/>
      <c r="AA42" s="336"/>
      <c r="AB42" s="420"/>
      <c r="AC42" s="674"/>
      <c r="AD42" s="668"/>
      <c r="AE42" s="691"/>
      <c r="AF42" s="665"/>
      <c r="AG42" s="380"/>
      <c r="AH42" s="735"/>
      <c r="AI42" s="684"/>
      <c r="AJ42" s="252"/>
      <c r="AK42" s="165"/>
      <c r="AL42" s="552"/>
      <c r="AM42" s="553"/>
      <c r="AN42" s="554"/>
      <c r="AO42" s="545"/>
      <c r="AP42" s="550"/>
      <c r="AQ42" s="252"/>
      <c r="AR42" s="165"/>
      <c r="AS42" s="252"/>
      <c r="AT42" s="166"/>
      <c r="AU42" s="166"/>
      <c r="AV42" s="368"/>
      <c r="AW42" s="77"/>
      <c r="AX42" s="368"/>
      <c r="AY42" s="165"/>
      <c r="AZ42" s="252"/>
      <c r="BA42" s="166"/>
      <c r="BB42" s="166"/>
      <c r="BC42" s="550"/>
      <c r="BD42" s="550"/>
      <c r="BE42" s="551"/>
      <c r="BF42" s="476"/>
      <c r="BG42" s="477"/>
      <c r="BH42" s="477"/>
      <c r="BI42" s="262"/>
      <c r="BJ42" s="262"/>
      <c r="BK42" s="656"/>
      <c r="BL42" s="657"/>
      <c r="BM42" s="656"/>
      <c r="BN42" s="658"/>
      <c r="BO42" s="658"/>
      <c r="BP42" s="77"/>
      <c r="BQ42" s="683"/>
      <c r="BR42" s="656"/>
      <c r="BS42" s="657"/>
      <c r="BT42" s="656"/>
      <c r="BU42" s="658"/>
      <c r="BV42" s="658"/>
      <c r="BW42" s="77"/>
      <c r="BX42" s="685"/>
      <c r="BY42" s="656"/>
      <c r="BZ42" s="657"/>
      <c r="CA42" s="656"/>
      <c r="CB42" s="658"/>
      <c r="CC42" s="658"/>
      <c r="CD42" s="77"/>
      <c r="CE42" s="685"/>
      <c r="CF42" s="656"/>
      <c r="CG42" s="657"/>
      <c r="CH42" s="656"/>
      <c r="CI42" s="658"/>
      <c r="CJ42" s="658"/>
      <c r="CK42" s="77"/>
      <c r="CL42" s="683"/>
      <c r="CM42" s="656"/>
      <c r="CN42" s="657"/>
      <c r="CO42" s="656"/>
      <c r="CP42" s="658"/>
      <c r="CQ42" s="658"/>
      <c r="CR42" s="77"/>
      <c r="CS42" s="683"/>
      <c r="CT42" s="656"/>
      <c r="CU42" s="657"/>
      <c r="CV42" s="656"/>
      <c r="CW42" s="658"/>
      <c r="CX42" s="658"/>
      <c r="CY42" s="77"/>
      <c r="CZ42" s="683"/>
      <c r="DA42" s="656"/>
      <c r="DB42" s="657"/>
      <c r="DC42" s="656"/>
      <c r="DD42" s="658"/>
      <c r="DE42" s="658"/>
      <c r="DF42" s="77"/>
      <c r="DG42" s="663"/>
      <c r="DH42" s="252"/>
      <c r="DI42" s="165"/>
      <c r="DJ42" s="252"/>
      <c r="DK42" s="166"/>
      <c r="DL42" s="166"/>
      <c r="DN42" s="663"/>
      <c r="DO42" s="590"/>
      <c r="DP42" s="594"/>
      <c r="DQ42" s="594"/>
      <c r="DR42" s="594"/>
      <c r="DS42" s="542"/>
      <c r="DT42" s="795"/>
      <c r="DU42" s="795"/>
      <c r="DV42" s="368"/>
      <c r="DW42" s="586"/>
      <c r="DX42" s="147"/>
    </row>
    <row r="43" spans="1:128" s="72" customFormat="1" ht="15">
      <c r="A43" s="796"/>
      <c r="B43" s="1157"/>
      <c r="C43" s="336"/>
      <c r="D43" s="498"/>
      <c r="E43" s="313"/>
      <c r="F43" s="499"/>
      <c r="G43" s="98"/>
      <c r="H43" s="101"/>
      <c r="I43" s="81"/>
      <c r="J43" s="118"/>
      <c r="K43" s="81"/>
      <c r="L43" s="120"/>
      <c r="M43" s="81"/>
      <c r="N43" s="238" t="s">
        <v>487</v>
      </c>
      <c r="O43" s="110">
        <v>2.0956024193267146</v>
      </c>
      <c r="P43" s="798">
        <v>1.2</v>
      </c>
      <c r="Q43" s="72">
        <v>1.41</v>
      </c>
      <c r="R43" s="407">
        <v>1.002873700075662</v>
      </c>
      <c r="S43" s="407">
        <v>0.68206930318137537</v>
      </c>
      <c r="T43" s="407">
        <v>0.7</v>
      </c>
      <c r="U43" s="407">
        <v>0.68017613999999993</v>
      </c>
      <c r="V43" s="407">
        <v>1.1994919176896974</v>
      </c>
      <c r="W43" s="200">
        <v>2.0956024193267146</v>
      </c>
      <c r="X43" s="149">
        <v>0.7</v>
      </c>
      <c r="Y43" s="336"/>
      <c r="Z43" s="336"/>
      <c r="AA43" s="336"/>
      <c r="AB43" s="420"/>
      <c r="AC43" s="674"/>
      <c r="AD43" s="668"/>
      <c r="AE43" s="691"/>
      <c r="AF43" s="665"/>
      <c r="AG43" s="380"/>
      <c r="AH43" s="735"/>
      <c r="AI43" s="684"/>
      <c r="AJ43" s="252"/>
      <c r="AK43" s="165"/>
      <c r="AL43" s="552"/>
      <c r="AM43" s="553"/>
      <c r="AN43" s="554"/>
      <c r="AO43" s="545"/>
      <c r="AP43" s="550"/>
      <c r="AQ43" s="252"/>
      <c r="AR43" s="165"/>
      <c r="AS43" s="252"/>
      <c r="AT43" s="166"/>
      <c r="AU43" s="166"/>
      <c r="AV43" s="368"/>
      <c r="AW43" s="77"/>
      <c r="AX43" s="368"/>
      <c r="AY43" s="165"/>
      <c r="AZ43" s="252"/>
      <c r="BA43" s="166"/>
      <c r="BB43" s="166"/>
      <c r="BC43" s="550"/>
      <c r="BD43" s="550"/>
      <c r="BE43" s="551"/>
      <c r="BF43" s="476"/>
      <c r="BG43" s="477"/>
      <c r="BH43" s="477"/>
      <c r="BI43" s="262"/>
      <c r="BJ43" s="262"/>
      <c r="BK43" s="656"/>
      <c r="BL43" s="657"/>
      <c r="BM43" s="656"/>
      <c r="BN43" s="658"/>
      <c r="BO43" s="658"/>
      <c r="BP43" s="77"/>
      <c r="BQ43" s="683"/>
      <c r="BR43" s="656"/>
      <c r="BS43" s="657"/>
      <c r="BT43" s="656"/>
      <c r="BU43" s="658"/>
      <c r="BV43" s="658"/>
      <c r="BW43" s="77"/>
      <c r="BX43" s="685"/>
      <c r="BY43" s="656"/>
      <c r="BZ43" s="657"/>
      <c r="CA43" s="656"/>
      <c r="CB43" s="658"/>
      <c r="CC43" s="658"/>
      <c r="CD43" s="77"/>
      <c r="CE43" s="685"/>
      <c r="CF43" s="656"/>
      <c r="CG43" s="657"/>
      <c r="CH43" s="656"/>
      <c r="CI43" s="658"/>
      <c r="CJ43" s="658"/>
      <c r="CK43" s="77"/>
      <c r="CL43" s="683"/>
      <c r="CM43" s="656"/>
      <c r="CN43" s="657"/>
      <c r="CO43" s="656"/>
      <c r="CP43" s="658"/>
      <c r="CQ43" s="658"/>
      <c r="CR43" s="77"/>
      <c r="CS43" s="683"/>
      <c r="CT43" s="656"/>
      <c r="CU43" s="657"/>
      <c r="CV43" s="656"/>
      <c r="CW43" s="658"/>
      <c r="CX43" s="658"/>
      <c r="CY43" s="77"/>
      <c r="CZ43" s="683"/>
      <c r="DA43" s="656"/>
      <c r="DB43" s="657"/>
      <c r="DC43" s="656"/>
      <c r="DD43" s="658"/>
      <c r="DE43" s="658"/>
      <c r="DF43" s="77"/>
      <c r="DG43" s="663"/>
      <c r="DH43" s="252"/>
      <c r="DI43" s="165"/>
      <c r="DJ43" s="252"/>
      <c r="DK43" s="166"/>
      <c r="DL43" s="166"/>
      <c r="DN43" s="663"/>
      <c r="DO43" s="590"/>
      <c r="DP43" s="594"/>
      <c r="DQ43" s="594"/>
      <c r="DR43" s="594"/>
      <c r="DS43" s="542"/>
      <c r="DT43" s="795"/>
      <c r="DU43" s="795"/>
      <c r="DV43" s="368"/>
      <c r="DW43" s="586"/>
      <c r="DX43" s="147"/>
    </row>
    <row r="44" spans="1:128" s="72" customFormat="1" ht="16" thickBot="1">
      <c r="A44" s="453"/>
      <c r="B44" s="1158"/>
      <c r="C44" s="336"/>
      <c r="D44" s="498"/>
      <c r="E44" s="313"/>
      <c r="F44" s="499"/>
      <c r="G44" s="98"/>
      <c r="H44" s="101"/>
      <c r="I44" s="81"/>
      <c r="J44" s="118"/>
      <c r="K44" s="81"/>
      <c r="L44" s="120"/>
      <c r="M44" s="81"/>
      <c r="N44" s="120" t="s">
        <v>488</v>
      </c>
      <c r="O44" s="110">
        <v>4.2730801617686911</v>
      </c>
      <c r="P44" s="798">
        <v>1.2</v>
      </c>
      <c r="Q44" s="72">
        <v>3</v>
      </c>
      <c r="R44" s="407">
        <v>0.47869934386886892</v>
      </c>
      <c r="S44" s="407">
        <v>0.33685841228663815</v>
      </c>
      <c r="T44" s="407">
        <v>1.5</v>
      </c>
      <c r="U44" s="407">
        <v>0.69803549999999992</v>
      </c>
      <c r="V44" s="407">
        <v>1.2093263397331155</v>
      </c>
      <c r="W44" s="200">
        <v>4.2730801617686911</v>
      </c>
      <c r="X44" s="149">
        <v>-1.5</v>
      </c>
      <c r="Y44" s="336"/>
      <c r="Z44" s="336"/>
      <c r="AA44" s="336"/>
      <c r="AB44" s="420"/>
      <c r="AC44" s="675"/>
      <c r="AD44" s="669"/>
      <c r="AE44" s="693"/>
      <c r="AF44" s="666"/>
      <c r="AG44" s="381"/>
      <c r="AH44" s="736"/>
      <c r="AI44" s="684"/>
      <c r="AJ44" s="252"/>
      <c r="AK44" s="165"/>
      <c r="AL44" s="552"/>
      <c r="AM44" s="553"/>
      <c r="AN44" s="554"/>
      <c r="AO44" s="545"/>
      <c r="AP44" s="550"/>
      <c r="AQ44" s="252"/>
      <c r="AR44" s="165"/>
      <c r="AS44" s="252"/>
      <c r="AT44" s="166"/>
      <c r="AU44" s="166"/>
      <c r="AV44" s="368"/>
      <c r="AW44" s="77"/>
      <c r="AX44" s="368"/>
      <c r="AY44" s="165"/>
      <c r="AZ44" s="252"/>
      <c r="BA44" s="166"/>
      <c r="BB44" s="166"/>
      <c r="BC44" s="550"/>
      <c r="BD44" s="550"/>
      <c r="BE44" s="551"/>
      <c r="BF44" s="476"/>
      <c r="BG44" s="477"/>
      <c r="BH44" s="477"/>
      <c r="BI44" s="262"/>
      <c r="BJ44" s="262"/>
      <c r="BK44" s="656"/>
      <c r="BL44" s="657"/>
      <c r="BM44" s="656"/>
      <c r="BN44" s="658"/>
      <c r="BO44" s="658"/>
      <c r="BP44" s="77"/>
      <c r="BQ44" s="683"/>
      <c r="BR44" s="656"/>
      <c r="BS44" s="657"/>
      <c r="BT44" s="656"/>
      <c r="BU44" s="658"/>
      <c r="BV44" s="658"/>
      <c r="BW44" s="77"/>
      <c r="BX44" s="685"/>
      <c r="BY44" s="656"/>
      <c r="BZ44" s="657"/>
      <c r="CA44" s="656"/>
      <c r="CB44" s="658"/>
      <c r="CC44" s="658"/>
      <c r="CD44" s="77"/>
      <c r="CE44" s="685"/>
      <c r="CF44" s="656"/>
      <c r="CG44" s="657"/>
      <c r="CH44" s="656"/>
      <c r="CI44" s="658"/>
      <c r="CJ44" s="658"/>
      <c r="CK44" s="77"/>
      <c r="CL44" s="683"/>
      <c r="CM44" s="656"/>
      <c r="CN44" s="657"/>
      <c r="CO44" s="656"/>
      <c r="CP44" s="658"/>
      <c r="CQ44" s="658"/>
      <c r="CR44" s="77"/>
      <c r="CS44" s="683"/>
      <c r="CT44" s="656"/>
      <c r="CU44" s="657"/>
      <c r="CV44" s="656"/>
      <c r="CW44" s="658"/>
      <c r="CX44" s="658"/>
      <c r="CY44" s="77"/>
      <c r="CZ44" s="683"/>
      <c r="DA44" s="656"/>
      <c r="DB44" s="657"/>
      <c r="DC44" s="656"/>
      <c r="DD44" s="658"/>
      <c r="DE44" s="658"/>
      <c r="DF44" s="77"/>
      <c r="DG44" s="663"/>
      <c r="DH44" s="252"/>
      <c r="DI44" s="165"/>
      <c r="DJ44" s="252"/>
      <c r="DK44" s="166"/>
      <c r="DL44" s="166"/>
      <c r="DN44" s="663"/>
      <c r="DO44" s="590"/>
      <c r="DP44" s="594"/>
      <c r="DQ44" s="594"/>
      <c r="DR44" s="594"/>
      <c r="DS44" s="542"/>
      <c r="DT44" s="795"/>
      <c r="DU44" s="795"/>
      <c r="DV44" s="368"/>
      <c r="DW44" s="586"/>
      <c r="DX44" s="147"/>
    </row>
    <row r="45" spans="1:128" s="72" customFormat="1" ht="16" thickBot="1">
      <c r="A45" s="276"/>
      <c r="B45" s="277"/>
      <c r="C45" s="517"/>
      <c r="D45" s="518"/>
      <c r="E45" s="310"/>
      <c r="F45" s="311"/>
      <c r="G45" s="220"/>
      <c r="H45" s="176"/>
      <c r="I45" s="176"/>
      <c r="J45" s="226"/>
      <c r="K45" s="176"/>
      <c r="L45" s="176"/>
      <c r="M45" s="176"/>
      <c r="N45" s="227"/>
      <c r="O45" s="113"/>
      <c r="P45" s="227"/>
      <c r="Q45" s="227"/>
      <c r="R45" s="227"/>
      <c r="S45" s="227"/>
      <c r="T45" s="227"/>
      <c r="U45" s="227"/>
      <c r="V45" s="227"/>
      <c r="W45" s="213"/>
      <c r="X45" s="228"/>
      <c r="Y45" s="310"/>
      <c r="Z45" s="311"/>
      <c r="AA45" s="312"/>
      <c r="AB45" s="423"/>
      <c r="AC45" s="580"/>
      <c r="AD45" s="564"/>
      <c r="AE45" s="176"/>
      <c r="AF45" s="581"/>
      <c r="AG45" s="581"/>
      <c r="AH45" s="582"/>
      <c r="AI45" s="684"/>
      <c r="AJ45" s="252"/>
      <c r="AK45" s="165"/>
      <c r="AL45" s="552"/>
      <c r="AM45" s="553"/>
      <c r="AN45" s="554"/>
      <c r="AO45" s="545"/>
      <c r="AP45" s="550"/>
      <c r="AQ45" s="252"/>
      <c r="AR45" s="165"/>
      <c r="AS45" s="252"/>
      <c r="AT45" s="166"/>
      <c r="AU45" s="166"/>
      <c r="AV45" s="545"/>
      <c r="AW45" s="550"/>
      <c r="AX45" s="545"/>
      <c r="AY45" s="165"/>
      <c r="AZ45" s="252"/>
      <c r="BA45" s="166"/>
      <c r="BB45" s="166"/>
      <c r="BC45" s="550"/>
      <c r="BD45" s="550"/>
      <c r="BE45" s="551"/>
      <c r="BF45" s="476"/>
      <c r="BG45" s="477"/>
      <c r="BH45" s="477"/>
      <c r="BI45" s="262"/>
      <c r="BJ45" s="262"/>
      <c r="BK45" s="262"/>
      <c r="BL45" s="262"/>
      <c r="BM45" s="262"/>
      <c r="BN45" s="262"/>
      <c r="BO45" s="262"/>
      <c r="BQ45" s="684"/>
      <c r="BX45" s="77"/>
      <c r="CE45" s="684"/>
      <c r="CL45" s="684"/>
      <c r="CS45" s="684"/>
      <c r="CZ45" s="684"/>
      <c r="DG45" s="684"/>
      <c r="DH45" s="252"/>
      <c r="DI45" s="165"/>
      <c r="DJ45" s="252"/>
      <c r="DK45" s="166"/>
      <c r="DL45" s="166"/>
      <c r="DM45" s="368"/>
      <c r="DN45" s="752"/>
      <c r="DO45" s="590"/>
      <c r="DP45" s="594"/>
      <c r="DQ45" s="594"/>
      <c r="DR45" s="594"/>
      <c r="DS45" s="594"/>
      <c r="DT45" s="594"/>
      <c r="DU45" s="594"/>
      <c r="DV45" s="594"/>
      <c r="DW45" s="586">
        <v>0.7</v>
      </c>
      <c r="DX45" s="147">
        <v>-37.6</v>
      </c>
    </row>
    <row r="46" spans="1:128" s="72" customFormat="1" ht="15">
      <c r="A46" s="273" t="s">
        <v>458</v>
      </c>
      <c r="B46" s="1153" t="s">
        <v>474</v>
      </c>
      <c r="C46" s="336" t="s">
        <v>28</v>
      </c>
      <c r="D46" s="498">
        <v>1</v>
      </c>
      <c r="E46" s="313">
        <v>200</v>
      </c>
      <c r="F46" s="499">
        <v>8</v>
      </c>
      <c r="G46" s="358" t="s">
        <v>8</v>
      </c>
      <c r="H46" s="101" t="s">
        <v>5</v>
      </c>
      <c r="I46" s="81" t="s">
        <v>11</v>
      </c>
      <c r="J46" s="118">
        <v>62</v>
      </c>
      <c r="K46" s="81" t="s">
        <v>6</v>
      </c>
      <c r="L46" s="120" t="str">
        <f>IF($AM$1&lt;3,"&gt;32kHz",IF($AM$1=5,"25.585kHz",IF($AM$1=8,"25.585kHz","OUT")))</f>
        <v>25.585kHz</v>
      </c>
      <c r="M46" s="81" t="s">
        <v>6</v>
      </c>
      <c r="N46" s="238" t="s">
        <v>226</v>
      </c>
      <c r="O46" s="110">
        <f>IF(Settings!K$4=1,Q46,IF(Settings!K$4=2,P46,IF(Settings!K$4=3,Q46,IF(Settings!K$4=4,W46,IF(Settings!K$4=5,Q46,IF(Settings!K$4=7,W46,IF(Settings!K$4=8,Q46,IF(Settings!K$4=9,W46,W46))))))))</f>
        <v>1.18</v>
      </c>
      <c r="P46" s="798">
        <v>1.2</v>
      </c>
      <c r="Q46" s="72">
        <v>1.18</v>
      </c>
      <c r="R46" s="407">
        <f t="shared" ref="R46" si="80">2/LOG10(2)*LOG10(0.5*((1/Q46)+(SQRT((1/Q46^2) + 4))))</f>
        <v>1.1887109308689563</v>
      </c>
      <c r="S46" s="407">
        <f t="shared" ref="S46" si="81">R46*U46*V46/1.1996</f>
        <v>0.9353196389969296</v>
      </c>
      <c r="T46" s="407">
        <f t="shared" ref="T46" si="82">ABS(X46)</f>
        <v>5</v>
      </c>
      <c r="U46" s="407">
        <f t="shared" ref="U46" si="83">T46*T46*0.001096+T46*0.019913+0.6657</f>
        <v>0.79266499999999995</v>
      </c>
      <c r="V46" s="407">
        <f t="shared" ref="V46" si="84">R46*R46*R46*0.006407-R46*R46*0.05673+R46*0.0543+1.19563</f>
        <v>1.1907773677580278</v>
      </c>
      <c r="W46" s="200">
        <f t="shared" ref="W46" si="85">SQRT(2^S46)/((2^S46)-1)</f>
        <v>1.5157764777789136</v>
      </c>
      <c r="X46" s="149">
        <v>5</v>
      </c>
      <c r="Y46" s="307">
        <f t="shared" ref="Y46" si="86">E46</f>
        <v>200</v>
      </c>
      <c r="Z46" s="308">
        <f t="shared" ref="Z46" si="87">F46</f>
        <v>8</v>
      </c>
      <c r="AA46" s="309">
        <f t="shared" ref="AA46" si="88">SQRT(Y46*Z46)</f>
        <v>40</v>
      </c>
      <c r="AB46" s="420">
        <f t="shared" ref="AB46" si="89">AA46/$M$2</f>
        <v>1.0047545726038314</v>
      </c>
      <c r="AC46" s="673">
        <f t="shared" ref="AC46:AC48" si="90">IF($AM$1=1,AJ46,IF($AM$1=2,AJ46,IF($AM$1=3,BD46,IF($AM$1=4,DH46,IF($AM$1=5,AX46,IF($AM$1=6,AX46,IF($AM$1=7,AX46,IF($AM$1=8,AQ46,IF($AM$1=9,AQ46,IF($AM$1=10,BK46,IF($AM$1=11,BR46,IF($AM$1=12,BY46,IF($AM$1=13,CF46,IF($AM$1=14,CM46,IF($AM$1=15,CT46,IF($AM$1=17,DQ46,DA46))))))))))))))))</f>
        <v>39.99</v>
      </c>
      <c r="AD46" s="667">
        <f t="shared" ref="AD46:AD48" si="91">IF($AM$1=1,AK46,IF($AM$1=2,AK46,IF($AM$1=3,BE46,IF($AM$1=4,DI46,IF($AM$1=5,AY46,IF($AM$1=6,AY46,IF($AM$1=7,AY46,IF($AM$1=8,AR46,IF($AM$1=9,AR46,IF($AM$1=10,BL46,IF($AM$1=11,BS46,IF($AM$1=12,BZ46,IF($AM$1=13,CG46,IF($AM$1=14,CN46,IF($AM$1=15,CU46,IF($AM$1=17,DR46,DB46))))))))))))))))</f>
        <v>8</v>
      </c>
      <c r="AE46" s="690">
        <f t="shared" ref="AE46:AE48" si="92">IF($AM$1=1,AL46,IF($AM$1=2,AL46,IF($AM$1=3,BF46,IF($AM$1=4,DJ46,IF($AM$1=5,AZ46,IF($AM$1=6,AZ46,IF($AM$1=7,AZ46,IF($AM$1=8,AS46,IF($AM$1=9,AS46,IF($AM$1=10,BM46,IF($AM$1=11,BT46,IF($AM$1=12,CA46,IF($AM$1=13,CH46,IF($AM$1=14,CO46,IF($AM$1=15,CV46,IF($AM$1=17,DS46,DC46))))))))))))))))</f>
        <v>30</v>
      </c>
      <c r="AF46" s="664">
        <f t="shared" ref="AF46:AF48" si="93">IF($AM$1=1,AM46,IF($AM$1=2,AM46,IF($AM$1=3,BG46,IF($AM$1=4,DK46,IF($AM$1=5,BA46,IF($AM$1=6,BA46,IF($AM$1=7,BA46,IF($AM$1=8,AT46,IF($AM$1=9,AT46,IF($AM$1=10,BN46,IF($AM$1=11,BU46,IF($AM$1=12,CB46,IF($AM$1=13,CI46,IF($AM$1=14,CP46,IF($AM$1=15,CW46,IF($AM$1=17,DT46,DD46))))))))))))))))</f>
        <v>2</v>
      </c>
      <c r="AG46" s="379" t="str">
        <f t="shared" ref="AG46:AG48" si="94">IF($AM$1=1,AN46,IF($AM$1=2,AN46,IF($AM$1=3,BH46,IF($AM$1=4,DL46,IF($AM$1=5,BB46,IF($AM$1=6,BB46,IF($AM$1=7,BB46,IF($AM$1=8,AU46,IF($AM$1=9,AU46,IF($AM$1=10,BO46,IF($AM$1=11,BV46,IF($AM$1=12,CC46,IF($AM$1=13,CJ46,IF($AM$1=14,CQ46,IF($AM$1=15,CX46,IF($AM$1=17,DU46,DE46))))))))))))))))</f>
        <v>4.0x</v>
      </c>
      <c r="AH46" s="734">
        <f t="shared" ref="AH46:AH48" si="95">IF($AM$1=1,AO46,IF($AM$1=2,AO46,IF($AM$1=3,BI46,IF($AM$1=4,DM46,IF($AM$1=5,BC46,IF($AM$1=6,BC46,IF($AM$1=7,BC46,IF($AM$1=8,AV46,IF($AM$1=9,AV46,IF($AM$1=10,BP46,IF($AM$1=11,BW46,IF($AM$1=12,CD46,IF($AM$1=13,CK46,IF($AM$1=14,CR46,IF($AM$1=15,CY46,IF($AM$1=17,DV46,DF46))))))))))))))))</f>
        <v>0</v>
      </c>
      <c r="AI46" s="684">
        <f>IF($AM$1=1,AP46,IF($AM$1=2,AP46,IF($AM$1=3,BJ46,IF($AM$1=4,DN46,IF($AM$1=5,BD46,IF($AM$1=6,BD46,IF($AM$1=7,BD46,IF($AM$1=8,AW46,IF($AM$1=9,AW46,IF($AM$1=10,BQ46,IF($AM$1=11,BX46,IF($AM$1=12,CE46,IF($AM$1=13,CL46,IF($AM$1=14,CS46,IF($AM$1=15,CZ46,IF($AM$1=17,DY46,DG46))))))))))))))))</f>
        <v>0</v>
      </c>
      <c r="AJ46" s="252"/>
      <c r="AK46" s="165"/>
      <c r="AL46" s="552">
        <f>20*(LOG((AB46-(L$2-32))/0.7746))</f>
        <v>2.2596499735579636</v>
      </c>
      <c r="AM46" s="553">
        <v>8</v>
      </c>
      <c r="AN46" s="554">
        <f>AM46*16</f>
        <v>128</v>
      </c>
      <c r="AO46" s="545">
        <v>6</v>
      </c>
      <c r="AP46" s="550"/>
      <c r="AQ46" s="252">
        <f>IF((AS46*1.333)&gt;IF(F46=4,110,109.5),IF(F46=4,110,109.5),(AS46*1.333))</f>
        <v>39.99</v>
      </c>
      <c r="AR46" s="165">
        <f>IF(((AQ46*(10^(8/20)))+AQ46)&gt;(IF(F46=4,110,109.5)*1.41),6,8)</f>
        <v>8</v>
      </c>
      <c r="AS46" s="252">
        <f>IF((ROUNDDOWN(SQRT(E46*F46)*0.75,0))&gt;IF(F46=4,110,109.5),IF(F46=4,110,109.5),(ROUNDDOWN(SQRT(E46*F46)*0.75,0)))</f>
        <v>30</v>
      </c>
      <c r="AT46" s="166">
        <f>VLOOKUP($D46,Settings!$R$7:$U$16,(IF($C46="LF",2,IF($C46="MF",3,4))),FALSE)</f>
        <v>2</v>
      </c>
      <c r="AU46" s="166" t="s">
        <v>480</v>
      </c>
      <c r="AV46" s="368"/>
      <c r="AW46" s="77"/>
      <c r="AX46" s="368">
        <f>ROUNDDOWN((20*(LOG10(($AS46*1.333)/0.7754)))-$L$2,0)</f>
        <v>2</v>
      </c>
      <c r="AY46" s="165">
        <f>IF($C46="LF",6,8)</f>
        <v>6</v>
      </c>
      <c r="AZ46" s="252">
        <f>ROUNDDOWN(SQRT($E46*$F46)*0.75,0)</f>
        <v>30</v>
      </c>
      <c r="BA46" s="166">
        <f>VLOOKUP($D46,Settings!$R$7:$U$16,(IF($C46="LF",2,IF($C46="MF",3,4))),FALSE)</f>
        <v>2</v>
      </c>
      <c r="BB46" s="166" t="str">
        <f>(IF($C46="LF","2.0X","4.0X"))</f>
        <v>2.0X</v>
      </c>
      <c r="BC46" s="550"/>
      <c r="BD46" s="550"/>
      <c r="BE46" s="551"/>
      <c r="BF46" s="476">
        <f>AS46</f>
        <v>30</v>
      </c>
      <c r="BG46" s="477">
        <f>AT46</f>
        <v>2</v>
      </c>
      <c r="BH46" s="477">
        <f>BG46*2</f>
        <v>4</v>
      </c>
      <c r="BI46" s="262">
        <f>AQ46*1.41</f>
        <v>56.385899999999999</v>
      </c>
      <c r="BJ46" s="262"/>
      <c r="BK46" s="656">
        <f>IF((BM46*1.333)&gt;IF(F46=4,110,109.5),IF(F46=4,110,109.5),(BM46*1.333))</f>
        <v>39.99</v>
      </c>
      <c r="BL46" s="657">
        <f>IF(((BK46*(10^(8/20)))+BK46)&gt;(IF(F46=4,110,109.5)*1.41),6,8)</f>
        <v>8</v>
      </c>
      <c r="BM46" s="656">
        <f>IF((ROUNDDOWN(SQRT(E46*F46)*0.75,0))&gt;IF(F46=4,110,109.5),IF(F46=4,110,109.5),(ROUNDDOWN(SQRT(E46*F46)*0.75,0)))</f>
        <v>30</v>
      </c>
      <c r="BN46" s="658">
        <f>VLOOKUP($D46,Settings!$R$7:$U$16,(IF($C46="LF",2,IF($C46="MF",3,4))),FALSE)</f>
        <v>2</v>
      </c>
      <c r="BO46" s="658" t="str">
        <f>(IF($C46="LF","2.0X","4.0X"))</f>
        <v>2.0X</v>
      </c>
      <c r="BP46" s="77"/>
      <c r="BQ46" s="683" t="str">
        <f>IF((E46&gt;(IF(F46=16,750,IF(F46=8,1500,3000)))),"The 44M20/44C20 cannot deliver the AES output of the speaker so should only be used in applications where lower output is acceptable",IF((2*E46&gt;(IF(F46=16,750,IF(F46=8,1500,3000)))),"The 44M20/44C20 will not deliver the full peak rating of the speaker so should only be used in applications where lower output is acceptable",""))</f>
        <v/>
      </c>
      <c r="BR46" s="656">
        <f>IF((BT46*1.333)&gt;IF(F46=4,100,109.5),IF(F46=4,100,109.5),(BT46*1.333))</f>
        <v>39.99</v>
      </c>
      <c r="BS46" s="657">
        <f>IF(((BR46*(10^(8/20)))+BR46)&gt;(IF(F46=4,100,109.5)*1.41),6,8)</f>
        <v>8</v>
      </c>
      <c r="BT46" s="656">
        <f>IF((ROUNDDOWN(SQRT(E46*F46)*0.75,0))&gt;IF(F46=4,100,109.5),IF(F46=4,100,109.5),(ROUNDDOWN(SQRT(E46*F46)*0.75,0)))</f>
        <v>30</v>
      </c>
      <c r="BU46" s="658">
        <f>VLOOKUP($D46,Settings!$R$7:$U$16,(IF($C46="LF",2,IF($C46="MF",3,4))),FALSE)</f>
        <v>2</v>
      </c>
      <c r="BV46" s="658" t="str">
        <f>(IF($C46="LF","2.0X","4.0X"))</f>
        <v>2.0X</v>
      </c>
      <c r="BW46" s="77"/>
      <c r="BX46" s="685" t="str">
        <f>IF((E46&gt;(IF(F46=16,750,IF(F46=8,1500,2500)))),"The 44M10/44C10 cannot deliver the AES output of the speaker so should only be used in applications where lower output is acceptable",IF((2*E46&gt;(IF(F46=16,750,IF(F46=8,1500,2500)))),"The 44M10/44C10 will not deliver the full peak rating of the speaker so should only be used in applications where lower output is acceptable",""))</f>
        <v/>
      </c>
      <c r="BY46" s="656">
        <f>IF((CA46*1.333)&gt;IF(F46=4,77,109.5),IF(F46=4,77,109.5),(CA46*1.333))</f>
        <v>39.99</v>
      </c>
      <c r="BZ46" s="657">
        <f>IF(((BY46*(10^(8/20)))+BY46)&gt;(IF(F46=4,77,109.5)*1.41),6,8)</f>
        <v>8</v>
      </c>
      <c r="CA46" s="656">
        <f>IF((ROUNDDOWN(SQRT(E46*F46)*0.75,0))&gt;IF(F46=4,77,109.5),IF(F46=4,77,109.5),(ROUNDDOWN(SQRT(E46*F46)*0.75,0)))</f>
        <v>30</v>
      </c>
      <c r="CB46" s="658">
        <f>VLOOKUP($D46,Settings!$R$7:$U$16,(IF($C46="LF",2,IF($C46="MF",3,4))),FALSE)</f>
        <v>2</v>
      </c>
      <c r="CC46" s="658" t="str">
        <f>(IF($C46="LF","2.0X","4.0X"))</f>
        <v>2.0X</v>
      </c>
      <c r="CD46" s="77"/>
      <c r="CE46" s="685" t="str">
        <f>IF((E46&gt;(IF(F46=16,750,IF(F46=8,1500,1500)))),"The 44M06/44C06 cannot deliver the AES output of the speaker so should only be used in applications where lower output is acceptable",IF((2*E46&gt;(IF(F46=16,750,IF(F46=8,1500,1500)))),"The 44M06/44C06 will not deliver the full peak rating of the speaker so should only be used in applications where lower output is acceptable",""))</f>
        <v/>
      </c>
      <c r="CF46" s="656">
        <f>IF((CH46*1.333)&gt;IF(F46=4,100,109.5),IF(F46=4,100,109.5),(CH46*1.333))</f>
        <v>39.99</v>
      </c>
      <c r="CG46" s="657">
        <f>IF(((CF46*(10^(8/20)))+CF46)&gt;(IF(F46=4,100,109.5)*1.41),6,8)</f>
        <v>8</v>
      </c>
      <c r="CH46" s="656">
        <f>IF((ROUNDDOWN(SQRT(E46*F46)*0.75,0))&gt;IF(F46=4,100,109.5),IF(F46=4,100,109.5),(ROUNDDOWN(SQRT(E46*F46)*0.75,0)))</f>
        <v>30</v>
      </c>
      <c r="CI46" s="658">
        <f>VLOOKUP($D46,Settings!$R$7:$U$16,(IF($C46="LF",2,IF($C46="MF",3,4))),FALSE)</f>
        <v>2</v>
      </c>
      <c r="CJ46" s="658" t="str">
        <f>(IF($C46="LF","2.0X","4.0X"))</f>
        <v>2.0X</v>
      </c>
      <c r="CK46" s="77"/>
      <c r="CL46" s="683" t="str">
        <f>IF((E46&gt;(IF(F46=16,750,IF(F46=8,1500,2500)))),"The 48M20/88C20 cannot deliver the AES output of the speaker so should only be used in applications where lower output is acceptable",IF((2*E46&gt;(IF(F46=16,750,IF(F46=8,1500,2500)))),"The 48M20/88C20 will not deliver the full peak rating of the speaker so should only be used in applications where lower output is acceptable",""))</f>
        <v/>
      </c>
      <c r="CM46" s="656">
        <f>IF((CO46*1.333)&gt;IF(F46=4,71,100),IF(F46=4,71,100),(CO46*1.333))</f>
        <v>39.99</v>
      </c>
      <c r="CN46" s="657">
        <f>IF(((CM46*(10^(8/20)))+CM46)&gt;(IF(F46=4,71,100)*1.41),6,8)</f>
        <v>8</v>
      </c>
      <c r="CO46" s="656">
        <f>IF((ROUNDDOWN(SQRT(E46*F46)*0.75,0))&gt;IF(F46=4,71,100),IF(F46=4,71,100),(ROUNDDOWN(SQRT(E46*F46)*0.75,0)))</f>
        <v>30</v>
      </c>
      <c r="CP46" s="658">
        <f>VLOOKUP($D46,Settings!$R$7:$U$16,(IF($C46="LF",2,IF($C46="MF",3,4))),FALSE)</f>
        <v>2</v>
      </c>
      <c r="CQ46" s="658" t="str">
        <f>(IF($C46="LF","2.0X","4.0X"))</f>
        <v>2.0X</v>
      </c>
      <c r="CR46" s="77"/>
      <c r="CS46" s="683" t="str">
        <f>IF((E46&gt;(IF(F46=16,625,IF(F46=8,1250,1250)))),"The 48M10/88C10 cannot deliver the AES output of the speaker so should only be used in applications where lower output is acceptable",IF((2*E46&gt;(IF(F46=16,625,IF(F46=8,1250,1250)))),"The 48M10/88C10 will not deliver the full peak rating of the speaker so should only be used in applications where lower output is acceptable",""))</f>
        <v/>
      </c>
      <c r="CT46" s="656">
        <f>IF((CV46*1.333)&gt;IF(F46=4,55,77.5),IF(F46=4,55,77.5),(CV46*1.333))</f>
        <v>39.99</v>
      </c>
      <c r="CU46" s="657">
        <f>IF(((CT46*(10^(8/20)))+CT46)&gt;(IF(F46=4,55,77.5)*1.41),6,8)</f>
        <v>6</v>
      </c>
      <c r="CV46" s="656">
        <f>IF((ROUNDDOWN(SQRT(E46*F46)*0.75,0))&gt;IF(F46=4,55,77.5),IF(F46=4,55,77.5),(ROUNDDOWN(SQRT(E46*F46)*0.75,0)))</f>
        <v>30</v>
      </c>
      <c r="CW46" s="658">
        <f>VLOOKUP($D46,Settings!$R$7:$U$16,(IF($C46="LF",2,IF($C46="MF",3,4))),FALSE)</f>
        <v>2</v>
      </c>
      <c r="CX46" s="658" t="str">
        <f>(IF($C46="LF","2.0X","4.0X"))</f>
        <v>2.0X</v>
      </c>
      <c r="CY46" s="77"/>
      <c r="CZ46" s="683" t="str">
        <f>IF((E46&gt;(IF(F46=16,375,IF(F46=8,750,750)))),"The 44M06/88C06 cannot deliver the AES output of the speaker so should only be used in applications where lower output is acceptable",IF((2*E46&gt;(IF(F46=16,375,IF(F46=8,750,750)))),"The 48M06/88C06 will not deliver the full peak rating of the speaker so should only be used in applications where lower output is acceptable",""))</f>
        <v/>
      </c>
      <c r="DA46" s="656">
        <f>IF((DC46*1.333)&gt;IF(F46=4,40,56.6),IF(F46=4,40,56.6),(DC46*1.333))</f>
        <v>39.99</v>
      </c>
      <c r="DB46" s="657">
        <f>IF(((DA46*(10^(8/20)))+DA46)&gt;(IF(F46=4,40,56.6)*1.41),6,8)</f>
        <v>6</v>
      </c>
      <c r="DC46" s="656">
        <f>IF((ROUNDDOWN(SQRT(E46*F46)*0.75,0))&gt;IF(F46=4,40,56.6),IF(F46=4,40,56.6),(ROUNDDOWN(SQRT(E46*F46)*0.75,0)))</f>
        <v>30</v>
      </c>
      <c r="DD46" s="658">
        <f>VLOOKUP($D46,Settings!$R$7:$U$16,(IF($C46="LF",2,IF($C46="MF",3,4))),FALSE)</f>
        <v>2</v>
      </c>
      <c r="DE46" s="658" t="str">
        <f>(IF($C46="LF","2.0X","4.0X"))</f>
        <v>2.0X</v>
      </c>
      <c r="DF46" s="77"/>
      <c r="DG46" s="663" t="str">
        <f>IF((E46&gt;(IF(F46=16,200,IF(F46=8,400,400)))),"The 48M03/88C03 cannot deliver the AES output of the speaker so should only be used in applications where lower output is acceptable",IF((2*E46&gt;(IF(F46=16,200,IF(F46=8,400,400)))),"The 48M03/88C03 will not deliver the full peak rating of the speaker so should only be used in applications where lower output is acceptable",""))</f>
        <v/>
      </c>
      <c r="DH46" s="252"/>
      <c r="DI46" s="165"/>
      <c r="DJ46" s="252">
        <f>VLOOKUP(DP46,$DW$13:$DX$237,2,TRUE)</f>
        <v>-1.6</v>
      </c>
      <c r="DK46" s="166"/>
      <c r="DL46" s="166"/>
      <c r="DN46" s="663" t="str">
        <f>IF((E46&gt;(IF(F46=16,225,IF(F46=8,450,800)))),"The XiB4 cannot deliver the AES output of the speaker so should only be used in applications where lower output is acceptable",IF((2*E46&gt;(IF(F46=16,225,IF(F46=8,450,800)))),"The XiB4 will not deliver the full peak rating of the speaker so should only be used in applications where lower output is acceptable",""))</f>
        <v/>
      </c>
      <c r="DO46" s="590">
        <f t="shared" ref="DO46:DO48" si="96">IF(C46="LF",(E46*1.33),IF(C46="MID",(E46*1.26),E46*1.19))</f>
        <v>266</v>
      </c>
      <c r="DP46" s="594">
        <f t="shared" ref="DP46:DP48" si="97">(SQRT(F46*DO46))-1</f>
        <v>45.130250378683186</v>
      </c>
      <c r="DQ46" s="594"/>
      <c r="DR46" s="594"/>
      <c r="DS46" s="542">
        <f>(20*LOG10(AQ46/0.775))-$L$2</f>
        <v>2.2529940325442226</v>
      </c>
      <c r="DT46" s="795">
        <v>30</v>
      </c>
      <c r="DU46" s="795">
        <v>500</v>
      </c>
      <c r="DV46" s="368">
        <v>8</v>
      </c>
      <c r="DW46" s="586">
        <v>0.7</v>
      </c>
      <c r="DX46" s="147">
        <v>-37.200000000000003</v>
      </c>
    </row>
    <row r="47" spans="1:128" s="72" customFormat="1" ht="15">
      <c r="A47" s="275"/>
      <c r="B47" s="1154"/>
      <c r="C47" s="336"/>
      <c r="D47" s="498"/>
      <c r="E47" s="313"/>
      <c r="F47" s="499"/>
      <c r="G47" s="98"/>
      <c r="H47" s="101"/>
      <c r="I47" s="81"/>
      <c r="J47" s="118"/>
      <c r="K47" s="81"/>
      <c r="L47" s="120"/>
      <c r="M47" s="81"/>
      <c r="N47" s="238" t="s">
        <v>489</v>
      </c>
      <c r="O47" s="110">
        <f>IF(Settings!K$4=1,Q47,IF(Settings!K$4=2,P47,IF(Settings!K$4=3,Q47,IF(Settings!K$4=4,W47,IF(Settings!K$4=5,Q47,IF(Settings!K$4=7,W47,IF(Settings!K$4=8,Q47,IF(Settings!K$4=9,W47,W47))))))))</f>
        <v>1.3</v>
      </c>
      <c r="P47" s="798">
        <v>1.2</v>
      </c>
      <c r="Q47" s="72">
        <v>1.3</v>
      </c>
      <c r="R47" s="407">
        <f t="shared" ref="R47" si="98">2/LOG10(2)*LOG10(0.5*((1/Q47)+(SQRT((1/Q47^2) + 4))))</f>
        <v>1.0840798995582832</v>
      </c>
      <c r="S47" s="407">
        <f t="shared" ref="S47" si="99">R47*U47*V47/1.1996</f>
        <v>0.75444748044763654</v>
      </c>
      <c r="T47" s="407">
        <f t="shared" ref="T47" si="100">ABS(X47)</f>
        <v>1.5</v>
      </c>
      <c r="U47" s="407">
        <f t="shared" ref="U47" si="101">T47*T47*0.001096+T47*0.019913+0.6657</f>
        <v>0.69803549999999992</v>
      </c>
      <c r="V47" s="407">
        <f t="shared" ref="V47" si="102">R47*R47*R47*0.006407-R47*R47*0.05673+R47*0.0543+1.19563</f>
        <v>1.1959875739611476</v>
      </c>
      <c r="W47" s="200">
        <f t="shared" ref="W47" si="103">SQRT(2^S47)/((2^S47)-1)</f>
        <v>1.8906370266994261</v>
      </c>
      <c r="X47" s="149">
        <v>1.5</v>
      </c>
      <c r="Y47" s="307"/>
      <c r="Z47" s="308"/>
      <c r="AA47" s="309"/>
      <c r="AB47" s="420"/>
      <c r="AC47" s="674"/>
      <c r="AD47" s="668"/>
      <c r="AE47" s="691"/>
      <c r="AF47" s="665"/>
      <c r="AG47" s="380"/>
      <c r="AH47" s="735"/>
      <c r="AI47" s="684"/>
      <c r="AJ47" s="252"/>
      <c r="AK47" s="165"/>
      <c r="AL47" s="552"/>
      <c r="AM47" s="553"/>
      <c r="AN47" s="554"/>
      <c r="AO47" s="545"/>
      <c r="AP47" s="550"/>
      <c r="AQ47" s="252"/>
      <c r="AR47" s="165"/>
      <c r="AS47" s="252"/>
      <c r="AT47" s="166"/>
      <c r="AU47" s="166"/>
      <c r="AV47" s="368"/>
      <c r="AW47" s="77"/>
      <c r="AX47" s="368"/>
      <c r="AY47" s="165"/>
      <c r="AZ47" s="252"/>
      <c r="BA47" s="166"/>
      <c r="BB47" s="166"/>
      <c r="BC47" s="550"/>
      <c r="BD47" s="550"/>
      <c r="BE47" s="551"/>
      <c r="BF47" s="476"/>
      <c r="BG47" s="477"/>
      <c r="BH47" s="477"/>
      <c r="BI47" s="262"/>
      <c r="BJ47" s="262"/>
      <c r="BK47" s="656"/>
      <c r="BL47" s="657"/>
      <c r="BM47" s="656"/>
      <c r="BN47" s="658"/>
      <c r="BO47" s="658"/>
      <c r="BP47" s="77"/>
      <c r="BQ47" s="683"/>
      <c r="BR47" s="656"/>
      <c r="BS47" s="657"/>
      <c r="BT47" s="656"/>
      <c r="BU47" s="658"/>
      <c r="BV47" s="658"/>
      <c r="BW47" s="77"/>
      <c r="BX47" s="685"/>
      <c r="BY47" s="656"/>
      <c r="BZ47" s="657"/>
      <c r="CA47" s="656"/>
      <c r="CB47" s="658"/>
      <c r="CC47" s="658"/>
      <c r="CD47" s="77"/>
      <c r="CE47" s="685"/>
      <c r="CF47" s="656"/>
      <c r="CG47" s="657"/>
      <c r="CH47" s="656"/>
      <c r="CI47" s="658"/>
      <c r="CJ47" s="658"/>
      <c r="CK47" s="77"/>
      <c r="CL47" s="683"/>
      <c r="CM47" s="656"/>
      <c r="CN47" s="657"/>
      <c r="CO47" s="656"/>
      <c r="CP47" s="658"/>
      <c r="CQ47" s="658"/>
      <c r="CR47" s="77"/>
      <c r="CS47" s="683"/>
      <c r="CT47" s="656"/>
      <c r="CU47" s="657"/>
      <c r="CV47" s="656"/>
      <c r="CW47" s="658"/>
      <c r="CX47" s="658"/>
      <c r="CY47" s="77"/>
      <c r="CZ47" s="683"/>
      <c r="DA47" s="656"/>
      <c r="DB47" s="657"/>
      <c r="DC47" s="656"/>
      <c r="DD47" s="658"/>
      <c r="DE47" s="658"/>
      <c r="DF47" s="77"/>
      <c r="DG47" s="663"/>
      <c r="DH47" s="252"/>
      <c r="DI47" s="165"/>
      <c r="DJ47" s="252"/>
      <c r="DK47" s="166"/>
      <c r="DL47" s="166"/>
      <c r="DN47" s="663"/>
      <c r="DO47" s="590"/>
      <c r="DP47" s="594"/>
      <c r="DQ47" s="594"/>
      <c r="DR47" s="594"/>
      <c r="DS47" s="542"/>
      <c r="DT47" s="795"/>
      <c r="DU47" s="795"/>
      <c r="DV47" s="368"/>
      <c r="DW47" s="586"/>
      <c r="DX47" s="147"/>
    </row>
    <row r="48" spans="1:128" s="72" customFormat="1" ht="15">
      <c r="A48" s="275" t="s">
        <v>459</v>
      </c>
      <c r="B48" s="1154"/>
      <c r="C48" s="336" t="s">
        <v>28</v>
      </c>
      <c r="D48" s="498">
        <v>1</v>
      </c>
      <c r="E48" s="313">
        <v>200</v>
      </c>
      <c r="F48" s="499">
        <v>8</v>
      </c>
      <c r="G48" s="98" t="s">
        <v>8</v>
      </c>
      <c r="H48" s="101" t="s">
        <v>5</v>
      </c>
      <c r="I48" s="81" t="s">
        <v>11</v>
      </c>
      <c r="J48" s="118">
        <v>100</v>
      </c>
      <c r="K48" s="81" t="s">
        <v>6</v>
      </c>
      <c r="L48" s="120" t="str">
        <f>IF($AM$1&lt;3,"&gt;32kHz",IF($AM$1=5,"25.585kHz",IF($AM$1=8,"25.585kHz","OUT")))</f>
        <v>25.585kHz</v>
      </c>
      <c r="M48" s="81" t="s">
        <v>6</v>
      </c>
      <c r="N48" s="120" t="s">
        <v>226</v>
      </c>
      <c r="O48" s="110">
        <v>1.5157764777789136</v>
      </c>
      <c r="P48" s="798">
        <v>1.2</v>
      </c>
      <c r="Q48" s="72">
        <v>1.18</v>
      </c>
      <c r="R48" s="407">
        <v>1.1887109308689563</v>
      </c>
      <c r="S48" s="407">
        <v>0.9353196389969296</v>
      </c>
      <c r="T48" s="407">
        <v>5</v>
      </c>
      <c r="U48" s="407">
        <v>0.79266499999999995</v>
      </c>
      <c r="V48" s="407">
        <v>1.1907773677580278</v>
      </c>
      <c r="W48" s="200">
        <v>1.5157764777789136</v>
      </c>
      <c r="X48" s="149">
        <v>5</v>
      </c>
      <c r="Y48" s="307">
        <f t="shared" ref="Y48" si="104">E48</f>
        <v>200</v>
      </c>
      <c r="Z48" s="308">
        <f t="shared" ref="Z48" si="105">F48</f>
        <v>8</v>
      </c>
      <c r="AA48" s="309">
        <f t="shared" ref="AA48" si="106">SQRT(Y48*Z48)</f>
        <v>40</v>
      </c>
      <c r="AB48" s="420">
        <f t="shared" ref="AB48" si="107">AA48/$M$2</f>
        <v>1.0047545726038314</v>
      </c>
      <c r="AC48" s="674">
        <f t="shared" si="90"/>
        <v>39.99</v>
      </c>
      <c r="AD48" s="668">
        <f t="shared" si="91"/>
        <v>8</v>
      </c>
      <c r="AE48" s="691">
        <f t="shared" si="92"/>
        <v>30</v>
      </c>
      <c r="AF48" s="665">
        <f t="shared" si="93"/>
        <v>2</v>
      </c>
      <c r="AG48" s="380" t="str">
        <f t="shared" si="94"/>
        <v>4.0x</v>
      </c>
      <c r="AH48" s="735">
        <f t="shared" si="95"/>
        <v>0</v>
      </c>
      <c r="AI48" s="684">
        <f>IF($AM$1=1,AP48,IF($AM$1=2,AP48,IF($AM$1=3,BJ48,IF($AM$1=4,DN48,IF($AM$1=5,BD48,IF($AM$1=6,BD48,IF($AM$1=7,BD48,IF($AM$1=8,AW48,IF($AM$1=9,AW48,IF($AM$1=10,BQ48,IF($AM$1=11,BX48,IF($AM$1=12,CE48,IF($AM$1=13,CL48,IF($AM$1=14,CS48,IF($AM$1=15,CZ48,IF($AM$1=17,DY48,DG48))))))))))))))))</f>
        <v>0</v>
      </c>
      <c r="AJ48" s="252"/>
      <c r="AK48" s="165"/>
      <c r="AL48" s="552">
        <f>20*(LOG((AB48-(L$2-32))/0.7746))</f>
        <v>2.2596499735579636</v>
      </c>
      <c r="AM48" s="553">
        <v>8</v>
      </c>
      <c r="AN48" s="554">
        <f>AM48*16</f>
        <v>128</v>
      </c>
      <c r="AO48" s="545">
        <v>6</v>
      </c>
      <c r="AP48" s="550"/>
      <c r="AQ48" s="252">
        <f>IF((AS48*1.333)&gt;IF(F48=4,110,109.5),IF(F48=4,110,109.5),(AS48*1.333))</f>
        <v>39.99</v>
      </c>
      <c r="AR48" s="165">
        <f>IF(((AQ48*(10^(8/20)))+AQ48)&gt;(IF(F48=4,110,109.5)*1.41),6,8)</f>
        <v>8</v>
      </c>
      <c r="AS48" s="252">
        <f>IF((ROUNDDOWN(SQRT(E48*F48)*0.75,0))&gt;IF(F48=4,110,109.5),IF(F48=4,110,109.5),(ROUNDDOWN(SQRT(E48*F48)*0.75,0)))</f>
        <v>30</v>
      </c>
      <c r="AT48" s="166">
        <f>VLOOKUP($D48,Settings!$R$7:$U$16,(IF($C48="LF",2,IF($C48="MF",3,4))),FALSE)</f>
        <v>2</v>
      </c>
      <c r="AU48" s="166" t="s">
        <v>480</v>
      </c>
      <c r="AV48" s="368"/>
      <c r="AW48" s="77"/>
      <c r="AX48" s="368">
        <f>ROUNDDOWN((20*(LOG10(($AS48*1.333)/0.7754)))-$L$2,0)</f>
        <v>2</v>
      </c>
      <c r="AY48" s="165">
        <f>IF($C48="LF",6,8)</f>
        <v>6</v>
      </c>
      <c r="AZ48" s="252">
        <f>ROUNDDOWN(SQRT($E48*$F48)*0.75,0)</f>
        <v>30</v>
      </c>
      <c r="BA48" s="166">
        <f>VLOOKUP($D48,Settings!$R$7:$U$16,(IF($C48="LF",2,IF($C48="MF",3,4))),FALSE)</f>
        <v>2</v>
      </c>
      <c r="BB48" s="166" t="str">
        <f>(IF($C48="LF","2.0X","4.0X"))</f>
        <v>2.0X</v>
      </c>
      <c r="BC48" s="550"/>
      <c r="BD48" s="550"/>
      <c r="BE48" s="551"/>
      <c r="BF48" s="476">
        <f>AS48</f>
        <v>30</v>
      </c>
      <c r="BG48" s="477">
        <f>AT48</f>
        <v>2</v>
      </c>
      <c r="BH48" s="477">
        <f>BG48*2</f>
        <v>4</v>
      </c>
      <c r="BI48" s="262">
        <f>AQ48*1.41</f>
        <v>56.385899999999999</v>
      </c>
      <c r="BJ48" s="262"/>
      <c r="BK48" s="656">
        <f>IF((BM48*1.333)&gt;IF(F48=4,110,109.5),IF(F48=4,110,109.5),(BM48*1.333))</f>
        <v>39.99</v>
      </c>
      <c r="BL48" s="657">
        <f>IF(((BK48*(10^(8/20)))+BK48)&gt;(IF(F48=4,110,109.5)*1.41),6,8)</f>
        <v>8</v>
      </c>
      <c r="BM48" s="656">
        <f>IF((ROUNDDOWN(SQRT(E48*F48)*0.75,0))&gt;IF(F48=4,110,109.5),IF(F48=4,110,109.5),(ROUNDDOWN(SQRT(E48*F48)*0.75,0)))</f>
        <v>30</v>
      </c>
      <c r="BN48" s="658">
        <f>VLOOKUP($D48,Settings!$R$7:$U$16,(IF($C48="LF",2,IF($C48="MF",3,4))),FALSE)</f>
        <v>2</v>
      </c>
      <c r="BO48" s="658" t="str">
        <f>(IF($C48="LF","2.0X","4.0X"))</f>
        <v>2.0X</v>
      </c>
      <c r="BP48" s="77"/>
      <c r="BQ48" s="683"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56">
        <f>IF((BT48*1.333)&gt;IF(F48=4,100,109.5),IF(F48=4,100,109.5),(BT48*1.333))</f>
        <v>39.99</v>
      </c>
      <c r="BS48" s="657">
        <f>IF(((BR48*(10^(8/20)))+BR48)&gt;(IF(F48=4,100,109.5)*1.41),6,8)</f>
        <v>8</v>
      </c>
      <c r="BT48" s="656">
        <f>IF((ROUNDDOWN(SQRT(E48*F48)*0.75,0))&gt;IF(F48=4,100,109.5),IF(F48=4,100,109.5),(ROUNDDOWN(SQRT(E48*F48)*0.75,0)))</f>
        <v>30</v>
      </c>
      <c r="BU48" s="658">
        <f>VLOOKUP($D48,Settings!$R$7:$U$16,(IF($C48="LF",2,IF($C48="MF",3,4))),FALSE)</f>
        <v>2</v>
      </c>
      <c r="BV48" s="658" t="str">
        <f>(IF($C48="LF","2.0X","4.0X"))</f>
        <v>2.0X</v>
      </c>
      <c r="BW48" s="77"/>
      <c r="BX48" s="685"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56">
        <f>IF((CA48*1.333)&gt;IF(F48=4,77,109.5),IF(F48=4,77,109.5),(CA48*1.333))</f>
        <v>39.99</v>
      </c>
      <c r="BZ48" s="657">
        <f>IF(((BY48*(10^(8/20)))+BY48)&gt;(IF(F48=4,77,109.5)*1.41),6,8)</f>
        <v>8</v>
      </c>
      <c r="CA48" s="656">
        <f>IF((ROUNDDOWN(SQRT(E48*F48)*0.75,0))&gt;IF(F48=4,77,109.5),IF(F48=4,77,109.5),(ROUNDDOWN(SQRT(E48*F48)*0.75,0)))</f>
        <v>30</v>
      </c>
      <c r="CB48" s="658">
        <f>VLOOKUP($D48,Settings!$R$7:$U$16,(IF($C48="LF",2,IF($C48="MF",3,4))),FALSE)</f>
        <v>2</v>
      </c>
      <c r="CC48" s="658" t="str">
        <f>(IF($C48="LF","2.0X","4.0X"))</f>
        <v>2.0X</v>
      </c>
      <c r="CD48" s="77"/>
      <c r="CE48" s="685"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56">
        <f>IF((CH48*1.333)&gt;IF(F48=4,100,109.5),IF(F48=4,100,109.5),(CH48*1.333))</f>
        <v>39.99</v>
      </c>
      <c r="CG48" s="657">
        <f>IF(((CF48*(10^(8/20)))+CF48)&gt;(IF(F48=4,100,109.5)*1.41),6,8)</f>
        <v>8</v>
      </c>
      <c r="CH48" s="656">
        <f>IF((ROUNDDOWN(SQRT(E48*F48)*0.75,0))&gt;IF(F48=4,100,109.5),IF(F48=4,100,109.5),(ROUNDDOWN(SQRT(E48*F48)*0.75,0)))</f>
        <v>30</v>
      </c>
      <c r="CI48" s="658">
        <f>VLOOKUP($D48,Settings!$R$7:$U$16,(IF($C48="LF",2,IF($C48="MF",3,4))),FALSE)</f>
        <v>2</v>
      </c>
      <c r="CJ48" s="658" t="str">
        <f>(IF($C48="LF","2.0X","4.0X"))</f>
        <v>2.0X</v>
      </c>
      <c r="CK48" s="77"/>
      <c r="CL48" s="683"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56">
        <f>IF((CO48*1.333)&gt;IF(F48=4,71,100),IF(F48=4,71,100),(CO48*1.333))</f>
        <v>39.99</v>
      </c>
      <c r="CN48" s="657">
        <f>IF(((CM48*(10^(8/20)))+CM48)&gt;(IF(F48=4,71,100)*1.41),6,8)</f>
        <v>8</v>
      </c>
      <c r="CO48" s="656">
        <f>IF((ROUNDDOWN(SQRT(E48*F48)*0.75,0))&gt;IF(F48=4,71,100),IF(F48=4,71,100),(ROUNDDOWN(SQRT(E48*F48)*0.75,0)))</f>
        <v>30</v>
      </c>
      <c r="CP48" s="658">
        <f>VLOOKUP($D48,Settings!$R$7:$U$16,(IF($C48="LF",2,IF($C48="MF",3,4))),FALSE)</f>
        <v>2</v>
      </c>
      <c r="CQ48" s="658" t="str">
        <f>(IF($C48="LF","2.0X","4.0X"))</f>
        <v>2.0X</v>
      </c>
      <c r="CR48" s="77"/>
      <c r="CS48" s="683"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56">
        <f>IF((CV48*1.333)&gt;IF(F48=4,55,77.5),IF(F48=4,55,77.5),(CV48*1.333))</f>
        <v>39.99</v>
      </c>
      <c r="CU48" s="657">
        <f>IF(((CT48*(10^(8/20)))+CT48)&gt;(IF(F48=4,55,77.5)*1.41),6,8)</f>
        <v>6</v>
      </c>
      <c r="CV48" s="656">
        <f>IF((ROUNDDOWN(SQRT(E48*F48)*0.75,0))&gt;IF(F48=4,55,77.5),IF(F48=4,55,77.5),(ROUNDDOWN(SQRT(E48*F48)*0.75,0)))</f>
        <v>30</v>
      </c>
      <c r="CW48" s="658">
        <f>VLOOKUP($D48,Settings!$R$7:$U$16,(IF($C48="LF",2,IF($C48="MF",3,4))),FALSE)</f>
        <v>2</v>
      </c>
      <c r="CX48" s="658" t="str">
        <f>(IF($C48="LF","2.0X","4.0X"))</f>
        <v>2.0X</v>
      </c>
      <c r="CY48" s="77"/>
      <c r="CZ48" s="683"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56">
        <f>IF((DC48*1.333)&gt;IF(F48=4,40,56.6),IF(F48=4,40,56.6),(DC48*1.333))</f>
        <v>39.99</v>
      </c>
      <c r="DB48" s="657">
        <f>IF(((DA48*(10^(8/20)))+DA48)&gt;(IF(F48=4,40,56.6)*1.41),6,8)</f>
        <v>6</v>
      </c>
      <c r="DC48" s="656">
        <f>IF((ROUNDDOWN(SQRT(E48*F48)*0.75,0))&gt;IF(F48=4,40,56.6),IF(F48=4,40,56.6),(ROUNDDOWN(SQRT(E48*F48)*0.75,0)))</f>
        <v>30</v>
      </c>
      <c r="DD48" s="658">
        <f>VLOOKUP($D48,Settings!$R$7:$U$16,(IF($C48="LF",2,IF($C48="MF",3,4))),FALSE)</f>
        <v>2</v>
      </c>
      <c r="DE48" s="658" t="str">
        <f>(IF($C48="LF","2.0X","4.0X"))</f>
        <v>2.0X</v>
      </c>
      <c r="DF48" s="77"/>
      <c r="DG48" s="663"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
      </c>
      <c r="DH48" s="252"/>
      <c r="DI48" s="165"/>
      <c r="DJ48" s="252">
        <f>VLOOKUP(DP48,$DW$13:$DX$237,2,TRUE)</f>
        <v>-1.6</v>
      </c>
      <c r="DK48" s="166"/>
      <c r="DL48" s="166"/>
      <c r="DN48" s="663"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
      </c>
      <c r="DO48" s="590">
        <f t="shared" si="96"/>
        <v>266</v>
      </c>
      <c r="DP48" s="594">
        <f t="shared" si="97"/>
        <v>45.130250378683186</v>
      </c>
      <c r="DQ48" s="594"/>
      <c r="DR48" s="594"/>
      <c r="DS48" s="542">
        <f>(20*LOG10(AQ48/0.775))-$L$2</f>
        <v>2.2529940325442226</v>
      </c>
      <c r="DT48" s="795">
        <v>30</v>
      </c>
      <c r="DU48" s="795">
        <v>500</v>
      </c>
      <c r="DV48" s="368">
        <v>8</v>
      </c>
      <c r="DW48" s="586">
        <v>0.7</v>
      </c>
      <c r="DX48" s="147">
        <v>-37.4</v>
      </c>
    </row>
    <row r="49" spans="1:128" s="72" customFormat="1" ht="16" thickBot="1">
      <c r="A49" s="275"/>
      <c r="B49" s="1155"/>
      <c r="C49" s="336"/>
      <c r="D49" s="498"/>
      <c r="E49" s="313"/>
      <c r="F49" s="499"/>
      <c r="G49" s="98"/>
      <c r="H49" s="101"/>
      <c r="I49" s="81"/>
      <c r="J49" s="118"/>
      <c r="K49" s="81"/>
      <c r="L49" s="120"/>
      <c r="M49" s="81"/>
      <c r="N49" s="238" t="s">
        <v>489</v>
      </c>
      <c r="O49" s="110">
        <v>1.8906370266994261</v>
      </c>
      <c r="P49" s="798">
        <v>1.2</v>
      </c>
      <c r="Q49" s="72">
        <v>1.3</v>
      </c>
      <c r="R49" s="407">
        <v>1.0840798995582832</v>
      </c>
      <c r="S49" s="407">
        <v>0.75444748044763654</v>
      </c>
      <c r="T49" s="407">
        <v>1.5</v>
      </c>
      <c r="U49" s="407">
        <v>0.69803549999999992</v>
      </c>
      <c r="V49" s="407">
        <v>1.1959875739611476</v>
      </c>
      <c r="W49" s="200">
        <v>1.8906370266994261</v>
      </c>
      <c r="X49" s="149">
        <v>1.5</v>
      </c>
      <c r="Y49" s="336"/>
      <c r="Z49" s="336"/>
      <c r="AA49" s="336"/>
      <c r="AB49" s="420"/>
      <c r="AC49" s="674"/>
      <c r="AD49" s="668"/>
      <c r="AE49" s="691"/>
      <c r="AF49" s="665"/>
      <c r="AG49" s="380"/>
      <c r="AH49" s="735"/>
      <c r="AI49" s="684"/>
      <c r="AJ49" s="252"/>
      <c r="AK49" s="165"/>
      <c r="AL49" s="552"/>
      <c r="AM49" s="553"/>
      <c r="AN49" s="554"/>
      <c r="AO49" s="545"/>
      <c r="AP49" s="550"/>
      <c r="AQ49" s="252"/>
      <c r="AR49" s="165"/>
      <c r="AS49" s="252"/>
      <c r="AT49" s="166"/>
      <c r="AU49" s="166"/>
      <c r="AV49" s="368"/>
      <c r="AW49" s="77"/>
      <c r="AX49" s="368"/>
      <c r="AY49" s="165"/>
      <c r="AZ49" s="252"/>
      <c r="BA49" s="166"/>
      <c r="BB49" s="166"/>
      <c r="BC49" s="550"/>
      <c r="BD49" s="550"/>
      <c r="BE49" s="551"/>
      <c r="BF49" s="476"/>
      <c r="BG49" s="477"/>
      <c r="BH49" s="477"/>
      <c r="BI49" s="262"/>
      <c r="BJ49" s="262"/>
      <c r="BK49" s="656"/>
      <c r="BL49" s="657"/>
      <c r="BM49" s="656"/>
      <c r="BN49" s="658"/>
      <c r="BO49" s="658"/>
      <c r="BP49" s="77"/>
      <c r="BQ49" s="683"/>
      <c r="BR49" s="656"/>
      <c r="BS49" s="657"/>
      <c r="BT49" s="656"/>
      <c r="BU49" s="658"/>
      <c r="BV49" s="658"/>
      <c r="BW49" s="77"/>
      <c r="BX49" s="685"/>
      <c r="BY49" s="656"/>
      <c r="BZ49" s="657"/>
      <c r="CA49" s="656"/>
      <c r="CB49" s="658"/>
      <c r="CC49" s="658"/>
      <c r="CD49" s="77"/>
      <c r="CE49" s="685"/>
      <c r="CF49" s="656"/>
      <c r="CG49" s="657"/>
      <c r="CH49" s="656"/>
      <c r="CI49" s="658"/>
      <c r="CJ49" s="658"/>
      <c r="CK49" s="77"/>
      <c r="CL49" s="683"/>
      <c r="CM49" s="656"/>
      <c r="CN49" s="657"/>
      <c r="CO49" s="656"/>
      <c r="CP49" s="658"/>
      <c r="CQ49" s="658"/>
      <c r="CR49" s="77"/>
      <c r="CS49" s="683"/>
      <c r="CT49" s="656"/>
      <c r="CU49" s="657"/>
      <c r="CV49" s="656"/>
      <c r="CW49" s="658"/>
      <c r="CX49" s="658"/>
      <c r="CY49" s="77"/>
      <c r="CZ49" s="683"/>
      <c r="DA49" s="656"/>
      <c r="DB49" s="657"/>
      <c r="DC49" s="656"/>
      <c r="DD49" s="658"/>
      <c r="DE49" s="658"/>
      <c r="DF49" s="77"/>
      <c r="DG49" s="663"/>
      <c r="DH49" s="252"/>
      <c r="DI49" s="165"/>
      <c r="DJ49" s="252"/>
      <c r="DK49" s="166"/>
      <c r="DL49" s="166"/>
      <c r="DN49" s="663"/>
      <c r="DO49" s="590"/>
      <c r="DP49" s="594"/>
      <c r="DQ49" s="594"/>
      <c r="DR49" s="594"/>
      <c r="DS49" s="542"/>
      <c r="DT49" s="795"/>
      <c r="DU49" s="795"/>
      <c r="DV49" s="368"/>
      <c r="DW49" s="586"/>
      <c r="DX49" s="147"/>
    </row>
    <row r="50" spans="1:128" s="72" customFormat="1" ht="16" thickBot="1">
      <c r="A50" s="276"/>
      <c r="B50" s="277"/>
      <c r="C50" s="517"/>
      <c r="D50" s="518"/>
      <c r="E50" s="310"/>
      <c r="F50" s="311"/>
      <c r="G50" s="220"/>
      <c r="H50" s="176"/>
      <c r="I50" s="176"/>
      <c r="J50" s="226"/>
      <c r="K50" s="176"/>
      <c r="L50" s="176"/>
      <c r="M50" s="176"/>
      <c r="N50" s="227"/>
      <c r="O50" s="113"/>
      <c r="P50" s="227"/>
      <c r="Q50" s="227"/>
      <c r="R50" s="227"/>
      <c r="S50" s="227"/>
      <c r="T50" s="227"/>
      <c r="U50" s="227"/>
      <c r="V50" s="227"/>
      <c r="W50" s="213"/>
      <c r="X50" s="228"/>
      <c r="Y50" s="310"/>
      <c r="Z50" s="311"/>
      <c r="AA50" s="312"/>
      <c r="AB50" s="423"/>
      <c r="AC50" s="580"/>
      <c r="AD50" s="564"/>
      <c r="AE50" s="176"/>
      <c r="AF50" s="581"/>
      <c r="AG50" s="581"/>
      <c r="AH50" s="582"/>
      <c r="AI50" s="684"/>
      <c r="AJ50" s="252"/>
      <c r="AK50" s="165"/>
      <c r="AL50" s="552"/>
      <c r="AM50" s="553"/>
      <c r="AN50" s="554"/>
      <c r="AO50" s="545"/>
      <c r="AP50" s="550"/>
      <c r="AQ50" s="252"/>
      <c r="AR50" s="165"/>
      <c r="AS50" s="252"/>
      <c r="AT50" s="166"/>
      <c r="AU50" s="166"/>
      <c r="AV50" s="545"/>
      <c r="AW50" s="550"/>
      <c r="AX50" s="545"/>
      <c r="AY50" s="165"/>
      <c r="AZ50" s="252"/>
      <c r="BA50" s="166"/>
      <c r="BB50" s="166"/>
      <c r="BC50" s="550"/>
      <c r="BD50" s="550"/>
      <c r="BE50" s="551"/>
      <c r="BF50" s="476"/>
      <c r="BG50" s="477"/>
      <c r="BH50" s="477"/>
      <c r="BI50" s="262"/>
      <c r="BJ50" s="262"/>
      <c r="BK50" s="262"/>
      <c r="BL50" s="262"/>
      <c r="BM50" s="262"/>
      <c r="BN50" s="262"/>
      <c r="BO50" s="262"/>
      <c r="BQ50" s="684"/>
      <c r="BX50" s="77"/>
      <c r="CE50" s="684"/>
      <c r="CL50" s="684"/>
      <c r="CS50" s="684"/>
      <c r="CZ50" s="684"/>
      <c r="DG50" s="684"/>
      <c r="DH50" s="252"/>
      <c r="DI50" s="165"/>
      <c r="DJ50" s="252"/>
      <c r="DK50" s="166"/>
      <c r="DL50" s="166"/>
      <c r="DM50" s="368"/>
      <c r="DN50" s="752"/>
      <c r="DO50" s="590"/>
      <c r="DP50" s="594"/>
      <c r="DQ50" s="594"/>
      <c r="DR50" s="594"/>
      <c r="DS50" s="594"/>
      <c r="DT50" s="594"/>
      <c r="DU50" s="594"/>
      <c r="DV50" s="594"/>
      <c r="DW50" s="586">
        <v>0.7</v>
      </c>
      <c r="DX50" s="147">
        <v>-37.6</v>
      </c>
    </row>
    <row r="51" spans="1:128" s="72" customFormat="1" ht="15">
      <c r="A51" s="273" t="s">
        <v>460</v>
      </c>
      <c r="B51" s="1156" t="s">
        <v>473</v>
      </c>
      <c r="C51" s="336" t="s">
        <v>28</v>
      </c>
      <c r="D51" s="498">
        <v>1.5</v>
      </c>
      <c r="E51" s="313">
        <v>300</v>
      </c>
      <c r="F51" s="499">
        <v>8</v>
      </c>
      <c r="G51" s="98" t="s">
        <v>8</v>
      </c>
      <c r="H51" s="101" t="s">
        <v>5</v>
      </c>
      <c r="I51" s="81" t="s">
        <v>11</v>
      </c>
      <c r="J51" s="118">
        <v>45</v>
      </c>
      <c r="K51" s="81" t="s">
        <v>6</v>
      </c>
      <c r="L51" s="120" t="str">
        <f>IF($AM$1&lt;3,"&gt;32kHz",IF($AM$1=5,"25.585kHz",IF($AM$1=8,"25.585kHz","OUT")))</f>
        <v>25.585kHz</v>
      </c>
      <c r="M51" s="81" t="s">
        <v>6</v>
      </c>
      <c r="N51" s="238" t="s">
        <v>199</v>
      </c>
      <c r="O51" s="110">
        <f>IF(Settings!K$4=1,Q51,IF(Settings!K$4=2,P51,IF(Settings!K$4=3,Q51,IF(Settings!K$4=4,W51,IF(Settings!K$4=5,Q51,IF(Settings!K$4=7,W51,IF(Settings!K$4=8,Q51,IF(Settings!K$4=9,W51,W51))))))))</f>
        <v>1.1200000000000001</v>
      </c>
      <c r="P51" s="798">
        <v>1.2</v>
      </c>
      <c r="Q51" s="72">
        <v>1.1200000000000001</v>
      </c>
      <c r="R51" s="407">
        <f t="shared" ref="R51" si="108">2/LOG10(2)*LOG10(0.5*((1/Q51)+(SQRT((1/Q51^2) + 4))))</f>
        <v>1.2487697993504283</v>
      </c>
      <c r="S51" s="407">
        <f t="shared" ref="S51" si="109">R51*U51*V51/1.1996</f>
        <v>1.0615740714206345</v>
      </c>
      <c r="T51" s="407">
        <f t="shared" ref="T51" si="110">ABS(X51)</f>
        <v>7</v>
      </c>
      <c r="U51" s="407">
        <f t="shared" ref="U51" si="111">T51*T51*0.001096+T51*0.019913+0.6657</f>
        <v>0.85879499999999998</v>
      </c>
      <c r="V51" s="407">
        <f t="shared" ref="V51" si="112">R51*R51*R51*0.006407-R51*R51*0.05673+R51*0.0543+1.19563</f>
        <v>1.1874487242958323</v>
      </c>
      <c r="W51" s="200">
        <f t="shared" ref="W51" si="113">SQRT(2^S51)/((2^S51)-1)</f>
        <v>1.3288328549899804</v>
      </c>
      <c r="X51" s="149">
        <v>7</v>
      </c>
      <c r="Y51" s="307">
        <f t="shared" ref="Y51" si="114">E51</f>
        <v>300</v>
      </c>
      <c r="Z51" s="308">
        <f t="shared" ref="Z51" si="115">F51</f>
        <v>8</v>
      </c>
      <c r="AA51" s="309">
        <f t="shared" ref="AA51" si="116">SQRT(Y51*Z51)</f>
        <v>48.989794855663561</v>
      </c>
      <c r="AB51" s="420">
        <f t="shared" ref="AB51" si="117">AA51/$M$2</f>
        <v>1.2305680098037903</v>
      </c>
      <c r="AC51" s="673">
        <f t="shared" ref="AC51:AC56" si="118">IF($AM$1=1,AJ51,IF($AM$1=2,AJ51,IF($AM$1=3,BD51,IF($AM$1=4,DH51,IF($AM$1=5,AX51,IF($AM$1=6,AX51,IF($AM$1=7,AX51,IF($AM$1=8,AQ51,IF($AM$1=9,AQ51,IF($AM$1=10,BK51,IF($AM$1=11,BR51,IF($AM$1=12,BY51,IF($AM$1=13,CF51,IF($AM$1=14,CM51,IF($AM$1=15,CT51,IF($AM$1=17,DQ51,DA51))))))))))))))))</f>
        <v>44</v>
      </c>
      <c r="AD51" s="667">
        <f t="shared" ref="AD51:AD56" si="119">IF($AM$1=1,AK51,IF($AM$1=2,AK51,IF($AM$1=3,BE51,IF($AM$1=4,DI51,IF($AM$1=5,AY51,IF($AM$1=6,AY51,IF($AM$1=7,AY51,IF($AM$1=8,AR51,IF($AM$1=9,AR51,IF($AM$1=10,BL51,IF($AM$1=11,BS51,IF($AM$1=12,BZ51,IF($AM$1=13,CG51,IF($AM$1=14,CN51,IF($AM$1=15,CU51,IF($AM$1=17,DR51,DB51))))))))))))))))</f>
        <v>8</v>
      </c>
      <c r="AE51" s="690">
        <f t="shared" ref="AE51:AE56" si="120">IF($AM$1=1,AL51,IF($AM$1=2,AL51,IF($AM$1=3,BF51,IF($AM$1=4,DJ51,IF($AM$1=5,AZ51,IF($AM$1=6,AZ51,IF($AM$1=7,AZ51,IF($AM$1=8,AS51,IF($AM$1=9,AS51,IF($AM$1=10,BM51,IF($AM$1=11,BT51,IF($AM$1=12,CA51,IF($AM$1=13,CH51,IF($AM$1=14,CO51,IF($AM$1=15,CV51,IF($AM$1=17,DS51,DC51))))))))))))))))</f>
        <v>36</v>
      </c>
      <c r="AF51" s="664">
        <f t="shared" ref="AF51:AF56" si="121">IF($AM$1=1,AM51,IF($AM$1=2,AM51,IF($AM$1=3,BG51,IF($AM$1=4,DK51,IF($AM$1=5,BA51,IF($AM$1=6,BA51,IF($AM$1=7,BA51,IF($AM$1=8,AT51,IF($AM$1=9,AT51,IF($AM$1=10,BN51,IF($AM$1=11,BU51,IF($AM$1=12,CB51,IF($AM$1=13,CI51,IF($AM$1=14,CP51,IF($AM$1=15,CW51,IF($AM$1=17,DT51,DD51))))))))))))))))</f>
        <v>2</v>
      </c>
      <c r="AG51" s="379" t="str">
        <f t="shared" ref="AG51:AG56" si="122">IF($AM$1=1,AN51,IF($AM$1=2,AN51,IF($AM$1=3,BH51,IF($AM$1=4,DL51,IF($AM$1=5,BB51,IF($AM$1=6,BB51,IF($AM$1=7,BB51,IF($AM$1=8,AU51,IF($AM$1=9,AU51,IF($AM$1=10,BO51,IF($AM$1=11,BV51,IF($AM$1=12,CC51,IF($AM$1=13,CJ51,IF($AM$1=14,CQ51,IF($AM$1=15,CX51,IF($AM$1=17,DU51,DE51))))))))))))))))</f>
        <v>4.0x</v>
      </c>
      <c r="AH51" s="734">
        <f t="shared" ref="AH51:AH56" si="123">IF($AM$1=1,AO51,IF($AM$1=2,AO51,IF($AM$1=3,BI51,IF($AM$1=4,DM51,IF($AM$1=5,BC51,IF($AM$1=6,BC51,IF($AM$1=7,BC51,IF($AM$1=8,AV51,IF($AM$1=9,AV51,IF($AM$1=10,BP51,IF($AM$1=11,BW51,IF($AM$1=12,CD51,IF($AM$1=13,CK51,IF($AM$1=14,CR51,IF($AM$1=15,CY51,IF($AM$1=17,DV51,DF51))))))))))))))))</f>
        <v>0</v>
      </c>
      <c r="AI51" s="684">
        <f>IF($AM$1=1,AP51,IF($AM$1=2,AP51,IF($AM$1=3,BJ51,IF($AM$1=4,DN51,IF($AM$1=5,BD51,IF($AM$1=6,BD51,IF($AM$1=7,BD51,IF($AM$1=8,AW51,IF($AM$1=9,AW51,IF($AM$1=10,BQ51,IF($AM$1=11,BX51,IF($AM$1=12,CE51,IF($AM$1=13,CL51,IF($AM$1=14,CS51,IF($AM$1=15,CZ51,IF($AM$1=17,DY51,DG51))))))))))))))))</f>
        <v>0</v>
      </c>
      <c r="AJ51" s="252"/>
      <c r="AK51" s="165"/>
      <c r="AL51" s="552">
        <f>20*(LOG((AB51-(L$2-32))/0.7746))</f>
        <v>4.0205625641147753</v>
      </c>
      <c r="AM51" s="553">
        <v>8</v>
      </c>
      <c r="AN51" s="554">
        <f>AM51*16</f>
        <v>128</v>
      </c>
      <c r="AO51" s="545">
        <v>6</v>
      </c>
      <c r="AP51" s="550"/>
      <c r="AQ51" s="252">
        <v>44</v>
      </c>
      <c r="AR51" s="165">
        <v>8</v>
      </c>
      <c r="AS51" s="252">
        <f>IF((ROUNDDOWN(SQRT(E51*F51)*0.75,0))&gt;IF(F51=4,110,109.5),IF(F51=4,110,109.5),(ROUNDDOWN(SQRT(E51*F51)*0.75,0)))</f>
        <v>36</v>
      </c>
      <c r="AT51" s="166">
        <v>2</v>
      </c>
      <c r="AU51" s="166" t="s">
        <v>480</v>
      </c>
      <c r="AV51" s="368"/>
      <c r="AW51" s="77"/>
      <c r="AX51" s="368">
        <f>ROUNDDOWN((20*(LOG10(($AS51*1.333)/0.7754)))-$L$2,0)</f>
        <v>3</v>
      </c>
      <c r="AY51" s="165">
        <f>IF($C51="LF",6,8)</f>
        <v>6</v>
      </c>
      <c r="AZ51" s="252">
        <f>ROUNDDOWN(SQRT($E51*$F51)*0.75,0)</f>
        <v>36</v>
      </c>
      <c r="BA51" s="166" t="e">
        <f>VLOOKUP($D51,Settings!$R$7:$U$16,(IF($C51="LF",2,IF($C51="MF",3,4))),FALSE)</f>
        <v>#N/A</v>
      </c>
      <c r="BB51" s="166" t="str">
        <f>(IF($C51="LF","2.0X","4.0X"))</f>
        <v>2.0X</v>
      </c>
      <c r="BC51" s="550"/>
      <c r="BD51" s="550"/>
      <c r="BE51" s="551"/>
      <c r="BF51" s="476">
        <f>AS51</f>
        <v>36</v>
      </c>
      <c r="BG51" s="477">
        <f>AT51</f>
        <v>2</v>
      </c>
      <c r="BH51" s="477">
        <f>BG51*2</f>
        <v>4</v>
      </c>
      <c r="BI51" s="262">
        <f>AQ51*1.41</f>
        <v>62.04</v>
      </c>
      <c r="BJ51" s="262"/>
      <c r="BK51" s="656">
        <f>IF((BM51*1.333)&gt;IF(F51=4,110,109.5),IF(F51=4,110,109.5),(BM51*1.333))</f>
        <v>47.988</v>
      </c>
      <c r="BL51" s="657">
        <f>IF(((BK51*(10^(8/20)))+BK51)&gt;(IF(F51=4,110,109.5)*1.41),6,8)</f>
        <v>6</v>
      </c>
      <c r="BM51" s="656">
        <f>IF((ROUNDDOWN(SQRT(E51*F51)*0.75,0))&gt;IF(F51=4,110,109.5),IF(F51=4,110,109.5),(ROUNDDOWN(SQRT(E51*F51)*0.75,0)))</f>
        <v>36</v>
      </c>
      <c r="BN51" s="658" t="e">
        <f>VLOOKUP($D51,Settings!$R$7:$U$16,(IF($C51="LF",2,IF($C51="MF",3,4))),FALSE)</f>
        <v>#N/A</v>
      </c>
      <c r="BO51" s="658" t="str">
        <f>(IF($C51="LF","2.0X","4.0X"))</f>
        <v>2.0X</v>
      </c>
      <c r="BP51" s="77"/>
      <c r="BQ51" s="683" t="str">
        <f>IF((E51&gt;(IF(F51=16,750,IF(F51=8,1500,3000)))),"The 44M20/44C20 cannot deliver the AES output of the speaker so should only be used in applications where lower output is acceptable",IF((2*E51&gt;(IF(F51=16,750,IF(F51=8,1500,3000)))),"The 44M20/44C20 will not deliver the full peak rating of the speaker so should only be used in applications where lower output is acceptable",""))</f>
        <v/>
      </c>
      <c r="BR51" s="656">
        <f>IF((BT51*1.333)&gt;IF(F51=4,100,109.5),IF(F51=4,100,109.5),(BT51*1.333))</f>
        <v>47.988</v>
      </c>
      <c r="BS51" s="657">
        <f>IF(((BR51*(10^(8/20)))+BR51)&gt;(IF(F51=4,100,109.5)*1.41),6,8)</f>
        <v>6</v>
      </c>
      <c r="BT51" s="656">
        <f>IF((ROUNDDOWN(SQRT(E51*F51)*0.75,0))&gt;IF(F51=4,100,109.5),IF(F51=4,100,109.5),(ROUNDDOWN(SQRT(E51*F51)*0.75,0)))</f>
        <v>36</v>
      </c>
      <c r="BU51" s="658" t="e">
        <f>VLOOKUP($D51,Settings!$R$7:$U$16,(IF($C51="LF",2,IF($C51="MF",3,4))),FALSE)</f>
        <v>#N/A</v>
      </c>
      <c r="BV51" s="658" t="str">
        <f>(IF($C51="LF","2.0X","4.0X"))</f>
        <v>2.0X</v>
      </c>
      <c r="BW51" s="77"/>
      <c r="BX51" s="685" t="str">
        <f>IF((E51&gt;(IF(F51=16,750,IF(F51=8,1500,2500)))),"The 44M10/44C10 cannot deliver the AES output of the speaker so should only be used in applications where lower output is acceptable",IF((2*E51&gt;(IF(F51=16,750,IF(F51=8,1500,2500)))),"The 44M10/44C10 will not deliver the full peak rating of the speaker so should only be used in applications where lower output is acceptable",""))</f>
        <v/>
      </c>
      <c r="BY51" s="656">
        <f>IF((CA51*1.333)&gt;IF(F51=4,77,109.5),IF(F51=4,77,109.5),(CA51*1.333))</f>
        <v>47.988</v>
      </c>
      <c r="BZ51" s="657">
        <f>IF(((BY51*(10^(8/20)))+BY51)&gt;(IF(F51=4,77,109.5)*1.41),6,8)</f>
        <v>6</v>
      </c>
      <c r="CA51" s="656">
        <f>IF((ROUNDDOWN(SQRT(E51*F51)*0.75,0))&gt;IF(F51=4,77,109.5),IF(F51=4,77,109.5),(ROUNDDOWN(SQRT(E51*F51)*0.75,0)))</f>
        <v>36</v>
      </c>
      <c r="CB51" s="658" t="e">
        <f>VLOOKUP($D51,Settings!$R$7:$U$16,(IF($C51="LF",2,IF($C51="MF",3,4))),FALSE)</f>
        <v>#N/A</v>
      </c>
      <c r="CC51" s="658" t="str">
        <f>(IF($C51="LF","2.0X","4.0X"))</f>
        <v>2.0X</v>
      </c>
      <c r="CD51" s="77"/>
      <c r="CE51" s="685" t="str">
        <f>IF((E51&gt;(IF(F51=16,750,IF(F51=8,1500,1500)))),"The 44M06/44C06 cannot deliver the AES output of the speaker so should only be used in applications where lower output is acceptable",IF((2*E51&gt;(IF(F51=16,750,IF(F51=8,1500,1500)))),"The 44M06/44C06 will not deliver the full peak rating of the speaker so should only be used in applications where lower output is acceptable",""))</f>
        <v/>
      </c>
      <c r="CF51" s="656">
        <f>IF((CH51*1.333)&gt;IF(F51=4,100,109.5),IF(F51=4,100,109.5),(CH51*1.333))</f>
        <v>47.988</v>
      </c>
      <c r="CG51" s="657">
        <f>IF(((CF51*(10^(8/20)))+CF51)&gt;(IF(F51=4,100,109.5)*1.41),6,8)</f>
        <v>6</v>
      </c>
      <c r="CH51" s="656">
        <f>IF((ROUNDDOWN(SQRT(E51*F51)*0.75,0))&gt;IF(F51=4,100,109.5),IF(F51=4,100,109.5),(ROUNDDOWN(SQRT(E51*F51)*0.75,0)))</f>
        <v>36</v>
      </c>
      <c r="CI51" s="658" t="e">
        <f>VLOOKUP($D51,Settings!$R$7:$U$16,(IF($C51="LF",2,IF($C51="MF",3,4))),FALSE)</f>
        <v>#N/A</v>
      </c>
      <c r="CJ51" s="658" t="str">
        <f>(IF($C51="LF","2.0X","4.0X"))</f>
        <v>2.0X</v>
      </c>
      <c r="CK51" s="77"/>
      <c r="CL51" s="683" t="str">
        <f>IF((E51&gt;(IF(F51=16,750,IF(F51=8,1500,2500)))),"The 48M20/88C20 cannot deliver the AES output of the speaker so should only be used in applications where lower output is acceptable",IF((2*E51&gt;(IF(F51=16,750,IF(F51=8,1500,2500)))),"The 48M20/88C20 will not deliver the full peak rating of the speaker so should only be used in applications where lower output is acceptable",""))</f>
        <v/>
      </c>
      <c r="CM51" s="656">
        <f>IF((CO51*1.333)&gt;IF(F51=4,71,100),IF(F51=4,71,100),(CO51*1.333))</f>
        <v>47.988</v>
      </c>
      <c r="CN51" s="657">
        <f>IF(((CM51*(10^(8/20)))+CM51)&gt;(IF(F51=4,71,100)*1.41),6,8)</f>
        <v>6</v>
      </c>
      <c r="CO51" s="656">
        <f>IF((ROUNDDOWN(SQRT(E51*F51)*0.75,0))&gt;IF(F51=4,71,100),IF(F51=4,71,100),(ROUNDDOWN(SQRT(E51*F51)*0.75,0)))</f>
        <v>36</v>
      </c>
      <c r="CP51" s="658" t="e">
        <f>VLOOKUP($D51,Settings!$R$7:$U$16,(IF($C51="LF",2,IF($C51="MF",3,4))),FALSE)</f>
        <v>#N/A</v>
      </c>
      <c r="CQ51" s="658" t="str">
        <f>(IF($C51="LF","2.0X","4.0X"))</f>
        <v>2.0X</v>
      </c>
      <c r="CR51" s="77"/>
      <c r="CS51" s="683" t="str">
        <f>IF((E51&gt;(IF(F51=16,625,IF(F51=8,1250,1250)))),"The 48M10/88C10 cannot deliver the AES output of the speaker so should only be used in applications where lower output is acceptable",IF((2*E51&gt;(IF(F51=16,625,IF(F51=8,1250,1250)))),"The 48M10/88C10 will not deliver the full peak rating of the speaker so should only be used in applications where lower output is acceptable",""))</f>
        <v/>
      </c>
      <c r="CT51" s="656">
        <f>IF((CV51*1.333)&gt;IF(F51=4,55,77.5),IF(F51=4,55,77.5),(CV51*1.333))</f>
        <v>47.988</v>
      </c>
      <c r="CU51" s="657">
        <f>IF(((CT51*(10^(8/20)))+CT51)&gt;(IF(F51=4,55,77.5)*1.41),6,8)</f>
        <v>6</v>
      </c>
      <c r="CV51" s="656">
        <f>IF((ROUNDDOWN(SQRT(E51*F51)*0.75,0))&gt;IF(F51=4,55,77.5),IF(F51=4,55,77.5),(ROUNDDOWN(SQRT(E51*F51)*0.75,0)))</f>
        <v>36</v>
      </c>
      <c r="CW51" s="658" t="e">
        <f>VLOOKUP($D51,Settings!$R$7:$U$16,(IF($C51="LF",2,IF($C51="MF",3,4))),FALSE)</f>
        <v>#N/A</v>
      </c>
      <c r="CX51" s="658" t="str">
        <f>(IF($C51="LF","2.0X","4.0X"))</f>
        <v>2.0X</v>
      </c>
      <c r="CY51" s="77"/>
      <c r="CZ51" s="683" t="str">
        <f>IF((E51&gt;(IF(F51=16,375,IF(F51=8,750,750)))),"The 44M06/88C06 cannot deliver the AES output of the speaker so should only be used in applications where lower output is acceptable",IF((2*E51&gt;(IF(F51=16,375,IF(F51=8,750,750)))),"The 48M06/88C06 will not deliver the full peak rating of the speaker so should only be used in applications where lower output is acceptable",""))</f>
        <v/>
      </c>
      <c r="DA51" s="656">
        <f>IF((DC51*1.333)&gt;IF(F51=4,40,56.6),IF(F51=4,40,56.6),(DC51*1.333))</f>
        <v>47.988</v>
      </c>
      <c r="DB51" s="657">
        <f>IF(((DA51*(10^(8/20)))+DA51)&gt;(IF(F51=4,40,56.6)*1.41),6,8)</f>
        <v>6</v>
      </c>
      <c r="DC51" s="656">
        <f>IF((ROUNDDOWN(SQRT(E51*F51)*0.75,0))&gt;IF(F51=4,40,56.6),IF(F51=4,40,56.6),(ROUNDDOWN(SQRT(E51*F51)*0.75,0)))</f>
        <v>36</v>
      </c>
      <c r="DD51" s="658" t="e">
        <f>VLOOKUP($D51,Settings!$R$7:$U$16,(IF($C51="LF",2,IF($C51="MF",3,4))),FALSE)</f>
        <v>#N/A</v>
      </c>
      <c r="DE51" s="658" t="str">
        <f>(IF($C51="LF","2.0X","4.0X"))</f>
        <v>2.0X</v>
      </c>
      <c r="DF51" s="77"/>
      <c r="DG51" s="663" t="str">
        <f>IF((E51&gt;(IF(F51=16,200,IF(F51=8,400,400)))),"The 48M03/88C03 cannot deliver the AES output of the speaker so should only be used in applications where lower output is acceptable",IF((2*E51&gt;(IF(F51=16,200,IF(F51=8,400,400)))),"The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1" s="252"/>
      <c r="DI51" s="165"/>
      <c r="DJ51" s="252" t="str">
        <f>VLOOKUP(DP51,$DW$13:$DX$237,2,TRUE)</f>
        <v>Out</v>
      </c>
      <c r="DK51" s="166"/>
      <c r="DL51" s="166"/>
      <c r="DN51" s="663" t="str">
        <f>IF((E51&gt;(IF(F51=16,225,IF(F51=8,450,800)))),"The XiB4 cannot deliver the AES output of the speaker so should only be used in applications where lower output is acceptable",IF((2*E51&gt;(IF(F51=16,225,IF(F51=8,450,800)))),"The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1" s="590">
        <f t="shared" ref="DO51:DO56" si="124">IF(C51="LF",(E51*1.33),IF(C51="MID",(E51*1.26),E51*1.19))</f>
        <v>399</v>
      </c>
      <c r="DP51" s="594">
        <f t="shared" ref="DP51:DP56" si="125">(SQRT(F51*DO51))-1</f>
        <v>55.49778756730214</v>
      </c>
      <c r="DQ51" s="594"/>
      <c r="DR51" s="594"/>
      <c r="DS51" s="542">
        <f>(20*LOG10(AQ51/0.775))-$L$2</f>
        <v>3.0830194795975387</v>
      </c>
      <c r="DT51" s="795">
        <v>30</v>
      </c>
      <c r="DU51" s="795">
        <v>500</v>
      </c>
      <c r="DV51" s="368">
        <v>8</v>
      </c>
      <c r="DW51" s="586">
        <v>0.7</v>
      </c>
      <c r="DX51" s="147">
        <v>-37.200000000000003</v>
      </c>
    </row>
    <row r="52" spans="1:128" s="72" customFormat="1" ht="15">
      <c r="A52" s="275"/>
      <c r="B52" s="1157"/>
      <c r="C52" s="336"/>
      <c r="D52" s="498"/>
      <c r="E52" s="313"/>
      <c r="F52" s="499"/>
      <c r="G52" s="98"/>
      <c r="H52" s="101"/>
      <c r="I52" s="81"/>
      <c r="J52" s="118"/>
      <c r="K52" s="81"/>
      <c r="L52" s="120"/>
      <c r="M52" s="81"/>
      <c r="N52" s="238" t="s">
        <v>490</v>
      </c>
      <c r="O52" s="110">
        <f>IF(Settings!K$4=1,Q52,IF(Settings!K$4=2,P52,IF(Settings!K$4=3,Q52,IF(Settings!K$4=4,W52,IF(Settings!K$4=5,Q52,IF(Settings!K$4=7,W52,IF(Settings!K$4=8,Q52,IF(Settings!K$4=9,W52,W52))))))))</f>
        <v>4</v>
      </c>
      <c r="P52" s="798">
        <v>1.2</v>
      </c>
      <c r="Q52" s="72">
        <v>4</v>
      </c>
      <c r="R52" s="407">
        <f t="shared" ref="R52:R56" si="126">2/LOG10(2)*LOG10(0.5*((1/Q52)+(SQRT((1/Q52^2) + 4))))</f>
        <v>0.35974104899546738</v>
      </c>
      <c r="S52" s="407">
        <f t="shared" ref="S52:S56" si="127">R52*U52*V52/1.1996</f>
        <v>0.25289563523263831</v>
      </c>
      <c r="T52" s="407">
        <f t="shared" ref="T52:T56" si="128">ABS(X52)</f>
        <v>1.5</v>
      </c>
      <c r="U52" s="407">
        <f t="shared" ref="U52:U56" si="129">T52*T52*0.001096+T52*0.019913+0.6657</f>
        <v>0.69803549999999992</v>
      </c>
      <c r="V52" s="407">
        <f t="shared" ref="V52:V56" si="130">R52*R52*R52*0.006407-R52*R52*0.05673+R52*0.0543+1.19563</f>
        <v>1.2081205845636986</v>
      </c>
      <c r="W52" s="200">
        <f t="shared" ref="W52:W56" si="131">SQRT(2^S52)/((2^S52)-1)</f>
        <v>5.6974078106305441</v>
      </c>
      <c r="X52" s="149">
        <v>-1.5</v>
      </c>
      <c r="Y52" s="307"/>
      <c r="Z52" s="308"/>
      <c r="AA52" s="309"/>
      <c r="AB52" s="420"/>
      <c r="AC52" s="674"/>
      <c r="AD52" s="668"/>
      <c r="AE52" s="691"/>
      <c r="AF52" s="665"/>
      <c r="AG52" s="380"/>
      <c r="AH52" s="735"/>
      <c r="AI52" s="684"/>
      <c r="AJ52" s="252"/>
      <c r="AK52" s="165"/>
      <c r="AL52" s="552"/>
      <c r="AM52" s="553"/>
      <c r="AN52" s="554"/>
      <c r="AO52" s="545"/>
      <c r="AP52" s="550"/>
      <c r="AQ52" s="252"/>
      <c r="AR52" s="165"/>
      <c r="AS52" s="252"/>
      <c r="AT52" s="166"/>
      <c r="AU52" s="166"/>
      <c r="AV52" s="368"/>
      <c r="AW52" s="77"/>
      <c r="AX52" s="368"/>
      <c r="AY52" s="165"/>
      <c r="AZ52" s="252"/>
      <c r="BA52" s="166"/>
      <c r="BB52" s="166"/>
      <c r="BC52" s="550"/>
      <c r="BD52" s="550"/>
      <c r="BE52" s="551"/>
      <c r="BF52" s="476"/>
      <c r="BG52" s="477"/>
      <c r="BH52" s="477"/>
      <c r="BI52" s="262"/>
      <c r="BJ52" s="262"/>
      <c r="BK52" s="656"/>
      <c r="BL52" s="657"/>
      <c r="BM52" s="656"/>
      <c r="BN52" s="658"/>
      <c r="BO52" s="658"/>
      <c r="BP52" s="77"/>
      <c r="BQ52" s="683"/>
      <c r="BR52" s="656"/>
      <c r="BS52" s="657"/>
      <c r="BT52" s="656"/>
      <c r="BU52" s="658"/>
      <c r="BV52" s="658"/>
      <c r="BW52" s="77"/>
      <c r="BX52" s="685"/>
      <c r="BY52" s="656"/>
      <c r="BZ52" s="657"/>
      <c r="CA52" s="656"/>
      <c r="CB52" s="658"/>
      <c r="CC52" s="658"/>
      <c r="CD52" s="77"/>
      <c r="CE52" s="685"/>
      <c r="CF52" s="656"/>
      <c r="CG52" s="657"/>
      <c r="CH52" s="656"/>
      <c r="CI52" s="658"/>
      <c r="CJ52" s="658"/>
      <c r="CK52" s="77"/>
      <c r="CL52" s="683"/>
      <c r="CM52" s="656"/>
      <c r="CN52" s="657"/>
      <c r="CO52" s="656"/>
      <c r="CP52" s="658"/>
      <c r="CQ52" s="658"/>
      <c r="CR52" s="77"/>
      <c r="CS52" s="683"/>
      <c r="CT52" s="656"/>
      <c r="CU52" s="657"/>
      <c r="CV52" s="656"/>
      <c r="CW52" s="658"/>
      <c r="CX52" s="658"/>
      <c r="CY52" s="77"/>
      <c r="CZ52" s="683"/>
      <c r="DA52" s="656"/>
      <c r="DB52" s="657"/>
      <c r="DC52" s="656"/>
      <c r="DD52" s="658"/>
      <c r="DE52" s="658"/>
      <c r="DF52" s="77"/>
      <c r="DG52" s="663"/>
      <c r="DH52" s="252"/>
      <c r="DI52" s="165"/>
      <c r="DJ52" s="252"/>
      <c r="DK52" s="166"/>
      <c r="DL52" s="166"/>
      <c r="DN52" s="663"/>
      <c r="DO52" s="590"/>
      <c r="DP52" s="594"/>
      <c r="DQ52" s="594"/>
      <c r="DR52" s="594"/>
      <c r="DS52" s="542"/>
      <c r="DT52" s="795"/>
      <c r="DU52" s="795"/>
      <c r="DV52" s="368"/>
      <c r="DW52" s="586"/>
      <c r="DX52" s="147"/>
    </row>
    <row r="53" spans="1:128" s="72" customFormat="1" ht="15">
      <c r="A53" s="275"/>
      <c r="B53" s="1157"/>
      <c r="C53" s="336"/>
      <c r="D53" s="498"/>
      <c r="E53" s="313"/>
      <c r="F53" s="499"/>
      <c r="G53" s="98"/>
      <c r="H53" s="101"/>
      <c r="I53" s="81"/>
      <c r="J53" s="118"/>
      <c r="K53" s="81"/>
      <c r="L53" s="120"/>
      <c r="M53" s="81"/>
      <c r="N53" s="238" t="s">
        <v>19</v>
      </c>
      <c r="O53" s="110">
        <f>IF(Settings!K$4=1,Q53,IF(Settings!K$4=2,P53,IF(Settings!K$4=3,Q53,IF(Settings!K$4=4,W53,IF(Settings!K$4=5,Q53,IF(Settings!K$4=7,W53,IF(Settings!K$4=8,Q53,IF(Settings!K$4=9,W53,W53))))))))</f>
        <v>3</v>
      </c>
      <c r="P53" s="798">
        <v>1.2</v>
      </c>
      <c r="Q53" s="72">
        <v>3</v>
      </c>
      <c r="R53" s="407">
        <f t="shared" si="126"/>
        <v>0.47869934386886892</v>
      </c>
      <c r="S53" s="407">
        <f t="shared" si="127"/>
        <v>0.33685841228663815</v>
      </c>
      <c r="T53" s="407">
        <f t="shared" si="128"/>
        <v>1.5</v>
      </c>
      <c r="U53" s="407">
        <f t="shared" si="129"/>
        <v>0.69803549999999992</v>
      </c>
      <c r="V53" s="407">
        <f t="shared" si="130"/>
        <v>1.2093263397331155</v>
      </c>
      <c r="W53" s="200">
        <f t="shared" si="131"/>
        <v>4.2730801617686911</v>
      </c>
      <c r="X53" s="149">
        <v>1.5</v>
      </c>
      <c r="Y53" s="307"/>
      <c r="Z53" s="308"/>
      <c r="AA53" s="309"/>
      <c r="AB53" s="420"/>
      <c r="AC53" s="674"/>
      <c r="AD53" s="668"/>
      <c r="AE53" s="691"/>
      <c r="AF53" s="665"/>
      <c r="AG53" s="380"/>
      <c r="AH53" s="735"/>
      <c r="AI53" s="684"/>
      <c r="AJ53" s="252"/>
      <c r="AK53" s="165"/>
      <c r="AL53" s="552"/>
      <c r="AM53" s="553"/>
      <c r="AN53" s="554"/>
      <c r="AO53" s="545"/>
      <c r="AP53" s="550"/>
      <c r="AQ53" s="252"/>
      <c r="AR53" s="165"/>
      <c r="AS53" s="252"/>
      <c r="AT53" s="166"/>
      <c r="AU53" s="166"/>
      <c r="AV53" s="368"/>
      <c r="AW53" s="77"/>
      <c r="AX53" s="368"/>
      <c r="AY53" s="165"/>
      <c r="AZ53" s="252"/>
      <c r="BA53" s="166"/>
      <c r="BB53" s="166"/>
      <c r="BC53" s="550"/>
      <c r="BD53" s="550"/>
      <c r="BE53" s="551"/>
      <c r="BF53" s="476"/>
      <c r="BG53" s="477"/>
      <c r="BH53" s="477"/>
      <c r="BI53" s="262"/>
      <c r="BJ53" s="262"/>
      <c r="BK53" s="656"/>
      <c r="BL53" s="657"/>
      <c r="BM53" s="656"/>
      <c r="BN53" s="658"/>
      <c r="BO53" s="658"/>
      <c r="BP53" s="77"/>
      <c r="BQ53" s="683"/>
      <c r="BR53" s="656"/>
      <c r="BS53" s="657"/>
      <c r="BT53" s="656"/>
      <c r="BU53" s="658"/>
      <c r="BV53" s="658"/>
      <c r="BW53" s="77"/>
      <c r="BX53" s="685"/>
      <c r="BY53" s="656"/>
      <c r="BZ53" s="657"/>
      <c r="CA53" s="656"/>
      <c r="CB53" s="658"/>
      <c r="CC53" s="658"/>
      <c r="CD53" s="77"/>
      <c r="CE53" s="685"/>
      <c r="CF53" s="656"/>
      <c r="CG53" s="657"/>
      <c r="CH53" s="656"/>
      <c r="CI53" s="658"/>
      <c r="CJ53" s="658"/>
      <c r="CK53" s="77"/>
      <c r="CL53" s="683"/>
      <c r="CM53" s="656"/>
      <c r="CN53" s="657"/>
      <c r="CO53" s="656"/>
      <c r="CP53" s="658"/>
      <c r="CQ53" s="658"/>
      <c r="CR53" s="77"/>
      <c r="CS53" s="683"/>
      <c r="CT53" s="656"/>
      <c r="CU53" s="657"/>
      <c r="CV53" s="656"/>
      <c r="CW53" s="658"/>
      <c r="CX53" s="658"/>
      <c r="CY53" s="77"/>
      <c r="CZ53" s="683"/>
      <c r="DA53" s="656"/>
      <c r="DB53" s="657"/>
      <c r="DC53" s="656"/>
      <c r="DD53" s="658"/>
      <c r="DE53" s="658"/>
      <c r="DF53" s="77"/>
      <c r="DG53" s="663"/>
      <c r="DH53" s="252"/>
      <c r="DI53" s="165"/>
      <c r="DJ53" s="252"/>
      <c r="DK53" s="166"/>
      <c r="DL53" s="166"/>
      <c r="DN53" s="663"/>
      <c r="DO53" s="590"/>
      <c r="DP53" s="594"/>
      <c r="DQ53" s="594"/>
      <c r="DR53" s="594"/>
      <c r="DS53" s="542"/>
      <c r="DT53" s="795"/>
      <c r="DU53" s="795"/>
      <c r="DV53" s="368"/>
      <c r="DW53" s="586"/>
      <c r="DX53" s="147"/>
    </row>
    <row r="54" spans="1:128" s="72" customFormat="1" ht="15">
      <c r="A54" s="275"/>
      <c r="B54" s="1157"/>
      <c r="C54" s="336"/>
      <c r="D54" s="498"/>
      <c r="E54" s="313"/>
      <c r="F54" s="499"/>
      <c r="G54" s="98"/>
      <c r="H54" s="101"/>
      <c r="I54" s="81"/>
      <c r="J54" s="118"/>
      <c r="K54" s="81"/>
      <c r="L54" s="120"/>
      <c r="M54" s="81"/>
      <c r="N54" s="238" t="s">
        <v>491</v>
      </c>
      <c r="O54" s="110">
        <f>IF(Settings!K$4=1,Q54,IF(Settings!K$4=2,P54,IF(Settings!K$4=3,Q54,IF(Settings!K$4=4,W54,IF(Settings!K$4=5,Q54,IF(Settings!K$4=7,W54,IF(Settings!K$4=8,Q54,IF(Settings!K$4=9,W54,W54))))))))</f>
        <v>2</v>
      </c>
      <c r="P54" s="798">
        <v>1.2</v>
      </c>
      <c r="Q54" s="72">
        <v>2</v>
      </c>
      <c r="R54" s="407">
        <f t="shared" si="126"/>
        <v>0.71403727372115267</v>
      </c>
      <c r="S54" s="407">
        <f t="shared" si="127"/>
        <v>0.51037181651561048</v>
      </c>
      <c r="T54" s="407">
        <f t="shared" si="128"/>
        <v>2</v>
      </c>
      <c r="U54" s="407">
        <f t="shared" si="129"/>
        <v>0.70990999999999993</v>
      </c>
      <c r="V54" s="407">
        <f t="shared" si="130"/>
        <v>1.2078109542620918</v>
      </c>
      <c r="W54" s="200">
        <f t="shared" si="131"/>
        <v>2.8120664664755148</v>
      </c>
      <c r="X54" s="149">
        <v>-2</v>
      </c>
      <c r="Y54" s="307"/>
      <c r="Z54" s="308"/>
      <c r="AA54" s="309"/>
      <c r="AB54" s="420"/>
      <c r="AC54" s="674"/>
      <c r="AD54" s="668"/>
      <c r="AE54" s="691"/>
      <c r="AF54" s="665"/>
      <c r="AG54" s="380"/>
      <c r="AH54" s="735"/>
      <c r="AI54" s="684"/>
      <c r="AJ54" s="252"/>
      <c r="AK54" s="165"/>
      <c r="AL54" s="552"/>
      <c r="AM54" s="553"/>
      <c r="AN54" s="554"/>
      <c r="AO54" s="545"/>
      <c r="AP54" s="550"/>
      <c r="AQ54" s="252"/>
      <c r="AR54" s="165"/>
      <c r="AS54" s="252"/>
      <c r="AT54" s="166"/>
      <c r="AU54" s="166"/>
      <c r="AV54" s="368"/>
      <c r="AW54" s="77"/>
      <c r="AX54" s="368"/>
      <c r="AY54" s="165"/>
      <c r="AZ54" s="252"/>
      <c r="BA54" s="166"/>
      <c r="BB54" s="166"/>
      <c r="BC54" s="550"/>
      <c r="BD54" s="550"/>
      <c r="BE54" s="551"/>
      <c r="BF54" s="476"/>
      <c r="BG54" s="477"/>
      <c r="BH54" s="477"/>
      <c r="BI54" s="262"/>
      <c r="BJ54" s="262"/>
      <c r="BK54" s="656"/>
      <c r="BL54" s="657"/>
      <c r="BM54" s="656"/>
      <c r="BN54" s="658"/>
      <c r="BO54" s="658"/>
      <c r="BP54" s="77"/>
      <c r="BQ54" s="683"/>
      <c r="BR54" s="656"/>
      <c r="BS54" s="657"/>
      <c r="BT54" s="656"/>
      <c r="BU54" s="658"/>
      <c r="BV54" s="658"/>
      <c r="BW54" s="77"/>
      <c r="BX54" s="685"/>
      <c r="BY54" s="656"/>
      <c r="BZ54" s="657"/>
      <c r="CA54" s="656"/>
      <c r="CB54" s="658"/>
      <c r="CC54" s="658"/>
      <c r="CD54" s="77"/>
      <c r="CE54" s="685"/>
      <c r="CF54" s="656"/>
      <c r="CG54" s="657"/>
      <c r="CH54" s="656"/>
      <c r="CI54" s="658"/>
      <c r="CJ54" s="658"/>
      <c r="CK54" s="77"/>
      <c r="CL54" s="683"/>
      <c r="CM54" s="656"/>
      <c r="CN54" s="657"/>
      <c r="CO54" s="656"/>
      <c r="CP54" s="658"/>
      <c r="CQ54" s="658"/>
      <c r="CR54" s="77"/>
      <c r="CS54" s="683"/>
      <c r="CT54" s="656"/>
      <c r="CU54" s="657"/>
      <c r="CV54" s="656"/>
      <c r="CW54" s="658"/>
      <c r="CX54" s="658"/>
      <c r="CY54" s="77"/>
      <c r="CZ54" s="683"/>
      <c r="DA54" s="656"/>
      <c r="DB54" s="657"/>
      <c r="DC54" s="656"/>
      <c r="DD54" s="658"/>
      <c r="DE54" s="658"/>
      <c r="DF54" s="77"/>
      <c r="DG54" s="663"/>
      <c r="DH54" s="252"/>
      <c r="DI54" s="165"/>
      <c r="DJ54" s="252"/>
      <c r="DK54" s="166"/>
      <c r="DL54" s="166"/>
      <c r="DN54" s="663"/>
      <c r="DO54" s="590"/>
      <c r="DP54" s="594"/>
      <c r="DQ54" s="594"/>
      <c r="DR54" s="594"/>
      <c r="DS54" s="542"/>
      <c r="DT54" s="795"/>
      <c r="DU54" s="795"/>
      <c r="DV54" s="368"/>
      <c r="DW54" s="586"/>
      <c r="DX54" s="147"/>
    </row>
    <row r="55" spans="1:128" s="72" customFormat="1" ht="15">
      <c r="A55" s="275"/>
      <c r="B55" s="1157"/>
      <c r="C55" s="336"/>
      <c r="D55" s="498"/>
      <c r="E55" s="313"/>
      <c r="F55" s="499"/>
      <c r="G55" s="98"/>
      <c r="H55" s="101"/>
      <c r="I55" s="81"/>
      <c r="J55" s="118"/>
      <c r="K55" s="81"/>
      <c r="L55" s="120"/>
      <c r="M55" s="81"/>
      <c r="N55" s="238" t="s">
        <v>479</v>
      </c>
      <c r="O55" s="110">
        <f>IF(Settings!K$4=1,Q55,IF(Settings!K$4=2,P55,IF(Settings!K$4=3,Q55,IF(Settings!K$4=4,W55,IF(Settings!K$4=5,Q55,IF(Settings!K$4=7,W55,IF(Settings!K$4=8,Q55,IF(Settings!K$4=9,W55,W55))))))))</f>
        <v>1.41</v>
      </c>
      <c r="P55" s="798">
        <v>1.2</v>
      </c>
      <c r="Q55" s="72">
        <v>1.41</v>
      </c>
      <c r="R55" s="407">
        <f t="shared" si="126"/>
        <v>1.002873700075662</v>
      </c>
      <c r="S55" s="407">
        <f t="shared" si="127"/>
        <v>0.68862034636848501</v>
      </c>
      <c r="T55" s="407">
        <f t="shared" si="128"/>
        <v>1</v>
      </c>
      <c r="U55" s="407">
        <f t="shared" si="129"/>
        <v>0.68670900000000001</v>
      </c>
      <c r="V55" s="407">
        <f t="shared" si="130"/>
        <v>1.1994919176896974</v>
      </c>
      <c r="W55" s="200">
        <f t="shared" si="131"/>
        <v>2.0752946621007435</v>
      </c>
      <c r="X55" s="149">
        <v>-1</v>
      </c>
      <c r="Y55" s="307"/>
      <c r="Z55" s="308"/>
      <c r="AA55" s="309"/>
      <c r="AB55" s="420"/>
      <c r="AC55" s="674"/>
      <c r="AD55" s="668"/>
      <c r="AE55" s="691"/>
      <c r="AF55" s="665"/>
      <c r="AG55" s="380"/>
      <c r="AH55" s="735"/>
      <c r="AI55" s="684"/>
      <c r="AJ55" s="252"/>
      <c r="AK55" s="165"/>
      <c r="AL55" s="552"/>
      <c r="AM55" s="553"/>
      <c r="AN55" s="554"/>
      <c r="AO55" s="545"/>
      <c r="AP55" s="550"/>
      <c r="AQ55" s="252"/>
      <c r="AR55" s="165"/>
      <c r="AS55" s="252"/>
      <c r="AT55" s="166"/>
      <c r="AU55" s="166"/>
      <c r="AV55" s="368"/>
      <c r="AW55" s="77"/>
      <c r="AX55" s="368"/>
      <c r="AY55" s="165"/>
      <c r="AZ55" s="252"/>
      <c r="BA55" s="166"/>
      <c r="BB55" s="166"/>
      <c r="BC55" s="550"/>
      <c r="BD55" s="550"/>
      <c r="BE55" s="551"/>
      <c r="BF55" s="476"/>
      <c r="BG55" s="477"/>
      <c r="BH55" s="477"/>
      <c r="BI55" s="262"/>
      <c r="BJ55" s="262"/>
      <c r="BK55" s="656"/>
      <c r="BL55" s="657"/>
      <c r="BM55" s="656"/>
      <c r="BN55" s="658"/>
      <c r="BO55" s="658"/>
      <c r="BP55" s="77"/>
      <c r="BQ55" s="683"/>
      <c r="BR55" s="656"/>
      <c r="BS55" s="657"/>
      <c r="BT55" s="656"/>
      <c r="BU55" s="658"/>
      <c r="BV55" s="658"/>
      <c r="BW55" s="77"/>
      <c r="BX55" s="685"/>
      <c r="BY55" s="656"/>
      <c r="BZ55" s="657"/>
      <c r="CA55" s="656"/>
      <c r="CB55" s="658"/>
      <c r="CC55" s="658"/>
      <c r="CD55" s="77"/>
      <c r="CE55" s="685"/>
      <c r="CF55" s="656"/>
      <c r="CG55" s="657"/>
      <c r="CH55" s="656"/>
      <c r="CI55" s="658"/>
      <c r="CJ55" s="658"/>
      <c r="CK55" s="77"/>
      <c r="CL55" s="683"/>
      <c r="CM55" s="656"/>
      <c r="CN55" s="657"/>
      <c r="CO55" s="656"/>
      <c r="CP55" s="658"/>
      <c r="CQ55" s="658"/>
      <c r="CR55" s="77"/>
      <c r="CS55" s="683"/>
      <c r="CT55" s="656"/>
      <c r="CU55" s="657"/>
      <c r="CV55" s="656"/>
      <c r="CW55" s="658"/>
      <c r="CX55" s="658"/>
      <c r="CY55" s="77"/>
      <c r="CZ55" s="683"/>
      <c r="DA55" s="656"/>
      <c r="DB55" s="657"/>
      <c r="DC55" s="656"/>
      <c r="DD55" s="658"/>
      <c r="DE55" s="658"/>
      <c r="DF55" s="77"/>
      <c r="DG55" s="663"/>
      <c r="DH55" s="252"/>
      <c r="DI55" s="165"/>
      <c r="DJ55" s="252"/>
      <c r="DK55" s="166"/>
      <c r="DL55" s="166"/>
      <c r="DN55" s="663"/>
      <c r="DO55" s="590"/>
      <c r="DP55" s="594"/>
      <c r="DQ55" s="594"/>
      <c r="DR55" s="594"/>
      <c r="DS55" s="542"/>
      <c r="DT55" s="795"/>
      <c r="DU55" s="795"/>
      <c r="DV55" s="368"/>
      <c r="DW55" s="586"/>
      <c r="DX55" s="147"/>
    </row>
    <row r="56" spans="1:128" s="72" customFormat="1" ht="15">
      <c r="A56" s="275" t="s">
        <v>461</v>
      </c>
      <c r="B56" s="1157"/>
      <c r="C56" s="336" t="s">
        <v>28</v>
      </c>
      <c r="D56" s="498">
        <v>1.5</v>
      </c>
      <c r="E56" s="313">
        <v>300</v>
      </c>
      <c r="F56" s="499">
        <v>8</v>
      </c>
      <c r="G56" s="98" t="s">
        <v>8</v>
      </c>
      <c r="H56" s="101" t="s">
        <v>5</v>
      </c>
      <c r="I56" s="81" t="s">
        <v>11</v>
      </c>
      <c r="J56" s="118">
        <v>100</v>
      </c>
      <c r="K56" s="81" t="s">
        <v>6</v>
      </c>
      <c r="L56" s="120" t="str">
        <f>IF($AM$1&lt;3,"&gt;32kHz",IF($AM$1=5,"25.585kHz",IF($AM$1=8,"25.585kHz","OUT")))</f>
        <v>25.585kHz</v>
      </c>
      <c r="M56" s="81" t="s">
        <v>6</v>
      </c>
      <c r="N56" s="238" t="s">
        <v>199</v>
      </c>
      <c r="O56" s="110">
        <f>IF(Settings!K$4=1,Q56,IF(Settings!K$4=2,P56,IF(Settings!K$4=3,Q56,IF(Settings!K$4=4,W56,IF(Settings!K$4=5,Q56,IF(Settings!K$4=7,W56,IF(Settings!K$4=8,Q56,IF(Settings!K$4=9,W56,W56))))))))</f>
        <v>1.1200000000000001</v>
      </c>
      <c r="P56" s="798">
        <v>1.2</v>
      </c>
      <c r="Q56" s="72">
        <v>1.1200000000000001</v>
      </c>
      <c r="R56" s="407">
        <f t="shared" si="126"/>
        <v>1.2487697993504283</v>
      </c>
      <c r="S56" s="407">
        <f t="shared" si="127"/>
        <v>1.0615740714206345</v>
      </c>
      <c r="T56" s="407">
        <f t="shared" si="128"/>
        <v>7</v>
      </c>
      <c r="U56" s="407">
        <f t="shared" si="129"/>
        <v>0.85879499999999998</v>
      </c>
      <c r="V56" s="407">
        <f t="shared" si="130"/>
        <v>1.1874487242958323</v>
      </c>
      <c r="W56" s="200">
        <f t="shared" si="131"/>
        <v>1.3288328549899804</v>
      </c>
      <c r="X56" s="149">
        <v>7</v>
      </c>
      <c r="Y56" s="307">
        <f t="shared" ref="Y56" si="132">E56</f>
        <v>300</v>
      </c>
      <c r="Z56" s="308">
        <f t="shared" ref="Z56" si="133">F56</f>
        <v>8</v>
      </c>
      <c r="AA56" s="309">
        <f t="shared" ref="AA56" si="134">SQRT(Y56*Z56)</f>
        <v>48.989794855663561</v>
      </c>
      <c r="AB56" s="420">
        <f t="shared" ref="AB56" si="135">AA56/$M$2</f>
        <v>1.2305680098037903</v>
      </c>
      <c r="AC56" s="674">
        <f t="shared" si="118"/>
        <v>44</v>
      </c>
      <c r="AD56" s="668">
        <f t="shared" si="119"/>
        <v>8</v>
      </c>
      <c r="AE56" s="691">
        <f t="shared" si="120"/>
        <v>36</v>
      </c>
      <c r="AF56" s="665">
        <f t="shared" si="121"/>
        <v>2</v>
      </c>
      <c r="AG56" s="380" t="str">
        <f t="shared" si="122"/>
        <v>4.0x</v>
      </c>
      <c r="AH56" s="735">
        <f t="shared" si="123"/>
        <v>0</v>
      </c>
      <c r="AI56" s="684">
        <f>IF($AM$1=1,AP56,IF($AM$1=2,AP56,IF($AM$1=3,BJ56,IF($AM$1=4,DN56,IF($AM$1=5,BD56,IF($AM$1=6,BD56,IF($AM$1=7,BD56,IF($AM$1=8,AW56,IF($AM$1=9,AW56,IF($AM$1=10,BQ56,IF($AM$1=11,BX56,IF($AM$1=12,CE56,IF($AM$1=13,CL56,IF($AM$1=14,CS56,IF($AM$1=15,CZ56,IF($AM$1=17,DY56,DG56))))))))))))))))</f>
        <v>0</v>
      </c>
      <c r="AJ56" s="252"/>
      <c r="AK56" s="165"/>
      <c r="AL56" s="552">
        <f>20*(LOG((AB56-(L$2-32))/0.7746))</f>
        <v>4.0205625641147753</v>
      </c>
      <c r="AM56" s="553">
        <v>8</v>
      </c>
      <c r="AN56" s="554">
        <f>AM56*16</f>
        <v>128</v>
      </c>
      <c r="AO56" s="545">
        <v>6</v>
      </c>
      <c r="AP56" s="550"/>
      <c r="AQ56" s="252">
        <v>44</v>
      </c>
      <c r="AR56" s="165">
        <v>8</v>
      </c>
      <c r="AS56" s="252">
        <f>IF((ROUNDDOWN(SQRT(E56*F56)*0.75,0))&gt;IF(F56=4,110,109.5),IF(F56=4,110,109.5),(ROUNDDOWN(SQRT(E56*F56)*0.75,0)))</f>
        <v>36</v>
      </c>
      <c r="AT56" s="166">
        <v>2</v>
      </c>
      <c r="AU56" s="166" t="s">
        <v>480</v>
      </c>
      <c r="AV56" s="368"/>
      <c r="AW56" s="77"/>
      <c r="AX56" s="368">
        <f>ROUNDDOWN((20*(LOG10(($AS56*1.333)/0.7754)))-$L$2,0)</f>
        <v>3</v>
      </c>
      <c r="AY56" s="165">
        <f>IF($C56="LF",6,8)</f>
        <v>6</v>
      </c>
      <c r="AZ56" s="252">
        <f>ROUNDDOWN(SQRT($E56*$F56)*0.75,0)</f>
        <v>36</v>
      </c>
      <c r="BA56" s="166" t="e">
        <f>VLOOKUP($D56,Settings!$R$7:$U$16,(IF($C56="LF",2,IF($C56="MF",3,4))),FALSE)</f>
        <v>#N/A</v>
      </c>
      <c r="BB56" s="166" t="str">
        <f>(IF($C56="LF","2.0X","4.0X"))</f>
        <v>2.0X</v>
      </c>
      <c r="BC56" s="550"/>
      <c r="BD56" s="550"/>
      <c r="BE56" s="551"/>
      <c r="BF56" s="476">
        <f>AS56</f>
        <v>36</v>
      </c>
      <c r="BG56" s="477">
        <f>AT56</f>
        <v>2</v>
      </c>
      <c r="BH56" s="477">
        <f>BG56*2</f>
        <v>4</v>
      </c>
      <c r="BI56" s="262">
        <f>AQ56*1.41</f>
        <v>62.04</v>
      </c>
      <c r="BJ56" s="262"/>
      <c r="BK56" s="656">
        <f>IF((BM56*1.333)&gt;IF(F56=4,110,109.5),IF(F56=4,110,109.5),(BM56*1.333))</f>
        <v>47.988</v>
      </c>
      <c r="BL56" s="657">
        <f>IF(((BK56*(10^(8/20)))+BK56)&gt;(IF(F56=4,110,109.5)*1.41),6,8)</f>
        <v>6</v>
      </c>
      <c r="BM56" s="656">
        <f>IF((ROUNDDOWN(SQRT(E56*F56)*0.75,0))&gt;IF(F56=4,110,109.5),IF(F56=4,110,109.5),(ROUNDDOWN(SQRT(E56*F56)*0.75,0)))</f>
        <v>36</v>
      </c>
      <c r="BN56" s="658" t="e">
        <f>VLOOKUP($D56,Settings!$R$7:$U$16,(IF($C56="LF",2,IF($C56="MF",3,4))),FALSE)</f>
        <v>#N/A</v>
      </c>
      <c r="BO56" s="658" t="str">
        <f>(IF($C56="LF","2.0X","4.0X"))</f>
        <v>2.0X</v>
      </c>
      <c r="BP56" s="77"/>
      <c r="BQ56" s="683" t="str">
        <f>IF((E56&gt;(IF(F56=16,750,IF(F56=8,1500,3000)))),"The 44M20/44C20 cannot deliver the AES output of the speaker so should only be used in applications where lower output is acceptable",IF((2*E56&gt;(IF(F56=16,750,IF(F56=8,1500,3000)))),"The 44M20/44C20 will not deliver the full peak rating of the speaker so should only be used in applications where lower output is acceptable",""))</f>
        <v/>
      </c>
      <c r="BR56" s="656">
        <f>IF((BT56*1.333)&gt;IF(F56=4,100,109.5),IF(F56=4,100,109.5),(BT56*1.333))</f>
        <v>47.988</v>
      </c>
      <c r="BS56" s="657">
        <f>IF(((BR56*(10^(8/20)))+BR56)&gt;(IF(F56=4,100,109.5)*1.41),6,8)</f>
        <v>6</v>
      </c>
      <c r="BT56" s="656">
        <f>IF((ROUNDDOWN(SQRT(E56*F56)*0.75,0))&gt;IF(F56=4,100,109.5),IF(F56=4,100,109.5),(ROUNDDOWN(SQRT(E56*F56)*0.75,0)))</f>
        <v>36</v>
      </c>
      <c r="BU56" s="658" t="e">
        <f>VLOOKUP($D56,Settings!$R$7:$U$16,(IF($C56="LF",2,IF($C56="MF",3,4))),FALSE)</f>
        <v>#N/A</v>
      </c>
      <c r="BV56" s="658" t="str">
        <f>(IF($C56="LF","2.0X","4.0X"))</f>
        <v>2.0X</v>
      </c>
      <c r="BW56" s="77"/>
      <c r="BX56" s="685" t="str">
        <f>IF((E56&gt;(IF(F56=16,750,IF(F56=8,1500,2500)))),"The 44M10/44C10 cannot deliver the AES output of the speaker so should only be used in applications where lower output is acceptable",IF((2*E56&gt;(IF(F56=16,750,IF(F56=8,1500,2500)))),"The 44M10/44C10 will not deliver the full peak rating of the speaker so should only be used in applications where lower output is acceptable",""))</f>
        <v/>
      </c>
      <c r="BY56" s="656">
        <f>IF((CA56*1.333)&gt;IF(F56=4,77,109.5),IF(F56=4,77,109.5),(CA56*1.333))</f>
        <v>47.988</v>
      </c>
      <c r="BZ56" s="657">
        <f>IF(((BY56*(10^(8/20)))+BY56)&gt;(IF(F56=4,77,109.5)*1.41),6,8)</f>
        <v>6</v>
      </c>
      <c r="CA56" s="656">
        <f>IF((ROUNDDOWN(SQRT(E56*F56)*0.75,0))&gt;IF(F56=4,77,109.5),IF(F56=4,77,109.5),(ROUNDDOWN(SQRT(E56*F56)*0.75,0)))</f>
        <v>36</v>
      </c>
      <c r="CB56" s="658" t="e">
        <f>VLOOKUP($D56,Settings!$R$7:$U$16,(IF($C56="LF",2,IF($C56="MF",3,4))),FALSE)</f>
        <v>#N/A</v>
      </c>
      <c r="CC56" s="658" t="str">
        <f>(IF($C56="LF","2.0X","4.0X"))</f>
        <v>2.0X</v>
      </c>
      <c r="CD56" s="77"/>
      <c r="CE56" s="685" t="str">
        <f>IF((E56&gt;(IF(F56=16,750,IF(F56=8,1500,1500)))),"The 44M06/44C06 cannot deliver the AES output of the speaker so should only be used in applications where lower output is acceptable",IF((2*E56&gt;(IF(F56=16,750,IF(F56=8,1500,1500)))),"The 44M06/44C06 will not deliver the full peak rating of the speaker so should only be used in applications where lower output is acceptable",""))</f>
        <v/>
      </c>
      <c r="CF56" s="656">
        <f>IF((CH56*1.333)&gt;IF(F56=4,100,109.5),IF(F56=4,100,109.5),(CH56*1.333))</f>
        <v>47.988</v>
      </c>
      <c r="CG56" s="657">
        <f>IF(((CF56*(10^(8/20)))+CF56)&gt;(IF(F56=4,100,109.5)*1.41),6,8)</f>
        <v>6</v>
      </c>
      <c r="CH56" s="656">
        <f>IF((ROUNDDOWN(SQRT(E56*F56)*0.75,0))&gt;IF(F56=4,100,109.5),IF(F56=4,100,109.5),(ROUNDDOWN(SQRT(E56*F56)*0.75,0)))</f>
        <v>36</v>
      </c>
      <c r="CI56" s="658" t="e">
        <f>VLOOKUP($D56,Settings!$R$7:$U$16,(IF($C56="LF",2,IF($C56="MF",3,4))),FALSE)</f>
        <v>#N/A</v>
      </c>
      <c r="CJ56" s="658" t="str">
        <f>(IF($C56="LF","2.0X","4.0X"))</f>
        <v>2.0X</v>
      </c>
      <c r="CK56" s="77"/>
      <c r="CL56" s="683" t="str">
        <f>IF((E56&gt;(IF(F56=16,750,IF(F56=8,1500,2500)))),"The 48M20/88C20 cannot deliver the AES output of the speaker so should only be used in applications where lower output is acceptable",IF((2*E56&gt;(IF(F56=16,750,IF(F56=8,1500,2500)))),"The 48M20/88C20 will not deliver the full peak rating of the speaker so should only be used in applications where lower output is acceptable",""))</f>
        <v/>
      </c>
      <c r="CM56" s="656">
        <f>IF((CO56*1.333)&gt;IF(F56=4,71,100),IF(F56=4,71,100),(CO56*1.333))</f>
        <v>47.988</v>
      </c>
      <c r="CN56" s="657">
        <f>IF(((CM56*(10^(8/20)))+CM56)&gt;(IF(F56=4,71,100)*1.41),6,8)</f>
        <v>6</v>
      </c>
      <c r="CO56" s="656">
        <f>IF((ROUNDDOWN(SQRT(E56*F56)*0.75,0))&gt;IF(F56=4,71,100),IF(F56=4,71,100),(ROUNDDOWN(SQRT(E56*F56)*0.75,0)))</f>
        <v>36</v>
      </c>
      <c r="CP56" s="658" t="e">
        <f>VLOOKUP($D56,Settings!$R$7:$U$16,(IF($C56="LF",2,IF($C56="MF",3,4))),FALSE)</f>
        <v>#N/A</v>
      </c>
      <c r="CQ56" s="658" t="str">
        <f>(IF($C56="LF","2.0X","4.0X"))</f>
        <v>2.0X</v>
      </c>
      <c r="CR56" s="77"/>
      <c r="CS56" s="683" t="str">
        <f>IF((E56&gt;(IF(F56=16,625,IF(F56=8,1250,1250)))),"The 48M10/88C10 cannot deliver the AES output of the speaker so should only be used in applications where lower output is acceptable",IF((2*E56&gt;(IF(F56=16,625,IF(F56=8,1250,1250)))),"The 48M10/88C10 will not deliver the full peak rating of the speaker so should only be used in applications where lower output is acceptable",""))</f>
        <v/>
      </c>
      <c r="CT56" s="656">
        <f>IF((CV56*1.333)&gt;IF(F56=4,55,77.5),IF(F56=4,55,77.5),(CV56*1.333))</f>
        <v>47.988</v>
      </c>
      <c r="CU56" s="657">
        <f>IF(((CT56*(10^(8/20)))+CT56)&gt;(IF(F56=4,55,77.5)*1.41),6,8)</f>
        <v>6</v>
      </c>
      <c r="CV56" s="656">
        <f>IF((ROUNDDOWN(SQRT(E56*F56)*0.75,0))&gt;IF(F56=4,55,77.5),IF(F56=4,55,77.5),(ROUNDDOWN(SQRT(E56*F56)*0.75,0)))</f>
        <v>36</v>
      </c>
      <c r="CW56" s="658" t="e">
        <f>VLOOKUP($D56,Settings!$R$7:$U$16,(IF($C56="LF",2,IF($C56="MF",3,4))),FALSE)</f>
        <v>#N/A</v>
      </c>
      <c r="CX56" s="658" t="str">
        <f>(IF($C56="LF","2.0X","4.0X"))</f>
        <v>2.0X</v>
      </c>
      <c r="CY56" s="77"/>
      <c r="CZ56" s="683" t="str">
        <f>IF((E56&gt;(IF(F56=16,375,IF(F56=8,750,750)))),"The 44M06/88C06 cannot deliver the AES output of the speaker so should only be used in applications where lower output is acceptable",IF((2*E56&gt;(IF(F56=16,375,IF(F56=8,750,750)))),"The 48M06/88C06 will not deliver the full peak rating of the speaker so should only be used in applications where lower output is acceptable",""))</f>
        <v/>
      </c>
      <c r="DA56" s="656">
        <f>IF((DC56*1.333)&gt;IF(F56=4,40,56.6),IF(F56=4,40,56.6),(DC56*1.333))</f>
        <v>47.988</v>
      </c>
      <c r="DB56" s="657">
        <f>IF(((DA56*(10^(8/20)))+DA56)&gt;(IF(F56=4,40,56.6)*1.41),6,8)</f>
        <v>6</v>
      </c>
      <c r="DC56" s="656">
        <f>IF((ROUNDDOWN(SQRT(E56*F56)*0.75,0))&gt;IF(F56=4,40,56.6),IF(F56=4,40,56.6),(ROUNDDOWN(SQRT(E56*F56)*0.75,0)))</f>
        <v>36</v>
      </c>
      <c r="DD56" s="658" t="e">
        <f>VLOOKUP($D56,Settings!$R$7:$U$16,(IF($C56="LF",2,IF($C56="MF",3,4))),FALSE)</f>
        <v>#N/A</v>
      </c>
      <c r="DE56" s="658" t="str">
        <f>(IF($C56="LF","2.0X","4.0X"))</f>
        <v>2.0X</v>
      </c>
      <c r="DF56" s="77"/>
      <c r="DG56" s="663" t="str">
        <f>IF((E56&gt;(IF(F56=16,200,IF(F56=8,400,400)))),"The 48M03/88C03 cannot deliver the AES output of the speaker so should only be used in applications where lower output is acceptable",IF((2*E56&gt;(IF(F56=16,200,IF(F56=8,400,400)))),"The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6" s="252"/>
      <c r="DI56" s="165"/>
      <c r="DJ56" s="252" t="str">
        <f>VLOOKUP(DP56,$DW$13:$DX$237,2,TRUE)</f>
        <v>Out</v>
      </c>
      <c r="DK56" s="166"/>
      <c r="DL56" s="166"/>
      <c r="DN56" s="663" t="str">
        <f>IF((E56&gt;(IF(F56=16,225,IF(F56=8,450,800)))),"The XiB4 cannot deliver the AES output of the speaker so should only be used in applications where lower output is acceptable",IF((2*E56&gt;(IF(F56=16,225,IF(F56=8,450,800)))),"The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6" s="590">
        <f t="shared" si="124"/>
        <v>399</v>
      </c>
      <c r="DP56" s="594">
        <f t="shared" si="125"/>
        <v>55.49778756730214</v>
      </c>
      <c r="DQ56" s="594"/>
      <c r="DR56" s="594"/>
      <c r="DS56" s="542">
        <f>(20*LOG10(AQ56/0.775))-$L$2</f>
        <v>3.0830194795975387</v>
      </c>
      <c r="DT56" s="795">
        <v>30</v>
      </c>
      <c r="DU56" s="795">
        <v>500</v>
      </c>
      <c r="DV56" s="368">
        <v>8</v>
      </c>
      <c r="DW56" s="586">
        <v>0.7</v>
      </c>
      <c r="DX56" s="147">
        <v>-37.4</v>
      </c>
    </row>
    <row r="57" spans="1:128" s="72" customFormat="1" ht="15">
      <c r="A57" s="275"/>
      <c r="B57" s="1157"/>
      <c r="C57" s="336"/>
      <c r="D57" s="498"/>
      <c r="E57" s="313"/>
      <c r="F57" s="499"/>
      <c r="G57" s="98"/>
      <c r="H57" s="101"/>
      <c r="I57" s="81"/>
      <c r="J57" s="118"/>
      <c r="K57" s="81"/>
      <c r="L57" s="120"/>
      <c r="M57" s="81"/>
      <c r="N57" s="238" t="s">
        <v>490</v>
      </c>
      <c r="O57" s="110">
        <f>IF(Settings!K$4=1,Q57,IF(Settings!K$4=2,P57,IF(Settings!K$4=3,Q57,IF(Settings!K$4=4,W57,IF(Settings!K$4=5,Q57,IF(Settings!K$4=7,W57,IF(Settings!K$4=8,Q57,IF(Settings!K$4=9,W57,W57))))))))</f>
        <v>4</v>
      </c>
      <c r="P57" s="798">
        <v>1.2</v>
      </c>
      <c r="Q57" s="72">
        <v>4</v>
      </c>
      <c r="R57" s="407">
        <f t="shared" ref="R57:R60" si="136">2/LOG10(2)*LOG10(0.5*((1/Q57)+(SQRT((1/Q57^2) + 4))))</f>
        <v>0.35974104899546738</v>
      </c>
      <c r="S57" s="407">
        <f t="shared" ref="S57:S60" si="137">R57*U57*V57/1.1996</f>
        <v>0.25289563523263831</v>
      </c>
      <c r="T57" s="407">
        <f t="shared" ref="T57:T60" si="138">ABS(X57)</f>
        <v>1.5</v>
      </c>
      <c r="U57" s="407">
        <f t="shared" ref="U57:U60" si="139">T57*T57*0.001096+T57*0.019913+0.6657</f>
        <v>0.69803549999999992</v>
      </c>
      <c r="V57" s="407">
        <f t="shared" ref="V57:V60" si="140">R57*R57*R57*0.006407-R57*R57*0.05673+R57*0.0543+1.19563</f>
        <v>1.2081205845636986</v>
      </c>
      <c r="W57" s="200">
        <f t="shared" ref="W57:W60" si="141">SQRT(2^S57)/((2^S57)-1)</f>
        <v>5.6974078106305441</v>
      </c>
      <c r="X57" s="149">
        <v>-1.5</v>
      </c>
      <c r="Y57" s="336"/>
      <c r="Z57" s="336"/>
      <c r="AA57" s="336"/>
      <c r="AB57" s="420"/>
      <c r="AC57" s="674"/>
      <c r="AD57" s="668"/>
      <c r="AE57" s="691"/>
      <c r="AF57" s="665"/>
      <c r="AG57" s="380"/>
      <c r="AH57" s="735"/>
      <c r="AI57" s="684"/>
      <c r="AJ57" s="252"/>
      <c r="AK57" s="165"/>
      <c r="AL57" s="552"/>
      <c r="AM57" s="553"/>
      <c r="AN57" s="554"/>
      <c r="AO57" s="545"/>
      <c r="AP57" s="550"/>
      <c r="AQ57" s="252"/>
      <c r="AR57" s="165"/>
      <c r="AS57" s="252"/>
      <c r="AT57" s="166"/>
      <c r="AU57" s="166"/>
      <c r="AV57" s="368"/>
      <c r="AW57" s="77"/>
      <c r="AX57" s="368"/>
      <c r="AY57" s="165"/>
      <c r="AZ57" s="252"/>
      <c r="BA57" s="166"/>
      <c r="BB57" s="166"/>
      <c r="BC57" s="550"/>
      <c r="BD57" s="550"/>
      <c r="BE57" s="551"/>
      <c r="BF57" s="476"/>
      <c r="BG57" s="477"/>
      <c r="BH57" s="477"/>
      <c r="BI57" s="262"/>
      <c r="BJ57" s="262"/>
      <c r="BK57" s="656"/>
      <c r="BL57" s="657"/>
      <c r="BM57" s="656"/>
      <c r="BN57" s="658"/>
      <c r="BO57" s="658"/>
      <c r="BP57" s="77"/>
      <c r="BQ57" s="683"/>
      <c r="BR57" s="656"/>
      <c r="BS57" s="657"/>
      <c r="BT57" s="656"/>
      <c r="BU57" s="658"/>
      <c r="BV57" s="658"/>
      <c r="BW57" s="77"/>
      <c r="BX57" s="685"/>
      <c r="BY57" s="656"/>
      <c r="BZ57" s="657"/>
      <c r="CA57" s="656"/>
      <c r="CB57" s="658"/>
      <c r="CC57" s="658"/>
      <c r="CD57" s="77"/>
      <c r="CE57" s="685"/>
      <c r="CF57" s="656"/>
      <c r="CG57" s="657"/>
      <c r="CH57" s="656"/>
      <c r="CI57" s="658"/>
      <c r="CJ57" s="658"/>
      <c r="CK57" s="77"/>
      <c r="CL57" s="683"/>
      <c r="CM57" s="656"/>
      <c r="CN57" s="657"/>
      <c r="CO57" s="656"/>
      <c r="CP57" s="658"/>
      <c r="CQ57" s="658"/>
      <c r="CR57" s="77"/>
      <c r="CS57" s="683"/>
      <c r="CT57" s="656"/>
      <c r="CU57" s="657"/>
      <c r="CV57" s="656"/>
      <c r="CW57" s="658"/>
      <c r="CX57" s="658"/>
      <c r="CY57" s="77"/>
      <c r="CZ57" s="683"/>
      <c r="DA57" s="656"/>
      <c r="DB57" s="657"/>
      <c r="DC57" s="656"/>
      <c r="DD57" s="658"/>
      <c r="DE57" s="658"/>
      <c r="DF57" s="77"/>
      <c r="DG57" s="663"/>
      <c r="DH57" s="252"/>
      <c r="DI57" s="165"/>
      <c r="DJ57" s="252"/>
      <c r="DK57" s="166"/>
      <c r="DL57" s="166"/>
      <c r="DN57" s="663"/>
      <c r="DO57" s="590"/>
      <c r="DP57" s="594"/>
      <c r="DQ57" s="594"/>
      <c r="DR57" s="594"/>
      <c r="DS57" s="542"/>
      <c r="DT57" s="795"/>
      <c r="DU57" s="795"/>
      <c r="DV57" s="368"/>
      <c r="DW57" s="586"/>
      <c r="DX57" s="147"/>
    </row>
    <row r="58" spans="1:128" s="72" customFormat="1" ht="15">
      <c r="A58" s="275"/>
      <c r="B58" s="1157"/>
      <c r="C58" s="336"/>
      <c r="D58" s="498"/>
      <c r="E58" s="313"/>
      <c r="F58" s="499"/>
      <c r="G58" s="98"/>
      <c r="H58" s="101"/>
      <c r="I58" s="81"/>
      <c r="J58" s="118"/>
      <c r="K58" s="81"/>
      <c r="L58" s="120"/>
      <c r="M58" s="81"/>
      <c r="N58" s="238" t="s">
        <v>19</v>
      </c>
      <c r="O58" s="110">
        <f>IF(Settings!K$4=1,Q58,IF(Settings!K$4=2,P58,IF(Settings!K$4=3,Q58,IF(Settings!K$4=4,W58,IF(Settings!K$4=5,Q58,IF(Settings!K$4=7,W58,IF(Settings!K$4=8,Q58,IF(Settings!K$4=9,W58,W58))))))))</f>
        <v>3</v>
      </c>
      <c r="P58" s="798">
        <v>1.2</v>
      </c>
      <c r="Q58" s="72">
        <v>3</v>
      </c>
      <c r="R58" s="407">
        <f t="shared" si="136"/>
        <v>0.47869934386886892</v>
      </c>
      <c r="S58" s="407">
        <f t="shared" si="137"/>
        <v>0.33685841228663815</v>
      </c>
      <c r="T58" s="407">
        <f t="shared" si="138"/>
        <v>1.5</v>
      </c>
      <c r="U58" s="407">
        <f t="shared" si="139"/>
        <v>0.69803549999999992</v>
      </c>
      <c r="V58" s="407">
        <f t="shared" si="140"/>
        <v>1.2093263397331155</v>
      </c>
      <c r="W58" s="200">
        <f t="shared" si="141"/>
        <v>4.2730801617686911</v>
      </c>
      <c r="X58" s="149">
        <v>1.5</v>
      </c>
      <c r="Y58" s="336"/>
      <c r="Z58" s="336"/>
      <c r="AA58" s="336"/>
      <c r="AB58" s="420"/>
      <c r="AC58" s="674"/>
      <c r="AD58" s="668"/>
      <c r="AE58" s="691"/>
      <c r="AF58" s="665"/>
      <c r="AG58" s="380"/>
      <c r="AH58" s="735"/>
      <c r="AI58" s="684"/>
      <c r="AJ58" s="252"/>
      <c r="AK58" s="165"/>
      <c r="AL58" s="552"/>
      <c r="AM58" s="553"/>
      <c r="AN58" s="554"/>
      <c r="AO58" s="545"/>
      <c r="AP58" s="550"/>
      <c r="AQ58" s="252"/>
      <c r="AR58" s="165"/>
      <c r="AS58" s="252"/>
      <c r="AT58" s="166"/>
      <c r="AU58" s="166"/>
      <c r="AV58" s="368"/>
      <c r="AW58" s="77"/>
      <c r="AX58" s="368"/>
      <c r="AY58" s="165"/>
      <c r="AZ58" s="252"/>
      <c r="BA58" s="166"/>
      <c r="BB58" s="166"/>
      <c r="BC58" s="550"/>
      <c r="BD58" s="550"/>
      <c r="BE58" s="551"/>
      <c r="BF58" s="476"/>
      <c r="BG58" s="477"/>
      <c r="BH58" s="477"/>
      <c r="BI58" s="262"/>
      <c r="BJ58" s="262"/>
      <c r="BK58" s="656"/>
      <c r="BL58" s="657"/>
      <c r="BM58" s="656"/>
      <c r="BN58" s="658"/>
      <c r="BO58" s="658"/>
      <c r="BP58" s="77"/>
      <c r="BQ58" s="683"/>
      <c r="BR58" s="656"/>
      <c r="BS58" s="657"/>
      <c r="BT58" s="656"/>
      <c r="BU58" s="658"/>
      <c r="BV58" s="658"/>
      <c r="BW58" s="77"/>
      <c r="BX58" s="685"/>
      <c r="BY58" s="656"/>
      <c r="BZ58" s="657"/>
      <c r="CA58" s="656"/>
      <c r="CB58" s="658"/>
      <c r="CC58" s="658"/>
      <c r="CD58" s="77"/>
      <c r="CE58" s="685"/>
      <c r="CF58" s="656"/>
      <c r="CG58" s="657"/>
      <c r="CH58" s="656"/>
      <c r="CI58" s="658"/>
      <c r="CJ58" s="658"/>
      <c r="CK58" s="77"/>
      <c r="CL58" s="683"/>
      <c r="CM58" s="656"/>
      <c r="CN58" s="657"/>
      <c r="CO58" s="656"/>
      <c r="CP58" s="658"/>
      <c r="CQ58" s="658"/>
      <c r="CR58" s="77"/>
      <c r="CS58" s="683"/>
      <c r="CT58" s="656"/>
      <c r="CU58" s="657"/>
      <c r="CV58" s="656"/>
      <c r="CW58" s="658"/>
      <c r="CX58" s="658"/>
      <c r="CY58" s="77"/>
      <c r="CZ58" s="683"/>
      <c r="DA58" s="656"/>
      <c r="DB58" s="657"/>
      <c r="DC58" s="656"/>
      <c r="DD58" s="658"/>
      <c r="DE58" s="658"/>
      <c r="DF58" s="77"/>
      <c r="DG58" s="663"/>
      <c r="DH58" s="252"/>
      <c r="DI58" s="165"/>
      <c r="DJ58" s="252"/>
      <c r="DK58" s="166"/>
      <c r="DL58" s="166"/>
      <c r="DN58" s="663"/>
      <c r="DO58" s="590"/>
      <c r="DP58" s="594"/>
      <c r="DQ58" s="594"/>
      <c r="DR58" s="594"/>
      <c r="DS58" s="542"/>
      <c r="DT58" s="795"/>
      <c r="DU58" s="795"/>
      <c r="DV58" s="368"/>
      <c r="DW58" s="586"/>
      <c r="DX58" s="147"/>
    </row>
    <row r="59" spans="1:128" s="72" customFormat="1" ht="15">
      <c r="A59" s="275"/>
      <c r="B59" s="1157"/>
      <c r="C59" s="336"/>
      <c r="D59" s="498"/>
      <c r="E59" s="313"/>
      <c r="F59" s="499"/>
      <c r="G59" s="98"/>
      <c r="H59" s="101"/>
      <c r="I59" s="81"/>
      <c r="J59" s="118"/>
      <c r="K59" s="81"/>
      <c r="L59" s="120"/>
      <c r="M59" s="81"/>
      <c r="N59" s="238" t="s">
        <v>491</v>
      </c>
      <c r="O59" s="110">
        <f>IF(Settings!K$4=1,Q59,IF(Settings!K$4=2,P59,IF(Settings!K$4=3,Q59,IF(Settings!K$4=4,W59,IF(Settings!K$4=5,Q59,IF(Settings!K$4=7,W59,IF(Settings!K$4=8,Q59,IF(Settings!K$4=9,W59,W59))))))))</f>
        <v>2</v>
      </c>
      <c r="P59" s="798">
        <v>1.2</v>
      </c>
      <c r="Q59" s="72">
        <v>2</v>
      </c>
      <c r="R59" s="407">
        <f t="shared" si="136"/>
        <v>0.71403727372115267</v>
      </c>
      <c r="S59" s="407">
        <f t="shared" si="137"/>
        <v>0.51037181651561048</v>
      </c>
      <c r="T59" s="407">
        <f t="shared" si="138"/>
        <v>2</v>
      </c>
      <c r="U59" s="407">
        <f t="shared" si="139"/>
        <v>0.70990999999999993</v>
      </c>
      <c r="V59" s="407">
        <f t="shared" si="140"/>
        <v>1.2078109542620918</v>
      </c>
      <c r="W59" s="200">
        <f t="shared" si="141"/>
        <v>2.8120664664755148</v>
      </c>
      <c r="X59" s="149">
        <v>-2</v>
      </c>
      <c r="Y59" s="336"/>
      <c r="Z59" s="336"/>
      <c r="AA59" s="336"/>
      <c r="AB59" s="420"/>
      <c r="AC59" s="674"/>
      <c r="AD59" s="668"/>
      <c r="AE59" s="691"/>
      <c r="AF59" s="665"/>
      <c r="AG59" s="380"/>
      <c r="AH59" s="735"/>
      <c r="AI59" s="684"/>
      <c r="AJ59" s="252"/>
      <c r="AK59" s="165"/>
      <c r="AL59" s="552"/>
      <c r="AM59" s="553"/>
      <c r="AN59" s="554"/>
      <c r="AO59" s="545"/>
      <c r="AP59" s="550"/>
      <c r="AQ59" s="252"/>
      <c r="AR59" s="165"/>
      <c r="AS59" s="252"/>
      <c r="AT59" s="166"/>
      <c r="AU59" s="166"/>
      <c r="AV59" s="368"/>
      <c r="AW59" s="77"/>
      <c r="AX59" s="368"/>
      <c r="AY59" s="165"/>
      <c r="AZ59" s="252"/>
      <c r="BA59" s="166"/>
      <c r="BB59" s="166"/>
      <c r="BC59" s="550"/>
      <c r="BD59" s="550"/>
      <c r="BE59" s="551"/>
      <c r="BF59" s="476"/>
      <c r="BG59" s="477"/>
      <c r="BH59" s="477"/>
      <c r="BI59" s="262"/>
      <c r="BJ59" s="262"/>
      <c r="BK59" s="656"/>
      <c r="BL59" s="657"/>
      <c r="BM59" s="656"/>
      <c r="BN59" s="658"/>
      <c r="BO59" s="658"/>
      <c r="BP59" s="77"/>
      <c r="BQ59" s="683"/>
      <c r="BR59" s="656"/>
      <c r="BS59" s="657"/>
      <c r="BT59" s="656"/>
      <c r="BU59" s="658"/>
      <c r="BV59" s="658"/>
      <c r="BW59" s="77"/>
      <c r="BX59" s="685"/>
      <c r="BY59" s="656"/>
      <c r="BZ59" s="657"/>
      <c r="CA59" s="656"/>
      <c r="CB59" s="658"/>
      <c r="CC59" s="658"/>
      <c r="CD59" s="77"/>
      <c r="CE59" s="685"/>
      <c r="CF59" s="656"/>
      <c r="CG59" s="657"/>
      <c r="CH59" s="656"/>
      <c r="CI59" s="658"/>
      <c r="CJ59" s="658"/>
      <c r="CK59" s="77"/>
      <c r="CL59" s="683"/>
      <c r="CM59" s="656"/>
      <c r="CN59" s="657"/>
      <c r="CO59" s="656"/>
      <c r="CP59" s="658"/>
      <c r="CQ59" s="658"/>
      <c r="CR59" s="77"/>
      <c r="CS59" s="683"/>
      <c r="CT59" s="656"/>
      <c r="CU59" s="657"/>
      <c r="CV59" s="656"/>
      <c r="CW59" s="658"/>
      <c r="CX59" s="658"/>
      <c r="CY59" s="77"/>
      <c r="CZ59" s="683"/>
      <c r="DA59" s="656"/>
      <c r="DB59" s="657"/>
      <c r="DC59" s="656"/>
      <c r="DD59" s="658"/>
      <c r="DE59" s="658"/>
      <c r="DF59" s="77"/>
      <c r="DG59" s="663"/>
      <c r="DH59" s="252"/>
      <c r="DI59" s="165"/>
      <c r="DJ59" s="252"/>
      <c r="DK59" s="166"/>
      <c r="DL59" s="166"/>
      <c r="DN59" s="663"/>
      <c r="DO59" s="590"/>
      <c r="DP59" s="594"/>
      <c r="DQ59" s="594"/>
      <c r="DR59" s="594"/>
      <c r="DS59" s="542"/>
      <c r="DT59" s="795"/>
      <c r="DU59" s="795"/>
      <c r="DV59" s="368"/>
      <c r="DW59" s="586"/>
      <c r="DX59" s="147"/>
    </row>
    <row r="60" spans="1:128" s="72" customFormat="1" ht="16" thickBot="1">
      <c r="A60" s="275"/>
      <c r="B60" s="1157"/>
      <c r="C60" s="336"/>
      <c r="D60" s="498"/>
      <c r="E60" s="313"/>
      <c r="F60" s="499"/>
      <c r="G60" s="98"/>
      <c r="H60" s="101"/>
      <c r="I60" s="81"/>
      <c r="J60" s="118"/>
      <c r="K60" s="81"/>
      <c r="L60" s="120"/>
      <c r="M60" s="81"/>
      <c r="N60" s="238" t="s">
        <v>479</v>
      </c>
      <c r="O60" s="110">
        <f>IF(Settings!K$4=1,Q60,IF(Settings!K$4=2,P60,IF(Settings!K$4=3,Q60,IF(Settings!K$4=4,W60,IF(Settings!K$4=5,Q60,IF(Settings!K$4=7,W60,IF(Settings!K$4=8,Q60,IF(Settings!K$4=9,W60,W60))))))))</f>
        <v>1.41</v>
      </c>
      <c r="P60" s="798">
        <v>1.2</v>
      </c>
      <c r="Q60" s="72">
        <v>1.41</v>
      </c>
      <c r="R60" s="407">
        <f t="shared" si="136"/>
        <v>1.002873700075662</v>
      </c>
      <c r="S60" s="407">
        <f t="shared" si="137"/>
        <v>0.68862034636848501</v>
      </c>
      <c r="T60" s="407">
        <f t="shared" si="138"/>
        <v>1</v>
      </c>
      <c r="U60" s="407">
        <f t="shared" si="139"/>
        <v>0.68670900000000001</v>
      </c>
      <c r="V60" s="407">
        <f t="shared" si="140"/>
        <v>1.1994919176896974</v>
      </c>
      <c r="W60" s="200">
        <f t="shared" si="141"/>
        <v>2.0752946621007435</v>
      </c>
      <c r="X60" s="149">
        <v>-1</v>
      </c>
      <c r="Y60" s="336"/>
      <c r="Z60" s="336"/>
      <c r="AA60" s="336"/>
      <c r="AB60" s="420"/>
      <c r="AC60" s="674"/>
      <c r="AD60" s="668"/>
      <c r="AE60" s="691"/>
      <c r="AF60" s="665"/>
      <c r="AG60" s="380"/>
      <c r="AH60" s="735"/>
      <c r="AI60" s="684"/>
      <c r="AJ60" s="252"/>
      <c r="AK60" s="165"/>
      <c r="AL60" s="552"/>
      <c r="AM60" s="553"/>
      <c r="AN60" s="554"/>
      <c r="AO60" s="545"/>
      <c r="AP60" s="550"/>
      <c r="AQ60" s="252"/>
      <c r="AR60" s="165"/>
      <c r="AS60" s="252"/>
      <c r="AT60" s="166"/>
      <c r="AU60" s="166"/>
      <c r="AV60" s="368"/>
      <c r="AW60" s="77"/>
      <c r="AX60" s="368"/>
      <c r="AY60" s="165"/>
      <c r="AZ60" s="252"/>
      <c r="BA60" s="166"/>
      <c r="BB60" s="166"/>
      <c r="BC60" s="550"/>
      <c r="BD60" s="550"/>
      <c r="BE60" s="551"/>
      <c r="BF60" s="476"/>
      <c r="BG60" s="477"/>
      <c r="BH60" s="477"/>
      <c r="BI60" s="262"/>
      <c r="BJ60" s="262"/>
      <c r="BK60" s="656"/>
      <c r="BL60" s="657"/>
      <c r="BM60" s="656"/>
      <c r="BN60" s="658"/>
      <c r="BO60" s="658"/>
      <c r="BP60" s="77"/>
      <c r="BQ60" s="683"/>
      <c r="BR60" s="656"/>
      <c r="BS60" s="657"/>
      <c r="BT60" s="656"/>
      <c r="BU60" s="658"/>
      <c r="BV60" s="658"/>
      <c r="BW60" s="77"/>
      <c r="BX60" s="685"/>
      <c r="BY60" s="656"/>
      <c r="BZ60" s="657"/>
      <c r="CA60" s="656"/>
      <c r="CB60" s="658"/>
      <c r="CC60" s="658"/>
      <c r="CD60" s="77"/>
      <c r="CE60" s="685"/>
      <c r="CF60" s="656"/>
      <c r="CG60" s="657"/>
      <c r="CH60" s="656"/>
      <c r="CI60" s="658"/>
      <c r="CJ60" s="658"/>
      <c r="CK60" s="77"/>
      <c r="CL60" s="683"/>
      <c r="CM60" s="656"/>
      <c r="CN60" s="657"/>
      <c r="CO60" s="656"/>
      <c r="CP60" s="658"/>
      <c r="CQ60" s="658"/>
      <c r="CR60" s="77"/>
      <c r="CS60" s="683"/>
      <c r="CT60" s="656"/>
      <c r="CU60" s="657"/>
      <c r="CV60" s="656"/>
      <c r="CW60" s="658"/>
      <c r="CX60" s="658"/>
      <c r="CY60" s="77"/>
      <c r="CZ60" s="683"/>
      <c r="DA60" s="656"/>
      <c r="DB60" s="657"/>
      <c r="DC60" s="656"/>
      <c r="DD60" s="658"/>
      <c r="DE60" s="658"/>
      <c r="DF60" s="77"/>
      <c r="DG60" s="663"/>
      <c r="DH60" s="252"/>
      <c r="DI60" s="165"/>
      <c r="DJ60" s="252"/>
      <c r="DK60" s="166"/>
      <c r="DL60" s="166"/>
      <c r="DN60" s="663"/>
      <c r="DO60" s="590"/>
      <c r="DP60" s="594"/>
      <c r="DQ60" s="594"/>
      <c r="DR60" s="594"/>
      <c r="DS60" s="542"/>
      <c r="DT60" s="795"/>
      <c r="DU60" s="795"/>
      <c r="DV60" s="368"/>
      <c r="DW60" s="586"/>
      <c r="DX60" s="147"/>
    </row>
    <row r="61" spans="1:128" s="72" customFormat="1" ht="16" thickBot="1">
      <c r="A61" s="276"/>
      <c r="B61" s="277"/>
      <c r="C61" s="517"/>
      <c r="D61" s="518"/>
      <c r="E61" s="310"/>
      <c r="F61" s="311"/>
      <c r="G61" s="220"/>
      <c r="H61" s="176"/>
      <c r="I61" s="176"/>
      <c r="J61" s="226"/>
      <c r="K61" s="176"/>
      <c r="L61" s="176"/>
      <c r="M61" s="176"/>
      <c r="N61" s="227"/>
      <c r="O61" s="113"/>
      <c r="P61" s="227"/>
      <c r="Q61" s="227"/>
      <c r="R61" s="227"/>
      <c r="S61" s="227"/>
      <c r="T61" s="227"/>
      <c r="U61" s="227"/>
      <c r="V61" s="227"/>
      <c r="W61" s="213"/>
      <c r="X61" s="228"/>
      <c r="Y61" s="310"/>
      <c r="Z61" s="311"/>
      <c r="AA61" s="312"/>
      <c r="AB61" s="423"/>
      <c r="AC61" s="580"/>
      <c r="AD61" s="564"/>
      <c r="AE61" s="176"/>
      <c r="AF61" s="581"/>
      <c r="AG61" s="581"/>
      <c r="AH61" s="582"/>
      <c r="AI61" s="684"/>
      <c r="AJ61" s="252"/>
      <c r="AK61" s="165"/>
      <c r="AL61" s="552"/>
      <c r="AM61" s="553"/>
      <c r="AN61" s="554"/>
      <c r="AO61" s="545"/>
      <c r="AP61" s="550"/>
      <c r="AQ61" s="252"/>
      <c r="AR61" s="165"/>
      <c r="AS61" s="252"/>
      <c r="AT61" s="166"/>
      <c r="AU61" s="166"/>
      <c r="AV61" s="545"/>
      <c r="AW61" s="550"/>
      <c r="AX61" s="545"/>
      <c r="AY61" s="165"/>
      <c r="AZ61" s="252"/>
      <c r="BA61" s="166"/>
      <c r="BB61" s="166"/>
      <c r="BC61" s="550"/>
      <c r="BD61" s="550"/>
      <c r="BE61" s="551"/>
      <c r="BF61" s="476"/>
      <c r="BG61" s="477"/>
      <c r="BH61" s="477"/>
      <c r="BI61" s="262"/>
      <c r="BJ61" s="262"/>
      <c r="BK61" s="262"/>
      <c r="BL61" s="262"/>
      <c r="BM61" s="262"/>
      <c r="BN61" s="262"/>
      <c r="BO61" s="262"/>
      <c r="BQ61" s="684"/>
      <c r="BX61" s="77"/>
      <c r="CE61" s="684"/>
      <c r="CL61" s="684"/>
      <c r="CS61" s="684"/>
      <c r="CZ61" s="684"/>
      <c r="DG61" s="684"/>
      <c r="DH61" s="252"/>
      <c r="DI61" s="165"/>
      <c r="DJ61" s="252"/>
      <c r="DK61" s="166"/>
      <c r="DL61" s="166"/>
      <c r="DM61" s="368"/>
      <c r="DN61" s="752"/>
      <c r="DO61" s="590"/>
      <c r="DP61" s="594"/>
      <c r="DQ61" s="594"/>
      <c r="DR61" s="594"/>
      <c r="DS61" s="594"/>
      <c r="DT61" s="594"/>
      <c r="DU61" s="594"/>
      <c r="DV61" s="594"/>
      <c r="DW61" s="586">
        <v>0.7</v>
      </c>
      <c r="DX61" s="147">
        <v>-37.6</v>
      </c>
    </row>
    <row r="62" spans="1:128" s="72" customFormat="1" ht="15">
      <c r="A62" s="273" t="s">
        <v>462</v>
      </c>
      <c r="B62" s="1156" t="s">
        <v>29</v>
      </c>
      <c r="C62" s="336" t="s">
        <v>28</v>
      </c>
      <c r="D62" s="498">
        <v>2</v>
      </c>
      <c r="E62" s="313">
        <v>400</v>
      </c>
      <c r="F62" s="499">
        <v>4</v>
      </c>
      <c r="G62" s="357" t="s">
        <v>8</v>
      </c>
      <c r="H62" s="101" t="s">
        <v>5</v>
      </c>
      <c r="I62" s="81" t="s">
        <v>11</v>
      </c>
      <c r="J62" s="118">
        <v>30</v>
      </c>
      <c r="K62" s="81" t="s">
        <v>6</v>
      </c>
      <c r="L62" s="238" t="s">
        <v>237</v>
      </c>
      <c r="M62" s="81" t="s">
        <v>6</v>
      </c>
      <c r="N62" s="118">
        <v>54.6</v>
      </c>
      <c r="O62" s="110">
        <f>IF(Settings!K$4=1,Q62,IF(Settings!K$4=2,P62,IF(Settings!K$4=3,Q62,IF(Settings!K$4=4,W62,IF(Settings!K$4=5,Q62,IF(Settings!K$4=7,W62,IF(Settings!K$4=8,Q62,IF(Settings!K$4=9,W62,W62))))))))</f>
        <v>1.4</v>
      </c>
      <c r="P62" s="798">
        <v>1</v>
      </c>
      <c r="Q62" s="75">
        <v>1.4</v>
      </c>
      <c r="R62" s="407">
        <f t="shared" si="16"/>
        <v>1.0097591638209771</v>
      </c>
      <c r="S62" s="407">
        <f t="shared" si="17"/>
        <v>0.83241356862307725</v>
      </c>
      <c r="T62" s="407">
        <f t="shared" si="18"/>
        <v>6</v>
      </c>
      <c r="U62" s="407">
        <f t="shared" si="19"/>
        <v>0.82463399999999998</v>
      </c>
      <c r="V62" s="407">
        <f t="shared" si="20"/>
        <v>1.1992136623061871</v>
      </c>
      <c r="W62" s="200">
        <f t="shared" si="21"/>
        <v>1.7093373129379927</v>
      </c>
      <c r="X62" s="149">
        <v>6</v>
      </c>
      <c r="Y62" s="307">
        <f t="shared" ref="Y62:Y64" si="142">E62</f>
        <v>400</v>
      </c>
      <c r="Z62" s="308">
        <f t="shared" ref="Z62:Z64" si="143">F62</f>
        <v>4</v>
      </c>
      <c r="AA62" s="309">
        <f t="shared" ref="AA62:AA64" si="144">SQRT(Y62*Z62)</f>
        <v>40</v>
      </c>
      <c r="AB62" s="420">
        <f t="shared" ref="AB62:AB64" si="145">AA62/$M$2</f>
        <v>1.0047545726038314</v>
      </c>
      <c r="AC62" s="673">
        <f t="shared" ref="AC62:AH64" si="146">IF($AM$1=1,AJ62,IF($AM$1=2,AJ62,IF($AM$1=3,BD62,IF($AM$1=4,DH62,IF($AM$1=5,AX62,IF($AM$1=6,AX62,IF($AM$1=7,AX62,IF($AM$1=8,AQ62,IF($AM$1=9,AQ62,IF($AM$1=10,BK62,IF($AM$1=11,BR62,IF($AM$1=12,BY62,IF($AM$1=13,CF62,IF($AM$1=14,CM62,IF($AM$1=15,CT62,IF($AM$1=17,DQ62,DA62))))))))))))))))</f>
        <v>40</v>
      </c>
      <c r="AD62" s="667">
        <f t="shared" si="146"/>
        <v>8</v>
      </c>
      <c r="AE62" s="690">
        <f t="shared" si="146"/>
        <v>33</v>
      </c>
      <c r="AF62" s="664">
        <f t="shared" si="146"/>
        <v>5</v>
      </c>
      <c r="AG62" s="379" t="str">
        <f t="shared" si="146"/>
        <v>2.0X</v>
      </c>
      <c r="AH62" s="734">
        <f t="shared" si="146"/>
        <v>0</v>
      </c>
      <c r="AI62" s="684">
        <f>IF($AM$1=1,AP62,IF($AM$1=2,AP62,IF($AM$1=3,BJ62,IF($AM$1=4,DN62,IF($AM$1=5,BD62,IF($AM$1=6,BD62,IF($AM$1=7,BD62,IF($AM$1=8,AW62,IF($AM$1=9,AW62,IF($AM$1=10,BQ62,IF($AM$1=11,BX62,IF($AM$1=12,CE62,IF($AM$1=13,CL62,IF($AM$1=14,CS62,IF($AM$1=15,CZ62,IF($AM$1=17,DY62,DG62))))))))))))))))</f>
        <v>0</v>
      </c>
      <c r="AJ62" s="252"/>
      <c r="AK62" s="165"/>
      <c r="AL62" s="552">
        <f t="shared" ref="AL62:AL64" si="147">20*(LOG((AB62-(L$2-32))/0.7746))</f>
        <v>2.2596499735579636</v>
      </c>
      <c r="AM62" s="553">
        <v>8</v>
      </c>
      <c r="AN62" s="554">
        <f>AM62*16</f>
        <v>128</v>
      </c>
      <c r="AO62" s="545">
        <v>6</v>
      </c>
      <c r="AP62" s="550"/>
      <c r="AQ62" s="252">
        <v>40</v>
      </c>
      <c r="AR62" s="165">
        <f>IF(((AQ62*(10^(8/20)))+AQ62)&gt;(IF(F62=4,110,109.5)*1.41),6,8)</f>
        <v>8</v>
      </c>
      <c r="AS62" s="252">
        <v>33</v>
      </c>
      <c r="AT62" s="166">
        <f>VLOOKUP($D62,Settings!$R$7:$U$16,(IF($C62="LF",2,IF($C62="MF",3,4))),FALSE)</f>
        <v>5</v>
      </c>
      <c r="AU62" s="166" t="str">
        <f>(IF($C62="LF","2.0X","4.0X"))</f>
        <v>2.0X</v>
      </c>
      <c r="AV62" s="368"/>
      <c r="AW62" s="77"/>
      <c r="AX62" s="368">
        <f>ROUNDDOWN((20*(LOG10(($AS62*1.333)/0.7754)))-$L$2,0)</f>
        <v>3</v>
      </c>
      <c r="AY62" s="165">
        <f>IF($C62="LF",6,8)</f>
        <v>6</v>
      </c>
      <c r="AZ62" s="252">
        <f>ROUNDDOWN(SQRT($E62*$F62)*0.75,0)</f>
        <v>30</v>
      </c>
      <c r="BA62" s="166">
        <f>VLOOKUP($D62,Settings!$R$7:$U$16,(IF($C62="LF",2,IF($C62="MF",3,4))),FALSE)</f>
        <v>5</v>
      </c>
      <c r="BB62" s="166" t="str">
        <f>(IF($C62="LF","2.0X","4.0X"))</f>
        <v>2.0X</v>
      </c>
      <c r="BC62" s="550"/>
      <c r="BD62" s="550"/>
      <c r="BE62" s="551"/>
      <c r="BF62" s="476">
        <f t="shared" ref="BF62:BG64" si="148">AS62</f>
        <v>33</v>
      </c>
      <c r="BG62" s="477">
        <f t="shared" si="148"/>
        <v>5</v>
      </c>
      <c r="BH62" s="477">
        <f>BG62*2</f>
        <v>10</v>
      </c>
      <c r="BI62" s="262">
        <f>AQ62*1.41</f>
        <v>56.4</v>
      </c>
      <c r="BJ62" s="262"/>
      <c r="BK62" s="656">
        <f>IF((BM62*1.333)&gt;IF(F62=4,110,109.5),IF(F62=4,110,109.5),(BM62*1.333))</f>
        <v>39.99</v>
      </c>
      <c r="BL62" s="657">
        <f>IF(((BK62*(10^(8/20)))+BK62)&gt;(IF(F62=4,110,109.5)*1.41),6,8)</f>
        <v>8</v>
      </c>
      <c r="BM62" s="656">
        <f>IF((ROUNDDOWN(SQRT(E62*F62)*0.75,0))&gt;IF(F62=4,110,109.5),IF(F62=4,110,109.5),(ROUNDDOWN(SQRT(E62*F62)*0.75,0)))</f>
        <v>30</v>
      </c>
      <c r="BN62" s="658">
        <f>VLOOKUP($D62,Settings!$R$7:$U$16,(IF($C62="LF",2,IF($C62="MF",3,4))),FALSE)</f>
        <v>5</v>
      </c>
      <c r="BO62" s="658" t="str">
        <f>(IF($C62="LF","2.0X","4.0X"))</f>
        <v>2.0X</v>
      </c>
      <c r="BP62" s="77"/>
      <c r="BQ62" s="683"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56">
        <f>IF((BT62*1.333)&gt;IF(F62=4,100,109.5),IF(F62=4,100,109.5),(BT62*1.333))</f>
        <v>39.99</v>
      </c>
      <c r="BS62" s="657">
        <f>IF(((BR62*(10^(8/20)))+BR62)&gt;(IF(F62=4,100,109.5)*1.41),6,8)</f>
        <v>8</v>
      </c>
      <c r="BT62" s="656">
        <f>IF((ROUNDDOWN(SQRT(E62*F62)*0.75,0))&gt;IF(F62=4,100,109.5),IF(F62=4,100,109.5),(ROUNDDOWN(SQRT(E62*F62)*0.75,0)))</f>
        <v>30</v>
      </c>
      <c r="BU62" s="658">
        <f>VLOOKUP($D62,Settings!$R$7:$U$16,(IF($C62="LF",2,IF($C62="MF",3,4))),FALSE)</f>
        <v>5</v>
      </c>
      <c r="BV62" s="658" t="str">
        <f>(IF($C62="LF","2.0X","4.0X"))</f>
        <v>2.0X</v>
      </c>
      <c r="BW62" s="77"/>
      <c r="BX62" s="685"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56">
        <f>IF((CA62*1.333)&gt;IF(F62=4,77,109.5),IF(F62=4,77,109.5),(CA62*1.333))</f>
        <v>39.99</v>
      </c>
      <c r="BZ62" s="657">
        <f>IF(((BY62*(10^(8/20)))+BY62)&gt;(IF(F62=4,77,109.5)*1.41),6,8)</f>
        <v>6</v>
      </c>
      <c r="CA62" s="656">
        <f>IF((ROUNDDOWN(SQRT(E62*F62)*0.75,0))&gt;IF(F62=4,77,109.5),IF(F62=4,77,109.5),(ROUNDDOWN(SQRT(E62*F62)*0.75,0)))</f>
        <v>30</v>
      </c>
      <c r="CB62" s="658">
        <f>VLOOKUP($D62,Settings!$R$7:$U$16,(IF($C62="LF",2,IF($C62="MF",3,4))),FALSE)</f>
        <v>5</v>
      </c>
      <c r="CC62" s="658" t="str">
        <f>(IF($C62="LF","2.0X","4.0X"))</f>
        <v>2.0X</v>
      </c>
      <c r="CD62" s="77"/>
      <c r="CE62" s="685"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56">
        <f>IF((CH62*1.333)&gt;IF(F62=4,100,109.5),IF(F62=4,100,109.5),(CH62*1.333))</f>
        <v>39.99</v>
      </c>
      <c r="CG62" s="657">
        <f>IF(((CF62*(10^(8/20)))+CF62)&gt;(IF(F62=4,100,109.5)*1.41),6,8)</f>
        <v>8</v>
      </c>
      <c r="CH62" s="656">
        <f>IF((ROUNDDOWN(SQRT(E62*F62)*0.75,0))&gt;IF(F62=4,100,109.5),IF(F62=4,100,109.5),(ROUNDDOWN(SQRT(E62*F62)*0.75,0)))</f>
        <v>30</v>
      </c>
      <c r="CI62" s="658">
        <f>VLOOKUP($D62,Settings!$R$7:$U$16,(IF($C62="LF",2,IF($C62="MF",3,4))),FALSE)</f>
        <v>5</v>
      </c>
      <c r="CJ62" s="658" t="str">
        <f>(IF($C62="LF","2.0X","4.0X"))</f>
        <v>2.0X</v>
      </c>
      <c r="CK62" s="77"/>
      <c r="CL62" s="683"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56">
        <f>IF((CO62*1.333)&gt;IF(F62=4,71,100),IF(F62=4,71,100),(CO62*1.333))</f>
        <v>39.99</v>
      </c>
      <c r="CN62" s="657">
        <f>IF(((CM62*(10^(8/20)))+CM62)&gt;(IF(F62=4,71,100)*1.41),6,8)</f>
        <v>6</v>
      </c>
      <c r="CO62" s="656">
        <f>IF((ROUNDDOWN(SQRT(E62*F62)*0.75,0))&gt;IF(F62=4,71,100),IF(F62=4,71,100),(ROUNDDOWN(SQRT(E62*F62)*0.75,0)))</f>
        <v>30</v>
      </c>
      <c r="CP62" s="658">
        <f>VLOOKUP($D62,Settings!$R$7:$U$16,(IF($C62="LF",2,IF($C62="MF",3,4))),FALSE)</f>
        <v>5</v>
      </c>
      <c r="CQ62" s="658" t="str">
        <f>(IF($C62="LF","2.0X","4.0X"))</f>
        <v>2.0X</v>
      </c>
      <c r="CR62" s="77"/>
      <c r="CS62" s="683"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56">
        <f>IF((CV62*1.333)&gt;IF(F62=4,55,77.5),IF(F62=4,55,77.5),(CV62*1.333))</f>
        <v>39.99</v>
      </c>
      <c r="CU62" s="657">
        <f>IF(((CT62*(10^(8/20)))+CT62)&gt;(IF(F62=4,55,77.5)*1.41),6,8)</f>
        <v>6</v>
      </c>
      <c r="CV62" s="656">
        <f>IF((ROUNDDOWN(SQRT(E62*F62)*0.75,0))&gt;IF(F62=4,55,77.5),IF(F62=4,55,77.5),(ROUNDDOWN(SQRT(E62*F62)*0.75,0)))</f>
        <v>30</v>
      </c>
      <c r="CW62" s="658">
        <f>VLOOKUP($D62,Settings!$R$7:$U$16,(IF($C62="LF",2,IF($C62="MF",3,4))),FALSE)</f>
        <v>5</v>
      </c>
      <c r="CX62" s="658" t="str">
        <f>(IF($C62="LF","2.0X","4.0X"))</f>
        <v>2.0X</v>
      </c>
      <c r="CY62" s="77"/>
      <c r="CZ62" s="683"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2" s="656">
        <f>IF((DC62*1.333)&gt;IF(F62=4,40,56.6),IF(F62=4,40,56.6),(DC62*1.333))</f>
        <v>39.99</v>
      </c>
      <c r="DB62" s="657">
        <f>IF(((DA62*(10^(8/20)))+DA62)&gt;(IF(F62=4,40,56.6)*1.41),6,8)</f>
        <v>6</v>
      </c>
      <c r="DC62" s="656">
        <f>IF((ROUNDDOWN(SQRT(E62*F62)*0.75,0))&gt;IF(F62=4,40,56.6),IF(F62=4,40,56.6),(ROUNDDOWN(SQRT(E62*F62)*0.75,0)))</f>
        <v>30</v>
      </c>
      <c r="DD62" s="658">
        <f>VLOOKUP($D62,Settings!$R$7:$U$16,(IF($C62="LF",2,IF($C62="MF",3,4))),FALSE)</f>
        <v>5</v>
      </c>
      <c r="DE62" s="658" t="str">
        <f>(IF($C62="LF","2.0X","4.0X"))</f>
        <v>2.0X</v>
      </c>
      <c r="DF62" s="77"/>
      <c r="DG62" s="663"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2"/>
      <c r="DI62" s="165"/>
      <c r="DJ62" s="252">
        <f>VLOOKUP(DP62,$DW$13:$DX$237,2,TRUE)</f>
        <v>-1.6</v>
      </c>
      <c r="DK62" s="166"/>
      <c r="DL62" s="166"/>
      <c r="DN62" s="663"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
      </c>
      <c r="DO62" s="590">
        <f t="shared" si="10"/>
        <v>532</v>
      </c>
      <c r="DP62" s="594">
        <f t="shared" si="11"/>
        <v>45.130250378683186</v>
      </c>
      <c r="DQ62" s="594"/>
      <c r="DR62" s="594"/>
      <c r="DS62" s="542">
        <f>(20*LOG10(AQ62/0.775))-$L$2</f>
        <v>2.2551657764330457</v>
      </c>
      <c r="DT62" s="795">
        <v>42</v>
      </c>
      <c r="DU62" s="795">
        <v>670</v>
      </c>
      <c r="DV62" s="368">
        <v>8</v>
      </c>
      <c r="DW62" s="586">
        <v>0.7</v>
      </c>
      <c r="DX62" s="147">
        <v>-37.799999999999997</v>
      </c>
    </row>
    <row r="63" spans="1:128" s="72" customFormat="1" ht="15">
      <c r="A63" s="275" t="s">
        <v>463</v>
      </c>
      <c r="B63" s="1157"/>
      <c r="C63" s="336" t="s">
        <v>28</v>
      </c>
      <c r="D63" s="498">
        <v>2</v>
      </c>
      <c r="E63" s="313">
        <v>400</v>
      </c>
      <c r="F63" s="499">
        <v>4</v>
      </c>
      <c r="G63" s="357" t="s">
        <v>492</v>
      </c>
      <c r="H63" s="101" t="s">
        <v>5</v>
      </c>
      <c r="I63" s="143" t="s">
        <v>493</v>
      </c>
      <c r="J63" s="118">
        <v>30</v>
      </c>
      <c r="K63" s="81" t="s">
        <v>6</v>
      </c>
      <c r="L63" s="238" t="s">
        <v>200</v>
      </c>
      <c r="M63" s="81" t="s">
        <v>6</v>
      </c>
      <c r="N63" s="118">
        <v>54.6</v>
      </c>
      <c r="O63" s="110">
        <f>IF(Settings!K$4=1,Q63,IF(Settings!K$4=2,P63,IF(Settings!K$4=3,Q63,IF(Settings!K$4=4,W63,IF(Settings!K$4=5,Q63,IF(Settings!K$4=7,W63,IF(Settings!K$4=8,Q63,IF(Settings!K$4=9,W63,W63))))))))</f>
        <v>1.4</v>
      </c>
      <c r="P63" s="798">
        <v>1</v>
      </c>
      <c r="Q63" s="76">
        <v>1.4</v>
      </c>
      <c r="R63" s="407">
        <f t="shared" si="16"/>
        <v>1.0097591638209771</v>
      </c>
      <c r="S63" s="407">
        <f t="shared" si="17"/>
        <v>0.83241356862307725</v>
      </c>
      <c r="T63" s="407">
        <f t="shared" si="18"/>
        <v>6</v>
      </c>
      <c r="U63" s="407">
        <f t="shared" si="19"/>
        <v>0.82463399999999998</v>
      </c>
      <c r="V63" s="407">
        <f t="shared" si="20"/>
        <v>1.1992136623061871</v>
      </c>
      <c r="W63" s="200">
        <f t="shared" si="21"/>
        <v>1.7093373129379927</v>
      </c>
      <c r="X63" s="149">
        <v>6</v>
      </c>
      <c r="Y63" s="307">
        <f t="shared" si="142"/>
        <v>400</v>
      </c>
      <c r="Z63" s="308">
        <f t="shared" si="143"/>
        <v>4</v>
      </c>
      <c r="AA63" s="309">
        <f t="shared" si="144"/>
        <v>40</v>
      </c>
      <c r="AB63" s="420">
        <f t="shared" si="145"/>
        <v>1.0047545726038314</v>
      </c>
      <c r="AC63" s="674">
        <f t="shared" si="146"/>
        <v>40</v>
      </c>
      <c r="AD63" s="668">
        <f t="shared" si="146"/>
        <v>8</v>
      </c>
      <c r="AE63" s="691">
        <f t="shared" si="146"/>
        <v>33</v>
      </c>
      <c r="AF63" s="665">
        <f t="shared" si="146"/>
        <v>5</v>
      </c>
      <c r="AG63" s="380" t="str">
        <f t="shared" si="146"/>
        <v>2.0X</v>
      </c>
      <c r="AH63" s="735">
        <f t="shared" si="146"/>
        <v>0</v>
      </c>
      <c r="AI63" s="684">
        <f>IF($AM$1=1,AP63,IF($AM$1=2,AP63,IF($AM$1=3,BJ63,IF($AM$1=4,DN63,IF($AM$1=5,BD63,IF($AM$1=6,BD63,IF($AM$1=7,BD63,IF($AM$1=8,AW63,IF($AM$1=9,AW63,IF($AM$1=10,BQ63,IF($AM$1=11,BX63,IF($AM$1=12,CE63,IF($AM$1=13,CL63,IF($AM$1=14,CS63,IF($AM$1=15,CZ63,IF($AM$1=17,DY63,DG63))))))))))))))))</f>
        <v>0</v>
      </c>
      <c r="AJ63" s="252"/>
      <c r="AK63" s="165"/>
      <c r="AL63" s="552">
        <f t="shared" si="147"/>
        <v>2.2596499735579636</v>
      </c>
      <c r="AM63" s="553">
        <v>8</v>
      </c>
      <c r="AN63" s="554">
        <f>AM63*16</f>
        <v>128</v>
      </c>
      <c r="AO63" s="545">
        <v>6</v>
      </c>
      <c r="AP63" s="550"/>
      <c r="AQ63" s="252">
        <v>40</v>
      </c>
      <c r="AR63" s="165">
        <f>IF(((AQ63*(10^(8/20)))+AQ63)&gt;(IF(F63=4,110,109.5)*1.41),6,8)</f>
        <v>8</v>
      </c>
      <c r="AS63" s="252">
        <v>33</v>
      </c>
      <c r="AT63" s="166">
        <f>VLOOKUP($D63,Settings!$R$7:$U$16,(IF($C63="LF",2,IF($C63="MF",3,4))),FALSE)</f>
        <v>5</v>
      </c>
      <c r="AU63" s="166" t="str">
        <f>(IF($C63="LF","2.0X","4.0X"))</f>
        <v>2.0X</v>
      </c>
      <c r="AV63" s="368"/>
      <c r="AW63" s="77"/>
      <c r="AX63" s="368">
        <f>ROUNDDOWN((20*(LOG10(($AS63*1.333)/0.7754)))-$L$2,0)</f>
        <v>3</v>
      </c>
      <c r="AY63" s="165">
        <f>IF($C63="LF",6,8)</f>
        <v>6</v>
      </c>
      <c r="AZ63" s="252">
        <f>ROUNDDOWN(SQRT($E63*$F63)*0.75,0)</f>
        <v>30</v>
      </c>
      <c r="BA63" s="166">
        <f>VLOOKUP($D63,Settings!$R$7:$U$16,(IF($C63="LF",2,IF($C63="MF",3,4))),FALSE)</f>
        <v>5</v>
      </c>
      <c r="BB63" s="166" t="str">
        <f>(IF($C63="LF","2.0X","4.0X"))</f>
        <v>2.0X</v>
      </c>
      <c r="BC63" s="550"/>
      <c r="BD63" s="550"/>
      <c r="BE63" s="551"/>
      <c r="BF63" s="476">
        <f t="shared" si="148"/>
        <v>33</v>
      </c>
      <c r="BG63" s="477">
        <f t="shared" si="148"/>
        <v>5</v>
      </c>
      <c r="BH63" s="477">
        <f>BG63*2</f>
        <v>10</v>
      </c>
      <c r="BI63" s="262">
        <f>AQ63*1.41</f>
        <v>56.4</v>
      </c>
      <c r="BJ63" s="262"/>
      <c r="BK63" s="656">
        <f>IF((BM63*1.333)&gt;IF(F63=4,110,109.5),IF(F63=4,110,109.5),(BM63*1.333))</f>
        <v>39.99</v>
      </c>
      <c r="BL63" s="657">
        <f>IF(((BK63*(10^(8/20)))+BK63)&gt;(IF(F63=4,110,109.5)*1.41),6,8)</f>
        <v>8</v>
      </c>
      <c r="BM63" s="656">
        <f>IF((ROUNDDOWN(SQRT(E63*F63)*0.75,0))&gt;IF(F63=4,110,109.5),IF(F63=4,110,109.5),(ROUNDDOWN(SQRT(E63*F63)*0.75,0)))</f>
        <v>30</v>
      </c>
      <c r="BN63" s="658">
        <f>VLOOKUP($D63,Settings!$R$7:$U$16,(IF($C63="LF",2,IF($C63="MF",3,4))),FALSE)</f>
        <v>5</v>
      </c>
      <c r="BO63" s="658" t="str">
        <f>(IF($C63="LF","2.0X","4.0X"))</f>
        <v>2.0X</v>
      </c>
      <c r="BP63" s="77"/>
      <c r="BQ63" s="683" t="str">
        <f>IF((E63&gt;(IF(F63=16,750,IF(F63=8,1500,3000)))),"The 44M20/44C20 cannot deliver the AES output of the speaker so should only be used in applications where lower output is acceptable",IF((2*E63&gt;(IF(F63=16,750,IF(F63=8,1500,3000)))),"The 44M20/44C20 will not deliver the full peak rating of the speaker so should only be used in applications where lower output is acceptable",""))</f>
        <v/>
      </c>
      <c r="BR63" s="656">
        <f>IF((BT63*1.333)&gt;IF(F63=4,100,109.5),IF(F63=4,100,109.5),(BT63*1.333))</f>
        <v>39.99</v>
      </c>
      <c r="BS63" s="657">
        <f>IF(((BR63*(10^(8/20)))+BR63)&gt;(IF(F63=4,100,109.5)*1.41),6,8)</f>
        <v>8</v>
      </c>
      <c r="BT63" s="656">
        <f>IF((ROUNDDOWN(SQRT(E63*F63)*0.75,0))&gt;IF(F63=4,100,109.5),IF(F63=4,100,109.5),(ROUNDDOWN(SQRT(E63*F63)*0.75,0)))</f>
        <v>30</v>
      </c>
      <c r="BU63" s="658">
        <f>VLOOKUP($D63,Settings!$R$7:$U$16,(IF($C63="LF",2,IF($C63="MF",3,4))),FALSE)</f>
        <v>5</v>
      </c>
      <c r="BV63" s="658" t="str">
        <f>(IF($C63="LF","2.0X","4.0X"))</f>
        <v>2.0X</v>
      </c>
      <c r="BW63" s="77"/>
      <c r="BX63" s="685" t="str">
        <f>IF((E63&gt;(IF(F63=16,750,IF(F63=8,1500,2500)))),"The 44M10/44C10 cannot deliver the AES output of the speaker so should only be used in applications where lower output is acceptable",IF((2*E63&gt;(IF(F63=16,750,IF(F63=8,1500,2500)))),"The 44M10/44C10 will not deliver the full peak rating of the speaker so should only be used in applications where lower output is acceptable",""))</f>
        <v/>
      </c>
      <c r="BY63" s="656">
        <f>IF((CA63*1.333)&gt;IF(F63=4,77,109.5),IF(F63=4,77,109.5),(CA63*1.333))</f>
        <v>39.99</v>
      </c>
      <c r="BZ63" s="657">
        <f>IF(((BY63*(10^(8/20)))+BY63)&gt;(IF(F63=4,77,109.5)*1.41),6,8)</f>
        <v>6</v>
      </c>
      <c r="CA63" s="656">
        <f>IF((ROUNDDOWN(SQRT(E63*F63)*0.75,0))&gt;IF(F63=4,77,109.5),IF(F63=4,77,109.5),(ROUNDDOWN(SQRT(E63*F63)*0.75,0)))</f>
        <v>30</v>
      </c>
      <c r="CB63" s="658">
        <f>VLOOKUP($D63,Settings!$R$7:$U$16,(IF($C63="LF",2,IF($C63="MF",3,4))),FALSE)</f>
        <v>5</v>
      </c>
      <c r="CC63" s="658" t="str">
        <f>(IF($C63="LF","2.0X","4.0X"))</f>
        <v>2.0X</v>
      </c>
      <c r="CD63" s="77"/>
      <c r="CE63" s="685" t="str">
        <f>IF((E63&gt;(IF(F63=16,750,IF(F63=8,1500,1500)))),"The 44M06/44C06 cannot deliver the AES output of the speaker so should only be used in applications where lower output is acceptable",IF((2*E63&gt;(IF(F63=16,750,IF(F63=8,1500,1500)))),"The 44M06/44C06 will not deliver the full peak rating of the speaker so should only be used in applications where lower output is acceptable",""))</f>
        <v/>
      </c>
      <c r="CF63" s="656">
        <f>IF((CH63*1.333)&gt;IF(F63=4,100,109.5),IF(F63=4,100,109.5),(CH63*1.333))</f>
        <v>39.99</v>
      </c>
      <c r="CG63" s="657">
        <f>IF(((CF63*(10^(8/20)))+CF63)&gt;(IF(F63=4,100,109.5)*1.41),6,8)</f>
        <v>8</v>
      </c>
      <c r="CH63" s="656">
        <f>IF((ROUNDDOWN(SQRT(E63*F63)*0.75,0))&gt;IF(F63=4,100,109.5),IF(F63=4,100,109.5),(ROUNDDOWN(SQRT(E63*F63)*0.75,0)))</f>
        <v>30</v>
      </c>
      <c r="CI63" s="658">
        <f>VLOOKUP($D63,Settings!$R$7:$U$16,(IF($C63="LF",2,IF($C63="MF",3,4))),FALSE)</f>
        <v>5</v>
      </c>
      <c r="CJ63" s="658" t="str">
        <f>(IF($C63="LF","2.0X","4.0X"))</f>
        <v>2.0X</v>
      </c>
      <c r="CK63" s="77"/>
      <c r="CL63" s="683" t="str">
        <f>IF((E63&gt;(IF(F63=16,750,IF(F63=8,1500,2500)))),"The 48M20/88C20 cannot deliver the AES output of the speaker so should only be used in applications where lower output is acceptable",IF((2*E63&gt;(IF(F63=16,750,IF(F63=8,1500,2500)))),"The 48M20/88C20 will not deliver the full peak rating of the speaker so should only be used in applications where lower output is acceptable",""))</f>
        <v/>
      </c>
      <c r="CM63" s="656">
        <f>IF((CO63*1.333)&gt;IF(F63=4,71,100),IF(F63=4,71,100),(CO63*1.333))</f>
        <v>39.99</v>
      </c>
      <c r="CN63" s="657">
        <f>IF(((CM63*(10^(8/20)))+CM63)&gt;(IF(F63=4,71,100)*1.41),6,8)</f>
        <v>6</v>
      </c>
      <c r="CO63" s="656">
        <f>IF((ROUNDDOWN(SQRT(E63*F63)*0.75,0))&gt;IF(F63=4,71,100),IF(F63=4,71,100),(ROUNDDOWN(SQRT(E63*F63)*0.75,0)))</f>
        <v>30</v>
      </c>
      <c r="CP63" s="658">
        <f>VLOOKUP($D63,Settings!$R$7:$U$16,(IF($C63="LF",2,IF($C63="MF",3,4))),FALSE)</f>
        <v>5</v>
      </c>
      <c r="CQ63" s="658" t="str">
        <f>(IF($C63="LF","2.0X","4.0X"))</f>
        <v>2.0X</v>
      </c>
      <c r="CR63" s="77"/>
      <c r="CS63" s="683" t="str">
        <f>IF((E63&gt;(IF(F63=16,625,IF(F63=8,1250,1250)))),"The 48M10/88C10 cannot deliver the AES output of the speaker so should only be used in applications where lower output is acceptable",IF((2*E63&gt;(IF(F63=16,625,IF(F63=8,1250,1250)))),"The 48M10/88C10 will not deliver the full peak rating of the speaker so should only be used in applications where lower output is acceptable",""))</f>
        <v/>
      </c>
      <c r="CT63" s="656">
        <f>IF((CV63*1.333)&gt;IF(F63=4,55,77.5),IF(F63=4,55,77.5),(CV63*1.333))</f>
        <v>39.99</v>
      </c>
      <c r="CU63" s="657">
        <f>IF(((CT63*(10^(8/20)))+CT63)&gt;(IF(F63=4,55,77.5)*1.41),6,8)</f>
        <v>6</v>
      </c>
      <c r="CV63" s="656">
        <f>IF((ROUNDDOWN(SQRT(E63*F63)*0.75,0))&gt;IF(F63=4,55,77.5),IF(F63=4,55,77.5),(ROUNDDOWN(SQRT(E63*F63)*0.75,0)))</f>
        <v>30</v>
      </c>
      <c r="CW63" s="658">
        <f>VLOOKUP($D63,Settings!$R$7:$U$16,(IF($C63="LF",2,IF($C63="MF",3,4))),FALSE)</f>
        <v>5</v>
      </c>
      <c r="CX63" s="658" t="str">
        <f>(IF($C63="LF","2.0X","4.0X"))</f>
        <v>2.0X</v>
      </c>
      <c r="CY63" s="77"/>
      <c r="CZ63" s="683" t="str">
        <f>IF((E63&gt;(IF(F63=16,375,IF(F63=8,750,750)))),"The 44M06/88C06 cannot deliver the AES output of the speaker so should only be used in applications where lower output is acceptable",IF((2*E63&gt;(IF(F63=16,375,IF(F63=8,750,750)))),"The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3" s="656">
        <f>IF((DC63*1.333)&gt;IF(F63=4,40,56.6),IF(F63=4,40,56.6),(DC63*1.333))</f>
        <v>39.99</v>
      </c>
      <c r="DB63" s="657">
        <f>IF(((DA63*(10^(8/20)))+DA63)&gt;(IF(F63=4,40,56.6)*1.41),6,8)</f>
        <v>6</v>
      </c>
      <c r="DC63" s="656">
        <f>IF((ROUNDDOWN(SQRT(E63*F63)*0.75,0))&gt;IF(F63=4,40,56.6),IF(F63=4,40,56.6),(ROUNDDOWN(SQRT(E63*F63)*0.75,0)))</f>
        <v>30</v>
      </c>
      <c r="DD63" s="658">
        <f>VLOOKUP($D63,Settings!$R$7:$U$16,(IF($C63="LF",2,IF($C63="MF",3,4))),FALSE)</f>
        <v>5</v>
      </c>
      <c r="DE63" s="658" t="str">
        <f>(IF($C63="LF","2.0X","4.0X"))</f>
        <v>2.0X</v>
      </c>
      <c r="DF63" s="77"/>
      <c r="DG63" s="663" t="str">
        <f>IF((E63&gt;(IF(F63=16,200,IF(F63=8,400,400)))),"The 48M03/88C03 cannot deliver the AES output of the speaker so should only be used in applications where lower output is acceptable",IF((2*E63&gt;(IF(F63=16,200,IF(F63=8,400,400)))),"The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3" s="252"/>
      <c r="DI63" s="165"/>
      <c r="DJ63" s="252">
        <f>VLOOKUP(DP63,$DW$13:$DX$237,2,TRUE)</f>
        <v>-1.6</v>
      </c>
      <c r="DK63" s="166"/>
      <c r="DL63" s="166"/>
      <c r="DN63" s="663" t="str">
        <f>IF((E63&gt;(IF(F63=16,225,IF(F63=8,450,800)))),"The XiB4 cannot deliver the AES output of the speaker so should only be used in applications where lower output is acceptable",IF((2*E63&gt;(IF(F63=16,225,IF(F63=8,450,800)))),"The XiB4 will not deliver the full peak rating of the speaker so should only be used in applications where lower output is acceptable",""))</f>
        <v/>
      </c>
      <c r="DO63" s="590">
        <f t="shared" si="10"/>
        <v>532</v>
      </c>
      <c r="DP63" s="594">
        <f t="shared" si="11"/>
        <v>45.130250378683186</v>
      </c>
      <c r="DQ63" s="594"/>
      <c r="DR63" s="594"/>
      <c r="DS63" s="542">
        <f>(20*LOG10(AQ63/0.775))-$L$2</f>
        <v>2.2551657764330457</v>
      </c>
      <c r="DT63" s="795">
        <v>42</v>
      </c>
      <c r="DU63" s="795">
        <v>670</v>
      </c>
      <c r="DV63" s="368">
        <v>8</v>
      </c>
      <c r="DW63" s="586">
        <v>0.7</v>
      </c>
      <c r="DX63" s="147">
        <v>-38</v>
      </c>
    </row>
    <row r="64" spans="1:128" s="72" customFormat="1" ht="16" thickBot="1">
      <c r="A64" s="275" t="s">
        <v>464</v>
      </c>
      <c r="B64" s="1157"/>
      <c r="C64" s="336" t="s">
        <v>28</v>
      </c>
      <c r="D64" s="498">
        <v>2</v>
      </c>
      <c r="E64" s="313">
        <v>400</v>
      </c>
      <c r="F64" s="499">
        <v>4</v>
      </c>
      <c r="G64" s="357" t="s">
        <v>21</v>
      </c>
      <c r="H64" s="101" t="s">
        <v>5</v>
      </c>
      <c r="I64" s="143" t="s">
        <v>494</v>
      </c>
      <c r="J64" s="118">
        <v>30</v>
      </c>
      <c r="K64" s="81" t="s">
        <v>6</v>
      </c>
      <c r="L64" s="238" t="s">
        <v>237</v>
      </c>
      <c r="M64" s="81" t="s">
        <v>6</v>
      </c>
      <c r="N64" s="118">
        <v>54.6</v>
      </c>
      <c r="O64" s="110">
        <f>IF(Settings!K$4=1,Q64,IF(Settings!K$4=2,P64,IF(Settings!K$4=3,Q64,IF(Settings!K$4=4,W64,IF(Settings!K$4=5,Q64,IF(Settings!K$4=7,W64,IF(Settings!K$4=8,Q64,IF(Settings!K$4=9,W64,W64))))))))</f>
        <v>1.4</v>
      </c>
      <c r="P64" s="798">
        <v>1</v>
      </c>
      <c r="Q64" s="72">
        <v>1.4</v>
      </c>
      <c r="R64" s="407">
        <f t="shared" si="16"/>
        <v>1.0097591638209771</v>
      </c>
      <c r="S64" s="407">
        <f t="shared" si="17"/>
        <v>0.83241356862307725</v>
      </c>
      <c r="T64" s="407">
        <f t="shared" si="18"/>
        <v>6</v>
      </c>
      <c r="U64" s="407">
        <f t="shared" si="19"/>
        <v>0.82463399999999998</v>
      </c>
      <c r="V64" s="407">
        <f t="shared" si="20"/>
        <v>1.1992136623061871</v>
      </c>
      <c r="W64" s="200">
        <f t="shared" si="21"/>
        <v>1.7093373129379927</v>
      </c>
      <c r="X64" s="149">
        <v>6</v>
      </c>
      <c r="Y64" s="307">
        <f t="shared" si="142"/>
        <v>400</v>
      </c>
      <c r="Z64" s="308">
        <f t="shared" si="143"/>
        <v>4</v>
      </c>
      <c r="AA64" s="309">
        <f t="shared" si="144"/>
        <v>40</v>
      </c>
      <c r="AB64" s="420">
        <f t="shared" si="145"/>
        <v>1.0047545726038314</v>
      </c>
      <c r="AC64" s="674">
        <f t="shared" si="146"/>
        <v>40</v>
      </c>
      <c r="AD64" s="668">
        <f t="shared" si="146"/>
        <v>8</v>
      </c>
      <c r="AE64" s="691">
        <f t="shared" si="146"/>
        <v>33</v>
      </c>
      <c r="AF64" s="665">
        <f t="shared" si="146"/>
        <v>5</v>
      </c>
      <c r="AG64" s="380" t="str">
        <f t="shared" si="146"/>
        <v>2.0X</v>
      </c>
      <c r="AH64" s="735">
        <f t="shared" si="146"/>
        <v>0</v>
      </c>
      <c r="AI64" s="684">
        <f>IF($AM$1=1,AP64,IF($AM$1=2,AP64,IF($AM$1=3,BJ64,IF($AM$1=4,DN64,IF($AM$1=5,BD64,IF($AM$1=6,BD64,IF($AM$1=7,BD64,IF($AM$1=8,AW64,IF($AM$1=9,AW64,IF($AM$1=10,BQ64,IF($AM$1=11,BX64,IF($AM$1=12,CE64,IF($AM$1=13,CL64,IF($AM$1=14,CS64,IF($AM$1=15,CZ64,IF($AM$1=17,DY64,DG64))))))))))))))))</f>
        <v>0</v>
      </c>
      <c r="AJ64" s="252"/>
      <c r="AK64" s="165"/>
      <c r="AL64" s="552">
        <f t="shared" si="147"/>
        <v>2.2596499735579636</v>
      </c>
      <c r="AM64" s="553">
        <v>8</v>
      </c>
      <c r="AN64" s="554">
        <f>AM64*16</f>
        <v>128</v>
      </c>
      <c r="AO64" s="545">
        <v>6</v>
      </c>
      <c r="AP64" s="550"/>
      <c r="AQ64" s="252">
        <v>40</v>
      </c>
      <c r="AR64" s="165">
        <f>IF(((AQ64*(10^(8/20)))+AQ64)&gt;(IF(F64=4,110,109.5)*1.41),6,8)</f>
        <v>8</v>
      </c>
      <c r="AS64" s="252">
        <v>33</v>
      </c>
      <c r="AT64" s="166">
        <f>VLOOKUP($D64,Settings!$R$7:$U$16,(IF($C64="LF",2,IF($C64="MF",3,4))),FALSE)</f>
        <v>5</v>
      </c>
      <c r="AU64" s="166" t="str">
        <f>(IF($C64="LF","2.0X","4.0X"))</f>
        <v>2.0X</v>
      </c>
      <c r="AV64" s="368"/>
      <c r="AW64" s="77"/>
      <c r="AX64" s="368">
        <f>ROUNDDOWN((20*(LOG10(($AS64*1.333)/0.7754)))-$L$2,0)</f>
        <v>3</v>
      </c>
      <c r="AY64" s="165">
        <f>IF($C64="LF",6,8)</f>
        <v>6</v>
      </c>
      <c r="AZ64" s="252">
        <f>ROUNDDOWN(SQRT($E64*$F64)*0.75,0)</f>
        <v>30</v>
      </c>
      <c r="BA64" s="166">
        <f>VLOOKUP($D64,Settings!$R$7:$U$16,(IF($C64="LF",2,IF($C64="MF",3,4))),FALSE)</f>
        <v>5</v>
      </c>
      <c r="BB64" s="166" t="str">
        <f>(IF($C64="LF","2.0X","4.0X"))</f>
        <v>2.0X</v>
      </c>
      <c r="BC64" s="550"/>
      <c r="BD64" s="550"/>
      <c r="BE64" s="551"/>
      <c r="BF64" s="476">
        <f t="shared" si="148"/>
        <v>33</v>
      </c>
      <c r="BG64" s="477">
        <f t="shared" si="148"/>
        <v>5</v>
      </c>
      <c r="BH64" s="477">
        <f>BG64*2</f>
        <v>10</v>
      </c>
      <c r="BI64" s="262">
        <f>AQ64*1.41</f>
        <v>56.4</v>
      </c>
      <c r="BJ64" s="262"/>
      <c r="BK64" s="656">
        <f>IF((BM64*1.333)&gt;IF(F64=4,110,109.5),IF(F64=4,110,109.5),(BM64*1.333))</f>
        <v>39.99</v>
      </c>
      <c r="BL64" s="657">
        <f>IF(((BK64*(10^(8/20)))+BK64)&gt;(IF(F64=4,110,109.5)*1.41),6,8)</f>
        <v>8</v>
      </c>
      <c r="BM64" s="656">
        <f>IF((ROUNDDOWN(SQRT(E64*F64)*0.75,0))&gt;IF(F64=4,110,109.5),IF(F64=4,110,109.5),(ROUNDDOWN(SQRT(E64*F64)*0.75,0)))</f>
        <v>30</v>
      </c>
      <c r="BN64" s="658">
        <f>VLOOKUP($D64,Settings!$R$7:$U$16,(IF($C64="LF",2,IF($C64="MF",3,4))),FALSE)</f>
        <v>5</v>
      </c>
      <c r="BO64" s="658" t="str">
        <f>(IF($C64="LF","2.0X","4.0X"))</f>
        <v>2.0X</v>
      </c>
      <c r="BP64" s="77"/>
      <c r="BQ64" s="683" t="str">
        <f>IF((E64&gt;(IF(F64=16,750,IF(F64=8,1500,3000)))),"The 44M20/44C20 cannot deliver the AES output of the speaker so should only be used in applications where lower output is acceptable",IF((2*E64&gt;(IF(F64=16,750,IF(F64=8,1500,3000)))),"The 44M20/44C20 will not deliver the full peak rating of the speaker so should only be used in applications where lower output is acceptable",""))</f>
        <v/>
      </c>
      <c r="BR64" s="656">
        <f>IF((BT64*1.333)&gt;IF(F64=4,100,109.5),IF(F64=4,100,109.5),(BT64*1.333))</f>
        <v>39.99</v>
      </c>
      <c r="BS64" s="657">
        <f>IF(((BR64*(10^(8/20)))+BR64)&gt;(IF(F64=4,100,109.5)*1.41),6,8)</f>
        <v>8</v>
      </c>
      <c r="BT64" s="656">
        <f>IF((ROUNDDOWN(SQRT(E64*F64)*0.75,0))&gt;IF(F64=4,100,109.5),IF(F64=4,100,109.5),(ROUNDDOWN(SQRT(E64*F64)*0.75,0)))</f>
        <v>30</v>
      </c>
      <c r="BU64" s="658">
        <f>VLOOKUP($D64,Settings!$R$7:$U$16,(IF($C64="LF",2,IF($C64="MF",3,4))),FALSE)</f>
        <v>5</v>
      </c>
      <c r="BV64" s="658" t="str">
        <f>(IF($C64="LF","2.0X","4.0X"))</f>
        <v>2.0X</v>
      </c>
      <c r="BW64" s="77"/>
      <c r="BX64" s="685" t="str">
        <f>IF((E64&gt;(IF(F64=16,750,IF(F64=8,1500,2500)))),"The 44M10/44C10 cannot deliver the AES output of the speaker so should only be used in applications where lower output is acceptable",IF((2*E64&gt;(IF(F64=16,750,IF(F64=8,1500,2500)))),"The 44M10/44C10 will not deliver the full peak rating of the speaker so should only be used in applications where lower output is acceptable",""))</f>
        <v/>
      </c>
      <c r="BY64" s="656">
        <f>IF((CA64*1.333)&gt;IF(F64=4,77,109.5),IF(F64=4,77,109.5),(CA64*1.333))</f>
        <v>39.99</v>
      </c>
      <c r="BZ64" s="657">
        <f>IF(((BY64*(10^(8/20)))+BY64)&gt;(IF(F64=4,77,109.5)*1.41),6,8)</f>
        <v>6</v>
      </c>
      <c r="CA64" s="656">
        <f>IF((ROUNDDOWN(SQRT(E64*F64)*0.75,0))&gt;IF(F64=4,77,109.5),IF(F64=4,77,109.5),(ROUNDDOWN(SQRT(E64*F64)*0.75,0)))</f>
        <v>30</v>
      </c>
      <c r="CB64" s="658">
        <f>VLOOKUP($D64,Settings!$R$7:$U$16,(IF($C64="LF",2,IF($C64="MF",3,4))),FALSE)</f>
        <v>5</v>
      </c>
      <c r="CC64" s="658" t="str">
        <f>(IF($C64="LF","2.0X","4.0X"))</f>
        <v>2.0X</v>
      </c>
      <c r="CD64" s="77"/>
      <c r="CE64" s="685" t="str">
        <f>IF((E64&gt;(IF(F64=16,750,IF(F64=8,1500,1500)))),"The 44M06/44C06 cannot deliver the AES output of the speaker so should only be used in applications where lower output is acceptable",IF((2*E64&gt;(IF(F64=16,750,IF(F64=8,1500,1500)))),"The 44M06/44C06 will not deliver the full peak rating of the speaker so should only be used in applications where lower output is acceptable",""))</f>
        <v/>
      </c>
      <c r="CF64" s="656">
        <f>IF((CH64*1.333)&gt;IF(F64=4,100,109.5),IF(F64=4,100,109.5),(CH64*1.333))</f>
        <v>39.99</v>
      </c>
      <c r="CG64" s="657">
        <f>IF(((CF64*(10^(8/20)))+CF64)&gt;(IF(F64=4,100,109.5)*1.41),6,8)</f>
        <v>8</v>
      </c>
      <c r="CH64" s="656">
        <f>IF((ROUNDDOWN(SQRT(E64*F64)*0.75,0))&gt;IF(F64=4,100,109.5),IF(F64=4,100,109.5),(ROUNDDOWN(SQRT(E64*F64)*0.75,0)))</f>
        <v>30</v>
      </c>
      <c r="CI64" s="658">
        <f>VLOOKUP($D64,Settings!$R$7:$U$16,(IF($C64="LF",2,IF($C64="MF",3,4))),FALSE)</f>
        <v>5</v>
      </c>
      <c r="CJ64" s="658" t="str">
        <f>(IF($C64="LF","2.0X","4.0X"))</f>
        <v>2.0X</v>
      </c>
      <c r="CK64" s="77"/>
      <c r="CL64" s="683" t="str">
        <f>IF((E64&gt;(IF(F64=16,750,IF(F64=8,1500,2500)))),"The 48M20/88C20 cannot deliver the AES output of the speaker so should only be used in applications where lower output is acceptable",IF((2*E64&gt;(IF(F64=16,750,IF(F64=8,1500,2500)))),"The 48M20/88C20 will not deliver the full peak rating of the speaker so should only be used in applications where lower output is acceptable",""))</f>
        <v/>
      </c>
      <c r="CM64" s="656">
        <f>IF((CO64*1.333)&gt;IF(F64=4,71,100),IF(F64=4,71,100),(CO64*1.333))</f>
        <v>39.99</v>
      </c>
      <c r="CN64" s="657">
        <f>IF(((CM64*(10^(8/20)))+CM64)&gt;(IF(F64=4,71,100)*1.41),6,8)</f>
        <v>6</v>
      </c>
      <c r="CO64" s="656">
        <f>IF((ROUNDDOWN(SQRT(E64*F64)*0.75,0))&gt;IF(F64=4,71,100),IF(F64=4,71,100),(ROUNDDOWN(SQRT(E64*F64)*0.75,0)))</f>
        <v>30</v>
      </c>
      <c r="CP64" s="658">
        <f>VLOOKUP($D64,Settings!$R$7:$U$16,(IF($C64="LF",2,IF($C64="MF",3,4))),FALSE)</f>
        <v>5</v>
      </c>
      <c r="CQ64" s="658" t="str">
        <f>(IF($C64="LF","2.0X","4.0X"))</f>
        <v>2.0X</v>
      </c>
      <c r="CR64" s="77"/>
      <c r="CS64" s="683" t="str">
        <f>IF((E64&gt;(IF(F64=16,625,IF(F64=8,1250,1250)))),"The 48M10/88C10 cannot deliver the AES output of the speaker so should only be used in applications where lower output is acceptable",IF((2*E64&gt;(IF(F64=16,625,IF(F64=8,1250,1250)))),"The 48M10/88C10 will not deliver the full peak rating of the speaker so should only be used in applications where lower output is acceptable",""))</f>
        <v/>
      </c>
      <c r="CT64" s="656">
        <f>IF((CV64*1.333)&gt;IF(F64=4,55,77.5),IF(F64=4,55,77.5),(CV64*1.333))</f>
        <v>39.99</v>
      </c>
      <c r="CU64" s="657">
        <f>IF(((CT64*(10^(8/20)))+CT64)&gt;(IF(F64=4,55,77.5)*1.41),6,8)</f>
        <v>6</v>
      </c>
      <c r="CV64" s="656">
        <f>IF((ROUNDDOWN(SQRT(E64*F64)*0.75,0))&gt;IF(F64=4,55,77.5),IF(F64=4,55,77.5),(ROUNDDOWN(SQRT(E64*F64)*0.75,0)))</f>
        <v>30</v>
      </c>
      <c r="CW64" s="658">
        <f>VLOOKUP($D64,Settings!$R$7:$U$16,(IF($C64="LF",2,IF($C64="MF",3,4))),FALSE)</f>
        <v>5</v>
      </c>
      <c r="CX64" s="658" t="str">
        <f>(IF($C64="LF","2.0X","4.0X"))</f>
        <v>2.0X</v>
      </c>
      <c r="CY64" s="77"/>
      <c r="CZ64" s="683" t="str">
        <f>IF((E64&gt;(IF(F64=16,375,IF(F64=8,750,750)))),"The 44M06/88C06 cannot deliver the AES output of the speaker so should only be used in applications where lower output is acceptable",IF((2*E64&gt;(IF(F64=16,375,IF(F64=8,750,750)))),"The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4" s="656">
        <f>IF((DC64*1.333)&gt;IF(F64=4,40,56.6),IF(F64=4,40,56.6),(DC64*1.333))</f>
        <v>39.99</v>
      </c>
      <c r="DB64" s="657">
        <f>IF(((DA64*(10^(8/20)))+DA64)&gt;(IF(F64=4,40,56.6)*1.41),6,8)</f>
        <v>6</v>
      </c>
      <c r="DC64" s="656">
        <f>IF((ROUNDDOWN(SQRT(E64*F64)*0.75,0))&gt;IF(F64=4,40,56.6),IF(F64=4,40,56.6),(ROUNDDOWN(SQRT(E64*F64)*0.75,0)))</f>
        <v>30</v>
      </c>
      <c r="DD64" s="658">
        <f>VLOOKUP($D64,Settings!$R$7:$U$16,(IF($C64="LF",2,IF($C64="MF",3,4))),FALSE)</f>
        <v>5</v>
      </c>
      <c r="DE64" s="658" t="str">
        <f>(IF($C64="LF","2.0X","4.0X"))</f>
        <v>2.0X</v>
      </c>
      <c r="DF64" s="77"/>
      <c r="DG64" s="663" t="str">
        <f>IF((E64&gt;(IF(F64=16,200,IF(F64=8,400,400)))),"The 48M03/88C03 cannot deliver the AES output of the speaker so should only be used in applications where lower output is acceptable",IF((2*E64&gt;(IF(F64=16,200,IF(F64=8,400,400)))),"The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4" s="252"/>
      <c r="DI64" s="165"/>
      <c r="DJ64" s="252">
        <f>VLOOKUP(DP64,$DW$13:$DX$237,2,TRUE)</f>
        <v>-1.6</v>
      </c>
      <c r="DK64" s="166"/>
      <c r="DL64" s="166"/>
      <c r="DN64" s="663" t="str">
        <f>IF((E64&gt;(IF(F64=16,225,IF(F64=8,450,800)))),"The XiB4 cannot deliver the AES output of the speaker so should only be used in applications where lower output is acceptable",IF((2*E64&gt;(IF(F64=16,225,IF(F64=8,450,800)))),"The XiB4 will not deliver the full peak rating of the speaker so should only be used in applications where lower output is acceptable",""))</f>
        <v/>
      </c>
      <c r="DO64" s="590">
        <f t="shared" si="10"/>
        <v>532</v>
      </c>
      <c r="DP64" s="594">
        <f t="shared" si="11"/>
        <v>45.130250378683186</v>
      </c>
      <c r="DQ64" s="594"/>
      <c r="DR64" s="594"/>
      <c r="DS64" s="542">
        <f>(20*LOG10(AQ64/0.775))-$L$2</f>
        <v>2.2551657764330457</v>
      </c>
      <c r="DT64" s="795">
        <v>42</v>
      </c>
      <c r="DU64" s="795">
        <v>670</v>
      </c>
      <c r="DV64" s="368">
        <v>8</v>
      </c>
      <c r="DW64" s="586">
        <v>0.7</v>
      </c>
      <c r="DX64" s="147">
        <v>-38.200000000000003</v>
      </c>
    </row>
    <row r="65" spans="1:128" s="72" customFormat="1" ht="16" thickBot="1">
      <c r="A65" s="276"/>
      <c r="B65" s="277"/>
      <c r="C65" s="517"/>
      <c r="D65" s="518"/>
      <c r="E65" s="310"/>
      <c r="F65" s="311"/>
      <c r="G65" s="220"/>
      <c r="H65" s="176"/>
      <c r="I65" s="176"/>
      <c r="J65" s="226"/>
      <c r="K65" s="176"/>
      <c r="L65" s="176"/>
      <c r="M65" s="176"/>
      <c r="N65" s="227"/>
      <c r="O65" s="113"/>
      <c r="P65" s="227"/>
      <c r="Q65" s="227"/>
      <c r="R65" s="227"/>
      <c r="S65" s="227"/>
      <c r="T65" s="227"/>
      <c r="U65" s="227"/>
      <c r="V65" s="227"/>
      <c r="W65" s="213"/>
      <c r="X65" s="228"/>
      <c r="Y65" s="310"/>
      <c r="Z65" s="311"/>
      <c r="AA65" s="312"/>
      <c r="AB65" s="423"/>
      <c r="AC65" s="580"/>
      <c r="AD65" s="564"/>
      <c r="AE65" s="176"/>
      <c r="AF65" s="581"/>
      <c r="AG65" s="581"/>
      <c r="AH65" s="582"/>
      <c r="AI65" s="684"/>
      <c r="AJ65" s="252"/>
      <c r="AK65" s="165"/>
      <c r="AL65" s="552"/>
      <c r="AM65" s="553"/>
      <c r="AN65" s="554"/>
      <c r="AO65" s="545"/>
      <c r="AP65" s="550"/>
      <c r="AQ65" s="252"/>
      <c r="AR65" s="165"/>
      <c r="AS65" s="252"/>
      <c r="AT65" s="166"/>
      <c r="AU65" s="166"/>
      <c r="AV65" s="545"/>
      <c r="AW65" s="550"/>
      <c r="AX65" s="545"/>
      <c r="AY65" s="165"/>
      <c r="AZ65" s="252"/>
      <c r="BA65" s="166"/>
      <c r="BB65" s="166"/>
      <c r="BC65" s="550"/>
      <c r="BD65" s="550"/>
      <c r="BE65" s="551"/>
      <c r="BF65" s="476"/>
      <c r="BG65" s="477"/>
      <c r="BH65" s="477"/>
      <c r="BI65" s="262"/>
      <c r="BJ65" s="262"/>
      <c r="BK65" s="262"/>
      <c r="BL65" s="262"/>
      <c r="BM65" s="262"/>
      <c r="BN65" s="262"/>
      <c r="BO65" s="262"/>
      <c r="BQ65" s="684"/>
      <c r="BX65" s="77"/>
      <c r="CE65" s="684"/>
      <c r="CL65" s="684"/>
      <c r="CS65" s="684"/>
      <c r="CZ65" s="684"/>
      <c r="DG65" s="684"/>
      <c r="DH65" s="252"/>
      <c r="DI65" s="165"/>
      <c r="DJ65" s="252"/>
      <c r="DK65" s="166"/>
      <c r="DL65" s="166"/>
      <c r="DM65" s="368"/>
      <c r="DN65" s="752"/>
      <c r="DO65" s="590"/>
      <c r="DP65" s="594"/>
      <c r="DQ65" s="594"/>
      <c r="DR65" s="594"/>
      <c r="DS65" s="594"/>
      <c r="DT65" s="594"/>
      <c r="DU65" s="594"/>
      <c r="DV65" s="594"/>
      <c r="DW65" s="586">
        <v>0.8</v>
      </c>
      <c r="DX65" s="147">
        <v>-36.200000000000003</v>
      </c>
    </row>
    <row r="66" spans="1:128" s="72" customFormat="1" ht="15">
      <c r="A66" s="273" t="s">
        <v>465</v>
      </c>
      <c r="B66" s="1156" t="s">
        <v>10</v>
      </c>
      <c r="C66" s="336" t="s">
        <v>28</v>
      </c>
      <c r="D66" s="498">
        <v>4</v>
      </c>
      <c r="E66" s="313">
        <v>800</v>
      </c>
      <c r="F66" s="499">
        <v>8</v>
      </c>
      <c r="G66" s="358" t="s">
        <v>8</v>
      </c>
      <c r="H66" s="101" t="s">
        <v>5</v>
      </c>
      <c r="I66" s="81" t="s">
        <v>11</v>
      </c>
      <c r="J66" s="489" t="s">
        <v>495</v>
      </c>
      <c r="K66" s="81" t="s">
        <v>6</v>
      </c>
      <c r="L66" s="238" t="s">
        <v>200</v>
      </c>
      <c r="M66" s="81" t="s">
        <v>6</v>
      </c>
      <c r="N66" s="489" t="s">
        <v>496</v>
      </c>
      <c r="O66" s="110">
        <f>IF(Settings!K$4=1,Q66,IF(Settings!K$4=2,P66,IF(Settings!K$4=3,Q66,IF(Settings!K$4=4,W66,IF(Settings!K$4=5,Q66,IF(Settings!K$4=7,W66,IF(Settings!K$4=8,Q66,IF(Settings!K$4=9,W66,W66))))))))</f>
        <v>2</v>
      </c>
      <c r="P66" s="798">
        <v>1</v>
      </c>
      <c r="Q66" s="72">
        <v>2</v>
      </c>
      <c r="R66" s="407">
        <f t="shared" si="16"/>
        <v>0.71403727372115267</v>
      </c>
      <c r="S66" s="407">
        <f t="shared" si="17"/>
        <v>0.54845900798405589</v>
      </c>
      <c r="T66" s="407">
        <f t="shared" si="18"/>
        <v>4</v>
      </c>
      <c r="U66" s="407">
        <f t="shared" si="19"/>
        <v>0.76288800000000001</v>
      </c>
      <c r="V66" s="407">
        <f t="shared" si="20"/>
        <v>1.2078109542620918</v>
      </c>
      <c r="W66" s="200">
        <f t="shared" si="21"/>
        <v>2.6146783020486182</v>
      </c>
      <c r="X66" s="149">
        <v>4</v>
      </c>
      <c r="Y66" s="304">
        <f t="shared" ref="Y66:Y69" si="149">E66</f>
        <v>800</v>
      </c>
      <c r="Z66" s="305">
        <f t="shared" ref="Z66:Z69" si="150">F66</f>
        <v>8</v>
      </c>
      <c r="AA66" s="306">
        <f t="shared" ref="AA66:AA69" si="151">SQRT(Y66*Z66)</f>
        <v>80</v>
      </c>
      <c r="AB66" s="424">
        <f t="shared" ref="AB66:AB69" si="152">AA66/$M$2</f>
        <v>2.0095091452076628</v>
      </c>
      <c r="AC66" s="673">
        <f t="shared" ref="AC66:AH69" si="153">IF($AM$1=1,AJ66,IF($AM$1=2,AJ66,IF($AM$1=3,BD66,IF($AM$1=4,DH66,IF($AM$1=5,AX66,IF($AM$1=6,AX66,IF($AM$1=7,AX66,IF($AM$1=8,AQ66,IF($AM$1=9,AQ66,IF($AM$1=10,BK66,IF($AM$1=11,BR66,IF($AM$1=12,BY66,IF($AM$1=13,CF66,IF($AM$1=14,CM66,IF($AM$1=15,CT66,IF($AM$1=17,DQ66,DA66))))))))))))))))</f>
        <v>80</v>
      </c>
      <c r="AD66" s="667">
        <f t="shared" si="153"/>
        <v>8</v>
      </c>
      <c r="AE66" s="690">
        <f t="shared" si="153"/>
        <v>60</v>
      </c>
      <c r="AF66" s="664">
        <f t="shared" si="153"/>
        <v>12</v>
      </c>
      <c r="AG66" s="379" t="str">
        <f t="shared" si="153"/>
        <v>4.0x</v>
      </c>
      <c r="AH66" s="734">
        <f t="shared" si="153"/>
        <v>0</v>
      </c>
      <c r="AI66" s="684">
        <f>IF($AM$1=1,AP66,IF($AM$1=2,AP66,IF($AM$1=3,BJ66,IF($AM$1=4,DN66,IF($AM$1=5,BD66,IF($AM$1=6,BD66,IF($AM$1=7,BD66,IF($AM$1=8,AW66,IF($AM$1=9,AW66,IF($AM$1=10,BQ66,IF($AM$1=11,BX66,IF($AM$1=12,CE66,IF($AM$1=13,CL66,IF($AM$1=14,CS66,IF($AM$1=15,CZ66,IF($AM$1=17,DY66,DG66))))))))))))))))</f>
        <v>0</v>
      </c>
      <c r="AJ66" s="252"/>
      <c r="AK66" s="165"/>
      <c r="AL66" s="552">
        <f t="shared" ref="AL66:AL69" si="154">20*(LOG((AB66-(L$2-32))/0.7746))</f>
        <v>8.2802498868375878</v>
      </c>
      <c r="AM66" s="553">
        <v>8</v>
      </c>
      <c r="AN66" s="554">
        <f>AM66*16</f>
        <v>128</v>
      </c>
      <c r="AO66" s="545">
        <v>6</v>
      </c>
      <c r="AP66" s="550"/>
      <c r="AQ66" s="252">
        <v>80</v>
      </c>
      <c r="AR66" s="165">
        <v>8</v>
      </c>
      <c r="AS66" s="252">
        <f>IF((ROUNDDOWN(SQRT(E66*F66)*0.75,0))&gt;IF(F66=4,110,109.5),IF(F66=4,110,109.5),(ROUNDDOWN(SQRT(E66*F66)*0.75,0)))</f>
        <v>60</v>
      </c>
      <c r="AT66" s="166">
        <v>12</v>
      </c>
      <c r="AU66" s="166" t="s">
        <v>480</v>
      </c>
      <c r="AV66" s="368"/>
      <c r="AW66" s="77"/>
      <c r="AX66" s="368">
        <f>ROUNDDOWN((20*(LOG10(($AS66*1.333)/0.7754)))-$L$2,0)</f>
        <v>8</v>
      </c>
      <c r="AY66" s="165">
        <f>IF($C66="LF",6,8)</f>
        <v>6</v>
      </c>
      <c r="AZ66" s="252">
        <f>ROUNDDOWN(SQRT($E66*$F66)*0.75,0)</f>
        <v>60</v>
      </c>
      <c r="BA66" s="166">
        <f>VLOOKUP($D66,Settings!$R$7:$U$16,(IF($C66="LF",2,IF($C66="MF",3,4))),FALSE)</f>
        <v>12</v>
      </c>
      <c r="BB66" s="166" t="str">
        <f>(IF($C66="LF","2.0X","4.0X"))</f>
        <v>2.0X</v>
      </c>
      <c r="BC66" s="550"/>
      <c r="BD66" s="550"/>
      <c r="BE66" s="551"/>
      <c r="BF66" s="476">
        <f t="shared" ref="BF66:BG69" si="155">AS66</f>
        <v>60</v>
      </c>
      <c r="BG66" s="477">
        <f t="shared" si="155"/>
        <v>12</v>
      </c>
      <c r="BH66" s="477">
        <f>BG66*2</f>
        <v>24</v>
      </c>
      <c r="BI66" s="262">
        <f>AQ66*1.41</f>
        <v>112.8</v>
      </c>
      <c r="BJ66" s="262"/>
      <c r="BK66" s="656">
        <f>IF((BM66*1.333)&gt;IF(F66=4,110,109.5),IF(F66=4,110,109.5),(BM66*1.333))</f>
        <v>79.98</v>
      </c>
      <c r="BL66" s="657">
        <f>IF(((BK66*(10^(8/20)))+BK66)&gt;(IF(F66=4,110,109.5)*1.41),6,8)</f>
        <v>6</v>
      </c>
      <c r="BM66" s="656">
        <f>IF((ROUNDDOWN(SQRT(E66*F66)*0.75,0))&gt;IF(F66=4,110,109.5),IF(F66=4,110,109.5),(ROUNDDOWN(SQRT(E66*F66)*0.75,0)))</f>
        <v>60</v>
      </c>
      <c r="BN66" s="658">
        <f>VLOOKUP($D66,Settings!$R$7:$U$16,(IF($C66="LF",2,IF($C66="MF",3,4))),FALSE)</f>
        <v>12</v>
      </c>
      <c r="BO66" s="658" t="str">
        <f>(IF($C66="LF","2.0X","4.0X"))</f>
        <v>2.0X</v>
      </c>
      <c r="BP66" s="77"/>
      <c r="BQ66" s="683"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6" s="656">
        <f>IF((BT66*1.333)&gt;IF(F66=4,100,109.5),IF(F66=4,100,109.5),(BT66*1.333))</f>
        <v>79.98</v>
      </c>
      <c r="BS66" s="657">
        <f>IF(((BR66*(10^(8/20)))+BR66)&gt;(IF(F66=4,100,109.5)*1.41),6,8)</f>
        <v>6</v>
      </c>
      <c r="BT66" s="656">
        <f>IF((ROUNDDOWN(SQRT(E66*F66)*0.75,0))&gt;IF(F66=4,100,109.5),IF(F66=4,100,109.5),(ROUNDDOWN(SQRT(E66*F66)*0.75,0)))</f>
        <v>60</v>
      </c>
      <c r="BU66" s="658">
        <f>VLOOKUP($D66,Settings!$R$7:$U$16,(IF($C66="LF",2,IF($C66="MF",3,4))),FALSE)</f>
        <v>12</v>
      </c>
      <c r="BV66" s="658" t="str">
        <f>(IF($C66="LF","2.0X","4.0X"))</f>
        <v>2.0X</v>
      </c>
      <c r="BW66" s="77"/>
      <c r="BX66" s="685"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6" s="656">
        <f>IF((CA66*1.333)&gt;IF(F66=4,77,109.5),IF(F66=4,77,109.5),(CA66*1.333))</f>
        <v>79.98</v>
      </c>
      <c r="BZ66" s="657">
        <f>IF(((BY66*(10^(8/20)))+BY66)&gt;(IF(F66=4,77,109.5)*1.41),6,8)</f>
        <v>6</v>
      </c>
      <c r="CA66" s="656">
        <f>IF((ROUNDDOWN(SQRT(E66*F66)*0.75,0))&gt;IF(F66=4,77,109.5),IF(F66=4,77,109.5),(ROUNDDOWN(SQRT(E66*F66)*0.75,0)))</f>
        <v>60</v>
      </c>
      <c r="CB66" s="658">
        <f>VLOOKUP($D66,Settings!$R$7:$U$16,(IF($C66="LF",2,IF($C66="MF",3,4))),FALSE)</f>
        <v>12</v>
      </c>
      <c r="CC66" s="658" t="str">
        <f>(IF($C66="LF","2.0X","4.0X"))</f>
        <v>2.0X</v>
      </c>
      <c r="CD66" s="77"/>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6" s="656">
        <f>IF((CH66*1.333)&gt;IF(F66=4,100,109.5),IF(F66=4,100,109.5),(CH66*1.333))</f>
        <v>79.98</v>
      </c>
      <c r="CG66" s="657">
        <f>IF(((CF66*(10^(8/20)))+CF66)&gt;(IF(F66=4,100,109.5)*1.41),6,8)</f>
        <v>6</v>
      </c>
      <c r="CH66" s="656">
        <f>IF((ROUNDDOWN(SQRT(E66*F66)*0.75,0))&gt;IF(F66=4,100,109.5),IF(F66=4,100,109.5),(ROUNDDOWN(SQRT(E66*F66)*0.75,0)))</f>
        <v>60</v>
      </c>
      <c r="CI66" s="658">
        <f>VLOOKUP($D66,Settings!$R$7:$U$16,(IF($C66="LF",2,IF($C66="MF",3,4))),FALSE)</f>
        <v>12</v>
      </c>
      <c r="CJ66" s="658" t="str">
        <f>(IF($C66="LF","2.0X","4.0X"))</f>
        <v>2.0X</v>
      </c>
      <c r="CK66" s="77"/>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6" s="656">
        <f>IF((CO66*1.333)&gt;IF(F66=4,71,100),IF(F66=4,71,100),(CO66*1.333))</f>
        <v>79.98</v>
      </c>
      <c r="CN66" s="657">
        <f>IF(((CM66*(10^(8/20)))+CM66)&gt;(IF(F66=4,71,100)*1.41),6,8)</f>
        <v>6</v>
      </c>
      <c r="CO66" s="656">
        <f>IF((ROUNDDOWN(SQRT(E66*F66)*0.75,0))&gt;IF(F66=4,71,100),IF(F66=4,71,100),(ROUNDDOWN(SQRT(E66*F66)*0.75,0)))</f>
        <v>60</v>
      </c>
      <c r="CP66" s="658">
        <f>VLOOKUP($D66,Settings!$R$7:$U$16,(IF($C66="LF",2,IF($C66="MF",3,4))),FALSE)</f>
        <v>12</v>
      </c>
      <c r="CQ66" s="658" t="str">
        <f>(IF($C66="LF","2.0X","4.0X"))</f>
        <v>2.0X</v>
      </c>
      <c r="CR66" s="77"/>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6" s="656">
        <f>IF((CV66*1.333)&gt;IF(F66=4,55,77.5),IF(F66=4,55,77.5),(CV66*1.333))</f>
        <v>77.5</v>
      </c>
      <c r="CU66" s="657">
        <f>IF(((CT66*(10^(8/20)))+CT66)&gt;(IF(F66=4,55,77.5)*1.41),6,8)</f>
        <v>6</v>
      </c>
      <c r="CV66" s="656">
        <f>IF((ROUNDDOWN(SQRT(E66*F66)*0.75,0))&gt;IF(F66=4,55,77.5),IF(F66=4,55,77.5),(ROUNDDOWN(SQRT(E66*F66)*0.75,0)))</f>
        <v>60</v>
      </c>
      <c r="CW66" s="658">
        <f>VLOOKUP($D66,Settings!$R$7:$U$16,(IF($C66="LF",2,IF($C66="MF",3,4))),FALSE)</f>
        <v>12</v>
      </c>
      <c r="CX66" s="658" t="str">
        <f>(IF($C66="LF","2.0X","4.0X"))</f>
        <v>2.0X</v>
      </c>
      <c r="CY66" s="77"/>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6" s="656">
        <f>IF((DC66*1.333)&gt;IF(F66=4,40,56.6),IF(F66=4,40,56.6),(DC66*1.333))</f>
        <v>56.6</v>
      </c>
      <c r="DB66" s="657">
        <f>IF(((DA66*(10^(8/20)))+DA66)&gt;(IF(F66=4,40,56.6)*1.41),6,8)</f>
        <v>6</v>
      </c>
      <c r="DC66" s="656">
        <f>IF((ROUNDDOWN(SQRT(E66*F66)*0.75,0))&gt;IF(F66=4,40,56.6),IF(F66=4,40,56.6),(ROUNDDOWN(SQRT(E66*F66)*0.75,0)))</f>
        <v>56.6</v>
      </c>
      <c r="DD66" s="658">
        <f>VLOOKUP($D66,Settings!$R$7:$U$16,(IF($C66="LF",2,IF($C66="MF",3,4))),FALSE)</f>
        <v>12</v>
      </c>
      <c r="DE66" s="658" t="str">
        <f>(IF($C66="LF","2.0X","4.0X"))</f>
        <v>2.0X</v>
      </c>
      <c r="DF66" s="77"/>
      <c r="DG66" s="663"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2"/>
      <c r="DI66" s="165"/>
      <c r="DJ66" s="252" t="str">
        <f>VLOOKUP(DP66,$DW$13:$DX$237,2,TRUE)</f>
        <v>Out</v>
      </c>
      <c r="DK66" s="166"/>
      <c r="DL66" s="166"/>
      <c r="DN66" s="663"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cannot deliver the AES output of the speaker so should only be used in applications where lower output is acceptable</v>
      </c>
      <c r="DO66" s="590">
        <f t="shared" si="10"/>
        <v>1064</v>
      </c>
      <c r="DP66" s="594">
        <f t="shared" si="11"/>
        <v>91.260500757366373</v>
      </c>
      <c r="DQ66" s="594"/>
      <c r="DR66" s="594"/>
      <c r="DS66" s="542">
        <f>(20*LOG10(AQ66/0.775))-$L$2</f>
        <v>8.2757656897126637</v>
      </c>
      <c r="DT66" s="795">
        <v>42</v>
      </c>
      <c r="DU66" s="795">
        <v>670</v>
      </c>
      <c r="DV66" s="368">
        <v>8</v>
      </c>
      <c r="DW66" s="586">
        <v>0.8</v>
      </c>
      <c r="DX66" s="147">
        <v>-36.4</v>
      </c>
    </row>
    <row r="67" spans="1:128" s="72" customFormat="1" ht="15">
      <c r="A67" s="275" t="s">
        <v>466</v>
      </c>
      <c r="B67" s="1157"/>
      <c r="C67" s="336" t="s">
        <v>28</v>
      </c>
      <c r="D67" s="498">
        <v>4</v>
      </c>
      <c r="E67" s="313">
        <v>800</v>
      </c>
      <c r="F67" s="499">
        <v>8</v>
      </c>
      <c r="G67" s="121" t="s">
        <v>15</v>
      </c>
      <c r="H67" s="101" t="s">
        <v>5</v>
      </c>
      <c r="I67" s="143" t="s">
        <v>497</v>
      </c>
      <c r="J67" s="489" t="s">
        <v>495</v>
      </c>
      <c r="K67" s="81" t="s">
        <v>6</v>
      </c>
      <c r="L67" s="238" t="s">
        <v>200</v>
      </c>
      <c r="M67" s="81" t="s">
        <v>6</v>
      </c>
      <c r="N67" s="489" t="s">
        <v>496</v>
      </c>
      <c r="O67" s="110">
        <f>IF(Settings!K$4=1,Q67,IF(Settings!K$4=2,P67,IF(Settings!K$4=3,Q67,IF(Settings!K$4=4,W67,IF(Settings!K$4=5,Q67,IF(Settings!K$4=7,W67,IF(Settings!K$4=8,Q67,IF(Settings!K$4=9,W67,W67))))))))</f>
        <v>2</v>
      </c>
      <c r="P67" s="798">
        <v>1</v>
      </c>
      <c r="Q67" s="72">
        <v>2</v>
      </c>
      <c r="R67" s="407">
        <f t="shared" si="16"/>
        <v>0.71403727372115267</v>
      </c>
      <c r="S67" s="407">
        <f t="shared" si="17"/>
        <v>0.54845900798405589</v>
      </c>
      <c r="T67" s="407">
        <f t="shared" si="18"/>
        <v>4</v>
      </c>
      <c r="U67" s="407">
        <f t="shared" si="19"/>
        <v>0.76288800000000001</v>
      </c>
      <c r="V67" s="407">
        <f t="shared" si="20"/>
        <v>1.2078109542620918</v>
      </c>
      <c r="W67" s="200">
        <f t="shared" si="21"/>
        <v>2.6146783020486182</v>
      </c>
      <c r="X67" s="149">
        <v>4</v>
      </c>
      <c r="Y67" s="307">
        <f t="shared" si="149"/>
        <v>800</v>
      </c>
      <c r="Z67" s="308">
        <f t="shared" si="150"/>
        <v>8</v>
      </c>
      <c r="AA67" s="309">
        <f t="shared" si="151"/>
        <v>80</v>
      </c>
      <c r="AB67" s="420">
        <f t="shared" si="152"/>
        <v>2.0095091452076628</v>
      </c>
      <c r="AC67" s="674">
        <f t="shared" si="153"/>
        <v>80</v>
      </c>
      <c r="AD67" s="668">
        <f t="shared" si="153"/>
        <v>8</v>
      </c>
      <c r="AE67" s="691">
        <f t="shared" si="153"/>
        <v>60</v>
      </c>
      <c r="AF67" s="665">
        <f t="shared" si="153"/>
        <v>12</v>
      </c>
      <c r="AG67" s="380" t="str">
        <f t="shared" si="153"/>
        <v>4.0x</v>
      </c>
      <c r="AH67" s="735">
        <f t="shared" si="153"/>
        <v>0</v>
      </c>
      <c r="AI67" s="684">
        <f>IF($AM$1=1,AP67,IF($AM$1=2,AP67,IF($AM$1=3,BJ67,IF($AM$1=4,DN67,IF($AM$1=5,BD67,IF($AM$1=6,BD67,IF($AM$1=7,BD67,IF($AM$1=8,AW67,IF($AM$1=9,AW67,IF($AM$1=10,BQ67,IF($AM$1=11,BX67,IF($AM$1=12,CE67,IF($AM$1=13,CL67,IF($AM$1=14,CS67,IF($AM$1=15,CZ67,IF($AM$1=17,DY67,DG67))))))))))))))))</f>
        <v>0</v>
      </c>
      <c r="AJ67" s="252"/>
      <c r="AK67" s="165"/>
      <c r="AL67" s="552">
        <f t="shared" si="154"/>
        <v>8.2802498868375878</v>
      </c>
      <c r="AM67" s="553">
        <v>8</v>
      </c>
      <c r="AN67" s="554">
        <f>AM67*16</f>
        <v>128</v>
      </c>
      <c r="AO67" s="545">
        <v>6</v>
      </c>
      <c r="AP67" s="550"/>
      <c r="AQ67" s="252">
        <v>80</v>
      </c>
      <c r="AR67" s="165">
        <v>8</v>
      </c>
      <c r="AS67" s="252">
        <f t="shared" ref="AS67:AS69" si="156">IF((ROUNDDOWN(SQRT(E67*F67)*0.75,0))&gt;IF(F67=4,110,109.5),IF(F67=4,110,109.5),(ROUNDDOWN(SQRT(E67*F67)*0.75,0)))</f>
        <v>60</v>
      </c>
      <c r="AT67" s="166">
        <v>12</v>
      </c>
      <c r="AU67" s="166" t="s">
        <v>480</v>
      </c>
      <c r="AV67" s="368"/>
      <c r="AW67" s="77"/>
      <c r="AX67" s="368">
        <f>ROUNDDOWN((20*(LOG10(($AS67*1.333)/0.7754)))-$L$2,0)</f>
        <v>8</v>
      </c>
      <c r="AY67" s="165">
        <f>IF($C67="LF",6,8)</f>
        <v>6</v>
      </c>
      <c r="AZ67" s="252">
        <f>ROUNDDOWN(SQRT($E67*$F67)*0.75,0)</f>
        <v>60</v>
      </c>
      <c r="BA67" s="166">
        <f>VLOOKUP($D67,Settings!$R$7:$U$16,(IF($C67="LF",2,IF($C67="MF",3,4))),FALSE)</f>
        <v>12</v>
      </c>
      <c r="BB67" s="166" t="str">
        <f>(IF($C67="LF","2.0X","4.0X"))</f>
        <v>2.0X</v>
      </c>
      <c r="BC67" s="550"/>
      <c r="BD67" s="550"/>
      <c r="BE67" s="551"/>
      <c r="BF67" s="476">
        <f t="shared" si="155"/>
        <v>60</v>
      </c>
      <c r="BG67" s="477">
        <f t="shared" si="155"/>
        <v>12</v>
      </c>
      <c r="BH67" s="477">
        <f>BG67*2</f>
        <v>24</v>
      </c>
      <c r="BI67" s="262">
        <f>AQ67*1.41</f>
        <v>112.8</v>
      </c>
      <c r="BJ67" s="262"/>
      <c r="BK67" s="656">
        <f>IF((BM67*1.333)&gt;IF(F67=4,110,109.5),IF(F67=4,110,109.5),(BM67*1.333))</f>
        <v>79.98</v>
      </c>
      <c r="BL67" s="657">
        <f>IF(((BK67*(10^(8/20)))+BK67)&gt;(IF(F67=4,110,109.5)*1.41),6,8)</f>
        <v>6</v>
      </c>
      <c r="BM67" s="656">
        <f>IF((ROUNDDOWN(SQRT(E67*F67)*0.75,0))&gt;IF(F67=4,110,109.5),IF(F67=4,110,109.5),(ROUNDDOWN(SQRT(E67*F67)*0.75,0)))</f>
        <v>60</v>
      </c>
      <c r="BN67" s="658">
        <f>VLOOKUP($D67,Settings!$R$7:$U$16,(IF($C67="LF",2,IF($C67="MF",3,4))),FALSE)</f>
        <v>12</v>
      </c>
      <c r="BO67" s="658" t="str">
        <f>(IF($C67="LF","2.0X","4.0X"))</f>
        <v>2.0X</v>
      </c>
      <c r="BP67" s="77"/>
      <c r="BQ67" s="683" t="str">
        <f>IF((E67&gt;(IF(F67=16,750,IF(F67=8,1500,3000)))),"The 44M20/44C20 cannot deliver the AES output of the speaker so should only be used in applications where lower output is acceptable",IF((2*E67&gt;(IF(F67=16,750,IF(F67=8,1500,3000)))),"The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7" s="656">
        <f>IF((BT67*1.333)&gt;IF(F67=4,100,109.5),IF(F67=4,100,109.5),(BT67*1.333))</f>
        <v>79.98</v>
      </c>
      <c r="BS67" s="657">
        <f>IF(((BR67*(10^(8/20)))+BR67)&gt;(IF(F67=4,100,109.5)*1.41),6,8)</f>
        <v>6</v>
      </c>
      <c r="BT67" s="656">
        <f>IF((ROUNDDOWN(SQRT(E67*F67)*0.75,0))&gt;IF(F67=4,100,109.5),IF(F67=4,100,109.5),(ROUNDDOWN(SQRT(E67*F67)*0.75,0)))</f>
        <v>60</v>
      </c>
      <c r="BU67" s="658">
        <f>VLOOKUP($D67,Settings!$R$7:$U$16,(IF($C67="LF",2,IF($C67="MF",3,4))),FALSE)</f>
        <v>12</v>
      </c>
      <c r="BV67" s="658" t="str">
        <f>(IF($C67="LF","2.0X","4.0X"))</f>
        <v>2.0X</v>
      </c>
      <c r="BW67" s="77"/>
      <c r="BX67" s="685" t="str">
        <f>IF((E67&gt;(IF(F67=16,750,IF(F67=8,1500,2500)))),"The 44M10/44C10 cannot deliver the AES output of the speaker so should only be used in applications where lower output is acceptable",IF((2*E67&gt;(IF(F67=16,750,IF(F67=8,1500,2500)))),"The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7" s="656">
        <f>IF((CA67*1.333)&gt;IF(F67=4,77,109.5),IF(F67=4,77,109.5),(CA67*1.333))</f>
        <v>79.98</v>
      </c>
      <c r="BZ67" s="657">
        <f>IF(((BY67*(10^(8/20)))+BY67)&gt;(IF(F67=4,77,109.5)*1.41),6,8)</f>
        <v>6</v>
      </c>
      <c r="CA67" s="656">
        <f>IF((ROUNDDOWN(SQRT(E67*F67)*0.75,0))&gt;IF(F67=4,77,109.5),IF(F67=4,77,109.5),(ROUNDDOWN(SQRT(E67*F67)*0.75,0)))</f>
        <v>60</v>
      </c>
      <c r="CB67" s="658">
        <f>VLOOKUP($D67,Settings!$R$7:$U$16,(IF($C67="LF",2,IF($C67="MF",3,4))),FALSE)</f>
        <v>12</v>
      </c>
      <c r="CC67" s="658" t="str">
        <f>(IF($C67="LF","2.0X","4.0X"))</f>
        <v>2.0X</v>
      </c>
      <c r="CD67" s="77"/>
      <c r="CE67" s="685" t="str">
        <f>IF((E67&gt;(IF(F67=16,750,IF(F67=8,1500,1500)))),"The 44M06/44C06 cannot deliver the AES output of the speaker so should only be used in applications where lower output is acceptable",IF((2*E67&gt;(IF(F67=16,750,IF(F67=8,1500,1500)))),"The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7" s="656">
        <f>IF((CH67*1.333)&gt;IF(F67=4,100,109.5),IF(F67=4,100,109.5),(CH67*1.333))</f>
        <v>79.98</v>
      </c>
      <c r="CG67" s="657">
        <f>IF(((CF67*(10^(8/20)))+CF67)&gt;(IF(F67=4,100,109.5)*1.41),6,8)</f>
        <v>6</v>
      </c>
      <c r="CH67" s="656">
        <f>IF((ROUNDDOWN(SQRT(E67*F67)*0.75,0))&gt;IF(F67=4,100,109.5),IF(F67=4,100,109.5),(ROUNDDOWN(SQRT(E67*F67)*0.75,0)))</f>
        <v>60</v>
      </c>
      <c r="CI67" s="658">
        <f>VLOOKUP($D67,Settings!$R$7:$U$16,(IF($C67="LF",2,IF($C67="MF",3,4))),FALSE)</f>
        <v>12</v>
      </c>
      <c r="CJ67" s="658" t="str">
        <f>(IF($C67="LF","2.0X","4.0X"))</f>
        <v>2.0X</v>
      </c>
      <c r="CK67" s="77"/>
      <c r="CL67" s="683" t="str">
        <f>IF((E67&gt;(IF(F67=16,750,IF(F67=8,1500,2500)))),"The 48M20/88C20 cannot deliver the AES output of the speaker so should only be used in applications where lower output is acceptable",IF((2*E67&gt;(IF(F67=16,750,IF(F67=8,1500,2500)))),"The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7" s="656">
        <f>IF((CO67*1.333)&gt;IF(F67=4,71,100),IF(F67=4,71,100),(CO67*1.333))</f>
        <v>79.98</v>
      </c>
      <c r="CN67" s="657">
        <f>IF(((CM67*(10^(8/20)))+CM67)&gt;(IF(F67=4,71,100)*1.41),6,8)</f>
        <v>6</v>
      </c>
      <c r="CO67" s="656">
        <f>IF((ROUNDDOWN(SQRT(E67*F67)*0.75,0))&gt;IF(F67=4,71,100),IF(F67=4,71,100),(ROUNDDOWN(SQRT(E67*F67)*0.75,0)))</f>
        <v>60</v>
      </c>
      <c r="CP67" s="658">
        <f>VLOOKUP($D67,Settings!$R$7:$U$16,(IF($C67="LF",2,IF($C67="MF",3,4))),FALSE)</f>
        <v>12</v>
      </c>
      <c r="CQ67" s="658" t="str">
        <f>(IF($C67="LF","2.0X","4.0X"))</f>
        <v>2.0X</v>
      </c>
      <c r="CR67" s="77"/>
      <c r="CS67" s="683" t="str">
        <f>IF((E67&gt;(IF(F67=16,625,IF(F67=8,1250,1250)))),"The 48M10/88C10 cannot deliver the AES output of the speaker so should only be used in applications where lower output is acceptable",IF((2*E67&gt;(IF(F67=16,625,IF(F67=8,1250,1250)))),"The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7" s="656">
        <f>IF((CV67*1.333)&gt;IF(F67=4,55,77.5),IF(F67=4,55,77.5),(CV67*1.333))</f>
        <v>77.5</v>
      </c>
      <c r="CU67" s="657">
        <f>IF(((CT67*(10^(8/20)))+CT67)&gt;(IF(F67=4,55,77.5)*1.41),6,8)</f>
        <v>6</v>
      </c>
      <c r="CV67" s="656">
        <f>IF((ROUNDDOWN(SQRT(E67*F67)*0.75,0))&gt;IF(F67=4,55,77.5),IF(F67=4,55,77.5),(ROUNDDOWN(SQRT(E67*F67)*0.75,0)))</f>
        <v>60</v>
      </c>
      <c r="CW67" s="658">
        <f>VLOOKUP($D67,Settings!$R$7:$U$16,(IF($C67="LF",2,IF($C67="MF",3,4))),FALSE)</f>
        <v>12</v>
      </c>
      <c r="CX67" s="658" t="str">
        <f>(IF($C67="LF","2.0X","4.0X"))</f>
        <v>2.0X</v>
      </c>
      <c r="CY67" s="77"/>
      <c r="CZ67" s="683" t="str">
        <f>IF((E67&gt;(IF(F67=16,375,IF(F67=8,750,750)))),"The 44M06/88C06 cannot deliver the AES output of the speaker so should only be used in applications where lower output is acceptable",IF((2*E67&gt;(IF(F67=16,375,IF(F67=8,750,750)))),"The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7" s="656">
        <f>IF((DC67*1.333)&gt;IF(F67=4,40,56.6),IF(F67=4,40,56.6),(DC67*1.333))</f>
        <v>56.6</v>
      </c>
      <c r="DB67" s="657">
        <f>IF(((DA67*(10^(8/20)))+DA67)&gt;(IF(F67=4,40,56.6)*1.41),6,8)</f>
        <v>6</v>
      </c>
      <c r="DC67" s="656">
        <f>IF((ROUNDDOWN(SQRT(E67*F67)*0.75,0))&gt;IF(F67=4,40,56.6),IF(F67=4,40,56.6),(ROUNDDOWN(SQRT(E67*F67)*0.75,0)))</f>
        <v>56.6</v>
      </c>
      <c r="DD67" s="658">
        <f>VLOOKUP($D67,Settings!$R$7:$U$16,(IF($C67="LF",2,IF($C67="MF",3,4))),FALSE)</f>
        <v>12</v>
      </c>
      <c r="DE67" s="658" t="str">
        <f>(IF($C67="LF","2.0X","4.0X"))</f>
        <v>2.0X</v>
      </c>
      <c r="DF67" s="77"/>
      <c r="DG67" s="663" t="str">
        <f>IF((E67&gt;(IF(F67=16,200,IF(F67=8,400,400)))),"The 48M03/88C03 cannot deliver the AES output of the speaker so should only be used in applications where lower output is acceptable",IF((2*E67&gt;(IF(F67=16,200,IF(F67=8,400,400)))),"The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7" s="252"/>
      <c r="DI67" s="165"/>
      <c r="DJ67" s="252" t="str">
        <f>VLOOKUP(DP67,$DW$13:$DX$237,2,TRUE)</f>
        <v>Out</v>
      </c>
      <c r="DK67" s="166"/>
      <c r="DL67" s="166"/>
      <c r="DN67" s="663" t="str">
        <f>IF((E67&gt;(IF(F67=16,225,IF(F67=8,450,800)))),"The XiB4 cannot deliver the AES output of the speaker so should only be used in applications where lower output is acceptable",IF((2*E67&gt;(IF(F67=16,225,IF(F67=8,450,800)))),"The XiB4 will not deliver the full peak rating of the speaker so should only be used in applications where lower output is acceptable",""))</f>
        <v>The XiB4 cannot deliver the AES output of the speaker so should only be used in applications where lower output is acceptable</v>
      </c>
      <c r="DO67" s="590">
        <f t="shared" si="10"/>
        <v>1064</v>
      </c>
      <c r="DP67" s="594">
        <f t="shared" si="11"/>
        <v>91.260500757366373</v>
      </c>
      <c r="DQ67" s="594"/>
      <c r="DR67" s="594"/>
      <c r="DS67" s="542">
        <f>(20*LOG10(AQ67/0.775))-$L$2</f>
        <v>8.2757656897126637</v>
      </c>
      <c r="DT67" s="795">
        <v>42</v>
      </c>
      <c r="DU67" s="795">
        <v>670</v>
      </c>
      <c r="DV67" s="368">
        <v>8</v>
      </c>
      <c r="DW67" s="586">
        <v>0.8</v>
      </c>
      <c r="DX67" s="147">
        <v>-36.6</v>
      </c>
    </row>
    <row r="68" spans="1:128" s="72" customFormat="1" ht="15">
      <c r="A68" s="275" t="s">
        <v>467</v>
      </c>
      <c r="B68" s="1157"/>
      <c r="C68" s="336" t="s">
        <v>28</v>
      </c>
      <c r="D68" s="498">
        <v>4</v>
      </c>
      <c r="E68" s="313">
        <v>800</v>
      </c>
      <c r="F68" s="499">
        <v>8</v>
      </c>
      <c r="G68" s="357" t="s">
        <v>498</v>
      </c>
      <c r="H68" s="101" t="s">
        <v>5</v>
      </c>
      <c r="I68" s="143" t="s">
        <v>499</v>
      </c>
      <c r="J68" s="489" t="s">
        <v>495</v>
      </c>
      <c r="K68" s="81" t="s">
        <v>6</v>
      </c>
      <c r="L68" s="238" t="s">
        <v>237</v>
      </c>
      <c r="M68" s="81" t="s">
        <v>6</v>
      </c>
      <c r="N68" s="489" t="s">
        <v>496</v>
      </c>
      <c r="O68" s="110">
        <f>IF(Settings!K$4=1,Q68,IF(Settings!K$4=2,P68,IF(Settings!K$4=3,Q68,IF(Settings!K$4=4,W68,IF(Settings!K$4=5,Q68,IF(Settings!K$4=7,W68,IF(Settings!K$4=8,Q68,IF(Settings!K$4=9,W68,W68))))))))</f>
        <v>2</v>
      </c>
      <c r="P68" s="798">
        <v>1</v>
      </c>
      <c r="Q68" s="72">
        <v>2</v>
      </c>
      <c r="R68" s="407">
        <f t="shared" si="16"/>
        <v>0.71403727372115267</v>
      </c>
      <c r="S68" s="407">
        <f t="shared" si="17"/>
        <v>0.54845900798405589</v>
      </c>
      <c r="T68" s="407">
        <f t="shared" si="18"/>
        <v>4</v>
      </c>
      <c r="U68" s="407">
        <f t="shared" si="19"/>
        <v>0.76288800000000001</v>
      </c>
      <c r="V68" s="407">
        <f t="shared" si="20"/>
        <v>1.2078109542620918</v>
      </c>
      <c r="W68" s="200">
        <f t="shared" si="21"/>
        <v>2.6146783020486182</v>
      </c>
      <c r="X68" s="142">
        <v>4</v>
      </c>
      <c r="Y68" s="307">
        <f t="shared" si="149"/>
        <v>800</v>
      </c>
      <c r="Z68" s="308">
        <f t="shared" si="150"/>
        <v>8</v>
      </c>
      <c r="AA68" s="309">
        <f t="shared" si="151"/>
        <v>80</v>
      </c>
      <c r="AB68" s="420">
        <f t="shared" si="152"/>
        <v>2.0095091452076628</v>
      </c>
      <c r="AC68" s="674">
        <f t="shared" si="153"/>
        <v>80</v>
      </c>
      <c r="AD68" s="668">
        <f t="shared" si="153"/>
        <v>8</v>
      </c>
      <c r="AE68" s="691">
        <f t="shared" si="153"/>
        <v>60</v>
      </c>
      <c r="AF68" s="665">
        <f t="shared" si="153"/>
        <v>12</v>
      </c>
      <c r="AG68" s="380" t="str">
        <f t="shared" si="153"/>
        <v>4.0x</v>
      </c>
      <c r="AH68" s="735">
        <f t="shared" si="153"/>
        <v>0</v>
      </c>
      <c r="AI68" s="684">
        <f>IF($AM$1=1,AP68,IF($AM$1=2,AP68,IF($AM$1=3,BJ68,IF($AM$1=4,DN68,IF($AM$1=5,BD68,IF($AM$1=6,BD68,IF($AM$1=7,BD68,IF($AM$1=8,AW68,IF($AM$1=9,AW68,IF($AM$1=10,BQ68,IF($AM$1=11,BX68,IF($AM$1=12,CE68,IF($AM$1=13,CL68,IF($AM$1=14,CS68,IF($AM$1=15,CZ68,IF($AM$1=17,DY68,DG68))))))))))))))))</f>
        <v>0</v>
      </c>
      <c r="AJ68" s="366"/>
      <c r="AK68" s="389"/>
      <c r="AL68" s="552">
        <f t="shared" si="154"/>
        <v>8.2802498868375878</v>
      </c>
      <c r="AM68" s="553">
        <v>8</v>
      </c>
      <c r="AN68" s="554">
        <f>AM68*16</f>
        <v>128</v>
      </c>
      <c r="AO68" s="545">
        <v>6</v>
      </c>
      <c r="AP68" s="550"/>
      <c r="AQ68" s="252">
        <v>80</v>
      </c>
      <c r="AR68" s="165">
        <v>8</v>
      </c>
      <c r="AS68" s="252">
        <f t="shared" si="156"/>
        <v>60</v>
      </c>
      <c r="AT68" s="166">
        <v>12</v>
      </c>
      <c r="AU68" s="166" t="s">
        <v>480</v>
      </c>
      <c r="AV68" s="368"/>
      <c r="AW68" s="77"/>
      <c r="AX68" s="368">
        <f>ROUNDDOWN((20*(LOG10(($AS68*1.333)/0.7754)))-$L$2,0)</f>
        <v>8</v>
      </c>
      <c r="AY68" s="165">
        <f>IF($C68="LF",6,8)</f>
        <v>6</v>
      </c>
      <c r="AZ68" s="252">
        <f>ROUNDDOWN(SQRT($E68*$F68)*0.75,0)</f>
        <v>60</v>
      </c>
      <c r="BA68" s="166">
        <f>VLOOKUP($D68,Settings!$R$7:$U$16,(IF($C68="LF",2,IF($C68="MF",3,4))),FALSE)</f>
        <v>12</v>
      </c>
      <c r="BB68" s="166" t="str">
        <f>(IF($C68="LF","2.0X","4.0X"))</f>
        <v>2.0X</v>
      </c>
      <c r="BC68" s="550"/>
      <c r="BD68" s="550"/>
      <c r="BE68" s="551"/>
      <c r="BF68" s="476">
        <f t="shared" si="155"/>
        <v>60</v>
      </c>
      <c r="BG68" s="477">
        <f t="shared" si="155"/>
        <v>12</v>
      </c>
      <c r="BH68" s="477">
        <f>BG68*2</f>
        <v>24</v>
      </c>
      <c r="BI68" s="262">
        <f>AQ68*1.41</f>
        <v>112.8</v>
      </c>
      <c r="BJ68" s="262"/>
      <c r="BK68" s="656">
        <f>IF((BM68*1.333)&gt;IF(F68=4,110,109.5),IF(F68=4,110,109.5),(BM68*1.333))</f>
        <v>79.98</v>
      </c>
      <c r="BL68" s="657">
        <f>IF(((BK68*(10^(8/20)))+BK68)&gt;(IF(F68=4,110,109.5)*1.41),6,8)</f>
        <v>6</v>
      </c>
      <c r="BM68" s="656">
        <f>IF((ROUNDDOWN(SQRT(E68*F68)*0.75,0))&gt;IF(F68=4,110,109.5),IF(F68=4,110,109.5),(ROUNDDOWN(SQRT(E68*F68)*0.75,0)))</f>
        <v>60</v>
      </c>
      <c r="BN68" s="658">
        <f>VLOOKUP($D68,Settings!$R$7:$U$16,(IF($C68="LF",2,IF($C68="MF",3,4))),FALSE)</f>
        <v>12</v>
      </c>
      <c r="BO68" s="658" t="str">
        <f>(IF($C68="LF","2.0X","4.0X"))</f>
        <v>2.0X</v>
      </c>
      <c r="BP68" s="77"/>
      <c r="BQ68" s="683" t="str">
        <f>IF((E68&gt;(IF(F68=16,750,IF(F68=8,1500,3000)))),"The 44M20/44C20 cannot deliver the AES output of the speaker so should only be used in applications where lower output is acceptable",IF((2*E68&gt;(IF(F68=16,750,IF(F68=8,1500,3000)))),"The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8" s="656">
        <f>IF((BT68*1.333)&gt;IF(F68=4,100,109.5),IF(F68=4,100,109.5),(BT68*1.333))</f>
        <v>79.98</v>
      </c>
      <c r="BS68" s="657">
        <f>IF(((BR68*(10^(8/20)))+BR68)&gt;(IF(F68=4,100,109.5)*1.41),6,8)</f>
        <v>6</v>
      </c>
      <c r="BT68" s="656">
        <f>IF((ROUNDDOWN(SQRT(E68*F68)*0.75,0))&gt;IF(F68=4,100,109.5),IF(F68=4,100,109.5),(ROUNDDOWN(SQRT(E68*F68)*0.75,0)))</f>
        <v>60</v>
      </c>
      <c r="BU68" s="658">
        <f>VLOOKUP($D68,Settings!$R$7:$U$16,(IF($C68="LF",2,IF($C68="MF",3,4))),FALSE)</f>
        <v>12</v>
      </c>
      <c r="BV68" s="658" t="str">
        <f>(IF($C68="LF","2.0X","4.0X"))</f>
        <v>2.0X</v>
      </c>
      <c r="BW68" s="77"/>
      <c r="BX68" s="685" t="str">
        <f>IF((E68&gt;(IF(F68=16,750,IF(F68=8,1500,2500)))),"The 44M10/44C10 cannot deliver the AES output of the speaker so should only be used in applications where lower output is acceptable",IF((2*E68&gt;(IF(F68=16,750,IF(F68=8,1500,2500)))),"The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8" s="656">
        <f>IF((CA68*1.333)&gt;IF(F68=4,77,109.5),IF(F68=4,77,109.5),(CA68*1.333))</f>
        <v>79.98</v>
      </c>
      <c r="BZ68" s="657">
        <f>IF(((BY68*(10^(8/20)))+BY68)&gt;(IF(F68=4,77,109.5)*1.41),6,8)</f>
        <v>6</v>
      </c>
      <c r="CA68" s="656">
        <f>IF((ROUNDDOWN(SQRT(E68*F68)*0.75,0))&gt;IF(F68=4,77,109.5),IF(F68=4,77,109.5),(ROUNDDOWN(SQRT(E68*F68)*0.75,0)))</f>
        <v>60</v>
      </c>
      <c r="CB68" s="658">
        <f>VLOOKUP($D68,Settings!$R$7:$U$16,(IF($C68="LF",2,IF($C68="MF",3,4))),FALSE)</f>
        <v>12</v>
      </c>
      <c r="CC68" s="658" t="str">
        <f>(IF($C68="LF","2.0X","4.0X"))</f>
        <v>2.0X</v>
      </c>
      <c r="CD68" s="77"/>
      <c r="CE68" s="685" t="str">
        <f>IF((E68&gt;(IF(F68=16,750,IF(F68=8,1500,1500)))),"The 44M06/44C06 cannot deliver the AES output of the speaker so should only be used in applications where lower output is acceptable",IF((2*E68&gt;(IF(F68=16,750,IF(F68=8,1500,1500)))),"The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8" s="656">
        <f>IF((CH68*1.333)&gt;IF(F68=4,100,109.5),IF(F68=4,100,109.5),(CH68*1.333))</f>
        <v>79.98</v>
      </c>
      <c r="CG68" s="657">
        <f>IF(((CF68*(10^(8/20)))+CF68)&gt;(IF(F68=4,100,109.5)*1.41),6,8)</f>
        <v>6</v>
      </c>
      <c r="CH68" s="656">
        <f>IF((ROUNDDOWN(SQRT(E68*F68)*0.75,0))&gt;IF(F68=4,100,109.5),IF(F68=4,100,109.5),(ROUNDDOWN(SQRT(E68*F68)*0.75,0)))</f>
        <v>60</v>
      </c>
      <c r="CI68" s="658">
        <f>VLOOKUP($D68,Settings!$R$7:$U$16,(IF($C68="LF",2,IF($C68="MF",3,4))),FALSE)</f>
        <v>12</v>
      </c>
      <c r="CJ68" s="658" t="str">
        <f>(IF($C68="LF","2.0X","4.0X"))</f>
        <v>2.0X</v>
      </c>
      <c r="CK68" s="77"/>
      <c r="CL68" s="683" t="str">
        <f>IF((E68&gt;(IF(F68=16,750,IF(F68=8,1500,2500)))),"The 48M20/88C20 cannot deliver the AES output of the speaker so should only be used in applications where lower output is acceptable",IF((2*E68&gt;(IF(F68=16,750,IF(F68=8,1500,2500)))),"The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8" s="656">
        <f>IF((CO68*1.333)&gt;IF(F68=4,71,100),IF(F68=4,71,100),(CO68*1.333))</f>
        <v>79.98</v>
      </c>
      <c r="CN68" s="657">
        <f>IF(((CM68*(10^(8/20)))+CM68)&gt;(IF(F68=4,71,100)*1.41),6,8)</f>
        <v>6</v>
      </c>
      <c r="CO68" s="656">
        <f>IF((ROUNDDOWN(SQRT(E68*F68)*0.75,0))&gt;IF(F68=4,71,100),IF(F68=4,71,100),(ROUNDDOWN(SQRT(E68*F68)*0.75,0)))</f>
        <v>60</v>
      </c>
      <c r="CP68" s="658">
        <f>VLOOKUP($D68,Settings!$R$7:$U$16,(IF($C68="LF",2,IF($C68="MF",3,4))),FALSE)</f>
        <v>12</v>
      </c>
      <c r="CQ68" s="658" t="str">
        <f>(IF($C68="LF","2.0X","4.0X"))</f>
        <v>2.0X</v>
      </c>
      <c r="CR68" s="77"/>
      <c r="CS68" s="683" t="str">
        <f>IF((E68&gt;(IF(F68=16,625,IF(F68=8,1250,1250)))),"The 48M10/88C10 cannot deliver the AES output of the speaker so should only be used in applications where lower output is acceptable",IF((2*E68&gt;(IF(F68=16,625,IF(F68=8,1250,1250)))),"The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8" s="656">
        <f>IF((CV68*1.333)&gt;IF(F68=4,55,77.5),IF(F68=4,55,77.5),(CV68*1.333))</f>
        <v>77.5</v>
      </c>
      <c r="CU68" s="657">
        <f>IF(((CT68*(10^(8/20)))+CT68)&gt;(IF(F68=4,55,77.5)*1.41),6,8)</f>
        <v>6</v>
      </c>
      <c r="CV68" s="656">
        <f>IF((ROUNDDOWN(SQRT(E68*F68)*0.75,0))&gt;IF(F68=4,55,77.5),IF(F68=4,55,77.5),(ROUNDDOWN(SQRT(E68*F68)*0.75,0)))</f>
        <v>60</v>
      </c>
      <c r="CW68" s="658">
        <f>VLOOKUP($D68,Settings!$R$7:$U$16,(IF($C68="LF",2,IF($C68="MF",3,4))),FALSE)</f>
        <v>12</v>
      </c>
      <c r="CX68" s="658" t="str">
        <f>(IF($C68="LF","2.0X","4.0X"))</f>
        <v>2.0X</v>
      </c>
      <c r="CY68" s="77"/>
      <c r="CZ68" s="683" t="str">
        <f>IF((E68&gt;(IF(F68=16,375,IF(F68=8,750,750)))),"The 44M06/88C06 cannot deliver the AES output of the speaker so should only be used in applications where lower output is acceptable",IF((2*E68&gt;(IF(F68=16,375,IF(F68=8,750,750)))),"The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8" s="656">
        <f>IF((DC68*1.333)&gt;IF(F68=4,40,56.6),IF(F68=4,40,56.6),(DC68*1.333))</f>
        <v>56.6</v>
      </c>
      <c r="DB68" s="657">
        <f>IF(((DA68*(10^(8/20)))+DA68)&gt;(IF(F68=4,40,56.6)*1.41),6,8)</f>
        <v>6</v>
      </c>
      <c r="DC68" s="656">
        <f>IF((ROUNDDOWN(SQRT(E68*F68)*0.75,0))&gt;IF(F68=4,40,56.6),IF(F68=4,40,56.6),(ROUNDDOWN(SQRT(E68*F68)*0.75,0)))</f>
        <v>56.6</v>
      </c>
      <c r="DD68" s="658">
        <f>VLOOKUP($D68,Settings!$R$7:$U$16,(IF($C68="LF",2,IF($C68="MF",3,4))),FALSE)</f>
        <v>12</v>
      </c>
      <c r="DE68" s="658" t="str">
        <f>(IF($C68="LF","2.0X","4.0X"))</f>
        <v>2.0X</v>
      </c>
      <c r="DF68" s="77"/>
      <c r="DG68" s="663" t="str">
        <f>IF((E68&gt;(IF(F68=16,200,IF(F68=8,400,400)))),"The 48M03/88C03 cannot deliver the AES output of the speaker so should only be used in applications where lower output is acceptable",IF((2*E68&gt;(IF(F68=16,200,IF(F68=8,400,400)))),"The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8" s="252"/>
      <c r="DI68" s="165"/>
      <c r="DJ68" s="252" t="str">
        <f>VLOOKUP(DP68,$DW$13:$DX$237,2,TRUE)</f>
        <v>Out</v>
      </c>
      <c r="DK68" s="166"/>
      <c r="DL68" s="166"/>
      <c r="DN68" s="663" t="str">
        <f>IF((E68&gt;(IF(F68=16,225,IF(F68=8,450,800)))),"The XiB4 cannot deliver the AES output of the speaker so should only be used in applications where lower output is acceptable",IF((2*E68&gt;(IF(F68=16,225,IF(F68=8,450,800)))),"The XiB4 will not deliver the full peak rating of the speaker so should only be used in applications where lower output is acceptable",""))</f>
        <v>The XiB4 cannot deliver the AES output of the speaker so should only be used in applications where lower output is acceptable</v>
      </c>
      <c r="DO68" s="590">
        <f t="shared" si="10"/>
        <v>1064</v>
      </c>
      <c r="DP68" s="594">
        <f t="shared" si="11"/>
        <v>91.260500757366373</v>
      </c>
      <c r="DQ68" s="594"/>
      <c r="DR68" s="594"/>
      <c r="DS68" s="542">
        <f>(20*LOG10(AQ68/0.775))-$L$2</f>
        <v>8.2757656897126637</v>
      </c>
      <c r="DT68" s="795">
        <v>42</v>
      </c>
      <c r="DU68" s="795">
        <v>670</v>
      </c>
      <c r="DV68" s="368">
        <v>8</v>
      </c>
      <c r="DW68" s="586">
        <v>0.8</v>
      </c>
      <c r="DX68" s="147">
        <v>-36.799999999999997</v>
      </c>
    </row>
    <row r="69" spans="1:128" s="72" customFormat="1" ht="16" thickBot="1">
      <c r="A69" s="274" t="s">
        <v>468</v>
      </c>
      <c r="B69" s="1158"/>
      <c r="C69" s="336" t="s">
        <v>28</v>
      </c>
      <c r="D69" s="498">
        <v>4</v>
      </c>
      <c r="E69" s="313">
        <v>800</v>
      </c>
      <c r="F69" s="499">
        <v>8</v>
      </c>
      <c r="G69" s="357" t="s">
        <v>209</v>
      </c>
      <c r="H69" s="429" t="s">
        <v>9</v>
      </c>
      <c r="I69" s="143" t="s">
        <v>500</v>
      </c>
      <c r="J69" s="489" t="s">
        <v>495</v>
      </c>
      <c r="K69" s="81" t="s">
        <v>6</v>
      </c>
      <c r="L69" s="238" t="s">
        <v>200</v>
      </c>
      <c r="M69" s="81" t="s">
        <v>6</v>
      </c>
      <c r="N69" s="303" t="s">
        <v>496</v>
      </c>
      <c r="O69" s="110">
        <f>IF(Settings!K$4=1,Q69,IF(Settings!K$4=2,P69,IF(Settings!K$4=3,Q69,IF(Settings!K$4=4,W69,IF(Settings!K$4=5,Q69,IF(Settings!K$4=7,W69,IF(Settings!K$4=8,Q69,IF(Settings!K$4=9,W69,W69))))))))</f>
        <v>2</v>
      </c>
      <c r="P69" s="798">
        <v>1</v>
      </c>
      <c r="Q69" s="72">
        <v>2</v>
      </c>
      <c r="R69" s="407">
        <f t="shared" si="16"/>
        <v>0.71403727372115267</v>
      </c>
      <c r="S69" s="407">
        <f t="shared" si="17"/>
        <v>0.54845900798405589</v>
      </c>
      <c r="T69" s="407">
        <f t="shared" si="18"/>
        <v>4</v>
      </c>
      <c r="U69" s="407">
        <f t="shared" si="19"/>
        <v>0.76288800000000001</v>
      </c>
      <c r="V69" s="407">
        <f t="shared" si="20"/>
        <v>1.2078109542620918</v>
      </c>
      <c r="W69" s="200">
        <f t="shared" si="21"/>
        <v>2.6146783020486182</v>
      </c>
      <c r="X69" s="149">
        <v>4</v>
      </c>
      <c r="Y69" s="307">
        <f t="shared" si="149"/>
        <v>800</v>
      </c>
      <c r="Z69" s="308">
        <f t="shared" si="150"/>
        <v>8</v>
      </c>
      <c r="AA69" s="309">
        <f t="shared" si="151"/>
        <v>80</v>
      </c>
      <c r="AB69" s="420">
        <f t="shared" si="152"/>
        <v>2.0095091452076628</v>
      </c>
      <c r="AC69" s="675">
        <f t="shared" si="153"/>
        <v>80</v>
      </c>
      <c r="AD69" s="669">
        <f t="shared" si="153"/>
        <v>8</v>
      </c>
      <c r="AE69" s="693">
        <f t="shared" si="153"/>
        <v>60</v>
      </c>
      <c r="AF69" s="666">
        <f t="shared" si="153"/>
        <v>12</v>
      </c>
      <c r="AG69" s="381" t="str">
        <f t="shared" si="153"/>
        <v>4.0x</v>
      </c>
      <c r="AH69" s="736">
        <f t="shared" si="153"/>
        <v>0</v>
      </c>
      <c r="AI69" s="684">
        <f>IF($AM$1=1,AP69,IF($AM$1=2,AP69,IF($AM$1=3,BJ69,IF($AM$1=4,DN69,IF($AM$1=5,BD69,IF($AM$1=6,BD69,IF($AM$1=7,BD69,IF($AM$1=8,AW69,IF($AM$1=9,AW69,IF($AM$1=10,BQ69,IF($AM$1=11,BX69,IF($AM$1=12,CE69,IF($AM$1=13,CL69,IF($AM$1=14,CS69,IF($AM$1=15,CZ69,IF($AM$1=17,DY69,DG69))))))))))))))))</f>
        <v>0</v>
      </c>
      <c r="AJ69" s="252"/>
      <c r="AK69" s="165"/>
      <c r="AL69" s="552">
        <f t="shared" si="154"/>
        <v>8.2802498868375878</v>
      </c>
      <c r="AM69" s="553">
        <v>8</v>
      </c>
      <c r="AN69" s="554">
        <f>AM69*16</f>
        <v>128</v>
      </c>
      <c r="AO69" s="545">
        <v>6</v>
      </c>
      <c r="AP69" s="550"/>
      <c r="AQ69" s="252">
        <v>80</v>
      </c>
      <c r="AR69" s="165">
        <v>8</v>
      </c>
      <c r="AS69" s="252">
        <f t="shared" si="156"/>
        <v>60</v>
      </c>
      <c r="AT69" s="166">
        <v>12</v>
      </c>
      <c r="AU69" s="166" t="s">
        <v>480</v>
      </c>
      <c r="AV69" s="368"/>
      <c r="AW69" s="77"/>
      <c r="AX69" s="368">
        <f>ROUNDDOWN((20*(LOG10(($AS69*1.333)/0.7754)))-$L$2,0)</f>
        <v>8</v>
      </c>
      <c r="AY69" s="165">
        <f>IF($C69="LF",6,8)</f>
        <v>6</v>
      </c>
      <c r="AZ69" s="252">
        <f>ROUNDDOWN(SQRT($E69*$F69)*0.75,0)</f>
        <v>60</v>
      </c>
      <c r="BA69" s="166">
        <f>VLOOKUP($D69,Settings!$R$7:$U$16,(IF($C69="LF",2,IF($C69="MF",3,4))),FALSE)</f>
        <v>12</v>
      </c>
      <c r="BB69" s="166" t="str">
        <f>(IF($C69="LF","2.0X","4.0X"))</f>
        <v>2.0X</v>
      </c>
      <c r="BC69" s="550"/>
      <c r="BD69" s="550"/>
      <c r="BE69" s="551"/>
      <c r="BF69" s="476">
        <f t="shared" si="155"/>
        <v>60</v>
      </c>
      <c r="BG69" s="477">
        <f t="shared" si="155"/>
        <v>12</v>
      </c>
      <c r="BH69" s="477">
        <f>BG69*2</f>
        <v>24</v>
      </c>
      <c r="BI69" s="262">
        <f>AQ69*1.41</f>
        <v>112.8</v>
      </c>
      <c r="BJ69" s="262"/>
      <c r="BK69" s="656">
        <f>IF((BM69*1.333)&gt;IF(F69=4,110,109.5),IF(F69=4,110,109.5),(BM69*1.333))</f>
        <v>79.98</v>
      </c>
      <c r="BL69" s="657">
        <f>IF(((BK69*(10^(8/20)))+BK69)&gt;(IF(F69=4,110,109.5)*1.41),6,8)</f>
        <v>6</v>
      </c>
      <c r="BM69" s="656">
        <f>IF((ROUNDDOWN(SQRT(E69*F69)*0.75,0))&gt;IF(F69=4,110,109.5),IF(F69=4,110,109.5),(ROUNDDOWN(SQRT(E69*F69)*0.75,0)))</f>
        <v>60</v>
      </c>
      <c r="BN69" s="658">
        <f>VLOOKUP($D69,Settings!$R$7:$U$16,(IF($C69="LF",2,IF($C69="MF",3,4))),FALSE)</f>
        <v>12</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9" s="656">
        <f>IF((BT69*1.333)&gt;IF(F69=4,100,109.5),IF(F69=4,100,109.5),(BT69*1.333))</f>
        <v>79.98</v>
      </c>
      <c r="BS69" s="657">
        <f>IF(((BR69*(10^(8/20)))+BR69)&gt;(IF(F69=4,100,109.5)*1.41),6,8)</f>
        <v>6</v>
      </c>
      <c r="BT69" s="656">
        <f>IF((ROUNDDOWN(SQRT(E69*F69)*0.75,0))&gt;IF(F69=4,100,109.5),IF(F69=4,100,109.5),(ROUNDDOWN(SQRT(E69*F69)*0.75,0)))</f>
        <v>60</v>
      </c>
      <c r="BU69" s="658">
        <f>VLOOKUP($D69,Settings!$R$7:$U$16,(IF($C69="LF",2,IF($C69="MF",3,4))),FALSE)</f>
        <v>12</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9" s="656">
        <f>IF((CA69*1.333)&gt;IF(F69=4,77,109.5),IF(F69=4,77,109.5),(CA69*1.333))</f>
        <v>79.98</v>
      </c>
      <c r="BZ69" s="657">
        <f>IF(((BY69*(10^(8/20)))+BY69)&gt;(IF(F69=4,77,109.5)*1.41),6,8)</f>
        <v>6</v>
      </c>
      <c r="CA69" s="656">
        <f>IF((ROUNDDOWN(SQRT(E69*F69)*0.75,0))&gt;IF(F69=4,77,109.5),IF(F69=4,77,109.5),(ROUNDDOWN(SQRT(E69*F69)*0.75,0)))</f>
        <v>60</v>
      </c>
      <c r="CB69" s="658">
        <f>VLOOKUP($D69,Settings!$R$7:$U$16,(IF($C69="LF",2,IF($C69="MF",3,4))),FALSE)</f>
        <v>12</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9" s="656">
        <f>IF((CH69*1.333)&gt;IF(F69=4,100,109.5),IF(F69=4,100,109.5),(CH69*1.333))</f>
        <v>79.98</v>
      </c>
      <c r="CG69" s="657">
        <f>IF(((CF69*(10^(8/20)))+CF69)&gt;(IF(F69=4,100,109.5)*1.41),6,8)</f>
        <v>6</v>
      </c>
      <c r="CH69" s="656">
        <f>IF((ROUNDDOWN(SQRT(E69*F69)*0.75,0))&gt;IF(F69=4,100,109.5),IF(F69=4,100,109.5),(ROUNDDOWN(SQRT(E69*F69)*0.75,0)))</f>
        <v>60</v>
      </c>
      <c r="CI69" s="658">
        <f>VLOOKUP($D69,Settings!$R$7:$U$16,(IF($C69="LF",2,IF($C69="MF",3,4))),FALSE)</f>
        <v>12</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9" s="656">
        <f>IF((CO69*1.333)&gt;IF(F69=4,71,100),IF(F69=4,71,100),(CO69*1.333))</f>
        <v>79.98</v>
      </c>
      <c r="CN69" s="657">
        <f>IF(((CM69*(10^(8/20)))+CM69)&gt;(IF(F69=4,71,100)*1.41),6,8)</f>
        <v>6</v>
      </c>
      <c r="CO69" s="656">
        <f>IF((ROUNDDOWN(SQRT(E69*F69)*0.75,0))&gt;IF(F69=4,71,100),IF(F69=4,71,100),(ROUNDDOWN(SQRT(E69*F69)*0.75,0)))</f>
        <v>60</v>
      </c>
      <c r="CP69" s="658">
        <f>VLOOKUP($D69,Settings!$R$7:$U$16,(IF($C69="LF",2,IF($C69="MF",3,4))),FALSE)</f>
        <v>12</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9" s="656">
        <f>IF((CV69*1.333)&gt;IF(F69=4,55,77.5),IF(F69=4,55,77.5),(CV69*1.333))</f>
        <v>77.5</v>
      </c>
      <c r="CU69" s="657">
        <f>IF(((CT69*(10^(8/20)))+CT69)&gt;(IF(F69=4,55,77.5)*1.41),6,8)</f>
        <v>6</v>
      </c>
      <c r="CV69" s="656">
        <f>IF((ROUNDDOWN(SQRT(E69*F69)*0.75,0))&gt;IF(F69=4,55,77.5),IF(F69=4,55,77.5),(ROUNDDOWN(SQRT(E69*F69)*0.75,0)))</f>
        <v>60</v>
      </c>
      <c r="CW69" s="658">
        <f>VLOOKUP($D69,Settings!$R$7:$U$16,(IF($C69="LF",2,IF($C69="MF",3,4))),FALSE)</f>
        <v>12</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9" s="656">
        <f>IF((DC69*1.333)&gt;IF(F69=4,40,56.6),IF(F69=4,40,56.6),(DC69*1.333))</f>
        <v>56.6</v>
      </c>
      <c r="DB69" s="657">
        <f>IF(((DA69*(10^(8/20)))+DA69)&gt;(IF(F69=4,40,56.6)*1.41),6,8)</f>
        <v>6</v>
      </c>
      <c r="DC69" s="656">
        <f>IF((ROUNDDOWN(SQRT(E69*F69)*0.75,0))&gt;IF(F69=4,40,56.6),IF(F69=4,40,56.6),(ROUNDDOWN(SQRT(E69*F69)*0.75,0)))</f>
        <v>56.6</v>
      </c>
      <c r="DD69" s="658">
        <f>VLOOKUP($D69,Settings!$R$7:$U$16,(IF($C69="LF",2,IF($C69="MF",3,4))),FALSE)</f>
        <v>12</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9" s="252"/>
      <c r="DI69" s="165"/>
      <c r="DJ69" s="252" t="str">
        <f>VLOOKUP(DP69,$DW$13:$DX$237,2,TRUE)</f>
        <v>Out</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cannot deliver the AES output of the speaker so should only be used in applications where lower output is acceptable</v>
      </c>
      <c r="DO69" s="590">
        <f t="shared" si="10"/>
        <v>1064</v>
      </c>
      <c r="DP69" s="594">
        <f t="shared" si="11"/>
        <v>91.260500757366373</v>
      </c>
      <c r="DQ69" s="594"/>
      <c r="DR69" s="594"/>
      <c r="DS69" s="542">
        <f>(20*LOG10(AQ69/0.775))-$L$2</f>
        <v>8.2757656897126637</v>
      </c>
      <c r="DT69" s="795">
        <v>42</v>
      </c>
      <c r="DU69" s="795">
        <v>670</v>
      </c>
      <c r="DV69" s="368">
        <v>8</v>
      </c>
      <c r="DW69" s="586">
        <v>0.8</v>
      </c>
      <c r="DX69" s="147">
        <v>-37</v>
      </c>
    </row>
    <row r="70" spans="1:128" s="72" customFormat="1" ht="16" thickBot="1">
      <c r="A70" s="276"/>
      <c r="B70" s="277"/>
      <c r="C70" s="517"/>
      <c r="D70" s="518"/>
      <c r="E70" s="310"/>
      <c r="F70" s="311"/>
      <c r="G70" s="220"/>
      <c r="H70" s="176"/>
      <c r="I70" s="176"/>
      <c r="J70" s="226"/>
      <c r="K70" s="176"/>
      <c r="L70" s="176"/>
      <c r="M70" s="176"/>
      <c r="N70" s="227"/>
      <c r="O70" s="113"/>
      <c r="P70" s="227"/>
      <c r="Q70" s="227"/>
      <c r="R70" s="227"/>
      <c r="S70" s="227"/>
      <c r="T70" s="227"/>
      <c r="U70" s="227"/>
      <c r="V70" s="227"/>
      <c r="W70" s="213"/>
      <c r="X70" s="228"/>
      <c r="Y70" s="310"/>
      <c r="Z70" s="311"/>
      <c r="AA70" s="312"/>
      <c r="AB70" s="423"/>
      <c r="AC70" s="580"/>
      <c r="AD70" s="564"/>
      <c r="AE70" s="176"/>
      <c r="AF70" s="581"/>
      <c r="AG70" s="581"/>
      <c r="AH70" s="582"/>
      <c r="AI70" s="684"/>
      <c r="AJ70" s="252"/>
      <c r="AK70" s="165"/>
      <c r="AL70" s="552"/>
      <c r="AM70" s="553"/>
      <c r="AN70" s="554"/>
      <c r="AO70" s="545"/>
      <c r="AP70" s="550"/>
      <c r="AQ70" s="252"/>
      <c r="AR70" s="165"/>
      <c r="AS70" s="252"/>
      <c r="AT70" s="166"/>
      <c r="AU70" s="166"/>
      <c r="AV70" s="545"/>
      <c r="AW70" s="550"/>
      <c r="AX70" s="545"/>
      <c r="AY70" s="165"/>
      <c r="AZ70" s="252"/>
      <c r="BA70" s="166"/>
      <c r="BB70" s="166"/>
      <c r="BC70" s="550"/>
      <c r="BD70" s="550"/>
      <c r="BE70" s="551"/>
      <c r="BF70" s="476"/>
      <c r="BG70" s="477"/>
      <c r="BH70" s="477"/>
      <c r="BI70" s="262"/>
      <c r="BJ70" s="262"/>
      <c r="BK70" s="262"/>
      <c r="BL70" s="262"/>
      <c r="BM70" s="262"/>
      <c r="BN70" s="262"/>
      <c r="BO70" s="262"/>
      <c r="BQ70" s="684"/>
      <c r="BX70" s="77"/>
      <c r="CE70" s="684"/>
      <c r="CL70" s="684"/>
      <c r="CS70" s="684"/>
      <c r="CZ70" s="684"/>
      <c r="DG70" s="684"/>
      <c r="DH70" s="252"/>
      <c r="DI70" s="165"/>
      <c r="DJ70" s="252"/>
      <c r="DK70" s="166"/>
      <c r="DL70" s="166"/>
      <c r="DM70" s="368"/>
      <c r="DN70" s="752"/>
      <c r="DO70" s="590"/>
      <c r="DP70" s="594"/>
      <c r="DQ70" s="594"/>
      <c r="DR70" s="594"/>
      <c r="DS70" s="594"/>
      <c r="DT70" s="594"/>
      <c r="DU70" s="594"/>
      <c r="DV70" s="594"/>
      <c r="DW70" s="586">
        <v>0.9</v>
      </c>
      <c r="DX70" s="147">
        <v>-35.200000000000003</v>
      </c>
    </row>
    <row r="71" spans="1:128" s="72" customFormat="1" ht="15">
      <c r="A71" s="273" t="s">
        <v>469</v>
      </c>
      <c r="B71" s="1156" t="s">
        <v>225</v>
      </c>
      <c r="C71" s="513" t="s">
        <v>28</v>
      </c>
      <c r="D71" s="514">
        <v>4</v>
      </c>
      <c r="E71" s="515">
        <v>1600</v>
      </c>
      <c r="F71" s="516">
        <v>4</v>
      </c>
      <c r="G71" s="404" t="s">
        <v>8</v>
      </c>
      <c r="H71" s="100" t="s">
        <v>5</v>
      </c>
      <c r="I71" s="85" t="s">
        <v>11</v>
      </c>
      <c r="J71" s="242">
        <v>20</v>
      </c>
      <c r="K71" s="85" t="s">
        <v>6</v>
      </c>
      <c r="L71" s="240" t="s">
        <v>200</v>
      </c>
      <c r="M71" s="85" t="s">
        <v>6</v>
      </c>
      <c r="N71" s="118">
        <v>38</v>
      </c>
      <c r="O71" s="109">
        <f>IF(Settings!K$4=1,Q71,IF(Settings!K$4=2,P71,IF(Settings!K$4=3,Q71,IF(Settings!K$4=4,W71,IF(Settings!K$4=5,Q71,IF(Settings!K$4=7,W71,IF(Settings!K$4=8,Q71,IF(Settings!K$4=9,W71,W71))))))))</f>
        <v>2</v>
      </c>
      <c r="P71" s="797">
        <v>1</v>
      </c>
      <c r="Q71" s="55">
        <v>2</v>
      </c>
      <c r="R71" s="409">
        <f t="shared" si="16"/>
        <v>0.71403727372115267</v>
      </c>
      <c r="S71" s="409">
        <f t="shared" si="17"/>
        <v>0.54845900798405589</v>
      </c>
      <c r="T71" s="409">
        <f t="shared" si="18"/>
        <v>4</v>
      </c>
      <c r="U71" s="409">
        <f t="shared" si="19"/>
        <v>0.76288800000000001</v>
      </c>
      <c r="V71" s="409">
        <f t="shared" si="20"/>
        <v>1.2078109542620918</v>
      </c>
      <c r="W71" s="332">
        <f t="shared" si="21"/>
        <v>2.6146783020486182</v>
      </c>
      <c r="X71" s="148">
        <v>4</v>
      </c>
      <c r="Y71" s="304">
        <f t="shared" ref="Y71:Y74" si="157">E71</f>
        <v>1600</v>
      </c>
      <c r="Z71" s="305">
        <f t="shared" ref="Z71:Z74" si="158">F71</f>
        <v>4</v>
      </c>
      <c r="AA71" s="306">
        <f t="shared" ref="AA71:AA74" si="159">SQRT(Y71*Z71)</f>
        <v>80</v>
      </c>
      <c r="AB71" s="424">
        <f t="shared" ref="AB71:AB74" si="160">AA71/$M$2</f>
        <v>2.0095091452076628</v>
      </c>
      <c r="AC71" s="673">
        <f t="shared" ref="AC71:AH74" si="161">IF($AM$1=1,AJ71,IF($AM$1=2,AJ71,IF($AM$1=3,BD71,IF($AM$1=4,DH71,IF($AM$1=5,AX71,IF($AM$1=6,AX71,IF($AM$1=7,AX71,IF($AM$1=8,AQ71,IF($AM$1=9,AQ71,IF($AM$1=10,BK71,IF($AM$1=11,BR71,IF($AM$1=12,BY71,IF($AM$1=13,CF71,IF($AM$1=14,CM71,IF($AM$1=15,CT71,IF($AM$1=17,DQ71,DA71))))))))))))))))</f>
        <v>80</v>
      </c>
      <c r="AD71" s="667">
        <f t="shared" si="161"/>
        <v>8</v>
      </c>
      <c r="AE71" s="690">
        <f t="shared" si="161"/>
        <v>60</v>
      </c>
      <c r="AF71" s="664">
        <f t="shared" si="161"/>
        <v>12</v>
      </c>
      <c r="AG71" s="379" t="str">
        <f t="shared" si="161"/>
        <v>4.0x</v>
      </c>
      <c r="AH71" s="734">
        <f t="shared" si="161"/>
        <v>0</v>
      </c>
      <c r="AI71" s="684">
        <f>IF($AM$1=1,AP71,IF($AM$1=2,AP71,IF($AM$1=3,BJ71,IF($AM$1=4,DN71,IF($AM$1=5,BD71,IF($AM$1=6,BD71,IF($AM$1=7,BD71,IF($AM$1=8,AW71,IF($AM$1=9,AW71,IF($AM$1=10,BQ71,IF($AM$1=11,BX71,IF($AM$1=12,CE71,IF($AM$1=13,CL71,IF($AM$1=14,CS71,IF($AM$1=15,CZ71,IF($AM$1=17,DY71,DG71))))))))))))))))</f>
        <v>0</v>
      </c>
      <c r="AJ71" s="252"/>
      <c r="AK71" s="165"/>
      <c r="AL71" s="552">
        <f t="shared" ref="AL71:AL74" si="162">20*(LOG((AB71-(L$2-32))/0.7746))</f>
        <v>8.2802498868375878</v>
      </c>
      <c r="AM71" s="553">
        <v>8</v>
      </c>
      <c r="AN71" s="554">
        <f>AM71*16</f>
        <v>128</v>
      </c>
      <c r="AO71" s="545">
        <v>6</v>
      </c>
      <c r="AP71" s="550"/>
      <c r="AQ71" s="252">
        <v>80</v>
      </c>
      <c r="AR71" s="165">
        <v>8</v>
      </c>
      <c r="AS71" s="252">
        <f>IF((ROUNDDOWN(SQRT(E71*F71)*0.75,0))&gt;IF(F71=4,110,109.5),IF(F71=4,110,109.5),(ROUNDDOWN(SQRT(E71*F71)*0.75,0)))</f>
        <v>60</v>
      </c>
      <c r="AT71" s="166">
        <f>VLOOKUP($D71,Settings!$R$7:$U$16,(IF($C71="LF",2,IF($C71="MF",3,4))),FALSE)</f>
        <v>12</v>
      </c>
      <c r="AU71" s="166" t="s">
        <v>480</v>
      </c>
      <c r="AV71" s="368"/>
      <c r="AW71" s="77"/>
      <c r="AX71" s="368">
        <f>ROUNDDOWN((20*(LOG10(($AS71*1.333)/0.7754)))-$L$2,0)</f>
        <v>8</v>
      </c>
      <c r="AY71" s="165">
        <f>IF($C71="LF",6,8)</f>
        <v>6</v>
      </c>
      <c r="AZ71" s="252">
        <f>ROUNDDOWN(SQRT($E71*$F71)*0.75,0)</f>
        <v>60</v>
      </c>
      <c r="BA71" s="166">
        <f>VLOOKUP($D71,Settings!$R$7:$U$16,(IF($C71="LF",2,IF($C71="MF",3,4))),FALSE)</f>
        <v>12</v>
      </c>
      <c r="BB71" s="166" t="str">
        <f>(IF($C71="LF","2.0X","4.0X"))</f>
        <v>2.0X</v>
      </c>
      <c r="BC71" s="550"/>
      <c r="BD71" s="550"/>
      <c r="BE71" s="551"/>
      <c r="BF71" s="476">
        <f t="shared" ref="BF71:BG74" si="163">AS71</f>
        <v>60</v>
      </c>
      <c r="BG71" s="477">
        <f t="shared" si="163"/>
        <v>12</v>
      </c>
      <c r="BH71" s="477">
        <f>BG71*2</f>
        <v>24</v>
      </c>
      <c r="BI71" s="262">
        <f>AQ71*1.41</f>
        <v>112.8</v>
      </c>
      <c r="BJ71" s="262"/>
      <c r="BK71" s="656">
        <f>IF((BM71*1.333)&gt;IF(F71=4,110,109.5),IF(F71=4,110,109.5),(BM71*1.333))</f>
        <v>79.98</v>
      </c>
      <c r="BL71" s="657">
        <f>IF(((BK71*(10^(8/20)))+BK71)&gt;(IF(F71=4,110,109.5)*1.41),6,8)</f>
        <v>6</v>
      </c>
      <c r="BM71" s="656">
        <f>IF((ROUNDDOWN(SQRT(E71*F71)*0.75,0))&gt;IF(F71=4,110,109.5),IF(F71=4,110,109.5),(ROUNDDOWN(SQRT(E71*F71)*0.75,0)))</f>
        <v>60</v>
      </c>
      <c r="BN71" s="658">
        <f>VLOOKUP($D71,Settings!$R$7:$U$16,(IF($C71="LF",2,IF($C71="MF",3,4))),FALSE)</f>
        <v>12</v>
      </c>
      <c r="BO71" s="658" t="str">
        <f>(IF($C71="LF","2.0X","4.0X"))</f>
        <v>2.0X</v>
      </c>
      <c r="BP71" s="77"/>
      <c r="BQ71" s="683" t="str">
        <f>IF((E71&gt;(IF(F71=16,750,IF(F71=8,1500,3000)))),"The 44M20/44C20 cannot deliver the AES output of the speaker so should only be used in applications where lower output is acceptable",IF((2*E71&gt;(IF(F71=16,750,IF(F71=8,1500,3000)))),"The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1" s="656">
        <f>IF((BT71*1.333)&gt;IF(F71=4,100,109.5),IF(F71=4,100,109.5),(BT71*1.333))</f>
        <v>79.98</v>
      </c>
      <c r="BS71" s="657">
        <f>IF(((BR71*(10^(8/20)))+BR71)&gt;(IF(F71=4,100,109.5)*1.41),6,8)</f>
        <v>6</v>
      </c>
      <c r="BT71" s="656">
        <f>IF((ROUNDDOWN(SQRT(E71*F71)*0.75,0))&gt;IF(F71=4,100,109.5),IF(F71=4,100,109.5),(ROUNDDOWN(SQRT(E71*F71)*0.75,0)))</f>
        <v>60</v>
      </c>
      <c r="BU71" s="658">
        <f>VLOOKUP($D71,Settings!$R$7:$U$16,(IF($C71="LF",2,IF($C71="MF",3,4))),FALSE)</f>
        <v>12</v>
      </c>
      <c r="BV71" s="658" t="str">
        <f>(IF($C71="LF","2.0X","4.0X"))</f>
        <v>2.0X</v>
      </c>
      <c r="BW71" s="77"/>
      <c r="BX71" s="685" t="str">
        <f>IF((E71&gt;(IF(F71=16,750,IF(F71=8,1500,2500)))),"The 44M10/44C10 cannot deliver the AES output of the speaker so should only be used in applications where lower output is acceptable",IF((2*E71&gt;(IF(F71=16,750,IF(F71=8,1500,2500)))),"The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1" s="656">
        <f>IF((CA71*1.333)&gt;IF(F71=4,77,109.5),IF(F71=4,77,109.5),(CA71*1.333))</f>
        <v>77</v>
      </c>
      <c r="BZ71" s="657">
        <f>IF(((BY71*(10^(8/20)))+BY71)&gt;(IF(F71=4,77,109.5)*1.41),6,8)</f>
        <v>6</v>
      </c>
      <c r="CA71" s="656">
        <f>IF((ROUNDDOWN(SQRT(E71*F71)*0.75,0))&gt;IF(F71=4,77,109.5),IF(F71=4,77,109.5),(ROUNDDOWN(SQRT(E71*F71)*0.75,0)))</f>
        <v>60</v>
      </c>
      <c r="CB71" s="658">
        <f>VLOOKUP($D71,Settings!$R$7:$U$16,(IF($C71="LF",2,IF($C71="MF",3,4))),FALSE)</f>
        <v>12</v>
      </c>
      <c r="CC71" s="658" t="str">
        <f>(IF($C71="LF","2.0X","4.0X"))</f>
        <v>2.0X</v>
      </c>
      <c r="CD71" s="77"/>
      <c r="CE71" s="685" t="str">
        <f>IF((E71&gt;(IF(F71=16,750,IF(F71=8,1500,1500)))),"The 44M06/44C06 cannot deliver the AES output of the speaker so should only be used in applications where lower output is acceptable",IF((2*E71&gt;(IF(F71=16,750,IF(F71=8,1500,1500)))),"The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1" s="656">
        <f>IF((CH71*1.333)&gt;IF(F71=4,100,109.5),IF(F71=4,100,109.5),(CH71*1.333))</f>
        <v>79.98</v>
      </c>
      <c r="CG71" s="657">
        <f>IF(((CF71*(10^(8/20)))+CF71)&gt;(IF(F71=4,100,109.5)*1.41),6,8)</f>
        <v>6</v>
      </c>
      <c r="CH71" s="656">
        <f>IF((ROUNDDOWN(SQRT(E71*F71)*0.75,0))&gt;IF(F71=4,100,109.5),IF(F71=4,100,109.5),(ROUNDDOWN(SQRT(E71*F71)*0.75,0)))</f>
        <v>60</v>
      </c>
      <c r="CI71" s="658">
        <f>VLOOKUP($D71,Settings!$R$7:$U$16,(IF($C71="LF",2,IF($C71="MF",3,4))),FALSE)</f>
        <v>12</v>
      </c>
      <c r="CJ71" s="658" t="str">
        <f>(IF($C71="LF","2.0X","4.0X"))</f>
        <v>2.0X</v>
      </c>
      <c r="CK71" s="77"/>
      <c r="CL71" s="683" t="str">
        <f>IF((E71&gt;(IF(F71=16,750,IF(F71=8,1500,2500)))),"The 48M20/88C20 cannot deliver the AES output of the speaker so should only be used in applications where lower output is acceptable",IF((2*E71&gt;(IF(F71=16,750,IF(F71=8,1500,2500)))),"The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1" s="656">
        <f>IF((CO71*1.333)&gt;IF(F71=4,71,100),IF(F71=4,71,100),(CO71*1.333))</f>
        <v>71</v>
      </c>
      <c r="CN71" s="657">
        <f>IF(((CM71*(10^(8/20)))+CM71)&gt;(IF(F71=4,71,100)*1.41),6,8)</f>
        <v>6</v>
      </c>
      <c r="CO71" s="656">
        <f>IF((ROUNDDOWN(SQRT(E71*F71)*0.75,0))&gt;IF(F71=4,71,100),IF(F71=4,71,100),(ROUNDDOWN(SQRT(E71*F71)*0.75,0)))</f>
        <v>60</v>
      </c>
      <c r="CP71" s="658">
        <f>VLOOKUP($D71,Settings!$R$7:$U$16,(IF($C71="LF",2,IF($C71="MF",3,4))),FALSE)</f>
        <v>12</v>
      </c>
      <c r="CQ71" s="658" t="str">
        <f>(IF($C71="LF","2.0X","4.0X"))</f>
        <v>2.0X</v>
      </c>
      <c r="CR71" s="77"/>
      <c r="CS71" s="683" t="str">
        <f>IF((E71&gt;(IF(F71=16,625,IF(F71=8,1250,1250)))),"The 48M10/88C10 cannot deliver the AES output of the speaker so should only be used in applications where lower output is acceptable",IF((2*E71&gt;(IF(F71=16,625,IF(F71=8,1250,1250)))),"The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1" s="656">
        <f>IF((CV71*1.333)&gt;IF(F71=4,55,77.5),IF(F71=4,55,77.5),(CV71*1.333))</f>
        <v>55</v>
      </c>
      <c r="CU71" s="657">
        <f>IF(((CT71*(10^(8/20)))+CT71)&gt;(IF(F71=4,55,77.5)*1.41),6,8)</f>
        <v>6</v>
      </c>
      <c r="CV71" s="656">
        <f>IF((ROUNDDOWN(SQRT(E71*F71)*0.75,0))&gt;IF(F71=4,55,77.5),IF(F71=4,55,77.5),(ROUNDDOWN(SQRT(E71*F71)*0.75,0)))</f>
        <v>55</v>
      </c>
      <c r="CW71" s="658">
        <f>VLOOKUP($D71,Settings!$R$7:$U$16,(IF($C71="LF",2,IF($C71="MF",3,4))),FALSE)</f>
        <v>12</v>
      </c>
      <c r="CX71" s="658" t="str">
        <f>(IF($C71="LF","2.0X","4.0X"))</f>
        <v>2.0X</v>
      </c>
      <c r="CY71" s="77"/>
      <c r="CZ71" s="683" t="str">
        <f>IF((E71&gt;(IF(F71=16,375,IF(F71=8,750,750)))),"The 44M06/88C06 cannot deliver the AES output of the speaker so should only be used in applications where lower output is acceptable",IF((2*E71&gt;(IF(F71=16,375,IF(F71=8,750,750)))),"The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1" s="656">
        <f>IF((DC71*1.333)&gt;IF(F71=4,40,56.6),IF(F71=4,40,56.6),(DC71*1.333))</f>
        <v>40</v>
      </c>
      <c r="DB71" s="657">
        <f>IF(((DA71*(10^(8/20)))+DA71)&gt;(IF(F71=4,40,56.6)*1.41),6,8)</f>
        <v>6</v>
      </c>
      <c r="DC71" s="656">
        <f>IF((ROUNDDOWN(SQRT(E71*F71)*0.75,0))&gt;IF(F71=4,40,56.6),IF(F71=4,40,56.6),(ROUNDDOWN(SQRT(E71*F71)*0.75,0)))</f>
        <v>40</v>
      </c>
      <c r="DD71" s="658">
        <f>VLOOKUP($D71,Settings!$R$7:$U$16,(IF($C71="LF",2,IF($C71="MF",3,4))),FALSE)</f>
        <v>12</v>
      </c>
      <c r="DE71" s="658" t="str">
        <f>(IF($C71="LF","2.0X","4.0X"))</f>
        <v>2.0X</v>
      </c>
      <c r="DF71" s="77"/>
      <c r="DG71" s="663" t="str">
        <f>IF((E71&gt;(IF(F71=16,200,IF(F71=8,400,400)))),"The 48M03/88C03 cannot deliver the AES output of the speaker so should only be used in applications where lower output is acceptable",IF((2*E71&gt;(IF(F71=16,200,IF(F71=8,400,400)))),"The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1" s="252"/>
      <c r="DI71" s="165"/>
      <c r="DJ71" s="252" t="str">
        <f>VLOOKUP(DP71,$DW$13:$DX$237,2,TRUE)</f>
        <v>Out</v>
      </c>
      <c r="DK71" s="166"/>
      <c r="DL71" s="166"/>
      <c r="DN71" s="663" t="str">
        <f>IF((E71&gt;(IF(F71=16,225,IF(F71=8,450,800)))),"The XiB4 cannot deliver the AES output of the speaker so should only be used in applications where lower output is acceptable",IF((2*E71&gt;(IF(F71=16,225,IF(F71=8,450,800)))),"The XiB4 will not deliver the full peak rating of the speaker so should only be used in applications where lower output is acceptable",""))</f>
        <v>The XiB4 cannot deliver the AES output of the speaker so should only be used in applications where lower output is acceptable</v>
      </c>
      <c r="DO71" s="590">
        <f t="shared" si="10"/>
        <v>2128</v>
      </c>
      <c r="DP71" s="594">
        <f t="shared" si="11"/>
        <v>91.260500757366373</v>
      </c>
      <c r="DQ71" s="594"/>
      <c r="DR71" s="594"/>
      <c r="DS71" s="542">
        <f>(20*LOG10(AQ71/0.775))-$L$2</f>
        <v>8.2757656897126637</v>
      </c>
      <c r="DT71" s="795">
        <v>42</v>
      </c>
      <c r="DU71" s="795">
        <v>670</v>
      </c>
      <c r="DV71" s="368">
        <v>8</v>
      </c>
      <c r="DW71" s="586">
        <v>0.9</v>
      </c>
      <c r="DX71" s="147">
        <v>-35.4</v>
      </c>
    </row>
    <row r="72" spans="1:128" s="72" customFormat="1" ht="15">
      <c r="A72" s="275" t="s">
        <v>470</v>
      </c>
      <c r="B72" s="1157"/>
      <c r="C72" s="336" t="s">
        <v>28</v>
      </c>
      <c r="D72" s="498">
        <v>4</v>
      </c>
      <c r="E72" s="313">
        <v>1600</v>
      </c>
      <c r="F72" s="499">
        <v>4</v>
      </c>
      <c r="G72" s="357" t="s">
        <v>15</v>
      </c>
      <c r="H72" s="101" t="s">
        <v>5</v>
      </c>
      <c r="I72" s="143" t="s">
        <v>497</v>
      </c>
      <c r="J72" s="118">
        <v>20</v>
      </c>
      <c r="K72" s="81" t="s">
        <v>6</v>
      </c>
      <c r="L72" s="238" t="s">
        <v>200</v>
      </c>
      <c r="M72" s="81" t="s">
        <v>6</v>
      </c>
      <c r="N72" s="118">
        <v>38</v>
      </c>
      <c r="O72" s="110">
        <f>IF(Settings!K$4=1,Q72,IF(Settings!K$4=2,P72,IF(Settings!K$4=3,Q72,IF(Settings!K$4=4,W72,IF(Settings!K$4=5,Q72,IF(Settings!K$4=7,W72,IF(Settings!K$4=8,Q72,IF(Settings!K$4=9,W72,W72))))))))</f>
        <v>2</v>
      </c>
      <c r="P72" s="798">
        <v>1</v>
      </c>
      <c r="Q72" s="72">
        <v>2</v>
      </c>
      <c r="R72" s="407">
        <f t="shared" si="16"/>
        <v>0.71403727372115267</v>
      </c>
      <c r="S72" s="407">
        <f t="shared" si="17"/>
        <v>0.54845900798405589</v>
      </c>
      <c r="T72" s="407">
        <f t="shared" si="18"/>
        <v>4</v>
      </c>
      <c r="U72" s="407">
        <f t="shared" si="19"/>
        <v>0.76288800000000001</v>
      </c>
      <c r="V72" s="407">
        <f t="shared" si="20"/>
        <v>1.2078109542620918</v>
      </c>
      <c r="W72" s="200">
        <f t="shared" si="21"/>
        <v>2.6146783020486182</v>
      </c>
      <c r="X72" s="149">
        <v>4</v>
      </c>
      <c r="Y72" s="307">
        <f t="shared" si="157"/>
        <v>1600</v>
      </c>
      <c r="Z72" s="308">
        <f t="shared" si="158"/>
        <v>4</v>
      </c>
      <c r="AA72" s="309">
        <f t="shared" si="159"/>
        <v>80</v>
      </c>
      <c r="AB72" s="425">
        <f t="shared" si="160"/>
        <v>2.0095091452076628</v>
      </c>
      <c r="AC72" s="674">
        <f t="shared" si="161"/>
        <v>80</v>
      </c>
      <c r="AD72" s="668">
        <f t="shared" si="161"/>
        <v>8</v>
      </c>
      <c r="AE72" s="691">
        <f t="shared" si="161"/>
        <v>60</v>
      </c>
      <c r="AF72" s="665">
        <f t="shared" si="161"/>
        <v>12</v>
      </c>
      <c r="AG72" s="380" t="str">
        <f t="shared" si="161"/>
        <v>4.0x</v>
      </c>
      <c r="AH72" s="735">
        <f t="shared" si="161"/>
        <v>0</v>
      </c>
      <c r="AI72" s="684">
        <f>IF($AM$1=1,AP72,IF($AM$1=2,AP72,IF($AM$1=3,BJ72,IF($AM$1=4,DN72,IF($AM$1=5,BD72,IF($AM$1=6,BD72,IF($AM$1=7,BD72,IF($AM$1=8,AW72,IF($AM$1=9,AW72,IF($AM$1=10,BQ72,IF($AM$1=11,BX72,IF($AM$1=12,CE72,IF($AM$1=13,CL72,IF($AM$1=14,CS72,IF($AM$1=15,CZ72,IF($AM$1=17,DY72,DG72))))))))))))))))</f>
        <v>0</v>
      </c>
      <c r="AJ72" s="252"/>
      <c r="AK72" s="165"/>
      <c r="AL72" s="552">
        <f t="shared" si="162"/>
        <v>8.2802498868375878</v>
      </c>
      <c r="AM72" s="553">
        <v>8</v>
      </c>
      <c r="AN72" s="554">
        <f>AM72*16</f>
        <v>128</v>
      </c>
      <c r="AO72" s="545">
        <v>6</v>
      </c>
      <c r="AP72" s="550"/>
      <c r="AQ72" s="252">
        <v>80</v>
      </c>
      <c r="AR72" s="165">
        <v>8</v>
      </c>
      <c r="AS72" s="252">
        <f t="shared" ref="AS72:AS74" si="164">IF((ROUNDDOWN(SQRT(E72*F72)*0.75,0))&gt;IF(F72=4,110,109.5),IF(F72=4,110,109.5),(ROUNDDOWN(SQRT(E72*F72)*0.75,0)))</f>
        <v>60</v>
      </c>
      <c r="AT72" s="166">
        <f>VLOOKUP($D72,Settings!$R$7:$U$16,(IF($C72="LF",2,IF($C72="MF",3,4))),FALSE)</f>
        <v>12</v>
      </c>
      <c r="AU72" s="166" t="s">
        <v>480</v>
      </c>
      <c r="AV72" s="368"/>
      <c r="AW72" s="77"/>
      <c r="AX72" s="368">
        <f>ROUNDDOWN((20*(LOG10(($AS72*1.333)/0.7754)))-$L$2,0)</f>
        <v>8</v>
      </c>
      <c r="AY72" s="165">
        <f>IF($C72="LF",6,8)</f>
        <v>6</v>
      </c>
      <c r="AZ72" s="252">
        <f>ROUNDDOWN(SQRT($E72*$F72)*0.75,0)</f>
        <v>60</v>
      </c>
      <c r="BA72" s="166">
        <f>VLOOKUP($D72,Settings!$R$7:$U$16,(IF($C72="LF",2,IF($C72="MF",3,4))),FALSE)</f>
        <v>12</v>
      </c>
      <c r="BB72" s="166" t="str">
        <f>(IF($C72="LF","2.0X","4.0X"))</f>
        <v>2.0X</v>
      </c>
      <c r="BC72" s="550"/>
      <c r="BD72" s="550"/>
      <c r="BE72" s="551"/>
      <c r="BF72" s="476">
        <f t="shared" si="163"/>
        <v>60</v>
      </c>
      <c r="BG72" s="477">
        <f t="shared" si="163"/>
        <v>12</v>
      </c>
      <c r="BH72" s="477">
        <f>BG72*2</f>
        <v>24</v>
      </c>
      <c r="BI72" s="262">
        <f>AQ72*1.41</f>
        <v>112.8</v>
      </c>
      <c r="BJ72" s="262"/>
      <c r="BK72" s="656">
        <f>IF((BM72*1.333)&gt;IF(F72=4,110,109.5),IF(F72=4,110,109.5),(BM72*1.333))</f>
        <v>79.98</v>
      </c>
      <c r="BL72" s="657">
        <f>IF(((BK72*(10^(8/20)))+BK72)&gt;(IF(F72=4,110,109.5)*1.41),6,8)</f>
        <v>6</v>
      </c>
      <c r="BM72" s="656">
        <f>IF((ROUNDDOWN(SQRT(E72*F72)*0.75,0))&gt;IF(F72=4,110,109.5),IF(F72=4,110,109.5),(ROUNDDOWN(SQRT(E72*F72)*0.75,0)))</f>
        <v>60</v>
      </c>
      <c r="BN72" s="658">
        <f>VLOOKUP($D72,Settings!$R$7:$U$16,(IF($C72="LF",2,IF($C72="MF",3,4))),FALSE)</f>
        <v>12</v>
      </c>
      <c r="BO72" s="658" t="str">
        <f>(IF($C72="LF","2.0X","4.0X"))</f>
        <v>2.0X</v>
      </c>
      <c r="BP72" s="77"/>
      <c r="BQ72" s="683" t="str">
        <f>IF((E72&gt;(IF(F72=16,750,IF(F72=8,1500,3000)))),"The 44M20/44C20 cannot deliver the AES output of the speaker so should only be used in applications where lower output is acceptable",IF((2*E72&gt;(IF(F72=16,750,IF(F72=8,1500,3000)))),"The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2" s="656">
        <f>IF((BT72*1.333)&gt;IF(F72=4,100,109.5),IF(F72=4,100,109.5),(BT72*1.333))</f>
        <v>79.98</v>
      </c>
      <c r="BS72" s="657">
        <f>IF(((BR72*(10^(8/20)))+BR72)&gt;(IF(F72=4,100,109.5)*1.41),6,8)</f>
        <v>6</v>
      </c>
      <c r="BT72" s="656">
        <f>IF((ROUNDDOWN(SQRT(E72*F72)*0.75,0))&gt;IF(F72=4,100,109.5),IF(F72=4,100,109.5),(ROUNDDOWN(SQRT(E72*F72)*0.75,0)))</f>
        <v>60</v>
      </c>
      <c r="BU72" s="658">
        <f>VLOOKUP($D72,Settings!$R$7:$U$16,(IF($C72="LF",2,IF($C72="MF",3,4))),FALSE)</f>
        <v>12</v>
      </c>
      <c r="BV72" s="658" t="str">
        <f>(IF($C72="LF","2.0X","4.0X"))</f>
        <v>2.0X</v>
      </c>
      <c r="BW72" s="77"/>
      <c r="BX72" s="685" t="str">
        <f>IF((E72&gt;(IF(F72=16,750,IF(F72=8,1500,2500)))),"The 44M10/44C10 cannot deliver the AES output of the speaker so should only be used in applications where lower output is acceptable",IF((2*E72&gt;(IF(F72=16,750,IF(F72=8,1500,2500)))),"The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2" s="656">
        <f>IF((CA72*1.333)&gt;IF(F72=4,77,109.5),IF(F72=4,77,109.5),(CA72*1.333))</f>
        <v>77</v>
      </c>
      <c r="BZ72" s="657">
        <f>IF(((BY72*(10^(8/20)))+BY72)&gt;(IF(F72=4,77,109.5)*1.41),6,8)</f>
        <v>6</v>
      </c>
      <c r="CA72" s="656">
        <f>IF((ROUNDDOWN(SQRT(E72*F72)*0.75,0))&gt;IF(F72=4,77,109.5),IF(F72=4,77,109.5),(ROUNDDOWN(SQRT(E72*F72)*0.75,0)))</f>
        <v>60</v>
      </c>
      <c r="CB72" s="658">
        <f>VLOOKUP($D72,Settings!$R$7:$U$16,(IF($C72="LF",2,IF($C72="MF",3,4))),FALSE)</f>
        <v>12</v>
      </c>
      <c r="CC72" s="658" t="str">
        <f>(IF($C72="LF","2.0X","4.0X"))</f>
        <v>2.0X</v>
      </c>
      <c r="CD72" s="77"/>
      <c r="CE72" s="685" t="str">
        <f>IF((E72&gt;(IF(F72=16,750,IF(F72=8,1500,1500)))),"The 44M06/44C06 cannot deliver the AES output of the speaker so should only be used in applications where lower output is acceptable",IF((2*E72&gt;(IF(F72=16,750,IF(F72=8,1500,1500)))),"The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2" s="656">
        <f>IF((CH72*1.333)&gt;IF(F72=4,100,109.5),IF(F72=4,100,109.5),(CH72*1.333))</f>
        <v>79.98</v>
      </c>
      <c r="CG72" s="657">
        <f>IF(((CF72*(10^(8/20)))+CF72)&gt;(IF(F72=4,100,109.5)*1.41),6,8)</f>
        <v>6</v>
      </c>
      <c r="CH72" s="656">
        <f>IF((ROUNDDOWN(SQRT(E72*F72)*0.75,0))&gt;IF(F72=4,100,109.5),IF(F72=4,100,109.5),(ROUNDDOWN(SQRT(E72*F72)*0.75,0)))</f>
        <v>60</v>
      </c>
      <c r="CI72" s="658">
        <f>VLOOKUP($D72,Settings!$R$7:$U$16,(IF($C72="LF",2,IF($C72="MF",3,4))),FALSE)</f>
        <v>12</v>
      </c>
      <c r="CJ72" s="658" t="str">
        <f>(IF($C72="LF","2.0X","4.0X"))</f>
        <v>2.0X</v>
      </c>
      <c r="CK72" s="77"/>
      <c r="CL72" s="683" t="str">
        <f>IF((E72&gt;(IF(F72=16,750,IF(F72=8,1500,2500)))),"The 48M20/88C20 cannot deliver the AES output of the speaker so should only be used in applications where lower output is acceptable",IF((2*E72&gt;(IF(F72=16,750,IF(F72=8,1500,2500)))),"The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2" s="656">
        <f>IF((CO72*1.333)&gt;IF(F72=4,71,100),IF(F72=4,71,100),(CO72*1.333))</f>
        <v>71</v>
      </c>
      <c r="CN72" s="657">
        <f>IF(((CM72*(10^(8/20)))+CM72)&gt;(IF(F72=4,71,100)*1.41),6,8)</f>
        <v>6</v>
      </c>
      <c r="CO72" s="656">
        <f>IF((ROUNDDOWN(SQRT(E72*F72)*0.75,0))&gt;IF(F72=4,71,100),IF(F72=4,71,100),(ROUNDDOWN(SQRT(E72*F72)*0.75,0)))</f>
        <v>60</v>
      </c>
      <c r="CP72" s="658">
        <f>VLOOKUP($D72,Settings!$R$7:$U$16,(IF($C72="LF",2,IF($C72="MF",3,4))),FALSE)</f>
        <v>12</v>
      </c>
      <c r="CQ72" s="658" t="str">
        <f>(IF($C72="LF","2.0X","4.0X"))</f>
        <v>2.0X</v>
      </c>
      <c r="CR72" s="77"/>
      <c r="CS72" s="683" t="str">
        <f>IF((E72&gt;(IF(F72=16,625,IF(F72=8,1250,1250)))),"The 48M10/88C10 cannot deliver the AES output of the speaker so should only be used in applications where lower output is acceptable",IF((2*E72&gt;(IF(F72=16,625,IF(F72=8,1250,1250)))),"The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2" s="656">
        <f>IF((CV72*1.333)&gt;IF(F72=4,55,77.5),IF(F72=4,55,77.5),(CV72*1.333))</f>
        <v>55</v>
      </c>
      <c r="CU72" s="657">
        <f>IF(((CT72*(10^(8/20)))+CT72)&gt;(IF(F72=4,55,77.5)*1.41),6,8)</f>
        <v>6</v>
      </c>
      <c r="CV72" s="656">
        <f>IF((ROUNDDOWN(SQRT(E72*F72)*0.75,0))&gt;IF(F72=4,55,77.5),IF(F72=4,55,77.5),(ROUNDDOWN(SQRT(E72*F72)*0.75,0)))</f>
        <v>55</v>
      </c>
      <c r="CW72" s="658">
        <f>VLOOKUP($D72,Settings!$R$7:$U$16,(IF($C72="LF",2,IF($C72="MF",3,4))),FALSE)</f>
        <v>12</v>
      </c>
      <c r="CX72" s="658" t="str">
        <f>(IF($C72="LF","2.0X","4.0X"))</f>
        <v>2.0X</v>
      </c>
      <c r="CY72" s="77"/>
      <c r="CZ72" s="683" t="str">
        <f>IF((E72&gt;(IF(F72=16,375,IF(F72=8,750,750)))),"The 44M06/88C06 cannot deliver the AES output of the speaker so should only be used in applications where lower output is acceptable",IF((2*E72&gt;(IF(F72=16,375,IF(F72=8,750,750)))),"The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2" s="656">
        <f>IF((DC72*1.333)&gt;IF(F72=4,40,56.6),IF(F72=4,40,56.6),(DC72*1.333))</f>
        <v>40</v>
      </c>
      <c r="DB72" s="657">
        <f>IF(((DA72*(10^(8/20)))+DA72)&gt;(IF(F72=4,40,56.6)*1.41),6,8)</f>
        <v>6</v>
      </c>
      <c r="DC72" s="656">
        <f>IF((ROUNDDOWN(SQRT(E72*F72)*0.75,0))&gt;IF(F72=4,40,56.6),IF(F72=4,40,56.6),(ROUNDDOWN(SQRT(E72*F72)*0.75,0)))</f>
        <v>40</v>
      </c>
      <c r="DD72" s="658">
        <f>VLOOKUP($D72,Settings!$R$7:$U$16,(IF($C72="LF",2,IF($C72="MF",3,4))),FALSE)</f>
        <v>12</v>
      </c>
      <c r="DE72" s="658" t="str">
        <f>(IF($C72="LF","2.0X","4.0X"))</f>
        <v>2.0X</v>
      </c>
      <c r="DF72" s="77"/>
      <c r="DG72" s="663" t="str">
        <f>IF((E72&gt;(IF(F72=16,200,IF(F72=8,400,400)))),"The 48M03/88C03 cannot deliver the AES output of the speaker so should only be used in applications where lower output is acceptable",IF((2*E72&gt;(IF(F72=16,200,IF(F72=8,400,400)))),"The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2" s="252"/>
      <c r="DI72" s="165"/>
      <c r="DJ72" s="252" t="str">
        <f>VLOOKUP(DP72,$DW$13:$DX$237,2,TRUE)</f>
        <v>Out</v>
      </c>
      <c r="DK72" s="166"/>
      <c r="DL72" s="166"/>
      <c r="DN72" s="663" t="str">
        <f>IF((E72&gt;(IF(F72=16,225,IF(F72=8,450,800)))),"The XiB4 cannot deliver the AES output of the speaker so should only be used in applications where lower output is acceptable",IF((2*E72&gt;(IF(F72=16,225,IF(F72=8,450,800)))),"The XiB4 will not deliver the full peak rating of the speaker so should only be used in applications where lower output is acceptable",""))</f>
        <v>The XiB4 cannot deliver the AES output of the speaker so should only be used in applications where lower output is acceptable</v>
      </c>
      <c r="DO72" s="590">
        <f t="shared" si="10"/>
        <v>2128</v>
      </c>
      <c r="DP72" s="594">
        <f t="shared" si="11"/>
        <v>91.260500757366373</v>
      </c>
      <c r="DQ72" s="594"/>
      <c r="DR72" s="594"/>
      <c r="DS72" s="542">
        <f>(20*LOG10(AQ72/0.775))-$L$2</f>
        <v>8.2757656897126637</v>
      </c>
      <c r="DT72" s="795">
        <v>42</v>
      </c>
      <c r="DU72" s="795">
        <v>670</v>
      </c>
      <c r="DV72" s="368">
        <v>8</v>
      </c>
      <c r="DW72" s="586">
        <v>0.9</v>
      </c>
      <c r="DX72" s="147">
        <v>-35.6</v>
      </c>
    </row>
    <row r="73" spans="1:128" s="72" customFormat="1" ht="15">
      <c r="A73" s="275" t="s">
        <v>471</v>
      </c>
      <c r="B73" s="1157"/>
      <c r="C73" s="336" t="s">
        <v>28</v>
      </c>
      <c r="D73" s="498">
        <v>4</v>
      </c>
      <c r="E73" s="313">
        <v>1600</v>
      </c>
      <c r="F73" s="499">
        <v>4</v>
      </c>
      <c r="G73" s="357" t="s">
        <v>501</v>
      </c>
      <c r="H73" s="101" t="s">
        <v>5</v>
      </c>
      <c r="I73" s="143" t="s">
        <v>499</v>
      </c>
      <c r="J73" s="118">
        <v>20</v>
      </c>
      <c r="K73" s="81" t="s">
        <v>6</v>
      </c>
      <c r="L73" s="238" t="s">
        <v>237</v>
      </c>
      <c r="M73" s="81" t="s">
        <v>6</v>
      </c>
      <c r="N73" s="118">
        <v>38</v>
      </c>
      <c r="O73" s="110">
        <f>IF(Settings!K$4=1,Q73,IF(Settings!K$4=2,P73,IF(Settings!K$4=3,Q73,IF(Settings!K$4=4,W73,IF(Settings!K$4=5,Q73,IF(Settings!K$4=7,W73,IF(Settings!K$4=8,Q73,IF(Settings!K$4=9,W73,W73))))))))</f>
        <v>2</v>
      </c>
      <c r="P73" s="798">
        <v>1</v>
      </c>
      <c r="Q73" s="72">
        <v>2</v>
      </c>
      <c r="R73" s="407">
        <f t="shared" si="16"/>
        <v>0.71403727372115267</v>
      </c>
      <c r="S73" s="407">
        <f t="shared" si="17"/>
        <v>0.54845900798405589</v>
      </c>
      <c r="T73" s="407">
        <f t="shared" si="18"/>
        <v>4</v>
      </c>
      <c r="U73" s="407">
        <f t="shared" si="19"/>
        <v>0.76288800000000001</v>
      </c>
      <c r="V73" s="407">
        <f t="shared" si="20"/>
        <v>1.2078109542620918</v>
      </c>
      <c r="W73" s="200">
        <f t="shared" si="21"/>
        <v>2.6146783020486182</v>
      </c>
      <c r="X73" s="149">
        <v>4</v>
      </c>
      <c r="Y73" s="307">
        <f t="shared" si="157"/>
        <v>1600</v>
      </c>
      <c r="Z73" s="308">
        <f t="shared" si="158"/>
        <v>4</v>
      </c>
      <c r="AA73" s="309">
        <f t="shared" si="159"/>
        <v>80</v>
      </c>
      <c r="AB73" s="425">
        <f t="shared" si="160"/>
        <v>2.0095091452076628</v>
      </c>
      <c r="AC73" s="674">
        <f t="shared" si="161"/>
        <v>80</v>
      </c>
      <c r="AD73" s="668">
        <f t="shared" si="161"/>
        <v>8</v>
      </c>
      <c r="AE73" s="691">
        <f t="shared" si="161"/>
        <v>60</v>
      </c>
      <c r="AF73" s="665">
        <f t="shared" si="161"/>
        <v>12</v>
      </c>
      <c r="AG73" s="380" t="str">
        <f t="shared" si="161"/>
        <v>4.0x</v>
      </c>
      <c r="AH73" s="735">
        <f t="shared" si="161"/>
        <v>0</v>
      </c>
      <c r="AI73" s="684">
        <f>IF($AM$1=1,AP73,IF($AM$1=2,AP73,IF($AM$1=3,BJ73,IF($AM$1=4,DN73,IF($AM$1=5,BD73,IF($AM$1=6,BD73,IF($AM$1=7,BD73,IF($AM$1=8,AW73,IF($AM$1=9,AW73,IF($AM$1=10,BQ73,IF($AM$1=11,BX73,IF($AM$1=12,CE73,IF($AM$1=13,CL73,IF($AM$1=14,CS73,IF($AM$1=15,CZ73,IF($AM$1=17,DY73,DG73))))))))))))))))</f>
        <v>0</v>
      </c>
      <c r="AJ73" s="252"/>
      <c r="AK73" s="165"/>
      <c r="AL73" s="552">
        <f t="shared" si="162"/>
        <v>8.2802498868375878</v>
      </c>
      <c r="AM73" s="553">
        <v>8</v>
      </c>
      <c r="AN73" s="554">
        <f>AM73*16</f>
        <v>128</v>
      </c>
      <c r="AO73" s="545">
        <v>6</v>
      </c>
      <c r="AP73" s="550"/>
      <c r="AQ73" s="252">
        <v>80</v>
      </c>
      <c r="AR73" s="165">
        <v>8</v>
      </c>
      <c r="AS73" s="252">
        <f t="shared" si="164"/>
        <v>60</v>
      </c>
      <c r="AT73" s="166">
        <f>VLOOKUP($D73,Settings!$R$7:$U$16,(IF($C73="LF",2,IF($C73="MF",3,4))),FALSE)</f>
        <v>12</v>
      </c>
      <c r="AU73" s="166" t="s">
        <v>480</v>
      </c>
      <c r="AV73" s="368"/>
      <c r="AW73" s="77"/>
      <c r="AX73" s="368">
        <f>ROUNDDOWN((20*(LOG10(($AS73*1.333)/0.7754)))-$L$2,0)</f>
        <v>8</v>
      </c>
      <c r="AY73" s="165">
        <f>IF($C73="LF",6,8)</f>
        <v>6</v>
      </c>
      <c r="AZ73" s="252">
        <f>ROUNDDOWN(SQRT($E73*$F73)*0.75,0)</f>
        <v>60</v>
      </c>
      <c r="BA73" s="166">
        <f>VLOOKUP($D73,Settings!$R$7:$U$16,(IF($C73="LF",2,IF($C73="MF",3,4))),FALSE)</f>
        <v>12</v>
      </c>
      <c r="BB73" s="166" t="str">
        <f>(IF($C73="LF","2.0X","4.0X"))</f>
        <v>2.0X</v>
      </c>
      <c r="BC73" s="550"/>
      <c r="BD73" s="550"/>
      <c r="BE73" s="551"/>
      <c r="BF73" s="476">
        <f t="shared" si="163"/>
        <v>60</v>
      </c>
      <c r="BG73" s="477">
        <f t="shared" si="163"/>
        <v>12</v>
      </c>
      <c r="BH73" s="477">
        <f>BG73*2</f>
        <v>24</v>
      </c>
      <c r="BI73" s="262">
        <f>AQ73*1.41</f>
        <v>112.8</v>
      </c>
      <c r="BJ73" s="262"/>
      <c r="BK73" s="656">
        <f>IF((BM73*1.333)&gt;IF(F73=4,110,109.5),IF(F73=4,110,109.5),(BM73*1.333))</f>
        <v>79.98</v>
      </c>
      <c r="BL73" s="657">
        <f>IF(((BK73*(10^(8/20)))+BK73)&gt;(IF(F73=4,110,109.5)*1.41),6,8)</f>
        <v>6</v>
      </c>
      <c r="BM73" s="656">
        <f>IF((ROUNDDOWN(SQRT(E73*F73)*0.75,0))&gt;IF(F73=4,110,109.5),IF(F73=4,110,109.5),(ROUNDDOWN(SQRT(E73*F73)*0.75,0)))</f>
        <v>60</v>
      </c>
      <c r="BN73" s="658">
        <f>VLOOKUP($D73,Settings!$R$7:$U$16,(IF($C73="LF",2,IF($C73="MF",3,4))),FALSE)</f>
        <v>12</v>
      </c>
      <c r="BO73" s="658" t="str">
        <f>(IF($C73="LF","2.0X","4.0X"))</f>
        <v>2.0X</v>
      </c>
      <c r="BP73" s="77"/>
      <c r="BQ73" s="683"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3" s="656">
        <f>IF((BT73*1.333)&gt;IF(F73=4,100,109.5),IF(F73=4,100,109.5),(BT73*1.333))</f>
        <v>79.98</v>
      </c>
      <c r="BS73" s="657">
        <f>IF(((BR73*(10^(8/20)))+BR73)&gt;(IF(F73=4,100,109.5)*1.41),6,8)</f>
        <v>6</v>
      </c>
      <c r="BT73" s="656">
        <f>IF((ROUNDDOWN(SQRT(E73*F73)*0.75,0))&gt;IF(F73=4,100,109.5),IF(F73=4,100,109.5),(ROUNDDOWN(SQRT(E73*F73)*0.75,0)))</f>
        <v>60</v>
      </c>
      <c r="BU73" s="658">
        <f>VLOOKUP($D73,Settings!$R$7:$U$16,(IF($C73="LF",2,IF($C73="MF",3,4))),FALSE)</f>
        <v>12</v>
      </c>
      <c r="BV73" s="658" t="str">
        <f>(IF($C73="LF","2.0X","4.0X"))</f>
        <v>2.0X</v>
      </c>
      <c r="BW73" s="77"/>
      <c r="BX73" s="685"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3" s="656">
        <f>IF((CA73*1.333)&gt;IF(F73=4,77,109.5),IF(F73=4,77,109.5),(CA73*1.333))</f>
        <v>77</v>
      </c>
      <c r="BZ73" s="657">
        <f>IF(((BY73*(10^(8/20)))+BY73)&gt;(IF(F73=4,77,109.5)*1.41),6,8)</f>
        <v>6</v>
      </c>
      <c r="CA73" s="656">
        <f>IF((ROUNDDOWN(SQRT(E73*F73)*0.75,0))&gt;IF(F73=4,77,109.5),IF(F73=4,77,109.5),(ROUNDDOWN(SQRT(E73*F73)*0.75,0)))</f>
        <v>60</v>
      </c>
      <c r="CB73" s="658">
        <f>VLOOKUP($D73,Settings!$R$7:$U$16,(IF($C73="LF",2,IF($C73="MF",3,4))),FALSE)</f>
        <v>12</v>
      </c>
      <c r="CC73" s="658" t="str">
        <f>(IF($C73="LF","2.0X","4.0X"))</f>
        <v>2.0X</v>
      </c>
      <c r="CD73" s="77"/>
      <c r="CE73" s="685"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3" s="656">
        <f>IF((CH73*1.333)&gt;IF(F73=4,100,109.5),IF(F73=4,100,109.5),(CH73*1.333))</f>
        <v>79.98</v>
      </c>
      <c r="CG73" s="657">
        <f>IF(((CF73*(10^(8/20)))+CF73)&gt;(IF(F73=4,100,109.5)*1.41),6,8)</f>
        <v>6</v>
      </c>
      <c r="CH73" s="656">
        <f>IF((ROUNDDOWN(SQRT(E73*F73)*0.75,0))&gt;IF(F73=4,100,109.5),IF(F73=4,100,109.5),(ROUNDDOWN(SQRT(E73*F73)*0.75,0)))</f>
        <v>60</v>
      </c>
      <c r="CI73" s="658">
        <f>VLOOKUP($D73,Settings!$R$7:$U$16,(IF($C73="LF",2,IF($C73="MF",3,4))),FALSE)</f>
        <v>12</v>
      </c>
      <c r="CJ73" s="658" t="str">
        <f>(IF($C73="LF","2.0X","4.0X"))</f>
        <v>2.0X</v>
      </c>
      <c r="CK73" s="77"/>
      <c r="CL73" s="683"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3" s="656">
        <f>IF((CO73*1.333)&gt;IF(F73=4,71,100),IF(F73=4,71,100),(CO73*1.333))</f>
        <v>71</v>
      </c>
      <c r="CN73" s="657">
        <f>IF(((CM73*(10^(8/20)))+CM73)&gt;(IF(F73=4,71,100)*1.41),6,8)</f>
        <v>6</v>
      </c>
      <c r="CO73" s="656">
        <f>IF((ROUNDDOWN(SQRT(E73*F73)*0.75,0))&gt;IF(F73=4,71,100),IF(F73=4,71,100),(ROUNDDOWN(SQRT(E73*F73)*0.75,0)))</f>
        <v>60</v>
      </c>
      <c r="CP73" s="658">
        <f>VLOOKUP($D73,Settings!$R$7:$U$16,(IF($C73="LF",2,IF($C73="MF",3,4))),FALSE)</f>
        <v>12</v>
      </c>
      <c r="CQ73" s="658" t="str">
        <f>(IF($C73="LF","2.0X","4.0X"))</f>
        <v>2.0X</v>
      </c>
      <c r="CR73" s="77"/>
      <c r="CS73" s="683"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3" s="656">
        <f>IF((CV73*1.333)&gt;IF(F73=4,55,77.5),IF(F73=4,55,77.5),(CV73*1.333))</f>
        <v>55</v>
      </c>
      <c r="CU73" s="657">
        <f>IF(((CT73*(10^(8/20)))+CT73)&gt;(IF(F73=4,55,77.5)*1.41),6,8)</f>
        <v>6</v>
      </c>
      <c r="CV73" s="656">
        <f>IF((ROUNDDOWN(SQRT(E73*F73)*0.75,0))&gt;IF(F73=4,55,77.5),IF(F73=4,55,77.5),(ROUNDDOWN(SQRT(E73*F73)*0.75,0)))</f>
        <v>55</v>
      </c>
      <c r="CW73" s="658">
        <f>VLOOKUP($D73,Settings!$R$7:$U$16,(IF($C73="LF",2,IF($C73="MF",3,4))),FALSE)</f>
        <v>12</v>
      </c>
      <c r="CX73" s="658" t="str">
        <f>(IF($C73="LF","2.0X","4.0X"))</f>
        <v>2.0X</v>
      </c>
      <c r="CY73" s="77"/>
      <c r="CZ73" s="683"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56">
        <f>IF((DC73*1.333)&gt;IF(F73=4,40,56.6),IF(F73=4,40,56.6),(DC73*1.333))</f>
        <v>40</v>
      </c>
      <c r="DB73" s="657">
        <f>IF(((DA73*(10^(8/20)))+DA73)&gt;(IF(F73=4,40,56.6)*1.41),6,8)</f>
        <v>6</v>
      </c>
      <c r="DC73" s="656">
        <f>IF((ROUNDDOWN(SQRT(E73*F73)*0.75,0))&gt;IF(F73=4,40,56.6),IF(F73=4,40,56.6),(ROUNDDOWN(SQRT(E73*F73)*0.75,0)))</f>
        <v>40</v>
      </c>
      <c r="DD73" s="658">
        <f>VLOOKUP($D73,Settings!$R$7:$U$16,(IF($C73="LF",2,IF($C73="MF",3,4))),FALSE)</f>
        <v>12</v>
      </c>
      <c r="DE73" s="658" t="str">
        <f>(IF($C73="LF","2.0X","4.0X"))</f>
        <v>2.0X</v>
      </c>
      <c r="DF73" s="77"/>
      <c r="DG73" s="663"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2"/>
      <c r="DI73" s="165"/>
      <c r="DJ73" s="252" t="str">
        <f>VLOOKUP(DP73,$DW$13:$DX$237,2,TRUE)</f>
        <v>Out</v>
      </c>
      <c r="DK73" s="166"/>
      <c r="DL73" s="166"/>
      <c r="DN73" s="663"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cannot deliver the AES output of the speaker so should only be used in applications where lower output is acceptable</v>
      </c>
      <c r="DO73" s="590">
        <f t="shared" si="10"/>
        <v>2128</v>
      </c>
      <c r="DP73" s="594">
        <f t="shared" si="11"/>
        <v>91.260500757366373</v>
      </c>
      <c r="DQ73" s="594"/>
      <c r="DR73" s="594"/>
      <c r="DS73" s="542">
        <f>(20*LOG10(AQ73/0.775))-$L$2</f>
        <v>8.2757656897126637</v>
      </c>
      <c r="DT73" s="795">
        <v>42</v>
      </c>
      <c r="DU73" s="795">
        <v>670</v>
      </c>
      <c r="DV73" s="368">
        <v>8</v>
      </c>
      <c r="DW73" s="586">
        <v>0.9</v>
      </c>
      <c r="DX73" s="147">
        <v>-35.799999999999997</v>
      </c>
    </row>
    <row r="74" spans="1:128" s="72" customFormat="1" ht="16" thickBot="1">
      <c r="A74" s="274" t="s">
        <v>472</v>
      </c>
      <c r="B74" s="1158"/>
      <c r="C74" s="356" t="s">
        <v>28</v>
      </c>
      <c r="D74" s="595">
        <v>4</v>
      </c>
      <c r="E74" s="596">
        <v>1600</v>
      </c>
      <c r="F74" s="597">
        <v>4</v>
      </c>
      <c r="G74" s="324" t="s">
        <v>209</v>
      </c>
      <c r="H74" s="801" t="s">
        <v>9</v>
      </c>
      <c r="I74" s="208" t="s">
        <v>500</v>
      </c>
      <c r="J74" s="326">
        <v>20</v>
      </c>
      <c r="K74" s="99" t="s">
        <v>6</v>
      </c>
      <c r="L74" s="239" t="s">
        <v>200</v>
      </c>
      <c r="M74" s="99" t="s">
        <v>6</v>
      </c>
      <c r="N74" s="421">
        <v>38</v>
      </c>
      <c r="O74" s="111">
        <f>IF(Settings!K$4=1,Q74,IF(Settings!K$4=2,P74,IF(Settings!K$4=3,Q74,IF(Settings!K$4=4,W74,IF(Settings!K$4=5,Q74,IF(Settings!K$4=7,W74,IF(Settings!K$4=8,Q74,IF(Settings!K$4=9,W74,W74))))))))</f>
        <v>2</v>
      </c>
      <c r="P74" s="800">
        <v>1</v>
      </c>
      <c r="Q74" s="97">
        <v>2</v>
      </c>
      <c r="R74" s="410">
        <f t="shared" si="16"/>
        <v>0.71403727372115267</v>
      </c>
      <c r="S74" s="410">
        <f t="shared" si="17"/>
        <v>0.54845900798405589</v>
      </c>
      <c r="T74" s="410">
        <f t="shared" si="18"/>
        <v>4</v>
      </c>
      <c r="U74" s="410">
        <f t="shared" si="19"/>
        <v>0.76288800000000001</v>
      </c>
      <c r="V74" s="410">
        <f t="shared" si="20"/>
        <v>1.2078109542620918</v>
      </c>
      <c r="W74" s="329">
        <f t="shared" si="21"/>
        <v>2.6146783020486182</v>
      </c>
      <c r="X74" s="330">
        <v>4</v>
      </c>
      <c r="Y74" s="353">
        <f t="shared" si="157"/>
        <v>1600</v>
      </c>
      <c r="Z74" s="354">
        <f t="shared" si="158"/>
        <v>4</v>
      </c>
      <c r="AA74" s="355">
        <f t="shared" si="159"/>
        <v>80</v>
      </c>
      <c r="AB74" s="426">
        <f t="shared" si="160"/>
        <v>2.0095091452076628</v>
      </c>
      <c r="AC74" s="675">
        <f t="shared" si="161"/>
        <v>80</v>
      </c>
      <c r="AD74" s="669">
        <f t="shared" si="161"/>
        <v>8</v>
      </c>
      <c r="AE74" s="693">
        <f t="shared" si="161"/>
        <v>60</v>
      </c>
      <c r="AF74" s="666">
        <f t="shared" si="161"/>
        <v>12</v>
      </c>
      <c r="AG74" s="381" t="str">
        <f t="shared" si="161"/>
        <v>4.0x</v>
      </c>
      <c r="AH74" s="736">
        <f t="shared" si="161"/>
        <v>0</v>
      </c>
      <c r="AI74" s="684">
        <f>IF($AM$1=1,AP74,IF($AM$1=2,AP74,IF($AM$1=3,BJ74,IF($AM$1=4,DN74,IF($AM$1=5,BD74,IF($AM$1=6,BD74,IF($AM$1=7,BD74,IF($AM$1=8,AW74,IF($AM$1=9,AW74,IF($AM$1=10,BQ74,IF($AM$1=11,BX74,IF($AM$1=12,CE74,IF($AM$1=13,CL74,IF($AM$1=14,CS74,IF($AM$1=15,CZ74,IF($AM$1=17,DY74,DG74))))))))))))))))</f>
        <v>0</v>
      </c>
      <c r="AJ74" s="252"/>
      <c r="AK74" s="165"/>
      <c r="AL74" s="552">
        <f t="shared" si="162"/>
        <v>8.2802498868375878</v>
      </c>
      <c r="AM74" s="553">
        <v>8</v>
      </c>
      <c r="AN74" s="554">
        <f>AM74*16</f>
        <v>128</v>
      </c>
      <c r="AO74" s="545">
        <v>6</v>
      </c>
      <c r="AP74" s="550"/>
      <c r="AQ74" s="252">
        <v>80</v>
      </c>
      <c r="AR74" s="165">
        <v>8</v>
      </c>
      <c r="AS74" s="252">
        <f t="shared" si="164"/>
        <v>60</v>
      </c>
      <c r="AT74" s="166">
        <f>VLOOKUP($D74,Settings!$R$7:$U$16,(IF($C74="LF",2,IF($C74="MF",3,4))),FALSE)</f>
        <v>12</v>
      </c>
      <c r="AU74" s="166" t="s">
        <v>480</v>
      </c>
      <c r="AV74" s="368"/>
      <c r="AW74" s="77"/>
      <c r="AX74" s="368">
        <f>ROUNDDOWN((20*(LOG10(($AS74*1.333)/0.7754)))-$L$2,0)</f>
        <v>8</v>
      </c>
      <c r="AY74" s="165">
        <f>IF($C74="LF",6,8)</f>
        <v>6</v>
      </c>
      <c r="AZ74" s="252">
        <f>ROUNDDOWN(SQRT($E74*$F74)*0.75,0)</f>
        <v>60</v>
      </c>
      <c r="BA74" s="166">
        <f>VLOOKUP($D74,Settings!$R$7:$U$16,(IF($C74="LF",2,IF($C74="MF",3,4))),FALSE)</f>
        <v>12</v>
      </c>
      <c r="BB74" s="166" t="str">
        <f>(IF($C74="LF","2.0X","4.0X"))</f>
        <v>2.0X</v>
      </c>
      <c r="BC74" s="550"/>
      <c r="BD74" s="550"/>
      <c r="BE74" s="551"/>
      <c r="BF74" s="476">
        <f t="shared" si="163"/>
        <v>60</v>
      </c>
      <c r="BG74" s="477">
        <f t="shared" si="163"/>
        <v>12</v>
      </c>
      <c r="BH74" s="477">
        <f>BG74*2</f>
        <v>24</v>
      </c>
      <c r="BI74" s="262">
        <f>AQ74*1.41</f>
        <v>112.8</v>
      </c>
      <c r="BJ74" s="262"/>
      <c r="BK74" s="656">
        <f>IF((BM74*1.333)&gt;IF(F74=4,110,109.5),IF(F74=4,110,109.5),(BM74*1.333))</f>
        <v>79.98</v>
      </c>
      <c r="BL74" s="657">
        <f>IF(((BK74*(10^(8/20)))+BK74)&gt;(IF(F74=4,110,109.5)*1.41),6,8)</f>
        <v>6</v>
      </c>
      <c r="BM74" s="656">
        <f>IF((ROUNDDOWN(SQRT(E74*F74)*0.75,0))&gt;IF(F74=4,110,109.5),IF(F74=4,110,109.5),(ROUNDDOWN(SQRT(E74*F74)*0.75,0)))</f>
        <v>60</v>
      </c>
      <c r="BN74" s="658">
        <f>VLOOKUP($D74,Settings!$R$7:$U$16,(IF($C74="LF",2,IF($C74="MF",3,4))),FALSE)</f>
        <v>12</v>
      </c>
      <c r="BO74" s="658" t="str">
        <f>(IF($C74="LF","2.0X","4.0X"))</f>
        <v>2.0X</v>
      </c>
      <c r="BP74" s="77"/>
      <c r="BQ74" s="683"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74" s="656">
        <f>IF((BT74*1.333)&gt;IF(F74=4,100,109.5),IF(F74=4,100,109.5),(BT74*1.333))</f>
        <v>79.98</v>
      </c>
      <c r="BS74" s="657">
        <f>IF(((BR74*(10^(8/20)))+BR74)&gt;(IF(F74=4,100,109.5)*1.41),6,8)</f>
        <v>6</v>
      </c>
      <c r="BT74" s="656">
        <f>IF((ROUNDDOWN(SQRT(E74*F74)*0.75,0))&gt;IF(F74=4,100,109.5),IF(F74=4,100,109.5),(ROUNDDOWN(SQRT(E74*F74)*0.75,0)))</f>
        <v>60</v>
      </c>
      <c r="BU74" s="658">
        <f>VLOOKUP($D74,Settings!$R$7:$U$16,(IF($C74="LF",2,IF($C74="MF",3,4))),FALSE)</f>
        <v>12</v>
      </c>
      <c r="BV74" s="658" t="str">
        <f>(IF($C74="LF","2.0X","4.0X"))</f>
        <v>2.0X</v>
      </c>
      <c r="BW74" s="77"/>
      <c r="BX74" s="685"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74" s="656">
        <f>IF((CA74*1.333)&gt;IF(F74=4,77,109.5),IF(F74=4,77,109.5),(CA74*1.333))</f>
        <v>77</v>
      </c>
      <c r="BZ74" s="657">
        <f>IF(((BY74*(10^(8/20)))+BY74)&gt;(IF(F74=4,77,109.5)*1.41),6,8)</f>
        <v>6</v>
      </c>
      <c r="CA74" s="656">
        <f>IF((ROUNDDOWN(SQRT(E74*F74)*0.75,0))&gt;IF(F74=4,77,109.5),IF(F74=4,77,109.5),(ROUNDDOWN(SQRT(E74*F74)*0.75,0)))</f>
        <v>60</v>
      </c>
      <c r="CB74" s="658">
        <f>VLOOKUP($D74,Settings!$R$7:$U$16,(IF($C74="LF",2,IF($C74="MF",3,4))),FALSE)</f>
        <v>12</v>
      </c>
      <c r="CC74" s="658" t="str">
        <f>(IF($C74="LF","2.0X","4.0X"))</f>
        <v>2.0X</v>
      </c>
      <c r="CD74" s="77"/>
      <c r="CE74" s="685"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74" s="656">
        <f>IF((CH74*1.333)&gt;IF(F74=4,100,109.5),IF(F74=4,100,109.5),(CH74*1.333))</f>
        <v>79.98</v>
      </c>
      <c r="CG74" s="657">
        <f>IF(((CF74*(10^(8/20)))+CF74)&gt;(IF(F74=4,100,109.5)*1.41),6,8)</f>
        <v>6</v>
      </c>
      <c r="CH74" s="656">
        <f>IF((ROUNDDOWN(SQRT(E74*F74)*0.75,0))&gt;IF(F74=4,100,109.5),IF(F74=4,100,109.5),(ROUNDDOWN(SQRT(E74*F74)*0.75,0)))</f>
        <v>60</v>
      </c>
      <c r="CI74" s="658">
        <f>VLOOKUP($D74,Settings!$R$7:$U$16,(IF($C74="LF",2,IF($C74="MF",3,4))),FALSE)</f>
        <v>12</v>
      </c>
      <c r="CJ74" s="658" t="str">
        <f>(IF($C74="LF","2.0X","4.0X"))</f>
        <v>2.0X</v>
      </c>
      <c r="CK74" s="77"/>
      <c r="CL74" s="683"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74" s="656">
        <f>IF((CO74*1.333)&gt;IF(F74=4,71,100),IF(F74=4,71,100),(CO74*1.333))</f>
        <v>71</v>
      </c>
      <c r="CN74" s="657">
        <f>IF(((CM74*(10^(8/20)))+CM74)&gt;(IF(F74=4,71,100)*1.41),6,8)</f>
        <v>6</v>
      </c>
      <c r="CO74" s="656">
        <f>IF((ROUNDDOWN(SQRT(E74*F74)*0.75,0))&gt;IF(F74=4,71,100),IF(F74=4,71,100),(ROUNDDOWN(SQRT(E74*F74)*0.75,0)))</f>
        <v>60</v>
      </c>
      <c r="CP74" s="658">
        <f>VLOOKUP($D74,Settings!$R$7:$U$16,(IF($C74="LF",2,IF($C74="MF",3,4))),FALSE)</f>
        <v>12</v>
      </c>
      <c r="CQ74" s="658" t="str">
        <f>(IF($C74="LF","2.0X","4.0X"))</f>
        <v>2.0X</v>
      </c>
      <c r="CR74" s="77"/>
      <c r="CS74" s="683"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74" s="656">
        <f>IF((CV74*1.333)&gt;IF(F74=4,55,77.5),IF(F74=4,55,77.5),(CV74*1.333))</f>
        <v>55</v>
      </c>
      <c r="CU74" s="657">
        <f>IF(((CT74*(10^(8/20)))+CT74)&gt;(IF(F74=4,55,77.5)*1.41),6,8)</f>
        <v>6</v>
      </c>
      <c r="CV74" s="656">
        <f>IF((ROUNDDOWN(SQRT(E74*F74)*0.75,0))&gt;IF(F74=4,55,77.5),IF(F74=4,55,77.5),(ROUNDDOWN(SQRT(E74*F74)*0.75,0)))</f>
        <v>55</v>
      </c>
      <c r="CW74" s="658">
        <f>VLOOKUP($D74,Settings!$R$7:$U$16,(IF($C74="LF",2,IF($C74="MF",3,4))),FALSE)</f>
        <v>12</v>
      </c>
      <c r="CX74" s="658" t="str">
        <f>(IF($C74="LF","2.0X","4.0X"))</f>
        <v>2.0X</v>
      </c>
      <c r="CY74" s="77"/>
      <c r="CZ74" s="683"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56">
        <f>IF((DC74*1.333)&gt;IF(F74=4,40,56.6),IF(F74=4,40,56.6),(DC74*1.333))</f>
        <v>40</v>
      </c>
      <c r="DB74" s="657">
        <f>IF(((DA74*(10^(8/20)))+DA74)&gt;(IF(F74=4,40,56.6)*1.41),6,8)</f>
        <v>6</v>
      </c>
      <c r="DC74" s="656">
        <f>IF((ROUNDDOWN(SQRT(E74*F74)*0.75,0))&gt;IF(F74=4,40,56.6),IF(F74=4,40,56.6),(ROUNDDOWN(SQRT(E74*F74)*0.75,0)))</f>
        <v>40</v>
      </c>
      <c r="DD74" s="658">
        <f>VLOOKUP($D74,Settings!$R$7:$U$16,(IF($C74="LF",2,IF($C74="MF",3,4))),FALSE)</f>
        <v>12</v>
      </c>
      <c r="DE74" s="658" t="str">
        <f>(IF($C74="LF","2.0X","4.0X"))</f>
        <v>2.0X</v>
      </c>
      <c r="DF74" s="77"/>
      <c r="DG74" s="663"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2"/>
      <c r="DI74" s="165"/>
      <c r="DJ74" s="252" t="str">
        <f>VLOOKUP(DP74,$DW$13:$DX$237,2,TRUE)</f>
        <v>Out</v>
      </c>
      <c r="DK74" s="166"/>
      <c r="DL74" s="166"/>
      <c r="DN74" s="663"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cannot deliver the AES output of the speaker so should only be used in applications where lower output is acceptable</v>
      </c>
      <c r="DO74" s="590">
        <f t="shared" si="10"/>
        <v>2128</v>
      </c>
      <c r="DP74" s="594">
        <f t="shared" si="11"/>
        <v>91.260500757366373</v>
      </c>
      <c r="DQ74" s="594"/>
      <c r="DR74" s="594"/>
      <c r="DS74" s="542">
        <f>(20*LOG10(AQ74/0.775))-$L$2</f>
        <v>8.2757656897126637</v>
      </c>
      <c r="DT74" s="795">
        <v>42</v>
      </c>
      <c r="DU74" s="795">
        <v>670</v>
      </c>
      <c r="DV74" s="368">
        <v>8</v>
      </c>
      <c r="DW74" s="586">
        <v>0.9</v>
      </c>
      <c r="DX74" s="147">
        <v>-36</v>
      </c>
    </row>
    <row r="75" spans="1:128" s="72" customFormat="1" ht="16" thickBot="1">
      <c r="A75" s="340"/>
      <c r="B75" s="419"/>
      <c r="C75" s="336"/>
      <c r="D75" s="498"/>
      <c r="E75" s="313"/>
      <c r="F75" s="308"/>
      <c r="G75" s="75"/>
      <c r="J75" s="102"/>
      <c r="N75" s="76"/>
      <c r="O75" s="112"/>
      <c r="P75" s="76"/>
      <c r="Q75" s="76"/>
      <c r="R75" s="76"/>
      <c r="S75" s="76"/>
      <c r="T75" s="76"/>
      <c r="U75" s="76"/>
      <c r="V75" s="76"/>
      <c r="W75" s="160"/>
      <c r="X75" s="335"/>
      <c r="Y75" s="313"/>
      <c r="Z75" s="308"/>
      <c r="AA75" s="309"/>
      <c r="AB75" s="420"/>
      <c r="AC75" s="580"/>
      <c r="AD75" s="564"/>
      <c r="AE75" s="176"/>
      <c r="AF75" s="581"/>
      <c r="AG75" s="581"/>
      <c r="AH75" s="582"/>
      <c r="AI75" s="684"/>
      <c r="AJ75" s="252"/>
      <c r="AK75" s="165"/>
      <c r="AL75" s="552"/>
      <c r="AM75" s="553"/>
      <c r="AN75" s="554"/>
      <c r="AO75" s="545"/>
      <c r="AP75" s="550"/>
      <c r="AQ75" s="252"/>
      <c r="AR75" s="165"/>
      <c r="AS75" s="252"/>
      <c r="AT75" s="166"/>
      <c r="AU75" s="166"/>
      <c r="AV75" s="545"/>
      <c r="AW75" s="550"/>
      <c r="AX75" s="545"/>
      <c r="AY75" s="165"/>
      <c r="AZ75" s="252"/>
      <c r="BA75" s="166"/>
      <c r="BB75" s="166"/>
      <c r="BC75" s="550"/>
      <c r="BD75" s="550"/>
      <c r="BE75" s="551"/>
      <c r="BF75" s="476"/>
      <c r="BG75" s="477"/>
      <c r="BH75" s="477"/>
      <c r="BI75" s="262"/>
      <c r="BJ75" s="262"/>
      <c r="BK75" s="262"/>
      <c r="BL75" s="262"/>
      <c r="BM75" s="262"/>
      <c r="BN75" s="262"/>
      <c r="BO75" s="262"/>
      <c r="BQ75" s="684"/>
      <c r="BX75" s="77"/>
      <c r="CE75" s="684"/>
      <c r="CL75" s="684"/>
      <c r="CS75" s="684"/>
      <c r="CZ75" s="684"/>
      <c r="DG75" s="684"/>
      <c r="DH75" s="252"/>
      <c r="DI75" s="165"/>
      <c r="DJ75" s="252"/>
      <c r="DK75" s="166"/>
      <c r="DL75" s="166"/>
      <c r="DM75" s="368"/>
      <c r="DN75" s="752"/>
      <c r="DO75" s="590"/>
      <c r="DP75" s="594"/>
      <c r="DQ75" s="594"/>
      <c r="DR75" s="594"/>
      <c r="DS75" s="594"/>
      <c r="DT75" s="594"/>
      <c r="DU75" s="594"/>
      <c r="DV75" s="594"/>
      <c r="DW75" s="586">
        <v>1</v>
      </c>
      <c r="DX75" s="147">
        <v>-34.4</v>
      </c>
    </row>
    <row r="76" spans="1:128" s="72" customFormat="1" ht="49" customHeight="1">
      <c r="A76" s="288"/>
      <c r="B76" s="289"/>
      <c r="C76" s="255"/>
      <c r="D76" s="256"/>
      <c r="E76" s="257"/>
      <c r="F76" s="258"/>
      <c r="G76" s="259"/>
      <c r="H76" s="254"/>
      <c r="I76" s="254"/>
      <c r="J76" s="260"/>
      <c r="K76" s="254"/>
      <c r="L76" s="254"/>
      <c r="M76" s="254"/>
      <c r="N76" s="267"/>
      <c r="O76" s="261"/>
      <c r="P76" s="267"/>
      <c r="Q76" s="267"/>
      <c r="R76" s="267"/>
      <c r="S76" s="267"/>
      <c r="T76" s="267"/>
      <c r="U76" s="267"/>
      <c r="V76" s="267"/>
      <c r="W76" s="262"/>
      <c r="X76" s="268"/>
      <c r="Y76" s="257"/>
      <c r="Z76" s="258"/>
      <c r="AA76" s="264"/>
      <c r="AB76" s="264"/>
      <c r="AC76" s="1128" t="s">
        <v>277</v>
      </c>
      <c r="AD76" s="1128"/>
      <c r="AE76" s="1128"/>
      <c r="AF76" s="1128"/>
      <c r="AG76" s="1128"/>
      <c r="AH76" s="1128"/>
      <c r="AI76" s="684"/>
      <c r="AJ76" s="252"/>
      <c r="AK76" s="165"/>
      <c r="AL76" s="552"/>
      <c r="AM76" s="553"/>
      <c r="AN76" s="554"/>
      <c r="AO76" s="545"/>
      <c r="AP76" s="550"/>
      <c r="AQ76" s="252"/>
      <c r="AR76" s="165"/>
      <c r="AS76" s="252"/>
      <c r="AT76" s="166"/>
      <c r="AU76" s="166"/>
      <c r="AV76" s="545"/>
      <c r="AW76" s="550"/>
      <c r="AX76" s="545"/>
      <c r="AY76" s="165"/>
      <c r="AZ76" s="252"/>
      <c r="BA76" s="166"/>
      <c r="BB76" s="166"/>
      <c r="BC76" s="550"/>
      <c r="BD76" s="550"/>
      <c r="BE76" s="551"/>
      <c r="BF76" s="476"/>
      <c r="BG76" s="477"/>
      <c r="BH76" s="477"/>
      <c r="BI76" s="262"/>
      <c r="BJ76" s="262"/>
      <c r="BK76" s="262"/>
      <c r="BL76" s="262"/>
      <c r="BM76" s="262"/>
      <c r="BN76" s="262"/>
      <c r="BO76" s="262"/>
      <c r="BQ76" s="684"/>
      <c r="BX76" s="77"/>
      <c r="CE76" s="684"/>
      <c r="CL76" s="684"/>
      <c r="CS76" s="684"/>
      <c r="CZ76" s="684"/>
      <c r="DG76" s="684"/>
      <c r="DN76" s="684"/>
      <c r="DO76" s="587"/>
      <c r="DP76" s="591"/>
      <c r="DQ76" s="591"/>
      <c r="DR76" s="591"/>
      <c r="DS76" s="591"/>
      <c r="DT76" s="591"/>
      <c r="DU76" s="591"/>
      <c r="DV76" s="591"/>
      <c r="DW76" s="586">
        <v>1.3</v>
      </c>
      <c r="DX76" s="147">
        <v>-32.6</v>
      </c>
    </row>
    <row r="77" spans="1:128" s="72" customFormat="1">
      <c r="A77" s="288"/>
      <c r="B77" s="289"/>
      <c r="C77" s="255"/>
      <c r="D77" s="256"/>
      <c r="E77" s="257"/>
      <c r="F77" s="258"/>
      <c r="G77" s="259"/>
      <c r="H77" s="254"/>
      <c r="I77" s="254"/>
      <c r="J77" s="260"/>
      <c r="K77" s="254"/>
      <c r="L77" s="254"/>
      <c r="M77" s="254"/>
      <c r="N77" s="267"/>
      <c r="O77" s="261"/>
      <c r="P77" s="267"/>
      <c r="Q77" s="267"/>
      <c r="R77" s="267"/>
      <c r="S77" s="267"/>
      <c r="T77" s="267"/>
      <c r="U77" s="267"/>
      <c r="V77" s="267"/>
      <c r="W77" s="262"/>
      <c r="X77" s="268"/>
      <c r="Y77" s="257"/>
      <c r="Z77" s="258"/>
      <c r="AA77" s="264"/>
      <c r="AB77" s="264"/>
      <c r="AC77" s="267"/>
      <c r="AD77" s="565"/>
      <c r="AE77" s="267"/>
      <c r="AF77" s="566"/>
      <c r="AG77" s="566"/>
      <c r="AH77" s="566"/>
      <c r="AI77" s="684"/>
      <c r="AJ77" s="549"/>
      <c r="AK77" s="549"/>
      <c r="AL77" s="549"/>
      <c r="AM77" s="549"/>
      <c r="AN77" s="549"/>
      <c r="AO77" s="549"/>
      <c r="AP77" s="549"/>
      <c r="AQ77" s="549"/>
      <c r="AR77" s="549"/>
      <c r="AS77" s="549"/>
      <c r="AT77" s="549"/>
      <c r="AU77" s="549"/>
      <c r="AV77" s="549"/>
      <c r="AW77" s="549"/>
      <c r="AX77" s="549"/>
      <c r="AY77" s="549"/>
      <c r="AZ77" s="549"/>
      <c r="BA77" s="549"/>
      <c r="BB77" s="549"/>
      <c r="BC77" s="550"/>
      <c r="BD77" s="550"/>
      <c r="BE77" s="550"/>
      <c r="BF77" s="550"/>
      <c r="BG77" s="550"/>
      <c r="BH77" s="550"/>
      <c r="BI77" s="549"/>
      <c r="BJ77" s="549"/>
      <c r="BK77" s="549"/>
      <c r="BL77" s="549"/>
      <c r="BM77" s="549"/>
      <c r="BN77" s="549"/>
      <c r="BO77" s="549"/>
      <c r="BQ77" s="684"/>
      <c r="BX77" s="77"/>
      <c r="CE77" s="684"/>
      <c r="CL77" s="684"/>
      <c r="CS77" s="684"/>
      <c r="CZ77" s="684"/>
      <c r="DG77" s="684"/>
      <c r="DN77" s="684"/>
      <c r="DO77" s="587"/>
      <c r="DP77" s="591"/>
      <c r="DQ77" s="591"/>
      <c r="DR77" s="591"/>
      <c r="DS77" s="591"/>
      <c r="DT77" s="591"/>
      <c r="DU77" s="591"/>
      <c r="DV77" s="591"/>
      <c r="DW77" s="586">
        <v>1.4</v>
      </c>
      <c r="DX77" s="147">
        <v>-31.6</v>
      </c>
    </row>
    <row r="78" spans="1:128" s="72" customFormat="1">
      <c r="A78" s="288"/>
      <c r="B78" s="289"/>
      <c r="C78" s="255"/>
      <c r="D78" s="256"/>
      <c r="E78" s="257"/>
      <c r="F78" s="258"/>
      <c r="G78" s="259"/>
      <c r="H78" s="254"/>
      <c r="I78" s="254"/>
      <c r="J78" s="260"/>
      <c r="K78" s="254"/>
      <c r="L78" s="254"/>
      <c r="M78" s="254"/>
      <c r="N78" s="267"/>
      <c r="O78" s="261"/>
      <c r="P78" s="267"/>
      <c r="Q78" s="267"/>
      <c r="R78" s="267"/>
      <c r="S78" s="267"/>
      <c r="T78" s="267"/>
      <c r="U78" s="267"/>
      <c r="V78" s="267"/>
      <c r="W78" s="262"/>
      <c r="X78" s="268"/>
      <c r="Y78" s="257"/>
      <c r="Z78" s="258"/>
      <c r="AA78" s="264"/>
      <c r="AB78" s="264"/>
      <c r="AI78" s="684"/>
      <c r="AJ78" s="549"/>
      <c r="AK78" s="549"/>
      <c r="AL78" s="549"/>
      <c r="AM78" s="549"/>
      <c r="AN78" s="549"/>
      <c r="AO78" s="549"/>
      <c r="AP78" s="549"/>
      <c r="AQ78" s="549"/>
      <c r="AR78" s="549"/>
      <c r="AS78" s="549"/>
      <c r="AT78" s="549"/>
      <c r="AU78" s="549"/>
      <c r="AV78" s="549"/>
      <c r="AW78" s="549"/>
      <c r="AX78" s="549"/>
      <c r="AY78" s="549"/>
      <c r="AZ78" s="549"/>
      <c r="BA78" s="549"/>
      <c r="BB78" s="549"/>
      <c r="BC78" s="550"/>
      <c r="BD78" s="550"/>
      <c r="BE78" s="550"/>
      <c r="BF78" s="550"/>
      <c r="BG78" s="550"/>
      <c r="BH78" s="550"/>
      <c r="BI78" s="549"/>
      <c r="BJ78" s="549"/>
      <c r="BK78" s="549"/>
      <c r="BL78" s="549"/>
      <c r="BM78" s="549"/>
      <c r="BN78" s="549"/>
      <c r="BO78" s="549"/>
      <c r="BQ78" s="684"/>
      <c r="BX78" s="77"/>
      <c r="CE78" s="684"/>
      <c r="CL78" s="684"/>
      <c r="CS78" s="684"/>
      <c r="CZ78" s="684"/>
      <c r="DG78" s="684"/>
      <c r="DN78" s="684"/>
      <c r="DO78" s="587"/>
      <c r="DP78" s="591"/>
      <c r="DQ78" s="591"/>
      <c r="DR78" s="591"/>
      <c r="DS78" s="591"/>
      <c r="DT78" s="591"/>
      <c r="DU78" s="591"/>
      <c r="DV78" s="591"/>
      <c r="DW78" s="586">
        <v>1.4</v>
      </c>
      <c r="DX78" s="147">
        <v>-31.8</v>
      </c>
    </row>
    <row r="79" spans="1:128" s="72" customFormat="1">
      <c r="A79" s="288"/>
      <c r="B79" s="289"/>
      <c r="C79" s="255"/>
      <c r="D79" s="256"/>
      <c r="E79" s="257"/>
      <c r="F79" s="258"/>
      <c r="G79" s="259"/>
      <c r="H79" s="254"/>
      <c r="I79" s="254"/>
      <c r="J79" s="260"/>
      <c r="K79" s="254"/>
      <c r="L79" s="254"/>
      <c r="M79" s="254"/>
      <c r="N79" s="267"/>
      <c r="O79" s="261"/>
      <c r="P79" s="267"/>
      <c r="Q79" s="267"/>
      <c r="R79" s="267"/>
      <c r="S79" s="267"/>
      <c r="T79" s="267"/>
      <c r="U79" s="267"/>
      <c r="V79" s="267"/>
      <c r="W79" s="262"/>
      <c r="X79" s="268"/>
      <c r="Y79" s="257"/>
      <c r="Z79" s="258"/>
      <c r="AA79" s="264"/>
      <c r="AB79" s="264"/>
      <c r="AI79" s="684"/>
      <c r="AJ79" s="549"/>
      <c r="AK79" s="549"/>
      <c r="AL79" s="549"/>
      <c r="AM79" s="549"/>
      <c r="AN79" s="549"/>
      <c r="AO79" s="549"/>
      <c r="AP79" s="549"/>
      <c r="AQ79" s="549"/>
      <c r="AR79" s="549"/>
      <c r="AS79" s="549"/>
      <c r="AT79" s="549"/>
      <c r="AU79" s="549"/>
      <c r="AV79" s="549"/>
      <c r="AW79" s="549"/>
      <c r="AX79" s="549"/>
      <c r="AY79" s="549"/>
      <c r="AZ79" s="549"/>
      <c r="BA79" s="549"/>
      <c r="BB79" s="549"/>
      <c r="BC79" s="550"/>
      <c r="BD79" s="550"/>
      <c r="BE79" s="550"/>
      <c r="BF79" s="550"/>
      <c r="BG79" s="550"/>
      <c r="BH79" s="550"/>
      <c r="BI79" s="549"/>
      <c r="BJ79" s="549"/>
      <c r="BK79" s="549"/>
      <c r="BL79" s="549"/>
      <c r="BM79" s="549"/>
      <c r="BN79" s="549"/>
      <c r="BO79" s="549"/>
      <c r="BQ79" s="684"/>
      <c r="BX79" s="77"/>
      <c r="CE79" s="684"/>
      <c r="CL79" s="684"/>
      <c r="CS79" s="684"/>
      <c r="CZ79" s="684"/>
      <c r="DG79" s="684"/>
      <c r="DN79" s="684"/>
      <c r="DO79" s="587"/>
      <c r="DP79" s="591"/>
      <c r="DQ79" s="591"/>
      <c r="DR79" s="591"/>
      <c r="DS79" s="591"/>
      <c r="DT79" s="591"/>
      <c r="DU79" s="591"/>
      <c r="DV79" s="591"/>
      <c r="DW79" s="586">
        <v>1.4</v>
      </c>
      <c r="DX79" s="147">
        <v>-32</v>
      </c>
    </row>
    <row r="80" spans="1:128" s="72" customFormat="1">
      <c r="A80" s="288"/>
      <c r="B80" s="289"/>
      <c r="C80" s="255"/>
      <c r="D80" s="256"/>
      <c r="E80" s="257"/>
      <c r="F80" s="258"/>
      <c r="G80" s="259"/>
      <c r="H80" s="254"/>
      <c r="I80" s="254"/>
      <c r="J80" s="260"/>
      <c r="K80" s="254"/>
      <c r="L80" s="254"/>
      <c r="M80" s="254"/>
      <c r="N80" s="267"/>
      <c r="O80" s="261"/>
      <c r="P80" s="267"/>
      <c r="Q80" s="267"/>
      <c r="R80" s="267"/>
      <c r="S80" s="267"/>
      <c r="T80" s="267"/>
      <c r="U80" s="267"/>
      <c r="V80" s="267"/>
      <c r="W80" s="262"/>
      <c r="X80" s="268"/>
      <c r="Y80" s="257"/>
      <c r="Z80" s="258"/>
      <c r="AA80" s="264"/>
      <c r="AB80" s="264"/>
      <c r="AI80" s="684"/>
      <c r="AJ80" s="549"/>
      <c r="AK80" s="549"/>
      <c r="AL80" s="549"/>
      <c r="AM80" s="549"/>
      <c r="AN80" s="549"/>
      <c r="AO80" s="549"/>
      <c r="AP80" s="549"/>
      <c r="AQ80" s="549"/>
      <c r="AR80" s="549"/>
      <c r="AS80" s="549"/>
      <c r="AT80" s="549"/>
      <c r="AU80" s="549"/>
      <c r="AV80" s="549"/>
      <c r="AW80" s="549"/>
      <c r="AX80" s="549"/>
      <c r="AY80" s="549"/>
      <c r="AZ80" s="549"/>
      <c r="BA80" s="549"/>
      <c r="BB80" s="549"/>
      <c r="BC80" s="550"/>
      <c r="BD80" s="550"/>
      <c r="BE80" s="550"/>
      <c r="BF80" s="550"/>
      <c r="BG80" s="550"/>
      <c r="BH80" s="550"/>
      <c r="BI80" s="549"/>
      <c r="BJ80" s="549"/>
      <c r="BK80" s="549"/>
      <c r="BL80" s="549"/>
      <c r="BM80" s="549"/>
      <c r="BN80" s="549"/>
      <c r="BO80" s="549"/>
      <c r="BQ80" s="684"/>
      <c r="BX80" s="77"/>
      <c r="CE80" s="684"/>
      <c r="CL80" s="684"/>
      <c r="CS80" s="684"/>
      <c r="CZ80" s="684"/>
      <c r="DG80" s="684"/>
      <c r="DN80" s="684"/>
      <c r="DO80" s="587"/>
      <c r="DP80" s="591"/>
      <c r="DQ80" s="591"/>
      <c r="DR80" s="591"/>
      <c r="DS80" s="591"/>
      <c r="DT80" s="591"/>
      <c r="DU80" s="591"/>
      <c r="DV80" s="591"/>
      <c r="DW80" s="586">
        <v>1.5</v>
      </c>
      <c r="DX80" s="147">
        <v>-31</v>
      </c>
    </row>
    <row r="81" spans="1:128" s="72" customFormat="1">
      <c r="A81" s="288"/>
      <c r="B81" s="289"/>
      <c r="C81" s="255"/>
      <c r="D81" s="256"/>
      <c r="E81" s="257"/>
      <c r="F81" s="258"/>
      <c r="G81" s="259"/>
      <c r="H81" s="254"/>
      <c r="I81" s="254"/>
      <c r="J81" s="260"/>
      <c r="K81" s="254"/>
      <c r="L81" s="254"/>
      <c r="M81" s="254"/>
      <c r="N81" s="267"/>
      <c r="O81" s="261"/>
      <c r="P81" s="267"/>
      <c r="Q81" s="267"/>
      <c r="R81" s="267"/>
      <c r="S81" s="267"/>
      <c r="T81" s="267"/>
      <c r="U81" s="267"/>
      <c r="V81" s="267"/>
      <c r="W81" s="262"/>
      <c r="X81" s="268"/>
      <c r="Y81" s="257"/>
      <c r="Z81" s="258"/>
      <c r="AA81" s="264"/>
      <c r="AB81" s="264"/>
      <c r="AI81" s="684"/>
      <c r="AJ81" s="549"/>
      <c r="AK81" s="549"/>
      <c r="AL81" s="549"/>
      <c r="AM81" s="549"/>
      <c r="AN81" s="549"/>
      <c r="AO81" s="549"/>
      <c r="AP81" s="549"/>
      <c r="AQ81" s="549"/>
      <c r="AR81" s="549"/>
      <c r="AS81" s="549"/>
      <c r="AT81" s="549"/>
      <c r="AU81" s="549"/>
      <c r="AV81" s="549"/>
      <c r="AW81" s="549"/>
      <c r="AX81" s="549"/>
      <c r="AY81" s="549"/>
      <c r="AZ81" s="549"/>
      <c r="BA81" s="549"/>
      <c r="BB81" s="549"/>
      <c r="BC81" s="550"/>
      <c r="BD81" s="550"/>
      <c r="BE81" s="550"/>
      <c r="BF81" s="550"/>
      <c r="BG81" s="550"/>
      <c r="BH81" s="550"/>
      <c r="BI81" s="549"/>
      <c r="BJ81" s="549"/>
      <c r="BK81" s="549"/>
      <c r="BL81" s="549"/>
      <c r="BM81" s="549"/>
      <c r="BN81" s="549"/>
      <c r="BO81" s="549"/>
      <c r="BQ81" s="684"/>
      <c r="BX81" s="77"/>
      <c r="CE81" s="684"/>
      <c r="CL81" s="684"/>
      <c r="CS81" s="684"/>
      <c r="CZ81" s="684"/>
      <c r="DG81" s="684"/>
      <c r="DN81" s="684"/>
      <c r="DO81" s="587"/>
      <c r="DP81" s="591"/>
      <c r="DQ81" s="591"/>
      <c r="DR81" s="591"/>
      <c r="DS81" s="591"/>
      <c r="DT81" s="591"/>
      <c r="DU81" s="591"/>
      <c r="DV81" s="591"/>
      <c r="DW81" s="586">
        <v>1.5</v>
      </c>
      <c r="DX81" s="147">
        <v>-31.2</v>
      </c>
    </row>
    <row r="82" spans="1:128" s="72" customFormat="1">
      <c r="A82" s="288"/>
      <c r="B82" s="289"/>
      <c r="C82" s="255"/>
      <c r="D82" s="256"/>
      <c r="E82" s="257"/>
      <c r="F82" s="258"/>
      <c r="G82" s="259"/>
      <c r="H82" s="254"/>
      <c r="I82" s="254"/>
      <c r="J82" s="260"/>
      <c r="K82" s="254"/>
      <c r="L82" s="254"/>
      <c r="M82" s="254"/>
      <c r="N82" s="267"/>
      <c r="O82" s="261"/>
      <c r="P82" s="267"/>
      <c r="Q82" s="267"/>
      <c r="R82" s="267"/>
      <c r="S82" s="267"/>
      <c r="T82" s="267"/>
      <c r="U82" s="267"/>
      <c r="V82" s="267"/>
      <c r="W82" s="262"/>
      <c r="X82" s="268"/>
      <c r="Y82" s="257"/>
      <c r="Z82" s="258"/>
      <c r="AA82" s="264"/>
      <c r="AB82" s="264"/>
      <c r="AI82" s="684"/>
      <c r="AJ82" s="549"/>
      <c r="AK82" s="549"/>
      <c r="AL82" s="549"/>
      <c r="AM82" s="549"/>
      <c r="AN82" s="549"/>
      <c r="AO82" s="549"/>
      <c r="AP82" s="549"/>
      <c r="AQ82" s="549"/>
      <c r="AR82" s="549"/>
      <c r="AS82" s="549"/>
      <c r="AT82" s="549"/>
      <c r="AU82" s="549"/>
      <c r="AV82" s="549"/>
      <c r="AW82" s="549"/>
      <c r="AX82" s="549"/>
      <c r="AY82" s="549"/>
      <c r="AZ82" s="549"/>
      <c r="BA82" s="549"/>
      <c r="BB82" s="549"/>
      <c r="BC82" s="550"/>
      <c r="BD82" s="550"/>
      <c r="BE82" s="550"/>
      <c r="BF82" s="550"/>
      <c r="BG82" s="550"/>
      <c r="BH82" s="550"/>
      <c r="BI82" s="549"/>
      <c r="BJ82" s="549"/>
      <c r="BK82" s="549"/>
      <c r="BL82" s="549"/>
      <c r="BM82" s="549"/>
      <c r="BN82" s="549"/>
      <c r="BO82" s="549"/>
      <c r="BQ82" s="684"/>
      <c r="BX82" s="77"/>
      <c r="CE82" s="684"/>
      <c r="CL82" s="684"/>
      <c r="CS82" s="684"/>
      <c r="CZ82" s="684"/>
      <c r="DG82" s="684"/>
      <c r="DN82" s="684"/>
      <c r="DO82" s="587"/>
      <c r="DP82" s="591"/>
      <c r="DQ82" s="591"/>
      <c r="DR82" s="591"/>
      <c r="DS82" s="591"/>
      <c r="DT82" s="591"/>
      <c r="DU82" s="591"/>
      <c r="DV82" s="591"/>
      <c r="DW82" s="586">
        <v>1.5</v>
      </c>
      <c r="DX82" s="147">
        <v>-31.4</v>
      </c>
    </row>
    <row r="83" spans="1:128" s="72" customFormat="1">
      <c r="A83" s="288"/>
      <c r="B83" s="289"/>
      <c r="C83" s="255"/>
      <c r="D83" s="256"/>
      <c r="E83" s="257"/>
      <c r="F83" s="258"/>
      <c r="G83" s="259"/>
      <c r="H83" s="254"/>
      <c r="I83" s="254"/>
      <c r="J83" s="260"/>
      <c r="K83" s="254"/>
      <c r="L83" s="254"/>
      <c r="M83" s="254"/>
      <c r="N83" s="267"/>
      <c r="O83" s="261"/>
      <c r="P83" s="267"/>
      <c r="Q83" s="267"/>
      <c r="R83" s="267"/>
      <c r="S83" s="267"/>
      <c r="T83" s="267"/>
      <c r="U83" s="267"/>
      <c r="V83" s="267"/>
      <c r="W83" s="262"/>
      <c r="X83" s="268"/>
      <c r="Y83" s="257"/>
      <c r="Z83" s="258"/>
      <c r="AA83" s="264"/>
      <c r="AB83" s="264"/>
      <c r="AI83" s="684"/>
      <c r="AJ83" s="549"/>
      <c r="AK83" s="549"/>
      <c r="AL83" s="549"/>
      <c r="AM83" s="549"/>
      <c r="AN83" s="549"/>
      <c r="AO83" s="549"/>
      <c r="AP83" s="549"/>
      <c r="AQ83" s="549"/>
      <c r="AR83" s="549"/>
      <c r="AS83" s="549"/>
      <c r="AT83" s="549"/>
      <c r="AU83" s="549"/>
      <c r="AV83" s="549"/>
      <c r="AW83" s="549"/>
      <c r="AX83" s="549"/>
      <c r="AY83" s="549"/>
      <c r="AZ83" s="549"/>
      <c r="BA83" s="549"/>
      <c r="BB83" s="549"/>
      <c r="BC83" s="550"/>
      <c r="BD83" s="550"/>
      <c r="BE83" s="550"/>
      <c r="BF83" s="550"/>
      <c r="BG83" s="550"/>
      <c r="BH83" s="550"/>
      <c r="BI83" s="549"/>
      <c r="BJ83" s="549"/>
      <c r="BK83" s="549"/>
      <c r="BL83" s="549"/>
      <c r="BM83" s="549"/>
      <c r="BN83" s="549"/>
      <c r="BO83" s="549"/>
      <c r="BQ83" s="684"/>
      <c r="BX83" s="77"/>
      <c r="CE83" s="684"/>
      <c r="CL83" s="684"/>
      <c r="CS83" s="684"/>
      <c r="CZ83" s="684"/>
      <c r="DG83" s="684"/>
      <c r="DN83" s="684"/>
      <c r="DO83" s="587"/>
      <c r="DP83" s="591"/>
      <c r="DQ83" s="591"/>
      <c r="DR83" s="591"/>
      <c r="DS83" s="591"/>
      <c r="DT83" s="591"/>
      <c r="DU83" s="591"/>
      <c r="DV83" s="591"/>
      <c r="DW83" s="586">
        <v>1.6</v>
      </c>
      <c r="DX83" s="147">
        <v>-30.4</v>
      </c>
    </row>
    <row r="84" spans="1:128" s="72" customFormat="1">
      <c r="A84" s="253"/>
      <c r="B84" s="254"/>
      <c r="C84" s="255"/>
      <c r="D84" s="256"/>
      <c r="E84" s="257"/>
      <c r="F84" s="258"/>
      <c r="G84" s="265"/>
      <c r="H84" s="254"/>
      <c r="I84" s="254"/>
      <c r="J84" s="260"/>
      <c r="K84" s="254"/>
      <c r="L84" s="254"/>
      <c r="M84" s="254"/>
      <c r="N84" s="254"/>
      <c r="O84" s="261"/>
      <c r="P84" s="254"/>
      <c r="Q84" s="254"/>
      <c r="R84" s="254"/>
      <c r="S84" s="254"/>
      <c r="T84" s="254"/>
      <c r="U84" s="254"/>
      <c r="V84" s="254"/>
      <c r="W84" s="262"/>
      <c r="X84" s="263"/>
      <c r="Y84" s="257"/>
      <c r="Z84" s="258"/>
      <c r="AA84" s="264"/>
      <c r="AB84" s="264"/>
      <c r="AI84" s="684"/>
      <c r="AJ84" s="549"/>
      <c r="AK84" s="549"/>
      <c r="AL84" s="549"/>
      <c r="AM84" s="549"/>
      <c r="AN84" s="549"/>
      <c r="AO84" s="549"/>
      <c r="AP84" s="549"/>
      <c r="AQ84" s="549"/>
      <c r="AR84" s="549"/>
      <c r="AS84" s="549"/>
      <c r="AT84" s="549"/>
      <c r="AU84" s="549"/>
      <c r="AV84" s="549"/>
      <c r="AW84" s="549"/>
      <c r="AX84" s="549"/>
      <c r="AY84" s="549"/>
      <c r="AZ84" s="549"/>
      <c r="BA84" s="549"/>
      <c r="BB84" s="549"/>
      <c r="BC84" s="550"/>
      <c r="BD84" s="550"/>
      <c r="BE84" s="550"/>
      <c r="BF84" s="550"/>
      <c r="BG84" s="550"/>
      <c r="BH84" s="550"/>
      <c r="BI84" s="549"/>
      <c r="BJ84" s="549"/>
      <c r="BK84" s="549"/>
      <c r="BL84" s="549"/>
      <c r="BM84" s="549"/>
      <c r="BN84" s="549"/>
      <c r="BO84" s="549"/>
      <c r="BQ84" s="684"/>
      <c r="BX84" s="77"/>
      <c r="CE84" s="684"/>
      <c r="CL84" s="684"/>
      <c r="CS84" s="684"/>
      <c r="CZ84" s="684"/>
      <c r="DG84" s="684"/>
      <c r="DN84" s="684"/>
      <c r="DO84" s="587"/>
      <c r="DP84" s="591"/>
      <c r="DQ84" s="591"/>
      <c r="DR84" s="591"/>
      <c r="DS84" s="591"/>
      <c r="DT84" s="591"/>
      <c r="DU84" s="591"/>
      <c r="DV84" s="591"/>
      <c r="DW84" s="586">
        <v>1.6</v>
      </c>
      <c r="DX84" s="147">
        <v>-30.6</v>
      </c>
    </row>
    <row r="85" spans="1:128" s="72" customFormat="1">
      <c r="A85" s="253"/>
      <c r="B85" s="254"/>
      <c r="C85" s="255"/>
      <c r="D85" s="256"/>
      <c r="E85" s="257"/>
      <c r="F85" s="258"/>
      <c r="G85" s="259"/>
      <c r="H85" s="254"/>
      <c r="I85" s="254"/>
      <c r="J85" s="260"/>
      <c r="K85" s="254"/>
      <c r="L85" s="254"/>
      <c r="M85" s="254"/>
      <c r="N85" s="267"/>
      <c r="O85" s="261"/>
      <c r="P85" s="267"/>
      <c r="Q85" s="267"/>
      <c r="R85" s="267"/>
      <c r="S85" s="267"/>
      <c r="T85" s="267"/>
      <c r="U85" s="267"/>
      <c r="V85" s="267"/>
      <c r="W85" s="262"/>
      <c r="X85" s="268"/>
      <c r="Y85" s="257"/>
      <c r="Z85" s="258"/>
      <c r="AA85" s="264"/>
      <c r="AB85" s="264"/>
      <c r="AI85" s="684"/>
      <c r="AJ85" s="549"/>
      <c r="AK85" s="549"/>
      <c r="AL85" s="549"/>
      <c r="AM85" s="549"/>
      <c r="AN85" s="549"/>
      <c r="AO85" s="549"/>
      <c r="AP85" s="549"/>
      <c r="AQ85" s="549"/>
      <c r="AR85" s="549"/>
      <c r="AS85" s="549"/>
      <c r="AT85" s="549"/>
      <c r="AU85" s="549"/>
      <c r="AV85" s="549"/>
      <c r="AW85" s="549"/>
      <c r="AX85" s="549"/>
      <c r="AY85" s="549"/>
      <c r="AZ85" s="549"/>
      <c r="BA85" s="549"/>
      <c r="BB85" s="549"/>
      <c r="BC85" s="550"/>
      <c r="BD85" s="550"/>
      <c r="BE85" s="550"/>
      <c r="BF85" s="550"/>
      <c r="BG85" s="550"/>
      <c r="BH85" s="550"/>
      <c r="BI85" s="549"/>
      <c r="BJ85" s="549"/>
      <c r="BK85" s="549"/>
      <c r="BL85" s="549"/>
      <c r="BM85" s="549"/>
      <c r="BN85" s="549"/>
      <c r="BO85" s="549"/>
      <c r="BQ85" s="684"/>
      <c r="BX85" s="77"/>
      <c r="CE85" s="684"/>
      <c r="CL85" s="684"/>
      <c r="CS85" s="684"/>
      <c r="CZ85" s="684"/>
      <c r="DG85" s="684"/>
      <c r="DN85" s="684"/>
      <c r="DO85" s="587"/>
      <c r="DP85" s="591"/>
      <c r="DQ85" s="591"/>
      <c r="DR85" s="591"/>
      <c r="DS85" s="591"/>
      <c r="DT85" s="591"/>
      <c r="DU85" s="591"/>
      <c r="DV85" s="591"/>
      <c r="DW85" s="586">
        <v>1.6</v>
      </c>
      <c r="DX85" s="147">
        <v>-30.8</v>
      </c>
    </row>
    <row r="86" spans="1:128" s="72" customFormat="1">
      <c r="A86" s="253"/>
      <c r="B86" s="254"/>
      <c r="C86" s="255"/>
      <c r="D86" s="256"/>
      <c r="E86" s="257"/>
      <c r="F86" s="258"/>
      <c r="G86" s="259"/>
      <c r="H86" s="254"/>
      <c r="I86" s="254"/>
      <c r="J86" s="260"/>
      <c r="K86" s="254"/>
      <c r="L86" s="254"/>
      <c r="M86" s="254"/>
      <c r="N86" s="254"/>
      <c r="O86" s="261"/>
      <c r="P86" s="254"/>
      <c r="Q86" s="254"/>
      <c r="R86" s="254"/>
      <c r="S86" s="254"/>
      <c r="T86" s="254"/>
      <c r="U86" s="254"/>
      <c r="V86" s="254"/>
      <c r="W86" s="262"/>
      <c r="X86" s="263"/>
      <c r="Y86" s="257"/>
      <c r="Z86" s="258"/>
      <c r="AA86" s="264"/>
      <c r="AB86" s="264"/>
      <c r="AI86" s="684"/>
      <c r="AL86" s="131"/>
      <c r="AM86" s="131"/>
      <c r="AN86" s="131"/>
      <c r="AO86" s="131"/>
      <c r="BC86" s="77"/>
      <c r="BD86" s="77"/>
      <c r="BE86" s="194"/>
      <c r="BF86" s="194"/>
      <c r="BG86" s="194"/>
      <c r="BH86" s="194"/>
      <c r="BQ86" s="684"/>
      <c r="BX86" s="77"/>
      <c r="CE86" s="684"/>
      <c r="CL86" s="684"/>
      <c r="CS86" s="684"/>
      <c r="CZ86" s="684"/>
      <c r="DG86" s="684"/>
      <c r="DN86" s="684"/>
      <c r="DO86" s="587"/>
      <c r="DP86" s="591"/>
      <c r="DQ86" s="591"/>
      <c r="DR86" s="591"/>
      <c r="DS86" s="591"/>
      <c r="DT86" s="591"/>
      <c r="DU86" s="591"/>
      <c r="DV86" s="591"/>
      <c r="DW86" s="586">
        <v>1.7</v>
      </c>
      <c r="DX86" s="147">
        <v>-29.8</v>
      </c>
    </row>
    <row r="87" spans="1:128" s="72" customFormat="1">
      <c r="A87" s="253"/>
      <c r="B87" s="254"/>
      <c r="C87" s="255"/>
      <c r="D87" s="256"/>
      <c r="E87" s="257"/>
      <c r="F87" s="258"/>
      <c r="G87" s="259"/>
      <c r="H87" s="254"/>
      <c r="I87" s="254"/>
      <c r="J87" s="260"/>
      <c r="K87" s="254"/>
      <c r="L87" s="254"/>
      <c r="M87" s="254"/>
      <c r="N87" s="254"/>
      <c r="O87" s="261"/>
      <c r="P87" s="254"/>
      <c r="Q87" s="254"/>
      <c r="R87" s="254"/>
      <c r="S87" s="254"/>
      <c r="T87" s="254"/>
      <c r="U87" s="254"/>
      <c r="V87" s="254"/>
      <c r="W87" s="262"/>
      <c r="X87" s="263"/>
      <c r="Y87" s="257"/>
      <c r="Z87" s="258"/>
      <c r="AA87" s="264"/>
      <c r="AB87" s="264"/>
      <c r="AI87" s="684"/>
      <c r="AL87" s="131"/>
      <c r="AM87" s="131"/>
      <c r="AN87" s="131"/>
      <c r="AO87" s="131"/>
      <c r="BC87" s="77"/>
      <c r="BD87" s="77"/>
      <c r="BE87" s="194"/>
      <c r="BF87" s="194"/>
      <c r="BG87" s="194"/>
      <c r="BH87" s="194"/>
      <c r="BQ87" s="684"/>
      <c r="BX87" s="77"/>
      <c r="CE87" s="684"/>
      <c r="CL87" s="684"/>
      <c r="CS87" s="684"/>
      <c r="CZ87" s="684"/>
      <c r="DG87" s="684"/>
      <c r="DN87" s="684"/>
      <c r="DO87" s="587"/>
      <c r="DP87" s="591"/>
      <c r="DQ87" s="591"/>
      <c r="DR87" s="591"/>
      <c r="DS87" s="591"/>
      <c r="DT87" s="591"/>
      <c r="DU87" s="591"/>
      <c r="DV87" s="591"/>
      <c r="DW87" s="586">
        <v>1.7</v>
      </c>
      <c r="DX87" s="147">
        <v>-30</v>
      </c>
    </row>
    <row r="88" spans="1:128" s="72" customFormat="1">
      <c r="A88" s="253"/>
      <c r="B88" s="254"/>
      <c r="C88" s="255"/>
      <c r="D88" s="256"/>
      <c r="E88" s="257"/>
      <c r="F88" s="258"/>
      <c r="G88" s="259"/>
      <c r="H88" s="254"/>
      <c r="I88" s="254"/>
      <c r="J88" s="254"/>
      <c r="K88" s="254"/>
      <c r="L88" s="254"/>
      <c r="M88" s="254"/>
      <c r="N88" s="254"/>
      <c r="O88" s="261"/>
      <c r="P88" s="254"/>
      <c r="Q88" s="254"/>
      <c r="R88" s="254"/>
      <c r="S88" s="254"/>
      <c r="T88" s="254"/>
      <c r="U88" s="254"/>
      <c r="V88" s="254"/>
      <c r="W88" s="262"/>
      <c r="X88" s="263"/>
      <c r="Y88" s="255"/>
      <c r="Z88" s="255"/>
      <c r="AA88" s="255"/>
      <c r="AB88" s="255"/>
      <c r="AI88" s="684"/>
      <c r="AL88" s="131"/>
      <c r="AM88" s="131"/>
      <c r="AN88" s="131"/>
      <c r="AO88" s="131"/>
      <c r="BC88" s="77"/>
      <c r="BD88" s="77"/>
      <c r="BE88" s="194"/>
      <c r="BF88" s="194"/>
      <c r="BG88" s="194"/>
      <c r="BH88" s="194"/>
      <c r="BQ88" s="684"/>
      <c r="BX88" s="77"/>
      <c r="CE88" s="684"/>
      <c r="CL88" s="684"/>
      <c r="CS88" s="684"/>
      <c r="CZ88" s="684"/>
      <c r="DG88" s="684"/>
      <c r="DN88" s="684"/>
      <c r="DO88" s="587"/>
      <c r="DP88" s="591"/>
      <c r="DQ88" s="591"/>
      <c r="DR88" s="591"/>
      <c r="DS88" s="591"/>
      <c r="DT88" s="591"/>
      <c r="DU88" s="591"/>
      <c r="DV88" s="591"/>
      <c r="DW88" s="586">
        <v>1.7</v>
      </c>
      <c r="DX88" s="147">
        <v>-30.2</v>
      </c>
    </row>
    <row r="89" spans="1:128" s="72" customFormat="1">
      <c r="A89" s="253"/>
      <c r="B89" s="254"/>
      <c r="C89" s="255"/>
      <c r="D89" s="256"/>
      <c r="E89" s="257"/>
      <c r="F89" s="258"/>
      <c r="G89" s="265"/>
      <c r="H89" s="254"/>
      <c r="I89" s="254"/>
      <c r="J89" s="266"/>
      <c r="K89" s="254"/>
      <c r="L89" s="254"/>
      <c r="M89" s="254"/>
      <c r="N89" s="254"/>
      <c r="O89" s="261"/>
      <c r="P89" s="254"/>
      <c r="Q89" s="259"/>
      <c r="R89" s="254"/>
      <c r="S89" s="254"/>
      <c r="T89" s="254"/>
      <c r="U89" s="254"/>
      <c r="V89" s="254"/>
      <c r="W89" s="262"/>
      <c r="X89" s="263"/>
      <c r="Y89" s="257"/>
      <c r="Z89" s="258"/>
      <c r="AA89" s="264"/>
      <c r="AB89" s="264"/>
      <c r="AI89" s="684"/>
      <c r="AL89" s="131"/>
      <c r="AM89" s="131"/>
      <c r="AN89" s="131"/>
      <c r="AO89" s="131"/>
      <c r="BC89" s="77"/>
      <c r="BD89" s="77"/>
      <c r="BE89" s="194"/>
      <c r="BF89" s="194"/>
      <c r="BG89" s="194"/>
      <c r="BH89" s="194"/>
      <c r="BQ89" s="684"/>
      <c r="BX89" s="77"/>
      <c r="CE89" s="684"/>
      <c r="CL89" s="684"/>
      <c r="CS89" s="684"/>
      <c r="CZ89" s="684"/>
      <c r="DG89" s="684"/>
      <c r="DN89" s="684"/>
      <c r="DO89" s="587"/>
      <c r="DP89" s="591"/>
      <c r="DQ89" s="591"/>
      <c r="DR89" s="591"/>
      <c r="DS89" s="591"/>
      <c r="DT89" s="591"/>
      <c r="DU89" s="591"/>
      <c r="DV89" s="591"/>
      <c r="DW89" s="586">
        <v>1.8</v>
      </c>
      <c r="DX89" s="147">
        <v>-29.4</v>
      </c>
    </row>
    <row r="90" spans="1:128" s="72" customFormat="1">
      <c r="A90" s="253"/>
      <c r="B90" s="254"/>
      <c r="C90" s="255"/>
      <c r="D90" s="256"/>
      <c r="E90" s="257"/>
      <c r="F90" s="258"/>
      <c r="G90" s="265"/>
      <c r="H90" s="254"/>
      <c r="I90" s="254"/>
      <c r="J90" s="260"/>
      <c r="K90" s="254"/>
      <c r="L90" s="254"/>
      <c r="M90" s="254"/>
      <c r="N90" s="254"/>
      <c r="O90" s="261"/>
      <c r="P90" s="254"/>
      <c r="Q90" s="254"/>
      <c r="R90" s="254"/>
      <c r="S90" s="254"/>
      <c r="T90" s="254"/>
      <c r="U90" s="254"/>
      <c r="V90" s="254"/>
      <c r="W90" s="262"/>
      <c r="X90" s="263"/>
      <c r="Y90" s="257"/>
      <c r="Z90" s="258"/>
      <c r="AA90" s="264"/>
      <c r="AB90" s="264"/>
      <c r="AI90" s="684"/>
      <c r="AL90" s="131"/>
      <c r="AM90" s="131"/>
      <c r="AN90" s="131"/>
      <c r="AO90" s="131"/>
      <c r="BC90" s="77"/>
      <c r="BD90" s="77"/>
      <c r="BE90" s="194"/>
      <c r="BF90" s="194"/>
      <c r="BG90" s="194"/>
      <c r="BH90" s="194"/>
      <c r="BQ90" s="684"/>
      <c r="BX90" s="77"/>
      <c r="CE90" s="684"/>
      <c r="CL90" s="684"/>
      <c r="CS90" s="684"/>
      <c r="CZ90" s="684"/>
      <c r="DG90" s="684"/>
      <c r="DN90" s="684"/>
      <c r="DO90" s="587"/>
      <c r="DP90" s="591"/>
      <c r="DQ90" s="591"/>
      <c r="DR90" s="591"/>
      <c r="DS90" s="591"/>
      <c r="DT90" s="591"/>
      <c r="DU90" s="591"/>
      <c r="DV90" s="591"/>
      <c r="DW90" s="586">
        <v>1.8</v>
      </c>
      <c r="DX90" s="147">
        <v>-29.6</v>
      </c>
    </row>
    <row r="91" spans="1:128" s="72" customFormat="1">
      <c r="A91" s="253"/>
      <c r="B91" s="254"/>
      <c r="C91" s="255"/>
      <c r="D91" s="256"/>
      <c r="E91" s="257"/>
      <c r="F91" s="258"/>
      <c r="G91" s="259"/>
      <c r="H91" s="254"/>
      <c r="I91" s="254"/>
      <c r="J91" s="260"/>
      <c r="K91" s="254"/>
      <c r="L91" s="254"/>
      <c r="M91" s="254"/>
      <c r="N91" s="267"/>
      <c r="O91" s="261"/>
      <c r="P91" s="267"/>
      <c r="Q91" s="267"/>
      <c r="R91" s="267"/>
      <c r="S91" s="267"/>
      <c r="T91" s="267"/>
      <c r="U91" s="267"/>
      <c r="V91" s="267"/>
      <c r="W91" s="262"/>
      <c r="X91" s="268"/>
      <c r="Y91" s="257"/>
      <c r="Z91" s="258"/>
      <c r="AA91" s="264"/>
      <c r="AB91" s="264"/>
      <c r="AI91" s="684"/>
      <c r="AL91" s="131"/>
      <c r="AM91" s="131"/>
      <c r="AN91" s="131"/>
      <c r="AO91" s="131"/>
      <c r="BC91" s="77"/>
      <c r="BD91" s="77"/>
      <c r="BE91" s="194"/>
      <c r="BF91" s="194"/>
      <c r="BG91" s="194"/>
      <c r="BH91" s="194"/>
      <c r="BQ91" s="684"/>
      <c r="BX91" s="77"/>
      <c r="CE91" s="684"/>
      <c r="CL91" s="684"/>
      <c r="CS91" s="684"/>
      <c r="CZ91" s="684"/>
      <c r="DG91" s="684"/>
      <c r="DN91" s="684"/>
      <c r="DO91" s="587"/>
      <c r="DP91" s="591"/>
      <c r="DQ91" s="591"/>
      <c r="DR91" s="591"/>
      <c r="DS91" s="591"/>
      <c r="DT91" s="591"/>
      <c r="DU91" s="591"/>
      <c r="DV91" s="591"/>
      <c r="DW91" s="586">
        <v>1.9</v>
      </c>
      <c r="DX91" s="147">
        <v>-29</v>
      </c>
    </row>
    <row r="92" spans="1:128" s="72" customFormat="1">
      <c r="A92" s="253"/>
      <c r="B92" s="254"/>
      <c r="C92" s="255"/>
      <c r="D92" s="256"/>
      <c r="E92" s="257"/>
      <c r="F92" s="258"/>
      <c r="G92" s="259"/>
      <c r="H92" s="254"/>
      <c r="I92" s="254"/>
      <c r="J92" s="260"/>
      <c r="K92" s="254"/>
      <c r="L92" s="254"/>
      <c r="M92" s="254"/>
      <c r="N92" s="254"/>
      <c r="O92" s="261"/>
      <c r="P92" s="254"/>
      <c r="Q92" s="254"/>
      <c r="R92" s="254"/>
      <c r="S92" s="254"/>
      <c r="T92" s="254"/>
      <c r="U92" s="254"/>
      <c r="V92" s="254"/>
      <c r="W92" s="262"/>
      <c r="X92" s="263"/>
      <c r="Y92" s="257"/>
      <c r="Z92" s="258"/>
      <c r="AA92" s="264"/>
      <c r="AB92" s="264"/>
      <c r="AI92" s="684"/>
      <c r="AL92" s="131"/>
      <c r="AM92" s="131"/>
      <c r="AN92" s="131"/>
      <c r="AO92" s="131"/>
      <c r="BC92" s="77"/>
      <c r="BD92" s="77"/>
      <c r="BE92" s="194"/>
      <c r="BF92" s="194"/>
      <c r="BG92" s="194"/>
      <c r="BH92" s="194"/>
      <c r="BQ92" s="684"/>
      <c r="BX92" s="77"/>
      <c r="CE92" s="684"/>
      <c r="CL92" s="684"/>
      <c r="CS92" s="684"/>
      <c r="CZ92" s="684"/>
      <c r="DG92" s="684"/>
      <c r="DN92" s="684"/>
      <c r="DO92" s="587"/>
      <c r="DP92" s="591"/>
      <c r="DQ92" s="591"/>
      <c r="DR92" s="591"/>
      <c r="DS92" s="591"/>
      <c r="DT92" s="591"/>
      <c r="DU92" s="591"/>
      <c r="DV92" s="591"/>
      <c r="DW92" s="586">
        <v>1.9</v>
      </c>
      <c r="DX92" s="147">
        <v>-29.2</v>
      </c>
    </row>
    <row r="93" spans="1:128" s="72" customFormat="1">
      <c r="A93" s="253"/>
      <c r="B93" s="254"/>
      <c r="C93" s="255"/>
      <c r="D93" s="256"/>
      <c r="E93" s="257"/>
      <c r="F93" s="258"/>
      <c r="G93" s="259"/>
      <c r="H93" s="254"/>
      <c r="I93" s="254"/>
      <c r="J93" s="260"/>
      <c r="K93" s="254"/>
      <c r="L93" s="254"/>
      <c r="M93" s="254"/>
      <c r="N93" s="254"/>
      <c r="O93" s="261"/>
      <c r="P93" s="254"/>
      <c r="Q93" s="254"/>
      <c r="R93" s="254"/>
      <c r="S93" s="254"/>
      <c r="T93" s="254"/>
      <c r="U93" s="254"/>
      <c r="V93" s="254"/>
      <c r="W93" s="262"/>
      <c r="X93" s="263"/>
      <c r="Y93" s="257"/>
      <c r="Z93" s="258"/>
      <c r="AA93" s="264"/>
      <c r="AB93" s="264"/>
      <c r="AI93" s="684"/>
      <c r="AL93" s="131"/>
      <c r="AM93" s="131"/>
      <c r="AN93" s="131"/>
      <c r="AO93" s="131"/>
      <c r="BC93" s="77"/>
      <c r="BD93" s="77"/>
      <c r="BE93" s="194"/>
      <c r="BF93" s="194"/>
      <c r="BG93" s="194"/>
      <c r="BH93" s="194"/>
      <c r="BQ93" s="684"/>
      <c r="BX93" s="77"/>
      <c r="CE93" s="684"/>
      <c r="CL93" s="684"/>
      <c r="CS93" s="684"/>
      <c r="CZ93" s="684"/>
      <c r="DG93" s="684"/>
      <c r="DN93" s="684"/>
      <c r="DO93" s="587"/>
      <c r="DP93" s="591"/>
      <c r="DQ93" s="591"/>
      <c r="DR93" s="591"/>
      <c r="DS93" s="591"/>
      <c r="DT93" s="591"/>
      <c r="DU93" s="591"/>
      <c r="DV93" s="591"/>
      <c r="DW93" s="586">
        <v>2</v>
      </c>
      <c r="DX93" s="147">
        <v>-28.6</v>
      </c>
    </row>
    <row r="94" spans="1:128" s="72" customFormat="1">
      <c r="A94" s="253"/>
      <c r="B94" s="254"/>
      <c r="C94" s="255"/>
      <c r="D94" s="256"/>
      <c r="E94" s="257"/>
      <c r="F94" s="258"/>
      <c r="G94" s="259"/>
      <c r="H94" s="254"/>
      <c r="I94" s="254"/>
      <c r="J94" s="254"/>
      <c r="K94" s="254"/>
      <c r="L94" s="254"/>
      <c r="M94" s="254"/>
      <c r="N94" s="254"/>
      <c r="O94" s="261"/>
      <c r="P94" s="254"/>
      <c r="Q94" s="254"/>
      <c r="R94" s="254"/>
      <c r="S94" s="254"/>
      <c r="T94" s="254"/>
      <c r="U94" s="254"/>
      <c r="V94" s="254"/>
      <c r="W94" s="262"/>
      <c r="X94" s="263"/>
      <c r="Y94" s="255"/>
      <c r="Z94" s="255"/>
      <c r="AA94" s="255"/>
      <c r="AB94" s="255"/>
      <c r="AI94" s="684"/>
      <c r="AL94" s="131"/>
      <c r="AM94" s="131"/>
      <c r="AN94" s="131"/>
      <c r="AO94" s="131"/>
      <c r="BC94" s="77"/>
      <c r="BD94" s="77"/>
      <c r="BE94" s="194"/>
      <c r="BF94" s="194"/>
      <c r="BG94" s="194"/>
      <c r="BH94" s="194"/>
      <c r="BQ94" s="684"/>
      <c r="BX94" s="77"/>
      <c r="CE94" s="684"/>
      <c r="CL94" s="684"/>
      <c r="CS94" s="684"/>
      <c r="CZ94" s="684"/>
      <c r="DG94" s="684"/>
      <c r="DN94" s="684"/>
      <c r="DO94" s="587"/>
      <c r="DP94" s="591"/>
      <c r="DQ94" s="591"/>
      <c r="DR94" s="591"/>
      <c r="DS94" s="591"/>
      <c r="DT94" s="591"/>
      <c r="DU94" s="591"/>
      <c r="DV94" s="591"/>
      <c r="DW94" s="586">
        <v>2</v>
      </c>
      <c r="DX94" s="147">
        <v>-28.8</v>
      </c>
    </row>
    <row r="95" spans="1:128" s="72" customFormat="1">
      <c r="A95" s="253"/>
      <c r="B95" s="254"/>
      <c r="C95" s="255"/>
      <c r="D95" s="256"/>
      <c r="E95" s="257"/>
      <c r="F95" s="258"/>
      <c r="G95" s="265"/>
      <c r="H95" s="254"/>
      <c r="I95" s="254"/>
      <c r="J95" s="266"/>
      <c r="K95" s="254"/>
      <c r="L95" s="254"/>
      <c r="M95" s="254"/>
      <c r="N95" s="254"/>
      <c r="O95" s="261"/>
      <c r="P95" s="254"/>
      <c r="Q95" s="259"/>
      <c r="R95" s="254"/>
      <c r="S95" s="254"/>
      <c r="T95" s="254"/>
      <c r="U95" s="254"/>
      <c r="V95" s="254"/>
      <c r="W95" s="262"/>
      <c r="X95" s="263"/>
      <c r="Y95" s="257"/>
      <c r="Z95" s="258"/>
      <c r="AA95" s="264"/>
      <c r="AB95" s="264"/>
      <c r="AI95" s="684"/>
      <c r="AL95" s="131"/>
      <c r="AM95" s="131"/>
      <c r="AN95" s="131"/>
      <c r="AO95" s="131"/>
      <c r="BC95" s="77"/>
      <c r="BD95" s="77"/>
      <c r="BE95" s="194"/>
      <c r="BF95" s="194"/>
      <c r="BG95" s="194"/>
      <c r="BH95" s="194"/>
      <c r="BQ95" s="684"/>
      <c r="BX95" s="77"/>
      <c r="CE95" s="684"/>
      <c r="CL95" s="684"/>
      <c r="CS95" s="684"/>
      <c r="CZ95" s="684"/>
      <c r="DG95" s="684"/>
      <c r="DN95" s="684"/>
      <c r="DO95" s="587"/>
      <c r="DP95" s="591"/>
      <c r="DQ95" s="591"/>
      <c r="DR95" s="591"/>
      <c r="DS95" s="591"/>
      <c r="DT95" s="591"/>
      <c r="DU95" s="591"/>
      <c r="DV95" s="591"/>
      <c r="DW95" s="586">
        <v>2.1</v>
      </c>
      <c r="DX95" s="147">
        <v>-28</v>
      </c>
    </row>
    <row r="96" spans="1:128" s="72" customFormat="1">
      <c r="A96" s="253"/>
      <c r="B96" s="254"/>
      <c r="C96" s="255"/>
      <c r="D96" s="256"/>
      <c r="E96" s="257"/>
      <c r="F96" s="258"/>
      <c r="G96" s="265"/>
      <c r="H96" s="254"/>
      <c r="I96" s="254"/>
      <c r="J96" s="260"/>
      <c r="K96" s="254"/>
      <c r="L96" s="254"/>
      <c r="M96" s="254"/>
      <c r="N96" s="254"/>
      <c r="O96" s="261"/>
      <c r="P96" s="254"/>
      <c r="Q96" s="254"/>
      <c r="R96" s="254"/>
      <c r="S96" s="254"/>
      <c r="T96" s="254"/>
      <c r="U96" s="254"/>
      <c r="V96" s="254"/>
      <c r="W96" s="262"/>
      <c r="X96" s="263"/>
      <c r="Y96" s="257"/>
      <c r="Z96" s="258"/>
      <c r="AA96" s="264"/>
      <c r="AB96" s="264"/>
      <c r="AI96" s="684"/>
      <c r="AL96" s="131"/>
      <c r="AM96" s="131"/>
      <c r="AN96" s="131"/>
      <c r="AO96" s="131"/>
      <c r="BC96" s="77"/>
      <c r="BD96" s="77"/>
      <c r="BE96" s="194"/>
      <c r="BF96" s="194"/>
      <c r="BG96" s="194"/>
      <c r="BH96" s="194"/>
      <c r="BQ96" s="684"/>
      <c r="BX96" s="77"/>
      <c r="CE96" s="684"/>
      <c r="CL96" s="684"/>
      <c r="CS96" s="684"/>
      <c r="CZ96" s="684"/>
      <c r="DG96" s="684"/>
      <c r="DN96" s="684"/>
      <c r="DO96" s="587"/>
      <c r="DP96" s="591"/>
      <c r="DQ96" s="591"/>
      <c r="DR96" s="591"/>
      <c r="DS96" s="591"/>
      <c r="DT96" s="591"/>
      <c r="DU96" s="591"/>
      <c r="DV96" s="591"/>
      <c r="DW96" s="586">
        <v>2.1</v>
      </c>
      <c r="DX96" s="147">
        <v>-28.2</v>
      </c>
    </row>
    <row r="97" spans="1:128" s="72" customFormat="1">
      <c r="A97" s="253"/>
      <c r="B97" s="254"/>
      <c r="C97" s="255"/>
      <c r="D97" s="256"/>
      <c r="E97" s="257"/>
      <c r="F97" s="258"/>
      <c r="G97" s="259"/>
      <c r="H97" s="254"/>
      <c r="I97" s="254"/>
      <c r="J97" s="260"/>
      <c r="K97" s="254"/>
      <c r="L97" s="254"/>
      <c r="M97" s="254"/>
      <c r="N97" s="267"/>
      <c r="O97" s="261"/>
      <c r="P97" s="267"/>
      <c r="Q97" s="267"/>
      <c r="R97" s="267"/>
      <c r="S97" s="267"/>
      <c r="T97" s="267"/>
      <c r="U97" s="267"/>
      <c r="V97" s="267"/>
      <c r="W97" s="262"/>
      <c r="X97" s="268"/>
      <c r="Y97" s="257"/>
      <c r="Z97" s="258"/>
      <c r="AA97" s="264"/>
      <c r="AB97" s="264"/>
      <c r="AI97" s="684"/>
      <c r="AL97" s="131"/>
      <c r="AM97" s="131"/>
      <c r="AN97" s="131"/>
      <c r="AO97" s="131"/>
      <c r="BC97" s="77"/>
      <c r="BD97" s="77"/>
      <c r="BE97" s="194"/>
      <c r="BF97" s="194"/>
      <c r="BG97" s="194"/>
      <c r="BH97" s="194"/>
      <c r="BQ97" s="684"/>
      <c r="BX97" s="77"/>
      <c r="CE97" s="684"/>
      <c r="CL97" s="684"/>
      <c r="CS97" s="684"/>
      <c r="CZ97" s="684"/>
      <c r="DG97" s="684"/>
      <c r="DN97" s="684"/>
      <c r="DO97" s="587"/>
      <c r="DP97" s="591"/>
      <c r="DQ97" s="591"/>
      <c r="DR97" s="591"/>
      <c r="DS97" s="591"/>
      <c r="DT97" s="591"/>
      <c r="DU97" s="591"/>
      <c r="DV97" s="591"/>
      <c r="DW97" s="586">
        <v>2.1</v>
      </c>
      <c r="DX97" s="147">
        <v>-28.4</v>
      </c>
    </row>
    <row r="98" spans="1:128" s="72" customFormat="1">
      <c r="A98" s="253"/>
      <c r="B98" s="254"/>
      <c r="C98" s="255"/>
      <c r="D98" s="256"/>
      <c r="E98" s="257"/>
      <c r="F98" s="258"/>
      <c r="G98" s="259"/>
      <c r="H98" s="254"/>
      <c r="I98" s="254"/>
      <c r="J98" s="260"/>
      <c r="K98" s="254"/>
      <c r="L98" s="254"/>
      <c r="M98" s="254"/>
      <c r="N98" s="254"/>
      <c r="O98" s="261"/>
      <c r="P98" s="254"/>
      <c r="Q98" s="254"/>
      <c r="R98" s="254"/>
      <c r="S98" s="254"/>
      <c r="T98" s="254"/>
      <c r="U98" s="254"/>
      <c r="V98" s="254"/>
      <c r="W98" s="262"/>
      <c r="X98" s="263"/>
      <c r="Y98" s="257"/>
      <c r="Z98" s="258"/>
      <c r="AA98" s="264"/>
      <c r="AB98" s="264"/>
      <c r="AI98" s="684"/>
      <c r="AL98" s="131"/>
      <c r="AM98" s="131"/>
      <c r="AN98" s="131"/>
      <c r="AO98" s="131"/>
      <c r="BC98" s="77"/>
      <c r="BD98" s="77"/>
      <c r="BE98" s="194"/>
      <c r="BF98" s="194"/>
      <c r="BG98" s="194"/>
      <c r="BH98" s="194"/>
      <c r="BQ98" s="684"/>
      <c r="BX98" s="77"/>
      <c r="CE98" s="684"/>
      <c r="CL98" s="684"/>
      <c r="CS98" s="684"/>
      <c r="CZ98" s="684"/>
      <c r="DG98" s="684"/>
      <c r="DN98" s="684"/>
      <c r="DO98" s="587"/>
      <c r="DP98" s="591"/>
      <c r="DQ98" s="591"/>
      <c r="DR98" s="591"/>
      <c r="DS98" s="591"/>
      <c r="DT98" s="591"/>
      <c r="DU98" s="591"/>
      <c r="DV98" s="591"/>
      <c r="DW98" s="586">
        <v>2.2000000000000002</v>
      </c>
      <c r="DX98" s="147">
        <v>-27.6</v>
      </c>
    </row>
    <row r="99" spans="1:128" s="72" customFormat="1">
      <c r="A99" s="253"/>
      <c r="B99" s="254"/>
      <c r="C99" s="255"/>
      <c r="D99" s="256"/>
      <c r="E99" s="257"/>
      <c r="F99" s="258"/>
      <c r="G99" s="259"/>
      <c r="H99" s="254"/>
      <c r="I99" s="254"/>
      <c r="J99" s="260"/>
      <c r="K99" s="254"/>
      <c r="L99" s="254"/>
      <c r="M99" s="254"/>
      <c r="N99" s="254"/>
      <c r="O99" s="261"/>
      <c r="P99" s="254"/>
      <c r="Q99" s="254"/>
      <c r="R99" s="254"/>
      <c r="S99" s="254"/>
      <c r="T99" s="254"/>
      <c r="U99" s="254"/>
      <c r="V99" s="254"/>
      <c r="W99" s="262"/>
      <c r="X99" s="263"/>
      <c r="Y99" s="257"/>
      <c r="Z99" s="258"/>
      <c r="AA99" s="264"/>
      <c r="AB99" s="264"/>
      <c r="AI99" s="684"/>
      <c r="AL99" s="131"/>
      <c r="AM99" s="131"/>
      <c r="AN99" s="131"/>
      <c r="AO99" s="131"/>
      <c r="BC99" s="77"/>
      <c r="BD99" s="77"/>
      <c r="BE99" s="194"/>
      <c r="BF99" s="194"/>
      <c r="BG99" s="194"/>
      <c r="BH99" s="194"/>
      <c r="BQ99" s="684"/>
      <c r="BX99" s="77"/>
      <c r="CE99" s="684"/>
      <c r="CL99" s="684"/>
      <c r="CS99" s="684"/>
      <c r="CZ99" s="684"/>
      <c r="DG99" s="684"/>
      <c r="DN99" s="684"/>
      <c r="DO99" s="587"/>
      <c r="DP99" s="591"/>
      <c r="DQ99" s="591"/>
      <c r="DR99" s="591"/>
      <c r="DS99" s="591"/>
      <c r="DT99" s="591"/>
      <c r="DU99" s="591"/>
      <c r="DV99" s="591"/>
      <c r="DW99" s="586">
        <v>2.2000000000000002</v>
      </c>
      <c r="DX99" s="147">
        <v>-27.8</v>
      </c>
    </row>
    <row r="100" spans="1:128" s="72" customFormat="1">
      <c r="A100" s="253"/>
      <c r="B100" s="254"/>
      <c r="C100" s="255"/>
      <c r="D100" s="256"/>
      <c r="E100" s="257"/>
      <c r="F100" s="258"/>
      <c r="G100" s="259"/>
      <c r="H100" s="254"/>
      <c r="I100" s="254"/>
      <c r="J100" s="254"/>
      <c r="K100" s="254"/>
      <c r="L100" s="254"/>
      <c r="M100" s="254"/>
      <c r="N100" s="254"/>
      <c r="O100" s="261"/>
      <c r="P100" s="254"/>
      <c r="Q100" s="254"/>
      <c r="R100" s="254"/>
      <c r="S100" s="254"/>
      <c r="T100" s="254"/>
      <c r="U100" s="254"/>
      <c r="V100" s="254"/>
      <c r="W100" s="262"/>
      <c r="X100" s="263"/>
      <c r="Y100" s="255"/>
      <c r="Z100" s="255"/>
      <c r="AA100" s="255"/>
      <c r="AB100" s="255"/>
      <c r="AI100" s="684"/>
      <c r="AL100" s="131"/>
      <c r="AM100" s="131"/>
      <c r="AN100" s="131"/>
      <c r="AO100" s="131"/>
      <c r="BC100" s="77"/>
      <c r="BD100" s="77"/>
      <c r="BE100" s="194"/>
      <c r="BF100" s="194"/>
      <c r="BG100" s="194"/>
      <c r="BH100" s="194"/>
      <c r="BQ100" s="684"/>
      <c r="BX100" s="77"/>
      <c r="CE100" s="684"/>
      <c r="CL100" s="684"/>
      <c r="CS100" s="684"/>
      <c r="CZ100" s="684"/>
      <c r="DG100" s="684"/>
      <c r="DN100" s="684"/>
      <c r="DO100" s="587"/>
      <c r="DP100" s="591"/>
      <c r="DQ100" s="591"/>
      <c r="DR100" s="591"/>
      <c r="DS100" s="591"/>
      <c r="DT100" s="591"/>
      <c r="DU100" s="591"/>
      <c r="DV100" s="591"/>
      <c r="DW100" s="586">
        <v>2.2999999999999998</v>
      </c>
      <c r="DX100" s="147">
        <v>-27.4</v>
      </c>
    </row>
    <row r="101" spans="1:128" s="72" customFormat="1">
      <c r="A101" s="253"/>
      <c r="B101" s="254"/>
      <c r="C101" s="255"/>
      <c r="D101" s="256"/>
      <c r="E101" s="257"/>
      <c r="F101" s="258"/>
      <c r="G101" s="265"/>
      <c r="H101" s="254"/>
      <c r="I101" s="254"/>
      <c r="J101" s="266"/>
      <c r="K101" s="254"/>
      <c r="L101" s="254"/>
      <c r="M101" s="254"/>
      <c r="N101" s="254"/>
      <c r="O101" s="261"/>
      <c r="P101" s="254"/>
      <c r="Q101" s="259"/>
      <c r="R101" s="254"/>
      <c r="S101" s="254"/>
      <c r="T101" s="254"/>
      <c r="U101" s="254"/>
      <c r="V101" s="254"/>
      <c r="W101" s="262"/>
      <c r="X101" s="263"/>
      <c r="Y101" s="257"/>
      <c r="Z101" s="258"/>
      <c r="AA101" s="264"/>
      <c r="AB101" s="264"/>
      <c r="AI101" s="684"/>
      <c r="AL101" s="131"/>
      <c r="AM101" s="131"/>
      <c r="AN101" s="131"/>
      <c r="AO101" s="131"/>
      <c r="BC101" s="77"/>
      <c r="BD101" s="77"/>
      <c r="BE101" s="194"/>
      <c r="BF101" s="194"/>
      <c r="BG101" s="194"/>
      <c r="BH101" s="194"/>
      <c r="BQ101" s="684"/>
      <c r="BX101" s="77"/>
      <c r="CE101" s="684"/>
      <c r="CL101" s="684"/>
      <c r="CS101" s="684"/>
      <c r="CZ101" s="684"/>
      <c r="DG101" s="684"/>
      <c r="DN101" s="684"/>
      <c r="DO101" s="587"/>
      <c r="DP101" s="591"/>
      <c r="DQ101" s="591"/>
      <c r="DR101" s="591"/>
      <c r="DS101" s="591"/>
      <c r="DT101" s="591"/>
      <c r="DU101" s="591"/>
      <c r="DV101" s="591"/>
      <c r="DW101" s="586">
        <v>2.4</v>
      </c>
      <c r="DX101" s="147">
        <v>-27</v>
      </c>
    </row>
    <row r="102" spans="1:128" s="72" customFormat="1">
      <c r="A102" s="253"/>
      <c r="B102" s="254"/>
      <c r="C102" s="255"/>
      <c r="D102" s="256"/>
      <c r="E102" s="257"/>
      <c r="F102" s="258"/>
      <c r="G102" s="265"/>
      <c r="H102" s="254"/>
      <c r="I102" s="254"/>
      <c r="J102" s="260"/>
      <c r="K102" s="254"/>
      <c r="L102" s="254"/>
      <c r="M102" s="254"/>
      <c r="N102" s="254"/>
      <c r="O102" s="261"/>
      <c r="P102" s="254"/>
      <c r="Q102" s="254"/>
      <c r="R102" s="254"/>
      <c r="S102" s="254"/>
      <c r="T102" s="254"/>
      <c r="U102" s="254"/>
      <c r="V102" s="254"/>
      <c r="W102" s="262"/>
      <c r="X102" s="263"/>
      <c r="Y102" s="257"/>
      <c r="Z102" s="258"/>
      <c r="AA102" s="264"/>
      <c r="AB102" s="264"/>
      <c r="AI102" s="684"/>
      <c r="AL102" s="131"/>
      <c r="AM102" s="131"/>
      <c r="AN102" s="131"/>
      <c r="AO102" s="131"/>
      <c r="BC102" s="77"/>
      <c r="BD102" s="77"/>
      <c r="BE102" s="194"/>
      <c r="BF102" s="194"/>
      <c r="BG102" s="194"/>
      <c r="BH102" s="194"/>
      <c r="BQ102" s="684"/>
      <c r="BX102" s="77"/>
      <c r="CE102" s="684"/>
      <c r="CL102" s="684"/>
      <c r="CS102" s="684"/>
      <c r="CZ102" s="684"/>
      <c r="DG102" s="684"/>
      <c r="DN102" s="684"/>
      <c r="DO102" s="587"/>
      <c r="DP102" s="591"/>
      <c r="DQ102" s="591"/>
      <c r="DR102" s="591"/>
      <c r="DS102" s="591"/>
      <c r="DT102" s="591"/>
      <c r="DU102" s="591"/>
      <c r="DV102" s="591"/>
      <c r="DW102" s="586">
        <v>2.4</v>
      </c>
      <c r="DX102" s="147">
        <v>-27.2</v>
      </c>
    </row>
    <row r="103" spans="1:128" s="72" customFormat="1">
      <c r="A103" s="253"/>
      <c r="B103" s="254"/>
      <c r="C103" s="255"/>
      <c r="D103" s="256"/>
      <c r="E103" s="257"/>
      <c r="F103" s="258"/>
      <c r="G103" s="259"/>
      <c r="H103" s="254"/>
      <c r="I103" s="254"/>
      <c r="J103" s="260"/>
      <c r="K103" s="254"/>
      <c r="L103" s="254"/>
      <c r="M103" s="254"/>
      <c r="N103" s="267"/>
      <c r="O103" s="261"/>
      <c r="P103" s="267"/>
      <c r="Q103" s="267"/>
      <c r="R103" s="267"/>
      <c r="S103" s="267"/>
      <c r="T103" s="267"/>
      <c r="U103" s="267"/>
      <c r="V103" s="267"/>
      <c r="W103" s="262"/>
      <c r="X103" s="268"/>
      <c r="Y103" s="257"/>
      <c r="Z103" s="258"/>
      <c r="AA103" s="264"/>
      <c r="AB103" s="264"/>
      <c r="AI103" s="684"/>
      <c r="AL103" s="131"/>
      <c r="AM103" s="131"/>
      <c r="AN103" s="131"/>
      <c r="AO103" s="131"/>
      <c r="BC103" s="77"/>
      <c r="BD103" s="77"/>
      <c r="BE103" s="194"/>
      <c r="BF103" s="194"/>
      <c r="BG103" s="194"/>
      <c r="BH103" s="194"/>
      <c r="BQ103" s="684"/>
      <c r="BX103" s="77"/>
      <c r="CE103" s="684"/>
      <c r="CL103" s="684"/>
      <c r="CS103" s="684"/>
      <c r="CZ103" s="684"/>
      <c r="DG103" s="684"/>
      <c r="DN103" s="684"/>
      <c r="DO103" s="587"/>
      <c r="DP103" s="591"/>
      <c r="DQ103" s="591"/>
      <c r="DR103" s="591"/>
      <c r="DS103" s="591"/>
      <c r="DT103" s="591"/>
      <c r="DU103" s="591"/>
      <c r="DV103" s="591"/>
      <c r="DW103" s="586">
        <v>2.5</v>
      </c>
      <c r="DX103" s="147">
        <v>-26.6</v>
      </c>
    </row>
    <row r="104" spans="1:128" s="72" customFormat="1">
      <c r="A104" s="253"/>
      <c r="B104" s="254"/>
      <c r="C104" s="255"/>
      <c r="D104" s="256"/>
      <c r="E104" s="257"/>
      <c r="F104" s="258"/>
      <c r="G104" s="259"/>
      <c r="H104" s="254"/>
      <c r="I104" s="254"/>
      <c r="J104" s="260"/>
      <c r="K104" s="254"/>
      <c r="L104" s="254"/>
      <c r="M104" s="254"/>
      <c r="N104" s="254"/>
      <c r="O104" s="261"/>
      <c r="P104" s="254"/>
      <c r="Q104" s="254"/>
      <c r="R104" s="254"/>
      <c r="S104" s="254"/>
      <c r="T104" s="254"/>
      <c r="U104" s="254"/>
      <c r="V104" s="254"/>
      <c r="W104" s="262"/>
      <c r="X104" s="263"/>
      <c r="Y104" s="257"/>
      <c r="Z104" s="258"/>
      <c r="AA104" s="264"/>
      <c r="AB104" s="264"/>
      <c r="AI104" s="684"/>
      <c r="AL104" s="131"/>
      <c r="AM104" s="131"/>
      <c r="AN104" s="131"/>
      <c r="AO104" s="131"/>
      <c r="BC104" s="77"/>
      <c r="BD104" s="77"/>
      <c r="BE104" s="194"/>
      <c r="BF104" s="194"/>
      <c r="BG104" s="194"/>
      <c r="BH104" s="194"/>
      <c r="BQ104" s="684"/>
      <c r="BX104" s="77"/>
      <c r="CE104" s="684"/>
      <c r="CL104" s="684"/>
      <c r="CS104" s="684"/>
      <c r="CZ104" s="684"/>
      <c r="DG104" s="684"/>
      <c r="DN104" s="684"/>
      <c r="DO104" s="587"/>
      <c r="DP104" s="591"/>
      <c r="DQ104" s="591"/>
      <c r="DR104" s="591"/>
      <c r="DS104" s="591"/>
      <c r="DT104" s="591"/>
      <c r="DU104" s="591"/>
      <c r="DV104" s="591"/>
      <c r="DW104" s="586">
        <v>2.5</v>
      </c>
      <c r="DX104" s="147">
        <v>-26.8</v>
      </c>
    </row>
    <row r="105" spans="1:128" s="72" customFormat="1">
      <c r="A105" s="253"/>
      <c r="B105" s="254"/>
      <c r="C105" s="255"/>
      <c r="D105" s="256"/>
      <c r="E105" s="257"/>
      <c r="F105" s="258"/>
      <c r="G105" s="259"/>
      <c r="H105" s="254"/>
      <c r="I105" s="254"/>
      <c r="J105" s="260"/>
      <c r="K105" s="254"/>
      <c r="L105" s="254"/>
      <c r="M105" s="254"/>
      <c r="N105" s="254"/>
      <c r="O105" s="261"/>
      <c r="P105" s="254"/>
      <c r="Q105" s="254"/>
      <c r="R105" s="254"/>
      <c r="S105" s="254"/>
      <c r="T105" s="254"/>
      <c r="U105" s="254"/>
      <c r="V105" s="254"/>
      <c r="W105" s="262"/>
      <c r="X105" s="263"/>
      <c r="Y105" s="257"/>
      <c r="Z105" s="258"/>
      <c r="AA105" s="264"/>
      <c r="AB105" s="264"/>
      <c r="AI105" s="684"/>
      <c r="AL105" s="131"/>
      <c r="AM105" s="131"/>
      <c r="AN105" s="131"/>
      <c r="AO105" s="131"/>
      <c r="BC105" s="77"/>
      <c r="BD105" s="77"/>
      <c r="BE105" s="194"/>
      <c r="BF105" s="194"/>
      <c r="BG105" s="194"/>
      <c r="BH105" s="194"/>
      <c r="BQ105" s="684"/>
      <c r="BX105" s="77"/>
      <c r="CE105" s="684"/>
      <c r="CL105" s="684"/>
      <c r="CS105" s="684"/>
      <c r="CZ105" s="684"/>
      <c r="DG105" s="684"/>
      <c r="DN105" s="684"/>
      <c r="DO105" s="587"/>
      <c r="DP105" s="591"/>
      <c r="DQ105" s="591"/>
      <c r="DR105" s="591"/>
      <c r="DS105" s="591"/>
      <c r="DT105" s="591"/>
      <c r="DU105" s="591"/>
      <c r="DV105" s="591"/>
      <c r="DW105" s="586">
        <v>2.6</v>
      </c>
      <c r="DX105" s="147">
        <v>-26.2</v>
      </c>
    </row>
    <row r="106" spans="1:128" s="72" customFormat="1">
      <c r="A106" s="253"/>
      <c r="B106" s="254"/>
      <c r="C106" s="255"/>
      <c r="D106" s="256"/>
      <c r="E106" s="257"/>
      <c r="F106" s="258"/>
      <c r="G106" s="259"/>
      <c r="H106" s="254"/>
      <c r="I106" s="254"/>
      <c r="J106" s="260"/>
      <c r="K106" s="254"/>
      <c r="L106" s="254"/>
      <c r="M106" s="254"/>
      <c r="N106" s="254"/>
      <c r="O106" s="261"/>
      <c r="P106" s="254"/>
      <c r="Q106" s="254"/>
      <c r="R106" s="254"/>
      <c r="S106" s="254"/>
      <c r="T106" s="254"/>
      <c r="U106" s="254"/>
      <c r="V106" s="254"/>
      <c r="W106" s="262"/>
      <c r="X106" s="263"/>
      <c r="Y106" s="257"/>
      <c r="Z106" s="258"/>
      <c r="AA106" s="264"/>
      <c r="AB106" s="264"/>
      <c r="AI106" s="684"/>
      <c r="AL106" s="131"/>
      <c r="AM106" s="131"/>
      <c r="AN106" s="131"/>
      <c r="AO106" s="131"/>
      <c r="BC106" s="77"/>
      <c r="BD106" s="77"/>
      <c r="BE106" s="194"/>
      <c r="BF106" s="194"/>
      <c r="BG106" s="194"/>
      <c r="BH106" s="194"/>
      <c r="BQ106" s="684"/>
      <c r="BX106" s="77"/>
      <c r="CE106" s="684"/>
      <c r="CL106" s="684"/>
      <c r="CS106" s="684"/>
      <c r="CZ106" s="684"/>
      <c r="DG106" s="684"/>
      <c r="DN106" s="684"/>
      <c r="DO106" s="587"/>
      <c r="DP106" s="591"/>
      <c r="DQ106" s="591"/>
      <c r="DR106" s="591"/>
      <c r="DS106" s="591"/>
      <c r="DT106" s="591"/>
      <c r="DU106" s="591"/>
      <c r="DV106" s="591"/>
      <c r="DW106" s="586">
        <v>2.6</v>
      </c>
      <c r="DX106" s="147">
        <v>-26.4</v>
      </c>
    </row>
    <row r="107" spans="1:128" s="72" customFormat="1">
      <c r="A107" s="253"/>
      <c r="B107" s="254"/>
      <c r="C107" s="255"/>
      <c r="D107" s="256"/>
      <c r="E107" s="257"/>
      <c r="F107" s="258"/>
      <c r="G107" s="254"/>
      <c r="H107" s="254"/>
      <c r="I107" s="254"/>
      <c r="J107" s="254"/>
      <c r="K107" s="254"/>
      <c r="L107" s="254"/>
      <c r="M107" s="254"/>
      <c r="N107" s="254"/>
      <c r="O107" s="261"/>
      <c r="P107" s="254"/>
      <c r="Q107" s="254"/>
      <c r="R107" s="254"/>
      <c r="S107" s="254"/>
      <c r="T107" s="254"/>
      <c r="U107" s="254"/>
      <c r="V107" s="254"/>
      <c r="W107" s="262"/>
      <c r="X107" s="263"/>
      <c r="Y107" s="255"/>
      <c r="Z107" s="255"/>
      <c r="AA107" s="255"/>
      <c r="AB107" s="255"/>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2.7</v>
      </c>
      <c r="DX107" s="147">
        <v>-26</v>
      </c>
    </row>
    <row r="108" spans="1:128" s="72" customFormat="1">
      <c r="A108" s="253"/>
      <c r="B108" s="254"/>
      <c r="C108" s="255"/>
      <c r="D108" s="256"/>
      <c r="E108" s="257"/>
      <c r="F108" s="258"/>
      <c r="G108" s="265"/>
      <c r="H108" s="254"/>
      <c r="I108" s="254"/>
      <c r="J108" s="266"/>
      <c r="K108" s="254"/>
      <c r="L108" s="254"/>
      <c r="M108" s="254"/>
      <c r="N108" s="254"/>
      <c r="O108" s="261"/>
      <c r="P108" s="254"/>
      <c r="Q108" s="259"/>
      <c r="R108" s="254"/>
      <c r="S108" s="254"/>
      <c r="T108" s="254"/>
      <c r="U108" s="254"/>
      <c r="V108" s="254"/>
      <c r="W108" s="262"/>
      <c r="X108" s="263"/>
      <c r="Y108" s="257"/>
      <c r="Z108" s="258"/>
      <c r="AA108" s="264"/>
      <c r="AB108" s="26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2.8</v>
      </c>
      <c r="DX108" s="147">
        <v>-25.6</v>
      </c>
    </row>
    <row r="109" spans="1:128" s="72" customFormat="1">
      <c r="A109" s="253"/>
      <c r="B109" s="254"/>
      <c r="C109" s="255"/>
      <c r="D109" s="256"/>
      <c r="E109" s="257"/>
      <c r="F109" s="258"/>
      <c r="G109" s="265"/>
      <c r="H109" s="254"/>
      <c r="I109" s="254"/>
      <c r="J109" s="260"/>
      <c r="K109" s="254"/>
      <c r="L109" s="254"/>
      <c r="M109" s="254"/>
      <c r="N109" s="261"/>
      <c r="O109" s="267"/>
      <c r="P109" s="254"/>
      <c r="Q109" s="254"/>
      <c r="R109" s="254"/>
      <c r="S109" s="254"/>
      <c r="T109" s="254"/>
      <c r="U109" s="254"/>
      <c r="V109" s="254"/>
      <c r="W109" s="262"/>
      <c r="X109" s="263"/>
      <c r="Y109" s="257"/>
      <c r="Z109" s="258"/>
      <c r="AA109" s="264"/>
      <c r="AB109" s="264"/>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2.8</v>
      </c>
      <c r="DX109" s="147">
        <v>-25.8</v>
      </c>
    </row>
    <row r="110" spans="1:128" s="72" customFormat="1">
      <c r="A110" s="253"/>
      <c r="B110" s="254"/>
      <c r="C110" s="255"/>
      <c r="D110" s="256"/>
      <c r="E110" s="257"/>
      <c r="F110" s="258"/>
      <c r="G110" s="259"/>
      <c r="H110" s="254"/>
      <c r="I110" s="254"/>
      <c r="J110" s="260"/>
      <c r="K110" s="254"/>
      <c r="L110" s="254"/>
      <c r="M110" s="254"/>
      <c r="N110" s="267"/>
      <c r="O110" s="261"/>
      <c r="P110" s="267"/>
      <c r="Q110" s="267"/>
      <c r="R110" s="267"/>
      <c r="S110" s="267"/>
      <c r="T110" s="267"/>
      <c r="U110" s="267"/>
      <c r="V110" s="267"/>
      <c r="W110" s="262"/>
      <c r="X110" s="268"/>
      <c r="Y110" s="257"/>
      <c r="Z110" s="258"/>
      <c r="AA110" s="264"/>
      <c r="AB110" s="26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2.9</v>
      </c>
      <c r="DX110" s="147">
        <v>-25.4</v>
      </c>
    </row>
    <row r="111" spans="1:128" s="72" customFormat="1">
      <c r="A111" s="253"/>
      <c r="B111" s="254"/>
      <c r="C111" s="255"/>
      <c r="D111" s="256"/>
      <c r="E111" s="257"/>
      <c r="F111" s="258"/>
      <c r="G111" s="259"/>
      <c r="H111" s="254"/>
      <c r="I111" s="254"/>
      <c r="J111" s="260"/>
      <c r="K111" s="254"/>
      <c r="L111" s="254"/>
      <c r="M111" s="254"/>
      <c r="N111" s="254"/>
      <c r="O111" s="261"/>
      <c r="P111" s="254"/>
      <c r="Q111" s="254"/>
      <c r="R111" s="254"/>
      <c r="S111" s="254"/>
      <c r="T111" s="254"/>
      <c r="U111" s="254"/>
      <c r="V111" s="254"/>
      <c r="W111" s="262"/>
      <c r="X111" s="269"/>
      <c r="Y111" s="257"/>
      <c r="Z111" s="258"/>
      <c r="AA111" s="264"/>
      <c r="AB111" s="26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3</v>
      </c>
      <c r="DX111" s="147">
        <v>-25</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3</v>
      </c>
      <c r="DX112" s="147">
        <v>-25.2</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3.1</v>
      </c>
      <c r="DX113" s="147">
        <v>-24.8</v>
      </c>
    </row>
    <row r="114" spans="1:128" s="72" customFormat="1">
      <c r="A114" s="270"/>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3.2</v>
      </c>
      <c r="DX114" s="147">
        <v>-24.4</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3.2</v>
      </c>
      <c r="DX115" s="147">
        <v>-24.6</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3.3</v>
      </c>
      <c r="DX116" s="147">
        <v>-24.2</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3.4</v>
      </c>
      <c r="DX117" s="147">
        <v>-24</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3.5</v>
      </c>
      <c r="DX118" s="147">
        <v>-23.8</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3.6</v>
      </c>
      <c r="DX119" s="147">
        <v>-23.4</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3.6</v>
      </c>
      <c r="DX120" s="147">
        <v>-23.6</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3.7</v>
      </c>
      <c r="DX121" s="147">
        <v>-23.2</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3.8</v>
      </c>
      <c r="DX122" s="147">
        <v>-23</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3.9</v>
      </c>
      <c r="DX123" s="147">
        <v>-22.8</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4</v>
      </c>
      <c r="DX124" s="147">
        <v>-22.6</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4.0999999999999996</v>
      </c>
      <c r="DX125" s="147">
        <v>-22.4</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4.2</v>
      </c>
      <c r="DX126" s="147">
        <v>-22.2</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4.3</v>
      </c>
      <c r="DX127" s="147">
        <v>-22</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4.4000000000000004</v>
      </c>
      <c r="DX128" s="147">
        <v>-21.8</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4.5</v>
      </c>
      <c r="DX129" s="147">
        <v>-21.6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4.5999999999999996</v>
      </c>
      <c r="DX130" s="147">
        <v>-21.4</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4.7</v>
      </c>
      <c r="DX131" s="147">
        <v>-21.2</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4.8</v>
      </c>
      <c r="DX132" s="147">
        <v>-21</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4.9000000000000004</v>
      </c>
      <c r="DX133" s="147">
        <v>-20.8</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5</v>
      </c>
      <c r="DX134" s="147">
        <v>-20.6</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5.0999999999999996</v>
      </c>
      <c r="DX135" s="147">
        <v>-20.399999999999999</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5.3</v>
      </c>
      <c r="DX136" s="147">
        <v>-20.2</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5.4</v>
      </c>
      <c r="DX137" s="147">
        <v>-20</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5.5</v>
      </c>
      <c r="DX138" s="147">
        <v>-19.8</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5.6</v>
      </c>
      <c r="DX139" s="147">
        <v>-19.600000000000001</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5.8</v>
      </c>
      <c r="DX140" s="147">
        <v>-19.399999999999999</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5.9</v>
      </c>
      <c r="DX141" s="147">
        <v>-19.2</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6</v>
      </c>
      <c r="DX142" s="147">
        <v>-19</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6.2</v>
      </c>
      <c r="DX143" s="147">
        <v>-18.8</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6.3</v>
      </c>
      <c r="DX144" s="147">
        <v>-18.600000000000001</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6.5</v>
      </c>
      <c r="DX145" s="147">
        <v>-18.399999999999999</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6.6</v>
      </c>
      <c r="DX146" s="147">
        <v>-18.2</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6.8</v>
      </c>
      <c r="DX147" s="147">
        <v>-18</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6.9</v>
      </c>
      <c r="DX148" s="147">
        <v>-17.8</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7.1</v>
      </c>
      <c r="DX149" s="147">
        <v>-17.600000000000001</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7.3</v>
      </c>
      <c r="DX150" s="147">
        <v>-17.399999999999999</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7.4</v>
      </c>
      <c r="DX151" s="147">
        <v>-17.2</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7.6</v>
      </c>
      <c r="DX152" s="147">
        <v>-17</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7.8</v>
      </c>
      <c r="DX153" s="147">
        <v>-16.8</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8</v>
      </c>
      <c r="DX154" s="147">
        <v>-16.600000000000001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8.1999999999999993</v>
      </c>
      <c r="DX155" s="147">
        <v>-16.399999999999999</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8.3000000000000007</v>
      </c>
      <c r="DX156" s="147">
        <v>-16.2</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8.5</v>
      </c>
      <c r="DX157" s="147">
        <v>-16</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8.6999999999999993</v>
      </c>
      <c r="DX158" s="147">
        <v>-15.8</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8.9</v>
      </c>
      <c r="DX159" s="147">
        <v>-15.6</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9.1</v>
      </c>
      <c r="DX160" s="147">
        <v>-15.4</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9.4</v>
      </c>
      <c r="DX161" s="147">
        <v>-15.2</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9.6</v>
      </c>
      <c r="DX162" s="147">
        <v>-15</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9.8000000000000007</v>
      </c>
      <c r="DX163" s="147">
        <v>-14.8</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10</v>
      </c>
      <c r="DX164" s="147">
        <v>-14.6</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10.3</v>
      </c>
      <c r="DX165" s="147">
        <v>-14.4</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10.5</v>
      </c>
      <c r="DX166" s="147">
        <v>-14.2</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10.7</v>
      </c>
      <c r="DX167" s="147">
        <v>-14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11</v>
      </c>
      <c r="DX168" s="147">
        <v>-13.8</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11.3</v>
      </c>
      <c r="DX169" s="147">
        <v>-13.6</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11.5</v>
      </c>
      <c r="DX170" s="147">
        <v>-13.4</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11.8</v>
      </c>
      <c r="DX171" s="147">
        <v>-13.2</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12.1</v>
      </c>
      <c r="DX172" s="147">
        <v>-13</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12.3</v>
      </c>
      <c r="DX173" s="147">
        <v>-12.8</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12.6</v>
      </c>
      <c r="DX174" s="147">
        <v>-12.6</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12.9</v>
      </c>
      <c r="DX175" s="147">
        <v>-12.4</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13.2</v>
      </c>
      <c r="DX176" s="147">
        <v>-12.2</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13.5</v>
      </c>
      <c r="DX177" s="147">
        <v>-12</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13.8</v>
      </c>
      <c r="DX178" s="147">
        <v>-11.8</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14.2</v>
      </c>
      <c r="DX179" s="147">
        <v>-11.6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14.5</v>
      </c>
      <c r="DX180" s="147">
        <v>-11.4</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14.8</v>
      </c>
      <c r="DX181" s="147">
        <v>-11.2</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15.2</v>
      </c>
      <c r="DX182" s="147">
        <v>-11</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15.5</v>
      </c>
      <c r="DX183" s="147">
        <v>-10.8</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15.9</v>
      </c>
      <c r="DX184" s="147">
        <v>-10.6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16.3</v>
      </c>
      <c r="DX185" s="147">
        <v>-10.4</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16.600000000000001</v>
      </c>
      <c r="DX186" s="147">
        <v>-10.199999999999999</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17</v>
      </c>
      <c r="DX187" s="147">
        <v>-10</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17.399999999999999</v>
      </c>
      <c r="DX188" s="147">
        <v>-9.8000000000000096</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17.8</v>
      </c>
      <c r="DX189" s="147">
        <v>-9.6000000000000103</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18.3</v>
      </c>
      <c r="DX190" s="147">
        <v>-9.4</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18.7</v>
      </c>
      <c r="DX191" s="147">
        <v>-9.1999999999999993</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19.100000000000001</v>
      </c>
      <c r="DX192" s="147">
        <v>-9</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19.600000000000001</v>
      </c>
      <c r="DX193" s="147">
        <v>-8.8000000000000007</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20</v>
      </c>
      <c r="DX194" s="147">
        <v>-8.6</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20.5</v>
      </c>
      <c r="DX195" s="147">
        <v>-8.4</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21</v>
      </c>
      <c r="DX196" s="147">
        <v>-8.1999999999999993</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21.4</v>
      </c>
      <c r="DX197" s="147">
        <v>-8</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21.9</v>
      </c>
      <c r="DX198" s="147">
        <v>-7.8</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22.5</v>
      </c>
      <c r="DX199" s="147">
        <v>-7.6</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77"/>
      <c r="CE200" s="684"/>
      <c r="CL200" s="684"/>
      <c r="CS200" s="684"/>
      <c r="CZ200" s="684"/>
      <c r="DG200" s="684"/>
      <c r="DN200" s="684"/>
      <c r="DO200" s="587"/>
      <c r="DP200" s="591"/>
      <c r="DQ200" s="591"/>
      <c r="DR200" s="591"/>
      <c r="DS200" s="591"/>
      <c r="DT200" s="591"/>
      <c r="DU200" s="591"/>
      <c r="DV200" s="591"/>
      <c r="DW200" s="586">
        <v>23</v>
      </c>
      <c r="DX200" s="147">
        <v>-7.4</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77"/>
      <c r="CE201" s="684"/>
      <c r="CL201" s="684"/>
      <c r="CS201" s="684"/>
      <c r="CZ201" s="684"/>
      <c r="DG201" s="684"/>
      <c r="DN201" s="684"/>
      <c r="DO201" s="587"/>
      <c r="DP201" s="591"/>
      <c r="DQ201" s="591"/>
      <c r="DR201" s="591"/>
      <c r="DS201" s="591"/>
      <c r="DT201" s="591"/>
      <c r="DU201" s="591"/>
      <c r="DV201" s="591"/>
      <c r="DW201" s="586">
        <v>23.5</v>
      </c>
      <c r="DX201" s="147">
        <v>-7.2</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684"/>
      <c r="BX202" s="77"/>
      <c r="CE202" s="684"/>
      <c r="CL202" s="684"/>
      <c r="CS202" s="684"/>
      <c r="CZ202" s="684"/>
      <c r="DG202" s="684"/>
      <c r="DN202" s="684"/>
      <c r="DO202" s="587"/>
      <c r="DP202" s="591"/>
      <c r="DQ202" s="591"/>
      <c r="DR202" s="591"/>
      <c r="DS202" s="591"/>
      <c r="DT202" s="591"/>
      <c r="DU202" s="591"/>
      <c r="DV202" s="591"/>
      <c r="DW202" s="586">
        <v>24.1</v>
      </c>
      <c r="DX202" s="147">
        <v>-7</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684"/>
      <c r="BX203" s="77"/>
      <c r="CE203" s="684"/>
      <c r="CL203" s="684"/>
      <c r="CS203" s="684"/>
      <c r="CZ203" s="684"/>
      <c r="DG203" s="684"/>
      <c r="DN203" s="684"/>
      <c r="DO203" s="587"/>
      <c r="DP203" s="591"/>
      <c r="DQ203" s="591"/>
      <c r="DR203" s="591"/>
      <c r="DS203" s="591"/>
      <c r="DT203" s="591"/>
      <c r="DU203" s="591"/>
      <c r="DV203" s="591"/>
      <c r="DW203" s="586">
        <v>24.6</v>
      </c>
      <c r="DX203" s="147">
        <v>-6.8</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684"/>
      <c r="BX204" s="77"/>
      <c r="CE204" s="684"/>
      <c r="CL204" s="684"/>
      <c r="CS204" s="684"/>
      <c r="CZ204" s="684"/>
      <c r="DG204" s="684"/>
      <c r="DN204" s="684"/>
      <c r="DO204" s="587"/>
      <c r="DP204" s="591"/>
      <c r="DQ204" s="591"/>
      <c r="DR204" s="591"/>
      <c r="DS204" s="591"/>
      <c r="DT204" s="591"/>
      <c r="DU204" s="591"/>
      <c r="DV204" s="591"/>
      <c r="DW204" s="586">
        <v>25.21</v>
      </c>
      <c r="DX204" s="147">
        <v>-6.6</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684"/>
      <c r="BX205" s="77"/>
      <c r="CE205" s="684"/>
      <c r="CL205" s="684"/>
      <c r="CS205" s="684"/>
      <c r="CZ205" s="684"/>
      <c r="DG205" s="684"/>
      <c r="DN205" s="684"/>
      <c r="DO205" s="587"/>
      <c r="DP205" s="591"/>
      <c r="DQ205" s="591"/>
      <c r="DR205" s="591"/>
      <c r="DS205" s="591"/>
      <c r="DT205" s="591"/>
      <c r="DU205" s="591"/>
      <c r="DV205" s="591"/>
      <c r="DW205" s="586">
        <v>25.8</v>
      </c>
      <c r="DX205" s="147">
        <v>-6.4</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684"/>
      <c r="BX206" s="77"/>
      <c r="CE206" s="684"/>
      <c r="CL206" s="684"/>
      <c r="CS206" s="684"/>
      <c r="CZ206" s="684"/>
      <c r="DG206" s="684"/>
      <c r="DN206" s="684"/>
      <c r="DO206" s="587"/>
      <c r="DP206" s="591"/>
      <c r="DQ206" s="591"/>
      <c r="DR206" s="591"/>
      <c r="DS206" s="591"/>
      <c r="DT206" s="591"/>
      <c r="DU206" s="591"/>
      <c r="DV206" s="591"/>
      <c r="DW206" s="586">
        <v>26.4</v>
      </c>
      <c r="DX206" s="147">
        <v>-6.2</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684"/>
      <c r="BX207" s="77"/>
      <c r="CE207" s="684"/>
      <c r="CL207" s="684"/>
      <c r="CS207" s="684"/>
      <c r="CZ207" s="684"/>
      <c r="DG207" s="684"/>
      <c r="DN207" s="684"/>
      <c r="DO207" s="587"/>
      <c r="DP207" s="591"/>
      <c r="DQ207" s="591"/>
      <c r="DR207" s="591"/>
      <c r="DS207" s="591"/>
      <c r="DT207" s="591"/>
      <c r="DU207" s="591"/>
      <c r="DV207" s="591"/>
      <c r="DW207" s="586">
        <v>27</v>
      </c>
      <c r="DX207" s="147">
        <v>-6</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684"/>
      <c r="BX208" s="77"/>
      <c r="CE208" s="684"/>
      <c r="CL208" s="684"/>
      <c r="CS208" s="684"/>
      <c r="CZ208" s="684"/>
      <c r="DG208" s="684"/>
      <c r="DN208" s="684"/>
      <c r="DO208" s="587"/>
      <c r="DP208" s="591"/>
      <c r="DQ208" s="591"/>
      <c r="DR208" s="591"/>
      <c r="DS208" s="591"/>
      <c r="DT208" s="591"/>
      <c r="DU208" s="591"/>
      <c r="DV208" s="591"/>
      <c r="DW208" s="586">
        <v>27.6</v>
      </c>
      <c r="DX208" s="147">
        <v>-5.8</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684"/>
      <c r="BX209" s="77"/>
      <c r="CE209" s="684"/>
      <c r="CL209" s="684"/>
      <c r="CS209" s="684"/>
      <c r="CZ209" s="684"/>
      <c r="DG209" s="684"/>
      <c r="DN209" s="684"/>
      <c r="DO209" s="587"/>
      <c r="DP209" s="591"/>
      <c r="DQ209" s="591"/>
      <c r="DR209" s="591"/>
      <c r="DS209" s="591"/>
      <c r="DT209" s="591"/>
      <c r="DU209" s="591"/>
      <c r="DV209" s="591"/>
      <c r="DW209" s="586">
        <v>28.3</v>
      </c>
      <c r="DX209" s="147">
        <v>-5.6</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684"/>
      <c r="BX210" s="77"/>
      <c r="CE210" s="684"/>
      <c r="CL210" s="684"/>
      <c r="CS210" s="684"/>
      <c r="CZ210" s="684"/>
      <c r="DG210" s="684"/>
      <c r="DN210" s="684"/>
      <c r="DO210" s="587"/>
      <c r="DP210" s="591"/>
      <c r="DQ210" s="591"/>
      <c r="DR210" s="591"/>
      <c r="DS210" s="591"/>
      <c r="DT210" s="591"/>
      <c r="DU210" s="591"/>
      <c r="DV210" s="591"/>
      <c r="DW210" s="586">
        <v>28.9</v>
      </c>
      <c r="DX210" s="147">
        <v>-5.4</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684"/>
      <c r="BX211" s="77"/>
      <c r="CE211" s="684"/>
      <c r="CL211" s="684"/>
      <c r="CS211" s="684"/>
      <c r="CZ211" s="684"/>
      <c r="DG211" s="684"/>
      <c r="DN211" s="684"/>
      <c r="DO211" s="587"/>
      <c r="DP211" s="591"/>
      <c r="DQ211" s="591"/>
      <c r="DR211" s="591"/>
      <c r="DS211" s="591"/>
      <c r="DT211" s="591"/>
      <c r="DU211" s="591"/>
      <c r="DV211" s="591"/>
      <c r="DW211" s="586">
        <v>29.6</v>
      </c>
      <c r="DX211" s="147">
        <v>-5.2</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684"/>
      <c r="BX212" s="77"/>
      <c r="CE212" s="684"/>
      <c r="CL212" s="684"/>
      <c r="CS212" s="684"/>
      <c r="CZ212" s="684"/>
      <c r="DG212" s="684"/>
      <c r="DN212" s="684"/>
      <c r="DO212" s="587"/>
      <c r="DP212" s="591"/>
      <c r="DQ212" s="591"/>
      <c r="DR212" s="591"/>
      <c r="DS212" s="591"/>
      <c r="DT212" s="591"/>
      <c r="DU212" s="591"/>
      <c r="DV212" s="591"/>
      <c r="DW212" s="586">
        <v>30.3</v>
      </c>
      <c r="DX212" s="147">
        <v>-5</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BC213" s="77"/>
      <c r="BD213" s="77"/>
      <c r="BE213" s="194"/>
      <c r="BF213" s="194"/>
      <c r="BG213" s="194"/>
      <c r="BH213" s="194"/>
      <c r="BQ213" s="684"/>
      <c r="BX213" s="77"/>
      <c r="CE213" s="684"/>
      <c r="CL213" s="684"/>
      <c r="CS213" s="684"/>
      <c r="CZ213" s="684"/>
      <c r="DG213" s="684"/>
      <c r="DN213" s="684"/>
      <c r="DO213" s="587"/>
      <c r="DP213" s="591"/>
      <c r="DQ213" s="591"/>
      <c r="DR213" s="591"/>
      <c r="DS213" s="591"/>
      <c r="DT213" s="591"/>
      <c r="DU213" s="591"/>
      <c r="DV213" s="591"/>
      <c r="DW213" s="586">
        <v>31</v>
      </c>
      <c r="DX213" s="147">
        <v>-4.8</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BC214" s="77"/>
      <c r="BD214" s="77"/>
      <c r="BE214" s="194"/>
      <c r="BF214" s="194"/>
      <c r="BG214" s="194"/>
      <c r="BH214" s="194"/>
      <c r="BQ214" s="684"/>
      <c r="BX214" s="77"/>
      <c r="CE214" s="684"/>
      <c r="CL214" s="684"/>
      <c r="CS214" s="684"/>
      <c r="CZ214" s="684"/>
      <c r="DG214" s="684"/>
      <c r="DN214" s="684"/>
      <c r="DO214" s="587"/>
      <c r="DP214" s="591"/>
      <c r="DQ214" s="591"/>
      <c r="DR214" s="591"/>
      <c r="DS214" s="591"/>
      <c r="DT214" s="591"/>
      <c r="DU214" s="591"/>
      <c r="DV214" s="591"/>
      <c r="DW214" s="586">
        <v>31.7</v>
      </c>
      <c r="DX214" s="147">
        <v>-4.5999999999999996</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BC215" s="77"/>
      <c r="BD215" s="77"/>
      <c r="BE215" s="194"/>
      <c r="BF215" s="194"/>
      <c r="BG215" s="194"/>
      <c r="BH215" s="194"/>
      <c r="BQ215" s="684"/>
      <c r="BX215" s="77"/>
      <c r="CE215" s="684"/>
      <c r="CL215" s="684"/>
      <c r="CS215" s="684"/>
      <c r="CZ215" s="684"/>
      <c r="DG215" s="684"/>
      <c r="DN215" s="684"/>
      <c r="DO215" s="587"/>
      <c r="DP215" s="591"/>
      <c r="DQ215" s="591"/>
      <c r="DR215" s="591"/>
      <c r="DS215" s="591"/>
      <c r="DT215" s="591"/>
      <c r="DU215" s="591"/>
      <c r="DV215" s="591"/>
      <c r="DW215" s="586">
        <v>32.5</v>
      </c>
      <c r="DX215" s="147">
        <v>-4.4000000000000004</v>
      </c>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BC216" s="77"/>
      <c r="BD216" s="77"/>
      <c r="BE216" s="194"/>
      <c r="BF216" s="194"/>
      <c r="BG216" s="194"/>
      <c r="BH216" s="194"/>
      <c r="BQ216" s="684"/>
      <c r="BX216" s="77"/>
      <c r="CE216" s="684"/>
      <c r="CL216" s="684"/>
      <c r="CS216" s="684"/>
      <c r="CZ216" s="684"/>
      <c r="DG216" s="684"/>
      <c r="DN216" s="684"/>
      <c r="DO216" s="587"/>
      <c r="DP216" s="591"/>
      <c r="DQ216" s="591"/>
      <c r="DR216" s="591"/>
      <c r="DS216" s="591"/>
      <c r="DT216" s="591"/>
      <c r="DU216" s="591"/>
      <c r="DV216" s="591"/>
      <c r="DW216" s="586">
        <v>33.200000000000003</v>
      </c>
      <c r="DX216" s="147">
        <v>-4.2</v>
      </c>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BC217" s="77"/>
      <c r="BD217" s="77"/>
      <c r="BE217" s="194"/>
      <c r="BF217" s="194"/>
      <c r="BG217" s="194"/>
      <c r="BH217" s="194"/>
      <c r="BQ217" s="684"/>
      <c r="BX217" s="77"/>
      <c r="CE217" s="684"/>
      <c r="CL217" s="684"/>
      <c r="CS217" s="684"/>
      <c r="CZ217" s="684"/>
      <c r="DG217" s="684"/>
      <c r="DN217" s="684"/>
      <c r="DO217" s="587"/>
      <c r="DP217" s="591"/>
      <c r="DQ217" s="591"/>
      <c r="DR217" s="591"/>
      <c r="DS217" s="591"/>
      <c r="DT217" s="591"/>
      <c r="DU217" s="591"/>
      <c r="DV217" s="591"/>
      <c r="DW217" s="586">
        <v>34</v>
      </c>
      <c r="DX217" s="147">
        <v>-4</v>
      </c>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BC218" s="77"/>
      <c r="BD218" s="77"/>
      <c r="BE218" s="194"/>
      <c r="BF218" s="194"/>
      <c r="BG218" s="194"/>
      <c r="BH218" s="194"/>
      <c r="BQ218" s="684"/>
      <c r="BX218" s="77"/>
      <c r="CE218" s="684"/>
      <c r="CL218" s="684"/>
      <c r="CS218" s="684"/>
      <c r="CZ218" s="684"/>
      <c r="DG218" s="684"/>
      <c r="DN218" s="684"/>
      <c r="DO218" s="587"/>
      <c r="DP218" s="591"/>
      <c r="DQ218" s="591"/>
      <c r="DR218" s="591"/>
      <c r="DS218" s="591"/>
      <c r="DT218" s="591"/>
      <c r="DU218" s="591"/>
      <c r="DV218" s="591"/>
      <c r="DW218" s="586">
        <v>34.799999999999997</v>
      </c>
      <c r="DX218" s="147">
        <v>-3.8</v>
      </c>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BC219" s="77"/>
      <c r="BD219" s="77"/>
      <c r="BE219" s="194"/>
      <c r="BF219" s="194"/>
      <c r="BG219" s="194"/>
      <c r="BH219" s="194"/>
      <c r="BQ219" s="684"/>
      <c r="BX219" s="77"/>
      <c r="CE219" s="684"/>
      <c r="CL219" s="684"/>
      <c r="CS219" s="684"/>
      <c r="CZ219" s="684"/>
      <c r="DG219" s="684"/>
      <c r="DN219" s="684"/>
      <c r="DO219" s="587"/>
      <c r="DP219" s="591"/>
      <c r="DQ219" s="591"/>
      <c r="DR219" s="591"/>
      <c r="DS219" s="591"/>
      <c r="DT219" s="591"/>
      <c r="DU219" s="591"/>
      <c r="DV219" s="591"/>
      <c r="DW219" s="586">
        <v>35.6</v>
      </c>
      <c r="DX219" s="147">
        <v>-3.6</v>
      </c>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BC220" s="77"/>
      <c r="BD220" s="77"/>
      <c r="BE220" s="194"/>
      <c r="BF220" s="194"/>
      <c r="BG220" s="194"/>
      <c r="BH220" s="194"/>
      <c r="BQ220" s="684"/>
      <c r="BX220" s="77"/>
      <c r="CE220" s="684"/>
      <c r="CL220" s="684"/>
      <c r="CS220" s="684"/>
      <c r="CZ220" s="684"/>
      <c r="DG220" s="684"/>
      <c r="DN220" s="684"/>
      <c r="DO220" s="587"/>
      <c r="DP220" s="591"/>
      <c r="DQ220" s="591"/>
      <c r="DR220" s="591"/>
      <c r="DS220" s="591"/>
      <c r="DT220" s="591"/>
      <c r="DU220" s="591"/>
      <c r="DV220" s="591"/>
      <c r="DW220" s="586">
        <v>36.4</v>
      </c>
      <c r="DX220" s="147">
        <v>-3.4</v>
      </c>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BC221" s="77"/>
      <c r="BD221" s="77"/>
      <c r="BE221" s="194"/>
      <c r="BF221" s="194"/>
      <c r="BG221" s="194"/>
      <c r="BH221" s="194"/>
      <c r="BQ221" s="684"/>
      <c r="BX221" s="77"/>
      <c r="CE221" s="684"/>
      <c r="CL221" s="684"/>
      <c r="CS221" s="684"/>
      <c r="CZ221" s="684"/>
      <c r="DG221" s="684"/>
      <c r="DN221" s="684"/>
      <c r="DO221" s="587"/>
      <c r="DP221" s="591"/>
      <c r="DQ221" s="591"/>
      <c r="DR221" s="591"/>
      <c r="DS221" s="591"/>
      <c r="DT221" s="591"/>
      <c r="DU221" s="591"/>
      <c r="DV221" s="591"/>
      <c r="DW221" s="586">
        <v>37.299999999999997</v>
      </c>
      <c r="DX221" s="147">
        <v>-3.2</v>
      </c>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BC222" s="77"/>
      <c r="BD222" s="77"/>
      <c r="BE222" s="194"/>
      <c r="BF222" s="194"/>
      <c r="BG222" s="194"/>
      <c r="BH222" s="194"/>
      <c r="BQ222" s="684"/>
      <c r="BX222" s="77"/>
      <c r="CE222" s="684"/>
      <c r="CL222" s="684"/>
      <c r="CS222" s="684"/>
      <c r="CZ222" s="684"/>
      <c r="DG222" s="684"/>
      <c r="DN222" s="684"/>
      <c r="DO222" s="587"/>
      <c r="DP222" s="591"/>
      <c r="DQ222" s="591"/>
      <c r="DR222" s="591"/>
      <c r="DS222" s="591"/>
      <c r="DT222" s="591"/>
      <c r="DU222" s="591"/>
      <c r="DV222" s="591"/>
      <c r="DW222" s="586">
        <v>38.1</v>
      </c>
      <c r="DX222" s="147">
        <v>-3</v>
      </c>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BC223" s="77"/>
      <c r="BD223" s="77"/>
      <c r="BE223" s="194"/>
      <c r="BF223" s="194"/>
      <c r="BG223" s="194"/>
      <c r="BH223" s="194"/>
      <c r="BQ223" s="684"/>
      <c r="BX223" s="77"/>
      <c r="CE223" s="684"/>
      <c r="CL223" s="684"/>
      <c r="CS223" s="684"/>
      <c r="CZ223" s="684"/>
      <c r="DG223" s="684"/>
      <c r="DN223" s="684"/>
      <c r="DO223" s="587"/>
      <c r="DP223" s="591"/>
      <c r="DQ223" s="591"/>
      <c r="DR223" s="591"/>
      <c r="DS223" s="591"/>
      <c r="DT223" s="591"/>
      <c r="DU223" s="591"/>
      <c r="DV223" s="591"/>
      <c r="DW223" s="586">
        <v>39</v>
      </c>
      <c r="DX223" s="147">
        <v>-2.8</v>
      </c>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BC224" s="77"/>
      <c r="BD224" s="77"/>
      <c r="BE224" s="194"/>
      <c r="BF224" s="194"/>
      <c r="BG224" s="194"/>
      <c r="BH224" s="194"/>
      <c r="BQ224" s="684"/>
      <c r="BX224" s="77"/>
      <c r="CE224" s="684"/>
      <c r="CL224" s="684"/>
      <c r="CS224" s="684"/>
      <c r="CZ224" s="684"/>
      <c r="DG224" s="684"/>
      <c r="DN224" s="684"/>
      <c r="DO224" s="587"/>
      <c r="DP224" s="591"/>
      <c r="DQ224" s="591"/>
      <c r="DR224" s="591"/>
      <c r="DS224" s="591"/>
      <c r="DT224" s="591"/>
      <c r="DU224" s="591"/>
      <c r="DV224" s="591"/>
      <c r="DW224" s="586">
        <v>39.9</v>
      </c>
      <c r="DX224" s="147">
        <v>-2.6</v>
      </c>
    </row>
    <row r="225" spans="1:12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BC225" s="77"/>
      <c r="BD225" s="77"/>
      <c r="BE225" s="194"/>
      <c r="BF225" s="194"/>
      <c r="BG225" s="194"/>
      <c r="BH225" s="194"/>
      <c r="BQ225" s="684"/>
      <c r="BX225" s="77"/>
      <c r="CE225" s="684"/>
      <c r="CL225" s="684"/>
      <c r="CS225" s="684"/>
      <c r="CZ225" s="684"/>
      <c r="DG225" s="684"/>
      <c r="DN225" s="684"/>
      <c r="DO225" s="587"/>
      <c r="DP225" s="591"/>
      <c r="DQ225" s="591"/>
      <c r="DR225" s="591"/>
      <c r="DS225" s="591"/>
      <c r="DT225" s="591"/>
      <c r="DU225" s="591"/>
      <c r="DV225" s="591"/>
      <c r="DW225" s="586">
        <v>40.9</v>
      </c>
      <c r="DX225" s="147">
        <v>-2.4</v>
      </c>
    </row>
    <row r="226" spans="1:12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BC226" s="77"/>
      <c r="BD226" s="77"/>
      <c r="BE226" s="194"/>
      <c r="BF226" s="194"/>
      <c r="BG226" s="194"/>
      <c r="BH226" s="194"/>
      <c r="BQ226" s="684"/>
      <c r="BX226" s="77"/>
      <c r="CE226" s="684"/>
      <c r="CL226" s="684"/>
      <c r="CS226" s="684"/>
      <c r="CZ226" s="684"/>
      <c r="DG226" s="684"/>
      <c r="DN226" s="684"/>
      <c r="DO226" s="587"/>
      <c r="DP226" s="591"/>
      <c r="DQ226" s="591"/>
      <c r="DR226" s="591"/>
      <c r="DS226" s="591"/>
      <c r="DT226" s="591"/>
      <c r="DU226" s="591"/>
      <c r="DV226" s="591"/>
      <c r="DW226" s="586">
        <v>41.8</v>
      </c>
      <c r="DX226" s="147">
        <v>-2.2000000000000002</v>
      </c>
    </row>
    <row r="227" spans="1:12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BC227" s="77"/>
      <c r="BD227" s="77"/>
      <c r="BE227" s="194"/>
      <c r="BF227" s="194"/>
      <c r="BG227" s="194"/>
      <c r="BH227" s="194"/>
      <c r="BQ227" s="684"/>
      <c r="BX227" s="77"/>
      <c r="CE227" s="684"/>
      <c r="CL227" s="684"/>
      <c r="CS227" s="684"/>
      <c r="CZ227" s="684"/>
      <c r="DG227" s="684"/>
      <c r="DN227" s="684"/>
      <c r="DO227" s="587"/>
      <c r="DP227" s="591"/>
      <c r="DQ227" s="591"/>
      <c r="DR227" s="591"/>
      <c r="DS227" s="591"/>
      <c r="DT227" s="591"/>
      <c r="DU227" s="591"/>
      <c r="DV227" s="591"/>
      <c r="DW227" s="586">
        <v>42.8</v>
      </c>
      <c r="DX227" s="147">
        <v>-2</v>
      </c>
    </row>
    <row r="228" spans="1:12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BC228" s="77"/>
      <c r="BD228" s="77"/>
      <c r="BE228" s="194"/>
      <c r="BF228" s="194"/>
      <c r="BG228" s="194"/>
      <c r="BH228" s="194"/>
      <c r="BQ228" s="684"/>
      <c r="BX228" s="77"/>
      <c r="CE228" s="684"/>
      <c r="CL228" s="684"/>
      <c r="CS228" s="684"/>
      <c r="CZ228" s="684"/>
      <c r="DG228" s="684"/>
      <c r="DN228" s="684"/>
      <c r="DO228" s="587"/>
      <c r="DP228" s="591"/>
      <c r="DQ228" s="591"/>
      <c r="DR228" s="591"/>
      <c r="DS228" s="591"/>
      <c r="DT228" s="591"/>
      <c r="DU228" s="591"/>
      <c r="DV228" s="591"/>
      <c r="DW228" s="586">
        <v>43.8</v>
      </c>
      <c r="DX228" s="147">
        <v>-1.8</v>
      </c>
    </row>
    <row r="229" spans="1:12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BC229" s="77"/>
      <c r="BD229" s="77"/>
      <c r="BE229" s="194"/>
      <c r="BF229" s="194"/>
      <c r="BG229" s="194"/>
      <c r="BH229" s="194"/>
      <c r="BQ229" s="684"/>
      <c r="BX229" s="77"/>
      <c r="CE229" s="684"/>
      <c r="CL229" s="684"/>
      <c r="CS229" s="684"/>
      <c r="CZ229" s="684"/>
      <c r="DG229" s="684"/>
      <c r="DN229" s="684"/>
      <c r="DO229" s="587"/>
      <c r="DP229" s="591"/>
      <c r="DQ229" s="591"/>
      <c r="DR229" s="591"/>
      <c r="DS229" s="591"/>
      <c r="DT229" s="591"/>
      <c r="DU229" s="591"/>
      <c r="DV229" s="591"/>
      <c r="DW229" s="586">
        <v>44.8</v>
      </c>
      <c r="DX229" s="147">
        <v>-1.6</v>
      </c>
    </row>
    <row r="230" spans="1:12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684"/>
      <c r="BX230" s="77"/>
      <c r="CE230" s="684"/>
      <c r="CL230" s="684"/>
      <c r="CS230" s="684"/>
      <c r="CZ230" s="684"/>
      <c r="DG230" s="684"/>
      <c r="DN230" s="684"/>
      <c r="DO230" s="587"/>
      <c r="DP230" s="591"/>
      <c r="DQ230" s="591"/>
      <c r="DR230" s="591"/>
      <c r="DS230" s="591"/>
      <c r="DT230" s="591"/>
      <c r="DU230" s="591"/>
      <c r="DV230" s="591"/>
      <c r="DW230" s="586">
        <v>45.8</v>
      </c>
      <c r="DX230" s="147">
        <v>-1.4</v>
      </c>
    </row>
    <row r="231" spans="1:12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684"/>
      <c r="BX231" s="77"/>
      <c r="CE231" s="684"/>
      <c r="CL231" s="684"/>
      <c r="CS231" s="684"/>
      <c r="CZ231" s="684"/>
      <c r="DG231" s="684"/>
      <c r="DN231" s="684"/>
      <c r="DO231" s="587"/>
      <c r="DP231" s="591"/>
      <c r="DQ231" s="591"/>
      <c r="DR231" s="591"/>
      <c r="DS231" s="591"/>
      <c r="DT231" s="591"/>
      <c r="DU231" s="591"/>
      <c r="DV231" s="591"/>
      <c r="DW231" s="586">
        <v>46.9</v>
      </c>
      <c r="DX231" s="147">
        <v>-1.2</v>
      </c>
    </row>
    <row r="232" spans="1:12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684"/>
      <c r="BX232" s="77"/>
      <c r="CE232" s="684"/>
      <c r="CL232" s="684"/>
      <c r="CS232" s="684"/>
      <c r="CZ232" s="684"/>
      <c r="DG232" s="684"/>
      <c r="DN232" s="684"/>
      <c r="DO232" s="587"/>
      <c r="DP232" s="591"/>
      <c r="DQ232" s="591"/>
      <c r="DR232" s="591"/>
      <c r="DS232" s="591"/>
      <c r="DT232" s="591"/>
      <c r="DU232" s="591"/>
      <c r="DV232" s="591"/>
      <c r="DW232" s="586">
        <v>48</v>
      </c>
      <c r="DX232" s="147">
        <v>-1</v>
      </c>
    </row>
    <row r="233" spans="1:12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684"/>
      <c r="BX233" s="77"/>
      <c r="CE233" s="684"/>
      <c r="CL233" s="684"/>
      <c r="CS233" s="684"/>
      <c r="CZ233" s="684"/>
      <c r="DG233" s="684"/>
      <c r="DN233" s="684"/>
      <c r="DO233" s="587"/>
      <c r="DP233" s="591"/>
      <c r="DQ233" s="591"/>
      <c r="DR233" s="591"/>
      <c r="DS233" s="591"/>
      <c r="DT233" s="591"/>
      <c r="DU233" s="591"/>
      <c r="DV233" s="591"/>
      <c r="DW233" s="586">
        <v>49.1</v>
      </c>
      <c r="DX233" s="147">
        <v>-0.8</v>
      </c>
    </row>
    <row r="234" spans="1:12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684"/>
      <c r="BX234" s="77"/>
      <c r="CE234" s="684"/>
      <c r="CL234" s="684"/>
      <c r="CS234" s="684"/>
      <c r="CZ234" s="684"/>
      <c r="DG234" s="684"/>
      <c r="DN234" s="684"/>
      <c r="DO234" s="587"/>
      <c r="DP234" s="591"/>
      <c r="DQ234" s="591"/>
      <c r="DR234" s="591"/>
      <c r="DS234" s="591"/>
      <c r="DT234" s="591"/>
      <c r="DU234" s="591"/>
      <c r="DV234" s="591"/>
      <c r="DW234" s="586">
        <v>50.3</v>
      </c>
      <c r="DX234" s="147">
        <v>-0.6</v>
      </c>
    </row>
    <row r="235" spans="1:12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684"/>
      <c r="BX235" s="77"/>
      <c r="CE235" s="684"/>
      <c r="CL235" s="684"/>
      <c r="CS235" s="684"/>
      <c r="CZ235" s="684"/>
      <c r="DG235" s="684"/>
      <c r="DN235" s="684"/>
      <c r="DO235" s="587"/>
      <c r="DP235" s="591"/>
      <c r="DQ235" s="591"/>
      <c r="DR235" s="591"/>
      <c r="DS235" s="591"/>
      <c r="DT235" s="591"/>
      <c r="DU235" s="591"/>
      <c r="DV235" s="591"/>
      <c r="DW235" s="586">
        <v>51.4</v>
      </c>
      <c r="DX235" s="147">
        <v>-0.4</v>
      </c>
    </row>
    <row r="236" spans="1:12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684"/>
      <c r="BX236" s="77"/>
      <c r="CE236" s="684"/>
      <c r="CL236" s="684"/>
      <c r="CS236" s="684"/>
      <c r="CZ236" s="684"/>
      <c r="DG236" s="684"/>
      <c r="DN236" s="684"/>
      <c r="DO236" s="587"/>
      <c r="DP236" s="591"/>
      <c r="DQ236" s="591"/>
      <c r="DR236" s="591"/>
      <c r="DS236" s="591"/>
      <c r="DT236" s="591"/>
      <c r="DU236" s="591"/>
      <c r="DV236" s="591"/>
      <c r="DW236" s="586">
        <v>52.6</v>
      </c>
      <c r="DX236" s="147">
        <v>-0.2</v>
      </c>
    </row>
    <row r="237" spans="1:12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684"/>
      <c r="BX237" s="77"/>
      <c r="CE237" s="684"/>
      <c r="CL237" s="684"/>
      <c r="CS237" s="684"/>
      <c r="CZ237" s="684"/>
      <c r="DG237" s="684"/>
      <c r="DN237" s="684"/>
      <c r="DO237" s="587"/>
      <c r="DP237" s="591"/>
      <c r="DQ237" s="591"/>
      <c r="DR237" s="591"/>
      <c r="DS237" s="591"/>
      <c r="DT237" s="591"/>
      <c r="DU237" s="591"/>
      <c r="DV237" s="591"/>
      <c r="DW237" s="586">
        <v>53.9</v>
      </c>
      <c r="DX237" s="147" t="s">
        <v>9</v>
      </c>
    </row>
    <row r="238" spans="1:12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684"/>
      <c r="BX238" s="77"/>
      <c r="CE238" s="684"/>
      <c r="CL238" s="684"/>
      <c r="CS238" s="684"/>
      <c r="CZ238" s="684"/>
      <c r="DG238" s="684"/>
      <c r="DN238" s="684"/>
    </row>
    <row r="239" spans="1:12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684"/>
      <c r="BX239" s="77"/>
      <c r="CE239" s="684"/>
      <c r="CL239" s="684"/>
      <c r="CS239" s="684"/>
      <c r="CZ239" s="684"/>
      <c r="DG239" s="684"/>
      <c r="DN239" s="684"/>
    </row>
    <row r="240" spans="1:12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684"/>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684"/>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684"/>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684"/>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684"/>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684"/>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684"/>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684"/>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684"/>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684"/>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684"/>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row>
    <row r="257" spans="1:11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row>
    <row r="258" spans="1:11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row>
    <row r="259" spans="1:11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1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1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1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1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1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1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1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1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1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1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1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1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1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5"/>
      <c r="E278" s="255"/>
      <c r="F278" s="255"/>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77"/>
      <c r="C279" s="131"/>
      <c r="D279" s="131"/>
      <c r="E279" s="131"/>
      <c r="F279" s="131"/>
      <c r="W279" s="160"/>
      <c r="Y279" s="131"/>
      <c r="Z279" s="131"/>
      <c r="AA279" s="131"/>
      <c r="AB279" s="131"/>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77"/>
      <c r="C280" s="131"/>
      <c r="D280" s="131"/>
      <c r="E280" s="131"/>
      <c r="F280" s="131"/>
      <c r="W280" s="160"/>
      <c r="Y280" s="131"/>
      <c r="Z280" s="131"/>
      <c r="AA280" s="131"/>
      <c r="AB280" s="131"/>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77"/>
      <c r="C281" s="131"/>
      <c r="D281" s="131"/>
      <c r="E281" s="131"/>
      <c r="F281" s="131"/>
      <c r="W281" s="160"/>
      <c r="Y281" s="131"/>
      <c r="Z281" s="131"/>
      <c r="AA281" s="131"/>
      <c r="AB281" s="131"/>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C282" s="131"/>
      <c r="D282" s="131"/>
      <c r="E282" s="131"/>
      <c r="F282" s="131"/>
      <c r="W282" s="160"/>
      <c r="Y282" s="131"/>
      <c r="Z282" s="131"/>
      <c r="AA282" s="131"/>
      <c r="AB282" s="131"/>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sheetData>
  <mergeCells count="29">
    <mergeCell ref="AC76:AH76"/>
    <mergeCell ref="B26:B35"/>
    <mergeCell ref="B19:B24"/>
    <mergeCell ref="B8:B17"/>
    <mergeCell ref="B37:B44"/>
    <mergeCell ref="B46:B49"/>
    <mergeCell ref="B51:B60"/>
    <mergeCell ref="B62:B64"/>
    <mergeCell ref="B66:B69"/>
    <mergeCell ref="B71:B74"/>
    <mergeCell ref="Z5:Z6"/>
    <mergeCell ref="AA5:AA6"/>
    <mergeCell ref="AB5:AB6"/>
    <mergeCell ref="H5:H6"/>
    <mergeCell ref="I5:I6"/>
    <mergeCell ref="J5:K5"/>
    <mergeCell ref="L5:M5"/>
    <mergeCell ref="O5:Q5"/>
    <mergeCell ref="Y5:Y6"/>
    <mergeCell ref="A1:A2"/>
    <mergeCell ref="J1:K1"/>
    <mergeCell ref="L1:M1"/>
    <mergeCell ref="M3:X3"/>
    <mergeCell ref="B5:B6"/>
    <mergeCell ref="C5:C6"/>
    <mergeCell ref="D5:D6"/>
    <mergeCell ref="E5:E6"/>
    <mergeCell ref="F5:F6"/>
    <mergeCell ref="G5:G6"/>
  </mergeCells>
  <conditionalFormatting sqref="L2">
    <cfRule type="expression" dxfId="1154" priority="223">
      <formula>$L$2=32</formula>
    </cfRule>
  </conditionalFormatting>
  <conditionalFormatting sqref="AC1:AC3 AC78:AC1048576">
    <cfRule type="expression" dxfId="1153" priority="290">
      <formula>$AM$1&gt;4</formula>
    </cfRule>
    <cfRule type="expression" dxfId="1152" priority="291">
      <formula>$AM$1&lt;5</formula>
    </cfRule>
  </conditionalFormatting>
  <conditionalFormatting sqref="AC4">
    <cfRule type="expression" dxfId="1151" priority="220">
      <formula>$AM$1=16</formula>
    </cfRule>
    <cfRule type="expression" dxfId="1150" priority="221">
      <formula>$AM$1&lt;3</formula>
    </cfRule>
    <cfRule type="expression" dxfId="1149" priority="222">
      <formula>$AM$1=7</formula>
    </cfRule>
  </conditionalFormatting>
  <conditionalFormatting sqref="AC8:AC17">
    <cfRule type="expression" dxfId="1148" priority="202">
      <formula>$AM$1=7</formula>
    </cfRule>
    <cfRule type="expression" dxfId="1147" priority="203">
      <formula>$AM$1=6</formula>
    </cfRule>
    <cfRule type="expression" dxfId="1146" priority="204">
      <formula>$AM$1=5</formula>
    </cfRule>
  </conditionalFormatting>
  <conditionalFormatting sqref="AC18">
    <cfRule type="expression" dxfId="1145" priority="282">
      <formula>$AM$1&gt;4</formula>
    </cfRule>
    <cfRule type="expression" dxfId="1144" priority="283">
      <formula>$AM$1&lt;5</formula>
    </cfRule>
  </conditionalFormatting>
  <conditionalFormatting sqref="AC19:AC24">
    <cfRule type="expression" dxfId="1143" priority="138">
      <formula>$AM$1=7</formula>
    </cfRule>
    <cfRule type="expression" dxfId="1142" priority="139">
      <formula>$AM$1=6</formula>
    </cfRule>
    <cfRule type="expression" dxfId="1141" priority="140">
      <formula>$AM$1=5</formula>
    </cfRule>
  </conditionalFormatting>
  <conditionalFormatting sqref="AC25">
    <cfRule type="expression" dxfId="1140" priority="273">
      <formula>$AM$1&gt;4</formula>
    </cfRule>
    <cfRule type="expression" dxfId="1139" priority="274">
      <formula>$AM$1&lt;5</formula>
    </cfRule>
  </conditionalFormatting>
  <conditionalFormatting sqref="AC26:AC35">
    <cfRule type="expression" dxfId="1138" priority="122">
      <formula>$AM$1=7</formula>
    </cfRule>
    <cfRule type="expression" dxfId="1137" priority="123">
      <formula>$AM$1=6</formula>
    </cfRule>
    <cfRule type="expression" dxfId="1136" priority="124">
      <formula>$AM$1=5</formula>
    </cfRule>
  </conditionalFormatting>
  <conditionalFormatting sqref="AC36">
    <cfRule type="expression" dxfId="1135" priority="266">
      <formula>$AM$1&gt;4</formula>
    </cfRule>
    <cfRule type="expression" dxfId="1134" priority="267">
      <formula>$AM$1&lt;5</formula>
    </cfRule>
  </conditionalFormatting>
  <conditionalFormatting sqref="AC37:AC44">
    <cfRule type="expression" dxfId="1133" priority="106">
      <formula>$AM$1=7</formula>
    </cfRule>
    <cfRule type="expression" dxfId="1132" priority="107">
      <formula>$AM$1=6</formula>
    </cfRule>
    <cfRule type="expression" dxfId="1131" priority="108">
      <formula>$AM$1=5</formula>
    </cfRule>
  </conditionalFormatting>
  <conditionalFormatting sqref="AC45 AC50 AC61">
    <cfRule type="expression" dxfId="1130" priority="259">
      <formula>$AM$1&gt;4</formula>
    </cfRule>
    <cfRule type="expression" dxfId="1129" priority="260">
      <formula>$AM$1&lt;5</formula>
    </cfRule>
  </conditionalFormatting>
  <conditionalFormatting sqref="AC46:AC49">
    <cfRule type="expression" dxfId="1128" priority="23">
      <formula>$AM$1=7</formula>
    </cfRule>
    <cfRule type="expression" dxfId="1127" priority="24">
      <formula>$AM$1=6</formula>
    </cfRule>
    <cfRule type="expression" dxfId="1126" priority="25">
      <formula>$AM$1=5</formula>
    </cfRule>
  </conditionalFormatting>
  <conditionalFormatting sqref="AC51:AC60">
    <cfRule type="expression" dxfId="1125" priority="7">
      <formula>$AM$1=7</formula>
    </cfRule>
    <cfRule type="expression" dxfId="1124" priority="8">
      <formula>$AM$1=6</formula>
    </cfRule>
    <cfRule type="expression" dxfId="1123" priority="9">
      <formula>$AM$1=5</formula>
    </cfRule>
  </conditionalFormatting>
  <conditionalFormatting sqref="AC62:AC64">
    <cfRule type="expression" dxfId="1122" priority="90">
      <formula>$AM$1=7</formula>
    </cfRule>
    <cfRule type="expression" dxfId="1121" priority="91">
      <formula>$AM$1=6</formula>
    </cfRule>
    <cfRule type="expression" dxfId="1120" priority="92">
      <formula>$AM$1=5</formula>
    </cfRule>
  </conditionalFormatting>
  <conditionalFormatting sqref="AC65">
    <cfRule type="expression" dxfId="1119" priority="252">
      <formula>$AM$1&gt;4</formula>
    </cfRule>
    <cfRule type="expression" dxfId="1118" priority="253">
      <formula>$AM$1&lt;5</formula>
    </cfRule>
  </conditionalFormatting>
  <conditionalFormatting sqref="AC66:AC69">
    <cfRule type="expression" dxfId="1117" priority="74">
      <formula>$AM$1=7</formula>
    </cfRule>
    <cfRule type="expression" dxfId="1116" priority="75">
      <formula>$AM$1=6</formula>
    </cfRule>
    <cfRule type="expression" dxfId="1115" priority="76">
      <formula>$AM$1=5</formula>
    </cfRule>
  </conditionalFormatting>
  <conditionalFormatting sqref="AC70">
    <cfRule type="expression" dxfId="1114" priority="245">
      <formula>$AM$1&gt;4</formula>
    </cfRule>
    <cfRule type="expression" dxfId="1113" priority="246">
      <formula>$AM$1&lt;5</formula>
    </cfRule>
  </conditionalFormatting>
  <conditionalFormatting sqref="AC71:AC74">
    <cfRule type="expression" dxfId="1112" priority="58">
      <formula>$AM$1=7</formula>
    </cfRule>
    <cfRule type="expression" dxfId="1111" priority="59">
      <formula>$AM$1=6</formula>
    </cfRule>
    <cfRule type="expression" dxfId="1110" priority="60">
      <formula>$AM$1=5</formula>
    </cfRule>
  </conditionalFormatting>
  <conditionalFormatting sqref="AC75">
    <cfRule type="expression" dxfId="1109" priority="238">
      <formula>$AM$1&gt;4</formula>
    </cfRule>
    <cfRule type="expression" dxfId="1108" priority="239">
      <formula>$AM$1&lt;5</formula>
    </cfRule>
  </conditionalFormatting>
  <conditionalFormatting sqref="AC76">
    <cfRule type="expression" dxfId="1107" priority="289">
      <formula>$AK$1&gt;2</formula>
    </cfRule>
  </conditionalFormatting>
  <conditionalFormatting sqref="AC5:AD6">
    <cfRule type="expression" dxfId="1106" priority="219">
      <formula>$AM$1&lt;5</formula>
    </cfRule>
  </conditionalFormatting>
  <conditionalFormatting sqref="AC8:AD17">
    <cfRule type="expression" dxfId="1105" priority="201">
      <formula>$AM$1=17</formula>
    </cfRule>
    <cfRule type="expression" dxfId="1104" priority="212">
      <formula>$AM$1&lt;5</formula>
    </cfRule>
  </conditionalFormatting>
  <conditionalFormatting sqref="AC19:AD24">
    <cfRule type="expression" dxfId="1103" priority="137">
      <formula>$AM$1=17</formula>
    </cfRule>
    <cfRule type="expression" dxfId="1102" priority="148">
      <formula>$AM$1&lt;5</formula>
    </cfRule>
  </conditionalFormatting>
  <conditionalFormatting sqref="AC26:AD35">
    <cfRule type="expression" dxfId="1101" priority="121">
      <formula>$AM$1=17</formula>
    </cfRule>
    <cfRule type="expression" dxfId="1100" priority="132">
      <formula>$AM$1&lt;5</formula>
    </cfRule>
  </conditionalFormatting>
  <conditionalFormatting sqref="AC37:AD44">
    <cfRule type="expression" dxfId="1099" priority="105">
      <formula>$AM$1=17</formula>
    </cfRule>
    <cfRule type="expression" dxfId="1098" priority="116">
      <formula>$AM$1&lt;5</formula>
    </cfRule>
  </conditionalFormatting>
  <conditionalFormatting sqref="AC46:AD49">
    <cfRule type="expression" dxfId="1097" priority="22">
      <formula>$AM$1=17</formula>
    </cfRule>
    <cfRule type="expression" dxfId="1096" priority="33">
      <formula>$AM$1&lt;5</formula>
    </cfRule>
  </conditionalFormatting>
  <conditionalFormatting sqref="AC51:AD60">
    <cfRule type="expression" dxfId="1095" priority="6">
      <formula>$AM$1=17</formula>
    </cfRule>
    <cfRule type="expression" dxfId="1094" priority="17">
      <formula>$AM$1&lt;5</formula>
    </cfRule>
  </conditionalFormatting>
  <conditionalFormatting sqref="AC62:AD64">
    <cfRule type="expression" dxfId="1093" priority="89">
      <formula>$AM$1=17</formula>
    </cfRule>
    <cfRule type="expression" dxfId="1092" priority="100">
      <formula>$AM$1&lt;5</formula>
    </cfRule>
  </conditionalFormatting>
  <conditionalFormatting sqref="AC66:AD69">
    <cfRule type="expression" dxfId="1091" priority="73">
      <formula>$AM$1=17</formula>
    </cfRule>
    <cfRule type="expression" dxfId="1090" priority="84">
      <formula>$AM$1&lt;5</formula>
    </cfRule>
  </conditionalFormatting>
  <conditionalFormatting sqref="AC71:AD74">
    <cfRule type="expression" dxfId="1089" priority="57">
      <formula>$AM$1=17</formula>
    </cfRule>
    <cfRule type="expression" dxfId="1088" priority="68">
      <formula>$AM$1&lt;5</formula>
    </cfRule>
  </conditionalFormatting>
  <conditionalFormatting sqref="AE1:AE3 AE78:AE1048576">
    <cfRule type="expression" dxfId="1087" priority="294">
      <formula>$AM$1&gt;2</formula>
    </cfRule>
    <cfRule type="expression" dxfId="1086" priority="295">
      <formula>$AM$1=2</formula>
    </cfRule>
    <cfRule type="expression" dxfId="1085" priority="296">
      <formula>$AM$1=1</formula>
    </cfRule>
  </conditionalFormatting>
  <conditionalFormatting sqref="AE8:AE17">
    <cfRule type="expression" dxfId="1084" priority="200">
      <formula>$AM$1=17</formula>
    </cfRule>
    <cfRule type="expression" dxfId="1083" priority="206">
      <formula>$AM$1=4</formula>
    </cfRule>
    <cfRule type="expression" dxfId="1082" priority="213">
      <formula>$AM$1&lt;3</formula>
    </cfRule>
  </conditionalFormatting>
  <conditionalFormatting sqref="AE18">
    <cfRule type="expression" dxfId="1081" priority="286">
      <formula>$AM$1&gt;2</formula>
    </cfRule>
    <cfRule type="expression" dxfId="1080" priority="287">
      <formula>$AM$1=2</formula>
    </cfRule>
    <cfRule type="expression" dxfId="1079" priority="288">
      <formula>$AM$1=1</formula>
    </cfRule>
  </conditionalFormatting>
  <conditionalFormatting sqref="AE19:AE24">
    <cfRule type="expression" dxfId="1078" priority="136">
      <formula>$AM$1=17</formula>
    </cfRule>
    <cfRule type="expression" dxfId="1077" priority="142">
      <formula>$AM$1=4</formula>
    </cfRule>
    <cfRule type="expression" dxfId="1076" priority="149">
      <formula>$AM$1&lt;3</formula>
    </cfRule>
  </conditionalFormatting>
  <conditionalFormatting sqref="AE25">
    <cfRule type="expression" dxfId="1075" priority="277">
      <formula>$AM$1&gt;2</formula>
    </cfRule>
    <cfRule type="expression" dxfId="1074" priority="278">
      <formula>$AM$1=2</formula>
    </cfRule>
    <cfRule type="expression" dxfId="1073" priority="279">
      <formula>$AM$1=1</formula>
    </cfRule>
  </conditionalFormatting>
  <conditionalFormatting sqref="AE26:AE35">
    <cfRule type="expression" dxfId="1072" priority="120">
      <formula>$AM$1=17</formula>
    </cfRule>
    <cfRule type="expression" dxfId="1071" priority="126">
      <formula>$AM$1=4</formula>
    </cfRule>
    <cfRule type="expression" dxfId="1070" priority="133">
      <formula>$AM$1&lt;3</formula>
    </cfRule>
  </conditionalFormatting>
  <conditionalFormatting sqref="AE36">
    <cfRule type="expression" dxfId="1069" priority="270">
      <formula>$AM$1&gt;2</formula>
    </cfRule>
    <cfRule type="expression" dxfId="1068" priority="271">
      <formula>$AM$1=2</formula>
    </cfRule>
    <cfRule type="expression" dxfId="1067" priority="272">
      <formula>$AM$1=1</formula>
    </cfRule>
  </conditionalFormatting>
  <conditionalFormatting sqref="AE37:AE44">
    <cfRule type="expression" dxfId="1066" priority="104">
      <formula>$AM$1=17</formula>
    </cfRule>
    <cfRule type="expression" dxfId="1065" priority="110">
      <formula>$AM$1=4</formula>
    </cfRule>
    <cfRule type="expression" dxfId="1064" priority="117">
      <formula>$AM$1&lt;3</formula>
    </cfRule>
  </conditionalFormatting>
  <conditionalFormatting sqref="AE45 AE50 AE61">
    <cfRule type="expression" dxfId="1063" priority="263">
      <formula>$AM$1&gt;2</formula>
    </cfRule>
    <cfRule type="expression" dxfId="1062" priority="264">
      <formula>$AM$1=2</formula>
    </cfRule>
    <cfRule type="expression" dxfId="1061" priority="265">
      <formula>$AM$1=1</formula>
    </cfRule>
  </conditionalFormatting>
  <conditionalFormatting sqref="AE46:AE49">
    <cfRule type="expression" dxfId="1060" priority="21">
      <formula>$AM$1=17</formula>
    </cfRule>
    <cfRule type="expression" dxfId="1059" priority="27">
      <formula>$AM$1=4</formula>
    </cfRule>
    <cfRule type="expression" dxfId="1058" priority="34">
      <formula>$AM$1&lt;3</formula>
    </cfRule>
  </conditionalFormatting>
  <conditionalFormatting sqref="AE51:AE60">
    <cfRule type="expression" dxfId="1057" priority="5">
      <formula>$AM$1=17</formula>
    </cfRule>
    <cfRule type="expression" dxfId="1056" priority="11">
      <formula>$AM$1=4</formula>
    </cfRule>
    <cfRule type="expression" dxfId="1055" priority="18">
      <formula>$AM$1&lt;3</formula>
    </cfRule>
  </conditionalFormatting>
  <conditionalFormatting sqref="AE62:AE64">
    <cfRule type="expression" dxfId="1054" priority="88">
      <formula>$AM$1=17</formula>
    </cfRule>
    <cfRule type="expression" dxfId="1053" priority="94">
      <formula>$AM$1=4</formula>
    </cfRule>
    <cfRule type="expression" dxfId="1052" priority="101">
      <formula>$AM$1&lt;3</formula>
    </cfRule>
  </conditionalFormatting>
  <conditionalFormatting sqref="AE65">
    <cfRule type="expression" dxfId="1051" priority="256">
      <formula>$AM$1&gt;2</formula>
    </cfRule>
    <cfRule type="expression" dxfId="1050" priority="257">
      <formula>$AM$1=2</formula>
    </cfRule>
    <cfRule type="expression" dxfId="1049" priority="258">
      <formula>$AM$1=1</formula>
    </cfRule>
  </conditionalFormatting>
  <conditionalFormatting sqref="AE66:AE69">
    <cfRule type="expression" dxfId="1048" priority="72">
      <formula>$AM$1=17</formula>
    </cfRule>
    <cfRule type="expression" dxfId="1047" priority="78">
      <formula>$AM$1=4</formula>
    </cfRule>
    <cfRule type="expression" dxfId="1046" priority="85">
      <formula>$AM$1&lt;3</formula>
    </cfRule>
  </conditionalFormatting>
  <conditionalFormatting sqref="AE70">
    <cfRule type="expression" dxfId="1045" priority="249">
      <formula>$AM$1&gt;2</formula>
    </cfRule>
    <cfRule type="expression" dxfId="1044" priority="250">
      <formula>$AM$1=2</formula>
    </cfRule>
    <cfRule type="expression" dxfId="1043" priority="251">
      <formula>$AM$1=1</formula>
    </cfRule>
  </conditionalFormatting>
  <conditionalFormatting sqref="AE71:AE74">
    <cfRule type="expression" dxfId="1042" priority="56">
      <formula>$AM$1=17</formula>
    </cfRule>
    <cfRule type="expression" dxfId="1041" priority="62">
      <formula>$AM$1=4</formula>
    </cfRule>
    <cfRule type="expression" dxfId="1040" priority="69">
      <formula>$AM$1&lt;3</formula>
    </cfRule>
  </conditionalFormatting>
  <conditionalFormatting sqref="AE75">
    <cfRule type="expression" dxfId="1039" priority="242">
      <formula>$AM$1&gt;2</formula>
    </cfRule>
    <cfRule type="expression" dxfId="1038" priority="243">
      <formula>$AM$1=2</formula>
    </cfRule>
    <cfRule type="expression" dxfId="1037" priority="244">
      <formula>$AM$1=1</formula>
    </cfRule>
  </conditionalFormatting>
  <conditionalFormatting sqref="AF8:AF17">
    <cfRule type="expression" dxfId="1036" priority="199">
      <formula>$AM$1=17</formula>
    </cfRule>
    <cfRule type="expression" dxfId="1035" priority="209">
      <formula>$AM$1&lt;3</formula>
    </cfRule>
  </conditionalFormatting>
  <conditionalFormatting sqref="AF19:AF24">
    <cfRule type="expression" dxfId="1034" priority="135">
      <formula>$AM$1=17</formula>
    </cfRule>
    <cfRule type="expression" dxfId="1033" priority="145">
      <formula>$AM$1&lt;3</formula>
    </cfRule>
  </conditionalFormatting>
  <conditionalFormatting sqref="AF26:AF35">
    <cfRule type="expression" dxfId="1032" priority="119">
      <formula>$AM$1=17</formula>
    </cfRule>
    <cfRule type="expression" dxfId="1031" priority="129">
      <formula>$AM$1&lt;3</formula>
    </cfRule>
  </conditionalFormatting>
  <conditionalFormatting sqref="AF37:AF44">
    <cfRule type="expression" dxfId="1030" priority="103">
      <formula>$AM$1=17</formula>
    </cfRule>
    <cfRule type="expression" dxfId="1029" priority="113">
      <formula>$AM$1&lt;3</formula>
    </cfRule>
  </conditionalFormatting>
  <conditionalFormatting sqref="AF46:AF49">
    <cfRule type="expression" dxfId="1028" priority="20">
      <formula>$AM$1=17</formula>
    </cfRule>
    <cfRule type="expression" dxfId="1027" priority="30">
      <formula>$AM$1&lt;3</formula>
    </cfRule>
  </conditionalFormatting>
  <conditionalFormatting sqref="AF51:AF60">
    <cfRule type="expression" dxfId="1026" priority="4">
      <formula>$AM$1=17</formula>
    </cfRule>
    <cfRule type="expression" dxfId="1025" priority="14">
      <formula>$AM$1&lt;3</formula>
    </cfRule>
  </conditionalFormatting>
  <conditionalFormatting sqref="AF62:AF64">
    <cfRule type="expression" dxfId="1024" priority="87">
      <formula>$AM$1=17</formula>
    </cfRule>
    <cfRule type="expression" dxfId="1023" priority="97">
      <formula>$AM$1&lt;3</formula>
    </cfRule>
  </conditionalFormatting>
  <conditionalFormatting sqref="AF66:AF69">
    <cfRule type="expression" dxfId="1022" priority="71">
      <formula>$AM$1=17</formula>
    </cfRule>
    <cfRule type="expression" dxfId="1021" priority="81">
      <formula>$AM$1&lt;3</formula>
    </cfRule>
    <cfRule type="expression" dxfId="1020" priority="83">
      <formula>$AM$1=4</formula>
    </cfRule>
  </conditionalFormatting>
  <conditionalFormatting sqref="AF71:AF74">
    <cfRule type="expression" dxfId="1019" priority="55">
      <formula>$AM$1=17</formula>
    </cfRule>
    <cfRule type="expression" dxfId="1018" priority="65">
      <formula>$AM$1&lt;3</formula>
    </cfRule>
  </conditionalFormatting>
  <conditionalFormatting sqref="AF1:AG3 AF78:AG1048576">
    <cfRule type="expression" dxfId="1017" priority="293">
      <formula>$AM$1&gt;2</formula>
    </cfRule>
  </conditionalFormatting>
  <conditionalFormatting sqref="AF5:AG5 AC5:AD6">
    <cfRule type="expression" dxfId="1016" priority="214">
      <formula>$AM$1=17</formula>
    </cfRule>
  </conditionalFormatting>
  <conditionalFormatting sqref="AF6:AG6">
    <cfRule type="expression" dxfId="1015" priority="217">
      <formula>$AM$1=4</formula>
    </cfRule>
  </conditionalFormatting>
  <conditionalFormatting sqref="AF8:AG17">
    <cfRule type="expression" dxfId="1014" priority="211">
      <formula>$AM$1=4</formula>
    </cfRule>
  </conditionalFormatting>
  <conditionalFormatting sqref="AF18:AG18">
    <cfRule type="expression" dxfId="1013" priority="285">
      <formula>$AM$1&gt;2</formula>
    </cfRule>
  </conditionalFormatting>
  <conditionalFormatting sqref="AF19:AG24">
    <cfRule type="expression" dxfId="1012" priority="147">
      <formula>$AM$1=4</formula>
    </cfRule>
  </conditionalFormatting>
  <conditionalFormatting sqref="AF25:AG25">
    <cfRule type="expression" dxfId="1011" priority="276">
      <formula>$AM$1&gt;2</formula>
    </cfRule>
  </conditionalFormatting>
  <conditionalFormatting sqref="AF26:AG35">
    <cfRule type="expression" dxfId="1010" priority="131">
      <formula>$AM$1=4</formula>
    </cfRule>
  </conditionalFormatting>
  <conditionalFormatting sqref="AF36:AG36">
    <cfRule type="expression" dxfId="1009" priority="269">
      <formula>$AM$1&gt;2</formula>
    </cfRule>
  </conditionalFormatting>
  <conditionalFormatting sqref="AF37:AG44">
    <cfRule type="expression" dxfId="1008" priority="115">
      <formula>$AM$1=4</formula>
    </cfRule>
  </conditionalFormatting>
  <conditionalFormatting sqref="AF45:AG45 AF50:AG50 AF61:AG61">
    <cfRule type="expression" dxfId="1007" priority="262">
      <formula>$AM$1&gt;2</formula>
    </cfRule>
  </conditionalFormatting>
  <conditionalFormatting sqref="AF46:AG49">
    <cfRule type="expression" dxfId="1006" priority="32">
      <formula>$AM$1=4</formula>
    </cfRule>
  </conditionalFormatting>
  <conditionalFormatting sqref="AF51:AG60">
    <cfRule type="expression" dxfId="1005" priority="16">
      <formula>$AM$1=4</formula>
    </cfRule>
  </conditionalFormatting>
  <conditionalFormatting sqref="AF62:AG64">
    <cfRule type="expression" dxfId="1004" priority="99">
      <formula>$AM$1=4</formula>
    </cfRule>
  </conditionalFormatting>
  <conditionalFormatting sqref="AF65:AG65">
    <cfRule type="expression" dxfId="1003" priority="255">
      <formula>$AM$1&gt;2</formula>
    </cfRule>
  </conditionalFormatting>
  <conditionalFormatting sqref="AF70:AG70">
    <cfRule type="expression" dxfId="1002" priority="248">
      <formula>$AM$1&gt;2</formula>
    </cfRule>
  </conditionalFormatting>
  <conditionalFormatting sqref="AF71:AG74">
    <cfRule type="expression" dxfId="1001" priority="67">
      <formula>$AM$1=4</formula>
    </cfRule>
  </conditionalFormatting>
  <conditionalFormatting sqref="AF75:AG75">
    <cfRule type="expression" dxfId="1000" priority="241">
      <formula>$AM$1&gt;2</formula>
    </cfRule>
  </conditionalFormatting>
  <conditionalFormatting sqref="AG8:AG17">
    <cfRule type="expression" dxfId="999" priority="208">
      <formula>$AM$1=3</formula>
    </cfRule>
  </conditionalFormatting>
  <conditionalFormatting sqref="AG19:AG24">
    <cfRule type="expression" dxfId="998" priority="144">
      <formula>$AM$1=3</formula>
    </cfRule>
  </conditionalFormatting>
  <conditionalFormatting sqref="AG26:AG35">
    <cfRule type="expression" dxfId="997" priority="128">
      <formula>$AM$1=3</formula>
    </cfRule>
  </conditionalFormatting>
  <conditionalFormatting sqref="AG37:AG44">
    <cfRule type="expression" dxfId="996" priority="112">
      <formula>$AM$1=3</formula>
    </cfRule>
  </conditionalFormatting>
  <conditionalFormatting sqref="AG46:AG49">
    <cfRule type="expression" dxfId="995" priority="29">
      <formula>$AM$1=3</formula>
    </cfRule>
  </conditionalFormatting>
  <conditionalFormatting sqref="AG51:AG60">
    <cfRule type="expression" dxfId="994" priority="13">
      <formula>$AM$1=3</formula>
    </cfRule>
  </conditionalFormatting>
  <conditionalFormatting sqref="AG62:AG64">
    <cfRule type="expression" dxfId="993" priority="96">
      <formula>$AM$1=3</formula>
    </cfRule>
  </conditionalFormatting>
  <conditionalFormatting sqref="AG66:AG69">
    <cfRule type="expression" dxfId="992" priority="1">
      <formula>$AM$1=3</formula>
    </cfRule>
    <cfRule type="expression" dxfId="991" priority="2">
      <formula>$AM$1=4</formula>
    </cfRule>
  </conditionalFormatting>
  <conditionalFormatting sqref="AG71:AG74">
    <cfRule type="expression" dxfId="990" priority="64">
      <formula>$AM$1=3</formula>
    </cfRule>
  </conditionalFormatting>
  <conditionalFormatting sqref="AH1:AH3 AH78:AH1048576">
    <cfRule type="expression" dxfId="989" priority="292">
      <formula>$AM$1=7</formula>
    </cfRule>
  </conditionalFormatting>
  <conditionalFormatting sqref="AH5">
    <cfRule type="expression" dxfId="988" priority="216">
      <formula>$AM$1&gt;2</formula>
    </cfRule>
  </conditionalFormatting>
  <conditionalFormatting sqref="AH5:AH6">
    <cfRule type="expression" dxfId="987" priority="215">
      <formula>$AM$1=17</formula>
    </cfRule>
  </conditionalFormatting>
  <conditionalFormatting sqref="AH6">
    <cfRule type="expression" dxfId="986" priority="218">
      <formula>$AM$1&gt;3</formula>
    </cfRule>
  </conditionalFormatting>
  <conditionalFormatting sqref="AH8:AH17">
    <cfRule type="expression" dxfId="985" priority="198">
      <formula>$AM$1=17</formula>
    </cfRule>
    <cfRule type="expression" dxfId="984" priority="205">
      <formula>$AM$1&lt;3</formula>
    </cfRule>
    <cfRule type="expression" dxfId="983" priority="207">
      <formula>$AM$1=3</formula>
    </cfRule>
    <cfRule type="expression" dxfId="982" priority="210">
      <formula>$AM$1&gt;3</formula>
    </cfRule>
  </conditionalFormatting>
  <conditionalFormatting sqref="AH18">
    <cfRule type="expression" dxfId="981" priority="284">
      <formula>$AM$1=7</formula>
    </cfRule>
  </conditionalFormatting>
  <conditionalFormatting sqref="AH19:AH24">
    <cfRule type="expression" dxfId="980" priority="134">
      <formula>$AM$1=17</formula>
    </cfRule>
    <cfRule type="expression" dxfId="979" priority="141">
      <formula>$AM$1&lt;3</formula>
    </cfRule>
    <cfRule type="expression" dxfId="978" priority="143">
      <formula>$AM$1=3</formula>
    </cfRule>
    <cfRule type="expression" dxfId="977" priority="146">
      <formula>$AM$1&gt;3</formula>
    </cfRule>
  </conditionalFormatting>
  <conditionalFormatting sqref="AH25">
    <cfRule type="expression" dxfId="976" priority="275">
      <formula>$AM$1=7</formula>
    </cfRule>
  </conditionalFormatting>
  <conditionalFormatting sqref="AH26:AH35">
    <cfRule type="expression" dxfId="975" priority="118">
      <formula>$AM$1=17</formula>
    </cfRule>
    <cfRule type="expression" dxfId="974" priority="125">
      <formula>$AM$1&lt;3</formula>
    </cfRule>
    <cfRule type="expression" dxfId="973" priority="127">
      <formula>$AM$1=3</formula>
    </cfRule>
    <cfRule type="expression" dxfId="972" priority="130">
      <formula>$AM$1&gt;3</formula>
    </cfRule>
  </conditionalFormatting>
  <conditionalFormatting sqref="AH36">
    <cfRule type="expression" dxfId="971" priority="268">
      <formula>$AM$1=7</formula>
    </cfRule>
  </conditionalFormatting>
  <conditionalFormatting sqref="AH37:AH44">
    <cfRule type="expression" dxfId="970" priority="102">
      <formula>$AM$1=17</formula>
    </cfRule>
    <cfRule type="expression" dxfId="969" priority="109">
      <formula>$AM$1&lt;3</formula>
    </cfRule>
    <cfRule type="expression" dxfId="968" priority="111">
      <formula>$AM$1=3</formula>
    </cfRule>
    <cfRule type="expression" dxfId="967" priority="114">
      <formula>$AM$1&gt;3</formula>
    </cfRule>
  </conditionalFormatting>
  <conditionalFormatting sqref="AH45 AH50 AH61">
    <cfRule type="expression" dxfId="966" priority="261">
      <formula>$AM$1=7</formula>
    </cfRule>
  </conditionalFormatting>
  <conditionalFormatting sqref="AH46:AH49">
    <cfRule type="expression" dxfId="965" priority="19">
      <formula>$AM$1=17</formula>
    </cfRule>
    <cfRule type="expression" dxfId="964" priority="26">
      <formula>$AM$1&lt;3</formula>
    </cfRule>
    <cfRule type="expression" dxfId="963" priority="28">
      <formula>$AM$1=3</formula>
    </cfRule>
    <cfRule type="expression" dxfId="962" priority="31">
      <formula>$AM$1&gt;3</formula>
    </cfRule>
  </conditionalFormatting>
  <conditionalFormatting sqref="AH51:AH60">
    <cfRule type="expression" dxfId="961" priority="3">
      <formula>$AM$1=17</formula>
    </cfRule>
    <cfRule type="expression" dxfId="960" priority="10">
      <formula>$AM$1&lt;3</formula>
    </cfRule>
    <cfRule type="expression" dxfId="959" priority="12">
      <formula>$AM$1=3</formula>
    </cfRule>
    <cfRule type="expression" dxfId="958" priority="15">
      <formula>$AM$1&gt;3</formula>
    </cfRule>
  </conditionalFormatting>
  <conditionalFormatting sqref="AH62:AH64">
    <cfRule type="expression" dxfId="957" priority="86">
      <formula>$AM$1=17</formula>
    </cfRule>
    <cfRule type="expression" dxfId="956" priority="93">
      <formula>$AM$1&lt;3</formula>
    </cfRule>
    <cfRule type="expression" dxfId="955" priority="95">
      <formula>$AM$1=3</formula>
    </cfRule>
    <cfRule type="expression" dxfId="954" priority="98">
      <formula>$AM$1&gt;3</formula>
    </cfRule>
  </conditionalFormatting>
  <conditionalFormatting sqref="AH65">
    <cfRule type="expression" dxfId="953" priority="254">
      <formula>$AM$1=7</formula>
    </cfRule>
  </conditionalFormatting>
  <conditionalFormatting sqref="AH66:AH69">
    <cfRule type="expression" dxfId="952" priority="70">
      <formula>$AM$1=17</formula>
    </cfRule>
    <cfRule type="expression" dxfId="951" priority="77">
      <formula>$AM$1&lt;3</formula>
    </cfRule>
    <cfRule type="expression" dxfId="950" priority="79">
      <formula>$AM$1=3</formula>
    </cfRule>
    <cfRule type="expression" dxfId="949" priority="82">
      <formula>$AM$1&gt;3</formula>
    </cfRule>
  </conditionalFormatting>
  <conditionalFormatting sqref="AH70">
    <cfRule type="expression" dxfId="948" priority="247">
      <formula>$AM$1=7</formula>
    </cfRule>
  </conditionalFormatting>
  <conditionalFormatting sqref="AH71:AH74">
    <cfRule type="expression" dxfId="947" priority="54">
      <formula>$AM$1=17</formula>
    </cfRule>
    <cfRule type="expression" dxfId="946" priority="61">
      <formula>$AM$1&lt;3</formula>
    </cfRule>
    <cfRule type="expression" dxfId="945" priority="63">
      <formula>$AM$1=3</formula>
    </cfRule>
    <cfRule type="expression" dxfId="944" priority="66">
      <formula>$AM$1&gt;3</formula>
    </cfRule>
  </conditionalFormatting>
  <conditionalFormatting sqref="AH75">
    <cfRule type="expression" dxfId="943" priority="240">
      <formula>$AM$1=7</formula>
    </cfRule>
  </conditionalFormatting>
  <conditionalFormatting sqref="AI8:AI75">
    <cfRule type="expression" dxfId="942" priority="35">
      <formula>$AM$1=4</formula>
    </cfRule>
    <cfRule type="expression" dxfId="941" priority="36">
      <formula>$AM$1&lt;10</formula>
    </cfRule>
    <cfRule type="expression" dxfId="940" priority="37">
      <formula>$AM$1=17</formula>
    </cfRule>
  </conditionalFormatting>
  <conditionalFormatting sqref="AJ68">
    <cfRule type="expression" dxfId="939" priority="281">
      <formula>$AM$1&gt;2</formula>
    </cfRule>
  </conditionalFormatting>
  <conditionalFormatting sqref="AK68">
    <cfRule type="expression" dxfId="938" priority="280">
      <formula>$AM$1=7</formula>
    </cfRule>
  </conditionalFormatting>
  <hyperlinks>
    <hyperlink ref="J1:K1" location="Settings!D11" display="Select Processor" xr:uid="{810FB1DD-17C3-9C4B-A4A1-96EE41251CF0}"/>
    <hyperlink ref="L1:M1" location="Settings!F20" display="Select Amplifier Gain" xr:uid="{48C119AA-2676-C94F-8C60-4517A585683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G1616"/>
  <sheetViews>
    <sheetView workbookViewId="0">
      <pane ySplit="1" topLeftCell="A2" activePane="bottomLeft" state="frozen"/>
      <selection activeCell="B190" sqref="B190"/>
      <selection pane="bottomLeft" activeCell="B190" sqref="B190"/>
    </sheetView>
  </sheetViews>
  <sheetFormatPr baseColWidth="10" defaultColWidth="8.83203125" defaultRowHeight="13"/>
  <cols>
    <col min="1" max="1" width="25.83203125" style="62" bestFit="1" customWidth="1"/>
    <col min="2" max="2" width="19" style="68" bestFit="1" customWidth="1"/>
    <col min="3" max="3" width="32.33203125" style="62" bestFit="1" customWidth="1"/>
    <col min="6" max="6" width="15.1640625" style="116" bestFit="1" customWidth="1"/>
    <col min="7" max="7" width="15.5" style="58" bestFit="1" customWidth="1"/>
  </cols>
  <sheetData>
    <row r="1" spans="1:7">
      <c r="A1" s="69" t="s">
        <v>137</v>
      </c>
      <c r="B1" s="69" t="s">
        <v>138</v>
      </c>
      <c r="C1" s="70" t="s">
        <v>139</v>
      </c>
      <c r="F1" s="91" t="s">
        <v>146</v>
      </c>
      <c r="G1" s="117" t="s">
        <v>147</v>
      </c>
    </row>
    <row r="2" spans="1:7">
      <c r="A2" s="65">
        <v>1</v>
      </c>
      <c r="B2" s="67">
        <v>0.5</v>
      </c>
      <c r="C2" s="64">
        <f t="shared" ref="C2:C65" si="0">B2*16</f>
        <v>8</v>
      </c>
      <c r="F2" s="116">
        <v>0.01</v>
      </c>
      <c r="G2" s="58">
        <v>0.2</v>
      </c>
    </row>
    <row r="3" spans="1:7">
      <c r="A3" s="65">
        <v>1.1000000000000001</v>
      </c>
      <c r="B3" s="67">
        <v>0.5</v>
      </c>
      <c r="C3" s="64">
        <f t="shared" si="0"/>
        <v>8</v>
      </c>
      <c r="F3" s="116">
        <f>F2+0.01</f>
        <v>0.02</v>
      </c>
      <c r="G3" s="58">
        <v>0.2</v>
      </c>
    </row>
    <row r="4" spans="1:7">
      <c r="A4" s="65">
        <v>1.2</v>
      </c>
      <c r="B4" s="67">
        <v>0.5</v>
      </c>
      <c r="C4" s="64">
        <f t="shared" si="0"/>
        <v>8</v>
      </c>
      <c r="F4" s="116">
        <f t="shared" ref="F4:F67" si="1">F3+0.01</f>
        <v>0.03</v>
      </c>
      <c r="G4" s="58">
        <v>0.2</v>
      </c>
    </row>
    <row r="5" spans="1:7">
      <c r="A5" s="65">
        <v>1.3</v>
      </c>
      <c r="B5" s="67">
        <v>0.5</v>
      </c>
      <c r="C5" s="64">
        <f t="shared" si="0"/>
        <v>8</v>
      </c>
      <c r="F5" s="116">
        <f t="shared" si="1"/>
        <v>0.04</v>
      </c>
      <c r="G5" s="58">
        <v>0.2</v>
      </c>
    </row>
    <row r="6" spans="1:7">
      <c r="A6" s="65">
        <v>1.4</v>
      </c>
      <c r="B6" s="67">
        <v>0.5</v>
      </c>
      <c r="C6" s="64">
        <f t="shared" si="0"/>
        <v>8</v>
      </c>
      <c r="F6" s="116">
        <f t="shared" si="1"/>
        <v>0.05</v>
      </c>
      <c r="G6" s="58">
        <v>0.2</v>
      </c>
    </row>
    <row r="7" spans="1:7">
      <c r="A7" s="65">
        <v>1.5</v>
      </c>
      <c r="B7" s="67">
        <v>0.5</v>
      </c>
      <c r="C7" s="64">
        <f t="shared" si="0"/>
        <v>8</v>
      </c>
      <c r="F7" s="116">
        <f t="shared" si="1"/>
        <v>6.0000000000000005E-2</v>
      </c>
      <c r="G7" s="58">
        <v>0.2</v>
      </c>
    </row>
    <row r="8" spans="1:7">
      <c r="A8" s="65">
        <v>1.6</v>
      </c>
      <c r="B8" s="67">
        <v>0.5</v>
      </c>
      <c r="C8" s="64">
        <f t="shared" si="0"/>
        <v>8</v>
      </c>
      <c r="F8" s="116">
        <f t="shared" si="1"/>
        <v>7.0000000000000007E-2</v>
      </c>
      <c r="G8" s="58">
        <v>0.2</v>
      </c>
    </row>
    <row r="9" spans="1:7">
      <c r="A9" s="65">
        <v>1.7</v>
      </c>
      <c r="B9" s="67">
        <v>0.5</v>
      </c>
      <c r="C9" s="64">
        <f t="shared" si="0"/>
        <v>8</v>
      </c>
      <c r="F9" s="116">
        <f t="shared" si="1"/>
        <v>0.08</v>
      </c>
      <c r="G9" s="58">
        <v>0.2</v>
      </c>
    </row>
    <row r="10" spans="1:7">
      <c r="A10" s="65">
        <v>1.8</v>
      </c>
      <c r="B10" s="67">
        <v>0.5</v>
      </c>
      <c r="C10" s="64">
        <f t="shared" si="0"/>
        <v>8</v>
      </c>
      <c r="F10" s="116">
        <f t="shared" si="1"/>
        <v>0.09</v>
      </c>
      <c r="G10" s="58">
        <v>0.2</v>
      </c>
    </row>
    <row r="11" spans="1:7">
      <c r="A11" s="65">
        <v>1.9</v>
      </c>
      <c r="B11" s="67">
        <v>0.5</v>
      </c>
      <c r="C11" s="64">
        <f t="shared" si="0"/>
        <v>8</v>
      </c>
      <c r="F11" s="116">
        <f t="shared" si="1"/>
        <v>9.9999999999999992E-2</v>
      </c>
      <c r="G11" s="58">
        <v>0.2</v>
      </c>
    </row>
    <row r="12" spans="1:7">
      <c r="A12" s="65">
        <v>2</v>
      </c>
      <c r="B12" s="67">
        <v>0.3</v>
      </c>
      <c r="C12" s="64">
        <f t="shared" si="0"/>
        <v>4.8</v>
      </c>
      <c r="F12" s="116">
        <f t="shared" si="1"/>
        <v>0.10999999999999999</v>
      </c>
      <c r="G12" s="58">
        <v>0.2</v>
      </c>
    </row>
    <row r="13" spans="1:7">
      <c r="A13" s="65">
        <v>2.1</v>
      </c>
      <c r="B13" s="67">
        <v>0.3</v>
      </c>
      <c r="C13" s="64">
        <f t="shared" si="0"/>
        <v>4.8</v>
      </c>
      <c r="F13" s="116">
        <f t="shared" si="1"/>
        <v>0.11999999999999998</v>
      </c>
      <c r="G13" s="58">
        <v>0.2</v>
      </c>
    </row>
    <row r="14" spans="1:7">
      <c r="A14" s="65">
        <v>2.2000000000000002</v>
      </c>
      <c r="B14" s="67">
        <v>0.3</v>
      </c>
      <c r="C14" s="64">
        <f t="shared" si="0"/>
        <v>4.8</v>
      </c>
      <c r="F14" s="116">
        <f t="shared" si="1"/>
        <v>0.12999999999999998</v>
      </c>
      <c r="G14" s="58">
        <v>0.2</v>
      </c>
    </row>
    <row r="15" spans="1:7">
      <c r="A15" s="65">
        <v>2.2999999999999998</v>
      </c>
      <c r="B15" s="67">
        <v>0.3</v>
      </c>
      <c r="C15" s="64">
        <f t="shared" si="0"/>
        <v>4.8</v>
      </c>
      <c r="F15" s="116">
        <f t="shared" si="1"/>
        <v>0.13999999999999999</v>
      </c>
      <c r="G15" s="58">
        <v>0.2</v>
      </c>
    </row>
    <row r="16" spans="1:7">
      <c r="A16" s="65">
        <v>2.4</v>
      </c>
      <c r="B16" s="67">
        <v>0.3</v>
      </c>
      <c r="C16" s="64">
        <f t="shared" si="0"/>
        <v>4.8</v>
      </c>
      <c r="F16" s="116">
        <f t="shared" si="1"/>
        <v>0.15</v>
      </c>
      <c r="G16" s="58">
        <v>0.2</v>
      </c>
    </row>
    <row r="17" spans="1:7">
      <c r="A17" s="65">
        <v>2.5</v>
      </c>
      <c r="B17" s="67">
        <v>0.3</v>
      </c>
      <c r="C17" s="64">
        <f t="shared" si="0"/>
        <v>4.8</v>
      </c>
      <c r="F17" s="116">
        <f t="shared" si="1"/>
        <v>0.16</v>
      </c>
      <c r="G17" s="58">
        <v>0.2</v>
      </c>
    </row>
    <row r="18" spans="1:7">
      <c r="A18" s="65">
        <v>2.6</v>
      </c>
      <c r="B18" s="67">
        <v>0.3</v>
      </c>
      <c r="C18" s="64">
        <f t="shared" si="0"/>
        <v>4.8</v>
      </c>
      <c r="F18" s="116">
        <f t="shared" si="1"/>
        <v>0.17</v>
      </c>
      <c r="G18" s="58">
        <v>0.2</v>
      </c>
    </row>
    <row r="19" spans="1:7">
      <c r="A19" s="65">
        <v>2.7</v>
      </c>
      <c r="B19" s="67">
        <v>0.3</v>
      </c>
      <c r="C19" s="64">
        <f t="shared" si="0"/>
        <v>4.8</v>
      </c>
      <c r="F19" s="116">
        <f t="shared" si="1"/>
        <v>0.18000000000000002</v>
      </c>
      <c r="G19" s="58">
        <v>0.2</v>
      </c>
    </row>
    <row r="20" spans="1:7">
      <c r="A20" s="65">
        <v>2.8</v>
      </c>
      <c r="B20" s="67">
        <v>0.3</v>
      </c>
      <c r="C20" s="64">
        <f t="shared" si="0"/>
        <v>4.8</v>
      </c>
      <c r="F20" s="116">
        <f t="shared" si="1"/>
        <v>0.19000000000000003</v>
      </c>
      <c r="G20" s="58">
        <v>0.2</v>
      </c>
    </row>
    <row r="21" spans="1:7">
      <c r="A21" s="65">
        <v>2.9</v>
      </c>
      <c r="B21" s="67">
        <v>0.3</v>
      </c>
      <c r="C21" s="64">
        <f t="shared" si="0"/>
        <v>4.8</v>
      </c>
      <c r="F21" s="116">
        <f t="shared" si="1"/>
        <v>0.20000000000000004</v>
      </c>
      <c r="G21" s="58">
        <v>0.2</v>
      </c>
    </row>
    <row r="22" spans="1:7">
      <c r="A22" s="65">
        <v>3</v>
      </c>
      <c r="B22" s="67">
        <v>0.3</v>
      </c>
      <c r="C22" s="64">
        <f t="shared" si="0"/>
        <v>4.8</v>
      </c>
      <c r="F22" s="116">
        <f t="shared" si="1"/>
        <v>0.21000000000000005</v>
      </c>
      <c r="G22" s="58">
        <v>0.2</v>
      </c>
    </row>
    <row r="23" spans="1:7">
      <c r="A23" s="65">
        <v>3.1</v>
      </c>
      <c r="B23" s="67">
        <v>0.3</v>
      </c>
      <c r="C23" s="64">
        <f t="shared" si="0"/>
        <v>4.8</v>
      </c>
      <c r="F23" s="116">
        <f t="shared" si="1"/>
        <v>0.22000000000000006</v>
      </c>
      <c r="G23" s="58">
        <v>0.2</v>
      </c>
    </row>
    <row r="24" spans="1:7">
      <c r="A24" s="65">
        <v>3.2</v>
      </c>
      <c r="B24" s="67">
        <v>0.3</v>
      </c>
      <c r="C24" s="64">
        <f t="shared" si="0"/>
        <v>4.8</v>
      </c>
      <c r="F24" s="116">
        <f t="shared" si="1"/>
        <v>0.23000000000000007</v>
      </c>
      <c r="G24" s="58">
        <v>0.2</v>
      </c>
    </row>
    <row r="25" spans="1:7">
      <c r="A25" s="65">
        <v>3.3</v>
      </c>
      <c r="B25" s="67">
        <v>0.3</v>
      </c>
      <c r="C25" s="64">
        <f t="shared" si="0"/>
        <v>4.8</v>
      </c>
      <c r="F25" s="116">
        <f t="shared" si="1"/>
        <v>0.24000000000000007</v>
      </c>
      <c r="G25" s="58">
        <v>0.2</v>
      </c>
    </row>
    <row r="26" spans="1:7">
      <c r="A26" s="65">
        <v>3.4</v>
      </c>
      <c r="B26" s="67">
        <v>0.3</v>
      </c>
      <c r="C26" s="64">
        <f t="shared" si="0"/>
        <v>4.8</v>
      </c>
      <c r="F26" s="116">
        <f t="shared" si="1"/>
        <v>0.25000000000000006</v>
      </c>
      <c r="G26" s="58">
        <v>0.2</v>
      </c>
    </row>
    <row r="27" spans="1:7">
      <c r="A27" s="65">
        <v>3.5</v>
      </c>
      <c r="B27" s="67">
        <v>0.3</v>
      </c>
      <c r="C27" s="64">
        <f t="shared" si="0"/>
        <v>4.8</v>
      </c>
      <c r="F27" s="116">
        <f t="shared" si="1"/>
        <v>0.26000000000000006</v>
      </c>
      <c r="G27" s="58">
        <v>0.2</v>
      </c>
    </row>
    <row r="28" spans="1:7">
      <c r="A28" s="65">
        <v>3.6</v>
      </c>
      <c r="B28" s="67">
        <v>0.3</v>
      </c>
      <c r="C28" s="64">
        <f t="shared" si="0"/>
        <v>4.8</v>
      </c>
      <c r="F28" s="116">
        <f t="shared" si="1"/>
        <v>0.27000000000000007</v>
      </c>
      <c r="G28" s="58">
        <v>0.2</v>
      </c>
    </row>
    <row r="29" spans="1:7">
      <c r="A29" s="65">
        <v>3.7</v>
      </c>
      <c r="B29" s="67">
        <v>0.3</v>
      </c>
      <c r="C29" s="64">
        <f t="shared" si="0"/>
        <v>4.8</v>
      </c>
      <c r="F29" s="116">
        <f t="shared" si="1"/>
        <v>0.28000000000000008</v>
      </c>
      <c r="G29" s="58">
        <v>0.4</v>
      </c>
    </row>
    <row r="30" spans="1:7">
      <c r="A30" s="65">
        <v>3.8</v>
      </c>
      <c r="B30" s="67">
        <v>0.3</v>
      </c>
      <c r="C30" s="64">
        <f t="shared" si="0"/>
        <v>4.8</v>
      </c>
      <c r="F30" s="116">
        <f t="shared" si="1"/>
        <v>0.29000000000000009</v>
      </c>
      <c r="G30" s="58">
        <v>0.4</v>
      </c>
    </row>
    <row r="31" spans="1:7">
      <c r="A31" s="65">
        <v>3.9</v>
      </c>
      <c r="B31" s="67">
        <v>0.3</v>
      </c>
      <c r="C31" s="64">
        <f t="shared" si="0"/>
        <v>4.8</v>
      </c>
      <c r="F31" s="116">
        <f t="shared" si="1"/>
        <v>0.3000000000000001</v>
      </c>
      <c r="G31" s="58">
        <v>0.4</v>
      </c>
    </row>
    <row r="32" spans="1:7">
      <c r="A32" s="65">
        <v>4</v>
      </c>
      <c r="B32" s="67">
        <v>0.3</v>
      </c>
      <c r="C32" s="64">
        <f t="shared" si="0"/>
        <v>4.8</v>
      </c>
      <c r="F32" s="116">
        <f t="shared" si="1"/>
        <v>0.31000000000000011</v>
      </c>
      <c r="G32" s="58">
        <v>0.4</v>
      </c>
    </row>
    <row r="33" spans="1:7">
      <c r="A33" s="65">
        <v>4.0999999999999996</v>
      </c>
      <c r="B33" s="67">
        <v>0.3</v>
      </c>
      <c r="C33" s="64">
        <f t="shared" si="0"/>
        <v>4.8</v>
      </c>
      <c r="F33" s="116">
        <f t="shared" si="1"/>
        <v>0.32000000000000012</v>
      </c>
      <c r="G33" s="58">
        <v>0.4</v>
      </c>
    </row>
    <row r="34" spans="1:7">
      <c r="A34" s="65">
        <v>4.2</v>
      </c>
      <c r="B34" s="67">
        <v>0.3</v>
      </c>
      <c r="C34" s="64">
        <f t="shared" si="0"/>
        <v>4.8</v>
      </c>
      <c r="F34" s="116">
        <f t="shared" si="1"/>
        <v>0.33000000000000013</v>
      </c>
      <c r="G34" s="58">
        <v>0.4</v>
      </c>
    </row>
    <row r="35" spans="1:7">
      <c r="A35" s="65">
        <v>4.3</v>
      </c>
      <c r="B35" s="67">
        <v>0.3</v>
      </c>
      <c r="C35" s="64">
        <f t="shared" si="0"/>
        <v>4.8</v>
      </c>
      <c r="F35" s="116">
        <f t="shared" si="1"/>
        <v>0.34000000000000014</v>
      </c>
      <c r="G35" s="58">
        <v>0.4</v>
      </c>
    </row>
    <row r="36" spans="1:7">
      <c r="A36" s="65">
        <v>4.4000000000000004</v>
      </c>
      <c r="B36" s="67">
        <v>0.3</v>
      </c>
      <c r="C36" s="64">
        <f t="shared" si="0"/>
        <v>4.8</v>
      </c>
      <c r="F36" s="116">
        <f t="shared" si="1"/>
        <v>0.35000000000000014</v>
      </c>
      <c r="G36" s="58">
        <v>0.4</v>
      </c>
    </row>
    <row r="37" spans="1:7">
      <c r="A37" s="65">
        <v>4.5</v>
      </c>
      <c r="B37" s="67">
        <v>0.3</v>
      </c>
      <c r="C37" s="64">
        <f t="shared" si="0"/>
        <v>4.8</v>
      </c>
      <c r="F37" s="116">
        <f t="shared" si="1"/>
        <v>0.36000000000000015</v>
      </c>
      <c r="G37" s="58">
        <v>0.4</v>
      </c>
    </row>
    <row r="38" spans="1:7">
      <c r="A38" s="65">
        <v>4.5999999999999996</v>
      </c>
      <c r="B38" s="67">
        <v>0.3</v>
      </c>
      <c r="C38" s="64">
        <f t="shared" si="0"/>
        <v>4.8</v>
      </c>
      <c r="F38" s="116">
        <f t="shared" si="1"/>
        <v>0.37000000000000016</v>
      </c>
      <c r="G38" s="58">
        <v>0.4</v>
      </c>
    </row>
    <row r="39" spans="1:7">
      <c r="A39" s="65">
        <v>4.7</v>
      </c>
      <c r="B39" s="67">
        <v>0.3</v>
      </c>
      <c r="C39" s="64">
        <f t="shared" si="0"/>
        <v>4.8</v>
      </c>
      <c r="F39" s="116">
        <f t="shared" si="1"/>
        <v>0.38000000000000017</v>
      </c>
      <c r="G39" s="58">
        <v>0.4</v>
      </c>
    </row>
    <row r="40" spans="1:7">
      <c r="A40" s="65">
        <v>4.8</v>
      </c>
      <c r="B40" s="67">
        <v>0.3</v>
      </c>
      <c r="C40" s="64">
        <f t="shared" si="0"/>
        <v>4.8</v>
      </c>
      <c r="F40" s="116">
        <f t="shared" si="1"/>
        <v>0.39000000000000018</v>
      </c>
      <c r="G40" s="58">
        <v>0.4</v>
      </c>
    </row>
    <row r="41" spans="1:7">
      <c r="A41" s="65">
        <v>4.9000000000000004</v>
      </c>
      <c r="B41" s="67">
        <v>0.3</v>
      </c>
      <c r="C41" s="64">
        <f t="shared" si="0"/>
        <v>4.8</v>
      </c>
      <c r="F41" s="116">
        <f t="shared" si="1"/>
        <v>0.40000000000000019</v>
      </c>
      <c r="G41" s="58">
        <v>0.4</v>
      </c>
    </row>
    <row r="42" spans="1:7">
      <c r="A42" s="65">
        <v>5</v>
      </c>
      <c r="B42" s="67">
        <v>0.3</v>
      </c>
      <c r="C42" s="64">
        <f t="shared" si="0"/>
        <v>4.8</v>
      </c>
      <c r="F42" s="116">
        <f t="shared" si="1"/>
        <v>0.4100000000000002</v>
      </c>
      <c r="G42" s="58">
        <v>0.4</v>
      </c>
    </row>
    <row r="43" spans="1:7">
      <c r="A43" s="65">
        <v>5.0999999999999996</v>
      </c>
      <c r="B43" s="67">
        <v>0.3</v>
      </c>
      <c r="C43" s="64">
        <f t="shared" si="0"/>
        <v>4.8</v>
      </c>
      <c r="F43" s="116">
        <f t="shared" si="1"/>
        <v>0.42000000000000021</v>
      </c>
      <c r="G43" s="58">
        <v>0.4</v>
      </c>
    </row>
    <row r="44" spans="1:7">
      <c r="A44" s="65">
        <v>5.2</v>
      </c>
      <c r="B44" s="67">
        <v>0.3</v>
      </c>
      <c r="C44" s="64">
        <f t="shared" si="0"/>
        <v>4.8</v>
      </c>
      <c r="F44" s="116">
        <f t="shared" si="1"/>
        <v>0.43000000000000022</v>
      </c>
      <c r="G44" s="58">
        <v>0.4</v>
      </c>
    </row>
    <row r="45" spans="1:7">
      <c r="A45" s="65">
        <v>5.3</v>
      </c>
      <c r="B45" s="67">
        <v>0.3</v>
      </c>
      <c r="C45" s="64">
        <f t="shared" si="0"/>
        <v>4.8</v>
      </c>
      <c r="F45" s="116">
        <f t="shared" si="1"/>
        <v>0.44000000000000022</v>
      </c>
      <c r="G45" s="58">
        <v>0.4</v>
      </c>
    </row>
    <row r="46" spans="1:7">
      <c r="A46" s="65">
        <v>5.4</v>
      </c>
      <c r="B46" s="67">
        <v>0.3</v>
      </c>
      <c r="C46" s="64">
        <f t="shared" si="0"/>
        <v>4.8</v>
      </c>
      <c r="F46" s="116">
        <f t="shared" si="1"/>
        <v>0.45000000000000023</v>
      </c>
      <c r="G46" s="58">
        <v>0.5</v>
      </c>
    </row>
    <row r="47" spans="1:7">
      <c r="A47" s="65">
        <v>5.5</v>
      </c>
      <c r="B47" s="67">
        <v>0.3</v>
      </c>
      <c r="C47" s="64">
        <f t="shared" si="0"/>
        <v>4.8</v>
      </c>
      <c r="F47" s="116">
        <f t="shared" si="1"/>
        <v>0.46000000000000024</v>
      </c>
      <c r="G47" s="58">
        <v>0.5</v>
      </c>
    </row>
    <row r="48" spans="1:7">
      <c r="A48" s="65">
        <v>5.6</v>
      </c>
      <c r="B48" s="67">
        <v>0.3</v>
      </c>
      <c r="C48" s="64">
        <f t="shared" si="0"/>
        <v>4.8</v>
      </c>
      <c r="F48" s="116">
        <f t="shared" si="1"/>
        <v>0.47000000000000025</v>
      </c>
      <c r="G48" s="58">
        <v>0.5</v>
      </c>
    </row>
    <row r="49" spans="1:7">
      <c r="A49" s="65">
        <v>5.7</v>
      </c>
      <c r="B49" s="67">
        <v>0.3</v>
      </c>
      <c r="C49" s="64">
        <f t="shared" si="0"/>
        <v>4.8</v>
      </c>
      <c r="F49" s="116">
        <f t="shared" si="1"/>
        <v>0.48000000000000026</v>
      </c>
      <c r="G49" s="58">
        <v>0.5</v>
      </c>
    </row>
    <row r="50" spans="1:7">
      <c r="A50" s="65">
        <v>5.8</v>
      </c>
      <c r="B50" s="67">
        <v>0.3</v>
      </c>
      <c r="C50" s="64">
        <f t="shared" si="0"/>
        <v>4.8</v>
      </c>
      <c r="F50" s="116">
        <f t="shared" si="1"/>
        <v>0.49000000000000027</v>
      </c>
      <c r="G50" s="58">
        <v>0.5</v>
      </c>
    </row>
    <row r="51" spans="1:7">
      <c r="A51" s="65">
        <v>5.9</v>
      </c>
      <c r="B51" s="67">
        <v>0.3</v>
      </c>
      <c r="C51" s="64">
        <f t="shared" si="0"/>
        <v>4.8</v>
      </c>
      <c r="F51" s="116">
        <f t="shared" si="1"/>
        <v>0.50000000000000022</v>
      </c>
      <c r="G51" s="58">
        <v>0.5</v>
      </c>
    </row>
    <row r="52" spans="1:7">
      <c r="A52" s="65">
        <v>6</v>
      </c>
      <c r="B52" s="67">
        <v>0.3</v>
      </c>
      <c r="C52" s="64">
        <f t="shared" si="0"/>
        <v>4.8</v>
      </c>
      <c r="F52" s="116">
        <f t="shared" si="1"/>
        <v>0.51000000000000023</v>
      </c>
      <c r="G52" s="58">
        <v>0.5</v>
      </c>
    </row>
    <row r="53" spans="1:7">
      <c r="A53" s="65">
        <v>6.1</v>
      </c>
      <c r="B53" s="67">
        <v>0.3</v>
      </c>
      <c r="C53" s="64">
        <f t="shared" si="0"/>
        <v>4.8</v>
      </c>
      <c r="F53" s="116">
        <f t="shared" si="1"/>
        <v>0.52000000000000024</v>
      </c>
      <c r="G53" s="58">
        <v>0.5</v>
      </c>
    </row>
    <row r="54" spans="1:7">
      <c r="A54" s="65">
        <v>6.2</v>
      </c>
      <c r="B54" s="67">
        <v>0.3</v>
      </c>
      <c r="C54" s="64">
        <f t="shared" si="0"/>
        <v>4.8</v>
      </c>
      <c r="F54" s="116">
        <f t="shared" si="1"/>
        <v>0.53000000000000025</v>
      </c>
      <c r="G54" s="58">
        <v>0.5</v>
      </c>
    </row>
    <row r="55" spans="1:7">
      <c r="A55" s="65">
        <v>6.3</v>
      </c>
      <c r="B55" s="67">
        <v>0.3</v>
      </c>
      <c r="C55" s="64">
        <f t="shared" si="0"/>
        <v>4.8</v>
      </c>
      <c r="F55" s="116">
        <f t="shared" si="1"/>
        <v>0.54000000000000026</v>
      </c>
      <c r="G55" s="58">
        <v>0.5</v>
      </c>
    </row>
    <row r="56" spans="1:7">
      <c r="A56" s="65">
        <v>6.4</v>
      </c>
      <c r="B56" s="67">
        <v>0.3</v>
      </c>
      <c r="C56" s="64">
        <f t="shared" si="0"/>
        <v>4.8</v>
      </c>
      <c r="F56" s="116">
        <f t="shared" si="1"/>
        <v>0.55000000000000027</v>
      </c>
      <c r="G56" s="58">
        <v>0.5</v>
      </c>
    </row>
    <row r="57" spans="1:7">
      <c r="A57" s="65">
        <v>6.5</v>
      </c>
      <c r="B57" s="67">
        <v>0.3</v>
      </c>
      <c r="C57" s="64">
        <f t="shared" si="0"/>
        <v>4.8</v>
      </c>
      <c r="F57" s="116">
        <f t="shared" si="1"/>
        <v>0.56000000000000028</v>
      </c>
      <c r="G57" s="58">
        <v>0.5</v>
      </c>
    </row>
    <row r="58" spans="1:7">
      <c r="A58" s="65">
        <v>6.6</v>
      </c>
      <c r="B58" s="67">
        <v>0.3</v>
      </c>
      <c r="C58" s="64">
        <f t="shared" si="0"/>
        <v>4.8</v>
      </c>
      <c r="F58" s="116">
        <f t="shared" si="1"/>
        <v>0.57000000000000028</v>
      </c>
      <c r="G58" s="58">
        <v>0.5</v>
      </c>
    </row>
    <row r="59" spans="1:7">
      <c r="A59" s="65">
        <v>6.7</v>
      </c>
      <c r="B59" s="67">
        <v>0.3</v>
      </c>
      <c r="C59" s="64">
        <f t="shared" si="0"/>
        <v>4.8</v>
      </c>
      <c r="F59" s="116">
        <f t="shared" si="1"/>
        <v>0.58000000000000029</v>
      </c>
      <c r="G59" s="58">
        <v>0.5</v>
      </c>
    </row>
    <row r="60" spans="1:7">
      <c r="A60" s="65">
        <v>6.8</v>
      </c>
      <c r="B60" s="67">
        <v>0.3</v>
      </c>
      <c r="C60" s="64">
        <f t="shared" si="0"/>
        <v>4.8</v>
      </c>
      <c r="F60" s="116">
        <f t="shared" si="1"/>
        <v>0.5900000000000003</v>
      </c>
      <c r="G60" s="58">
        <v>0.5</v>
      </c>
    </row>
    <row r="61" spans="1:7">
      <c r="A61" s="65">
        <v>6.9</v>
      </c>
      <c r="B61" s="67">
        <v>0.3</v>
      </c>
      <c r="C61" s="64">
        <f t="shared" si="0"/>
        <v>4.8</v>
      </c>
      <c r="F61" s="116">
        <f t="shared" si="1"/>
        <v>0.60000000000000031</v>
      </c>
      <c r="G61" s="58">
        <v>0.7</v>
      </c>
    </row>
    <row r="62" spans="1:7">
      <c r="A62" s="65">
        <v>7</v>
      </c>
      <c r="B62" s="67">
        <v>0.3</v>
      </c>
      <c r="C62" s="64">
        <f t="shared" si="0"/>
        <v>4.8</v>
      </c>
      <c r="F62" s="116">
        <f t="shared" si="1"/>
        <v>0.61000000000000032</v>
      </c>
      <c r="G62" s="58">
        <v>0.7</v>
      </c>
    </row>
    <row r="63" spans="1:7">
      <c r="A63" s="65">
        <v>7.1</v>
      </c>
      <c r="B63" s="67">
        <v>0.3</v>
      </c>
      <c r="C63" s="64">
        <f t="shared" si="0"/>
        <v>4.8</v>
      </c>
      <c r="F63" s="116">
        <f t="shared" si="1"/>
        <v>0.62000000000000033</v>
      </c>
      <c r="G63" s="58">
        <v>0.7</v>
      </c>
    </row>
    <row r="64" spans="1:7">
      <c r="A64" s="65">
        <v>7.2</v>
      </c>
      <c r="B64" s="67">
        <v>0.3</v>
      </c>
      <c r="C64" s="64">
        <f t="shared" si="0"/>
        <v>4.8</v>
      </c>
      <c r="F64" s="116">
        <f t="shared" si="1"/>
        <v>0.63000000000000034</v>
      </c>
      <c r="G64" s="58">
        <v>0.7</v>
      </c>
    </row>
    <row r="65" spans="1:7">
      <c r="A65" s="65">
        <v>7.3</v>
      </c>
      <c r="B65" s="67">
        <v>0.3</v>
      </c>
      <c r="C65" s="64">
        <f t="shared" si="0"/>
        <v>4.8</v>
      </c>
      <c r="F65" s="116">
        <f t="shared" si="1"/>
        <v>0.64000000000000035</v>
      </c>
      <c r="G65" s="58">
        <v>0.7</v>
      </c>
    </row>
    <row r="66" spans="1:7">
      <c r="A66" s="65">
        <v>7.4</v>
      </c>
      <c r="B66" s="67">
        <v>0.3</v>
      </c>
      <c r="C66" s="64">
        <f t="shared" ref="C66:C129" si="2">B66*16</f>
        <v>4.8</v>
      </c>
      <c r="F66" s="116">
        <f t="shared" si="1"/>
        <v>0.65000000000000036</v>
      </c>
      <c r="G66" s="58">
        <v>0.7</v>
      </c>
    </row>
    <row r="67" spans="1:7">
      <c r="A67" s="65">
        <v>7.5</v>
      </c>
      <c r="B67" s="67">
        <v>0.3</v>
      </c>
      <c r="C67" s="64">
        <f t="shared" si="2"/>
        <v>4.8</v>
      </c>
      <c r="F67" s="116">
        <f t="shared" si="1"/>
        <v>0.66000000000000036</v>
      </c>
      <c r="G67" s="58">
        <v>0.7</v>
      </c>
    </row>
    <row r="68" spans="1:7">
      <c r="A68" s="65">
        <v>7.6</v>
      </c>
      <c r="B68" s="67">
        <v>0.3</v>
      </c>
      <c r="C68" s="64">
        <f t="shared" si="2"/>
        <v>4.8</v>
      </c>
      <c r="F68" s="116">
        <f t="shared" ref="F68:F121" si="3">F67+0.01</f>
        <v>0.67000000000000037</v>
      </c>
      <c r="G68" s="58">
        <v>0.7</v>
      </c>
    </row>
    <row r="69" spans="1:7">
      <c r="A69" s="65">
        <v>7.7</v>
      </c>
      <c r="B69" s="67">
        <v>0.3</v>
      </c>
      <c r="C69" s="64">
        <f t="shared" si="2"/>
        <v>4.8</v>
      </c>
      <c r="F69" s="116">
        <f t="shared" si="3"/>
        <v>0.68000000000000038</v>
      </c>
      <c r="G69" s="58">
        <v>0.7</v>
      </c>
    </row>
    <row r="70" spans="1:7">
      <c r="A70" s="65">
        <v>7.8</v>
      </c>
      <c r="B70" s="67">
        <v>0.3</v>
      </c>
      <c r="C70" s="64">
        <f t="shared" si="2"/>
        <v>4.8</v>
      </c>
      <c r="F70" s="116">
        <f t="shared" si="3"/>
        <v>0.69000000000000039</v>
      </c>
      <c r="G70" s="58">
        <v>0.7</v>
      </c>
    </row>
    <row r="71" spans="1:7">
      <c r="A71" s="65">
        <v>7.9</v>
      </c>
      <c r="B71" s="67">
        <v>0.3</v>
      </c>
      <c r="C71" s="64">
        <f t="shared" si="2"/>
        <v>4.8</v>
      </c>
      <c r="F71" s="116">
        <f t="shared" si="3"/>
        <v>0.7000000000000004</v>
      </c>
      <c r="G71" s="58">
        <v>0.7</v>
      </c>
    </row>
    <row r="72" spans="1:7">
      <c r="A72" s="65">
        <v>8</v>
      </c>
      <c r="B72" s="67">
        <v>0.3</v>
      </c>
      <c r="C72" s="64">
        <f t="shared" si="2"/>
        <v>4.8</v>
      </c>
      <c r="F72" s="116">
        <f t="shared" si="3"/>
        <v>0.71000000000000041</v>
      </c>
      <c r="G72" s="58">
        <v>0.7</v>
      </c>
    </row>
    <row r="73" spans="1:7">
      <c r="A73" s="65">
        <v>8.1</v>
      </c>
      <c r="B73" s="67">
        <v>0.3</v>
      </c>
      <c r="C73" s="64">
        <f t="shared" si="2"/>
        <v>4.8</v>
      </c>
      <c r="F73" s="116">
        <f t="shared" si="3"/>
        <v>0.72000000000000042</v>
      </c>
      <c r="G73" s="58">
        <v>0.7</v>
      </c>
    </row>
    <row r="74" spans="1:7">
      <c r="A74" s="65">
        <v>8.1999999999999993</v>
      </c>
      <c r="B74" s="67">
        <v>0.3</v>
      </c>
      <c r="C74" s="64">
        <f t="shared" si="2"/>
        <v>4.8</v>
      </c>
      <c r="F74" s="116">
        <f t="shared" si="3"/>
        <v>0.73000000000000043</v>
      </c>
      <c r="G74" s="58">
        <v>0.7</v>
      </c>
    </row>
    <row r="75" spans="1:7">
      <c r="A75" s="65">
        <v>8.3000000000000007</v>
      </c>
      <c r="B75" s="67">
        <v>0.3</v>
      </c>
      <c r="C75" s="64">
        <f t="shared" si="2"/>
        <v>4.8</v>
      </c>
      <c r="F75" s="116">
        <f t="shared" si="3"/>
        <v>0.74000000000000044</v>
      </c>
      <c r="G75" s="58">
        <v>0.7</v>
      </c>
    </row>
    <row r="76" spans="1:7">
      <c r="A76" s="65">
        <v>8.4</v>
      </c>
      <c r="B76" s="67">
        <v>0.3</v>
      </c>
      <c r="C76" s="64">
        <f t="shared" si="2"/>
        <v>4.8</v>
      </c>
      <c r="F76" s="116">
        <f t="shared" si="3"/>
        <v>0.75000000000000044</v>
      </c>
      <c r="G76" s="58">
        <v>0.7</v>
      </c>
    </row>
    <row r="77" spans="1:7">
      <c r="A77" s="65">
        <v>8.5</v>
      </c>
      <c r="B77" s="67">
        <v>0.3</v>
      </c>
      <c r="C77" s="64">
        <f t="shared" si="2"/>
        <v>4.8</v>
      </c>
      <c r="F77" s="116">
        <f t="shared" si="3"/>
        <v>0.76000000000000045</v>
      </c>
      <c r="G77" s="58">
        <v>0.7</v>
      </c>
    </row>
    <row r="78" spans="1:7">
      <c r="A78" s="65">
        <v>8.6</v>
      </c>
      <c r="B78" s="67">
        <v>0.3</v>
      </c>
      <c r="C78" s="64">
        <f t="shared" si="2"/>
        <v>4.8</v>
      </c>
      <c r="F78" s="116">
        <f t="shared" si="3"/>
        <v>0.77000000000000046</v>
      </c>
      <c r="G78" s="58">
        <v>0.7</v>
      </c>
    </row>
    <row r="79" spans="1:7">
      <c r="A79" s="65">
        <v>8.6999999999999993</v>
      </c>
      <c r="B79" s="67">
        <v>0.3</v>
      </c>
      <c r="C79" s="64">
        <f t="shared" si="2"/>
        <v>4.8</v>
      </c>
      <c r="F79" s="116">
        <f t="shared" si="3"/>
        <v>0.78000000000000047</v>
      </c>
      <c r="G79" s="58">
        <v>0.7</v>
      </c>
    </row>
    <row r="80" spans="1:7">
      <c r="A80" s="65">
        <v>8.8000000000000007</v>
      </c>
      <c r="B80" s="67">
        <v>0.3</v>
      </c>
      <c r="C80" s="64">
        <f t="shared" si="2"/>
        <v>4.8</v>
      </c>
      <c r="F80" s="116">
        <f t="shared" si="3"/>
        <v>0.79000000000000048</v>
      </c>
      <c r="G80" s="58">
        <v>0.7</v>
      </c>
    </row>
    <row r="81" spans="1:7">
      <c r="A81" s="65">
        <v>8.9</v>
      </c>
      <c r="B81" s="67">
        <v>0.3</v>
      </c>
      <c r="C81" s="64">
        <f t="shared" si="2"/>
        <v>4.8</v>
      </c>
      <c r="F81" s="116">
        <f t="shared" si="3"/>
        <v>0.80000000000000049</v>
      </c>
      <c r="G81" s="58">
        <v>0.9</v>
      </c>
    </row>
    <row r="82" spans="1:7">
      <c r="A82" s="65">
        <v>9</v>
      </c>
      <c r="B82" s="67">
        <v>0.3</v>
      </c>
      <c r="C82" s="64">
        <f t="shared" si="2"/>
        <v>4.8</v>
      </c>
      <c r="F82" s="116">
        <f t="shared" si="3"/>
        <v>0.8100000000000005</v>
      </c>
      <c r="G82" s="58">
        <v>0.9</v>
      </c>
    </row>
    <row r="83" spans="1:7">
      <c r="A83" s="65">
        <v>9.1</v>
      </c>
      <c r="B83" s="67">
        <v>0.3</v>
      </c>
      <c r="C83" s="64">
        <f t="shared" si="2"/>
        <v>4.8</v>
      </c>
      <c r="F83" s="116">
        <f t="shared" si="3"/>
        <v>0.82000000000000051</v>
      </c>
      <c r="G83" s="58">
        <v>0.9</v>
      </c>
    </row>
    <row r="84" spans="1:7">
      <c r="A84" s="65">
        <v>9.1999999999999993</v>
      </c>
      <c r="B84" s="67">
        <v>0.3</v>
      </c>
      <c r="C84" s="64">
        <f t="shared" si="2"/>
        <v>4.8</v>
      </c>
      <c r="F84" s="116">
        <f t="shared" si="3"/>
        <v>0.83000000000000052</v>
      </c>
      <c r="G84" s="58">
        <v>0.9</v>
      </c>
    </row>
    <row r="85" spans="1:7">
      <c r="A85" s="65">
        <v>9.3000000000000007</v>
      </c>
      <c r="B85" s="67">
        <v>0.3</v>
      </c>
      <c r="C85" s="64">
        <f t="shared" si="2"/>
        <v>4.8</v>
      </c>
      <c r="F85" s="116">
        <f t="shared" si="3"/>
        <v>0.84000000000000052</v>
      </c>
      <c r="G85" s="58">
        <v>0.9</v>
      </c>
    </row>
    <row r="86" spans="1:7">
      <c r="A86" s="65">
        <v>9.4</v>
      </c>
      <c r="B86" s="67">
        <v>0.3</v>
      </c>
      <c r="C86" s="64">
        <f t="shared" si="2"/>
        <v>4.8</v>
      </c>
      <c r="F86" s="116">
        <f t="shared" si="3"/>
        <v>0.85000000000000053</v>
      </c>
      <c r="G86" s="58">
        <v>0.9</v>
      </c>
    </row>
    <row r="87" spans="1:7">
      <c r="A87" s="65">
        <v>9.5</v>
      </c>
      <c r="B87" s="67">
        <v>0.3</v>
      </c>
      <c r="C87" s="64">
        <f t="shared" si="2"/>
        <v>4.8</v>
      </c>
      <c r="F87" s="116">
        <f t="shared" si="3"/>
        <v>0.86000000000000054</v>
      </c>
      <c r="G87" s="58">
        <v>0.9</v>
      </c>
    </row>
    <row r="88" spans="1:7">
      <c r="A88" s="65">
        <v>9.6</v>
      </c>
      <c r="B88" s="67">
        <v>0.3</v>
      </c>
      <c r="C88" s="64">
        <f t="shared" si="2"/>
        <v>4.8</v>
      </c>
      <c r="F88" s="116">
        <f t="shared" si="3"/>
        <v>0.87000000000000055</v>
      </c>
      <c r="G88" s="58">
        <v>0.9</v>
      </c>
    </row>
    <row r="89" spans="1:7">
      <c r="A89" s="65">
        <v>9.6999999999999993</v>
      </c>
      <c r="B89" s="67">
        <v>0.3</v>
      </c>
      <c r="C89" s="64">
        <f t="shared" si="2"/>
        <v>4.8</v>
      </c>
      <c r="F89" s="116">
        <f t="shared" si="3"/>
        <v>0.88000000000000056</v>
      </c>
      <c r="G89" s="58">
        <v>0.9</v>
      </c>
    </row>
    <row r="90" spans="1:7">
      <c r="A90" s="65">
        <v>9.8000000000000007</v>
      </c>
      <c r="B90" s="67">
        <v>0.3</v>
      </c>
      <c r="C90" s="64">
        <f t="shared" si="2"/>
        <v>4.8</v>
      </c>
      <c r="F90" s="116">
        <f t="shared" si="3"/>
        <v>0.89000000000000057</v>
      </c>
      <c r="G90" s="58">
        <v>0.9</v>
      </c>
    </row>
    <row r="91" spans="1:7">
      <c r="A91" s="65">
        <v>9.9</v>
      </c>
      <c r="B91" s="67">
        <v>0.3</v>
      </c>
      <c r="C91" s="64">
        <f t="shared" si="2"/>
        <v>4.8</v>
      </c>
      <c r="F91" s="116">
        <f t="shared" si="3"/>
        <v>0.90000000000000058</v>
      </c>
      <c r="G91" s="58">
        <v>0.9</v>
      </c>
    </row>
    <row r="92" spans="1:7">
      <c r="A92" s="65">
        <v>10</v>
      </c>
      <c r="B92" s="67">
        <v>0.3</v>
      </c>
      <c r="C92" s="64">
        <f t="shared" si="2"/>
        <v>4.8</v>
      </c>
      <c r="F92" s="116">
        <f t="shared" si="3"/>
        <v>0.91000000000000059</v>
      </c>
      <c r="G92" s="58">
        <v>0.9</v>
      </c>
    </row>
    <row r="93" spans="1:7">
      <c r="A93" s="65">
        <v>10.1</v>
      </c>
      <c r="B93" s="67">
        <v>0.3</v>
      </c>
      <c r="C93" s="64">
        <f t="shared" si="2"/>
        <v>4.8</v>
      </c>
      <c r="F93" s="116">
        <f t="shared" si="3"/>
        <v>0.9200000000000006</v>
      </c>
      <c r="G93" s="58">
        <v>0.9</v>
      </c>
    </row>
    <row r="94" spans="1:7">
      <c r="A94" s="65">
        <v>10.199999999999999</v>
      </c>
      <c r="B94" s="67">
        <v>0.3</v>
      </c>
      <c r="C94" s="64">
        <f t="shared" si="2"/>
        <v>4.8</v>
      </c>
      <c r="F94" s="116">
        <f t="shared" si="3"/>
        <v>0.9300000000000006</v>
      </c>
      <c r="G94" s="58">
        <v>0.9</v>
      </c>
    </row>
    <row r="95" spans="1:7">
      <c r="A95" s="65">
        <v>10.3</v>
      </c>
      <c r="B95" s="67">
        <v>0.3</v>
      </c>
      <c r="C95" s="64">
        <f t="shared" si="2"/>
        <v>4.8</v>
      </c>
      <c r="F95" s="116">
        <f t="shared" si="3"/>
        <v>0.94000000000000061</v>
      </c>
      <c r="G95" s="58">
        <v>0.9</v>
      </c>
    </row>
    <row r="96" spans="1:7">
      <c r="A96" s="65">
        <v>10.4</v>
      </c>
      <c r="B96" s="67">
        <v>0.3</v>
      </c>
      <c r="C96" s="64">
        <f t="shared" si="2"/>
        <v>4.8</v>
      </c>
      <c r="F96" s="116">
        <f t="shared" si="3"/>
        <v>0.95000000000000062</v>
      </c>
      <c r="G96" s="58">
        <v>0.9</v>
      </c>
    </row>
    <row r="97" spans="1:7">
      <c r="A97" s="65">
        <v>10.5</v>
      </c>
      <c r="B97" s="67">
        <v>0.3</v>
      </c>
      <c r="C97" s="64">
        <f t="shared" si="2"/>
        <v>4.8</v>
      </c>
      <c r="F97" s="116">
        <f t="shared" si="3"/>
        <v>0.96000000000000063</v>
      </c>
      <c r="G97" s="58">
        <v>0.9</v>
      </c>
    </row>
    <row r="98" spans="1:7">
      <c r="A98" s="65">
        <v>10.6</v>
      </c>
      <c r="B98" s="67">
        <v>0.3</v>
      </c>
      <c r="C98" s="64">
        <f t="shared" si="2"/>
        <v>4.8</v>
      </c>
      <c r="F98" s="116">
        <f t="shared" si="3"/>
        <v>0.97000000000000064</v>
      </c>
      <c r="G98" s="58">
        <v>0.9</v>
      </c>
    </row>
    <row r="99" spans="1:7">
      <c r="A99" s="65">
        <v>10.7</v>
      </c>
      <c r="B99" s="67">
        <v>0.3</v>
      </c>
      <c r="C99" s="64">
        <f t="shared" si="2"/>
        <v>4.8</v>
      </c>
      <c r="F99" s="116">
        <f t="shared" si="3"/>
        <v>0.98000000000000065</v>
      </c>
      <c r="G99" s="58">
        <v>0.9</v>
      </c>
    </row>
    <row r="100" spans="1:7">
      <c r="A100" s="65">
        <v>10.8</v>
      </c>
      <c r="B100" s="67">
        <v>0.3</v>
      </c>
      <c r="C100" s="64">
        <f t="shared" si="2"/>
        <v>4.8</v>
      </c>
      <c r="F100" s="116">
        <f t="shared" si="3"/>
        <v>0.99000000000000066</v>
      </c>
      <c r="G100" s="58">
        <v>0.9</v>
      </c>
    </row>
    <row r="101" spans="1:7">
      <c r="A101" s="65">
        <v>10.9</v>
      </c>
      <c r="B101" s="67">
        <v>0.3</v>
      </c>
      <c r="C101" s="64">
        <f t="shared" si="2"/>
        <v>4.8</v>
      </c>
      <c r="F101" s="116">
        <f t="shared" si="3"/>
        <v>1.0000000000000007</v>
      </c>
      <c r="G101" s="58">
        <v>1.1000000000000001</v>
      </c>
    </row>
    <row r="102" spans="1:7">
      <c r="A102" s="65">
        <v>11</v>
      </c>
      <c r="B102" s="67">
        <v>0.3</v>
      </c>
      <c r="C102" s="64">
        <f t="shared" si="2"/>
        <v>4.8</v>
      </c>
      <c r="F102" s="116">
        <f t="shared" si="3"/>
        <v>1.0100000000000007</v>
      </c>
      <c r="G102" s="58">
        <v>1.1000000000000001</v>
      </c>
    </row>
    <row r="103" spans="1:7">
      <c r="A103" s="65">
        <v>11.1</v>
      </c>
      <c r="B103" s="67">
        <v>0.3</v>
      </c>
      <c r="C103" s="64">
        <f t="shared" si="2"/>
        <v>4.8</v>
      </c>
      <c r="F103" s="116">
        <f t="shared" si="3"/>
        <v>1.0200000000000007</v>
      </c>
      <c r="G103" s="58">
        <v>1.1000000000000001</v>
      </c>
    </row>
    <row r="104" spans="1:7">
      <c r="A104" s="65">
        <v>11.2</v>
      </c>
      <c r="B104" s="67">
        <v>0.3</v>
      </c>
      <c r="C104" s="64">
        <f t="shared" si="2"/>
        <v>4.8</v>
      </c>
      <c r="F104" s="116">
        <f t="shared" si="3"/>
        <v>1.0300000000000007</v>
      </c>
      <c r="G104" s="58">
        <v>1.1000000000000001</v>
      </c>
    </row>
    <row r="105" spans="1:7">
      <c r="A105" s="65">
        <v>11.3</v>
      </c>
      <c r="B105" s="67">
        <v>0.3</v>
      </c>
      <c r="C105" s="64">
        <f t="shared" si="2"/>
        <v>4.8</v>
      </c>
      <c r="F105" s="116">
        <f t="shared" si="3"/>
        <v>1.0400000000000007</v>
      </c>
      <c r="G105" s="58">
        <v>1.1000000000000001</v>
      </c>
    </row>
    <row r="106" spans="1:7">
      <c r="A106" s="65">
        <v>11.4</v>
      </c>
      <c r="B106" s="67">
        <v>0.3</v>
      </c>
      <c r="C106" s="64">
        <f t="shared" si="2"/>
        <v>4.8</v>
      </c>
      <c r="F106" s="116">
        <f t="shared" si="3"/>
        <v>1.0500000000000007</v>
      </c>
      <c r="G106" s="58">
        <v>1.1000000000000001</v>
      </c>
    </row>
    <row r="107" spans="1:7">
      <c r="A107" s="65">
        <v>11.5</v>
      </c>
      <c r="B107" s="67">
        <v>0.3</v>
      </c>
      <c r="C107" s="64">
        <f t="shared" si="2"/>
        <v>4.8</v>
      </c>
      <c r="F107" s="116">
        <f t="shared" si="3"/>
        <v>1.0600000000000007</v>
      </c>
      <c r="G107" s="58">
        <v>1.1000000000000001</v>
      </c>
    </row>
    <row r="108" spans="1:7">
      <c r="A108" s="65">
        <v>11.6</v>
      </c>
      <c r="B108" s="67">
        <v>0.3</v>
      </c>
      <c r="C108" s="64">
        <f t="shared" si="2"/>
        <v>4.8</v>
      </c>
      <c r="F108" s="116">
        <f t="shared" si="3"/>
        <v>1.0700000000000007</v>
      </c>
      <c r="G108" s="58">
        <v>1.1000000000000001</v>
      </c>
    </row>
    <row r="109" spans="1:7">
      <c r="A109" s="65">
        <v>11.7</v>
      </c>
      <c r="B109" s="67">
        <v>0.3</v>
      </c>
      <c r="C109" s="64">
        <f t="shared" si="2"/>
        <v>4.8</v>
      </c>
      <c r="F109" s="116">
        <f t="shared" si="3"/>
        <v>1.0800000000000007</v>
      </c>
      <c r="G109" s="58">
        <v>1.1000000000000001</v>
      </c>
    </row>
    <row r="110" spans="1:7">
      <c r="A110" s="65">
        <v>11.8</v>
      </c>
      <c r="B110" s="67">
        <v>0.3</v>
      </c>
      <c r="C110" s="64">
        <f t="shared" si="2"/>
        <v>4.8</v>
      </c>
      <c r="F110" s="116">
        <f t="shared" si="3"/>
        <v>1.0900000000000007</v>
      </c>
      <c r="G110" s="58">
        <v>1.1000000000000001</v>
      </c>
    </row>
    <row r="111" spans="1:7">
      <c r="A111" s="65">
        <v>11.9</v>
      </c>
      <c r="B111" s="67">
        <v>0.3</v>
      </c>
      <c r="C111" s="64">
        <f t="shared" si="2"/>
        <v>4.8</v>
      </c>
      <c r="F111" s="116">
        <f t="shared" si="3"/>
        <v>1.1000000000000008</v>
      </c>
      <c r="G111" s="58">
        <v>1.1000000000000001</v>
      </c>
    </row>
    <row r="112" spans="1:7">
      <c r="A112" s="65">
        <v>12</v>
      </c>
      <c r="B112" s="67">
        <v>0.3</v>
      </c>
      <c r="C112" s="64">
        <f t="shared" si="2"/>
        <v>4.8</v>
      </c>
      <c r="F112" s="116">
        <f t="shared" si="3"/>
        <v>1.1100000000000008</v>
      </c>
      <c r="G112" s="58">
        <v>1.1000000000000001</v>
      </c>
    </row>
    <row r="113" spans="1:7">
      <c r="A113" s="65">
        <v>12.1</v>
      </c>
      <c r="B113" s="67">
        <v>0.3</v>
      </c>
      <c r="C113" s="64">
        <f t="shared" si="2"/>
        <v>4.8</v>
      </c>
      <c r="F113" s="116">
        <f t="shared" si="3"/>
        <v>1.1200000000000008</v>
      </c>
      <c r="G113" s="58">
        <v>1.1000000000000001</v>
      </c>
    </row>
    <row r="114" spans="1:7">
      <c r="A114" s="65">
        <v>12.2</v>
      </c>
      <c r="B114" s="67">
        <v>0.3</v>
      </c>
      <c r="C114" s="64">
        <f t="shared" si="2"/>
        <v>4.8</v>
      </c>
      <c r="F114" s="116">
        <f t="shared" si="3"/>
        <v>1.1300000000000008</v>
      </c>
      <c r="G114" s="58">
        <v>1.1000000000000001</v>
      </c>
    </row>
    <row r="115" spans="1:7">
      <c r="A115" s="65">
        <v>12.3</v>
      </c>
      <c r="B115" s="67">
        <v>0.3</v>
      </c>
      <c r="C115" s="64">
        <f t="shared" si="2"/>
        <v>4.8</v>
      </c>
      <c r="F115" s="116">
        <f t="shared" si="3"/>
        <v>1.1400000000000008</v>
      </c>
      <c r="G115" s="58">
        <v>1.1000000000000001</v>
      </c>
    </row>
    <row r="116" spans="1:7">
      <c r="A116" s="65">
        <v>12.4</v>
      </c>
      <c r="B116" s="67">
        <v>0.3</v>
      </c>
      <c r="C116" s="64">
        <f t="shared" si="2"/>
        <v>4.8</v>
      </c>
      <c r="F116" s="116">
        <f t="shared" si="3"/>
        <v>1.1500000000000008</v>
      </c>
      <c r="G116" s="58">
        <v>1.1000000000000001</v>
      </c>
    </row>
    <row r="117" spans="1:7">
      <c r="A117" s="65">
        <v>12.5</v>
      </c>
      <c r="B117" s="67">
        <v>0.3</v>
      </c>
      <c r="C117" s="64">
        <f t="shared" si="2"/>
        <v>4.8</v>
      </c>
      <c r="F117" s="116">
        <f t="shared" si="3"/>
        <v>1.1600000000000008</v>
      </c>
      <c r="G117" s="58">
        <v>1.1000000000000001</v>
      </c>
    </row>
    <row r="118" spans="1:7">
      <c r="A118" s="65">
        <v>12.6</v>
      </c>
      <c r="B118" s="67">
        <v>0.3</v>
      </c>
      <c r="C118" s="64">
        <f t="shared" si="2"/>
        <v>4.8</v>
      </c>
      <c r="F118" s="116">
        <f t="shared" si="3"/>
        <v>1.1700000000000008</v>
      </c>
      <c r="G118" s="58">
        <v>1.1000000000000001</v>
      </c>
    </row>
    <row r="119" spans="1:7">
      <c r="A119" s="65">
        <v>12.7</v>
      </c>
      <c r="B119" s="67">
        <v>0.3</v>
      </c>
      <c r="C119" s="64">
        <f t="shared" si="2"/>
        <v>4.8</v>
      </c>
      <c r="F119" s="116">
        <f t="shared" si="3"/>
        <v>1.1800000000000008</v>
      </c>
      <c r="G119" s="58">
        <v>1.1000000000000001</v>
      </c>
    </row>
    <row r="120" spans="1:7">
      <c r="A120" s="65">
        <v>12.8</v>
      </c>
      <c r="B120" s="67">
        <v>0.3</v>
      </c>
      <c r="C120" s="64">
        <f t="shared" si="2"/>
        <v>4.8</v>
      </c>
      <c r="F120" s="116">
        <f t="shared" si="3"/>
        <v>1.1900000000000008</v>
      </c>
      <c r="G120" s="58">
        <v>1.1000000000000001</v>
      </c>
    </row>
    <row r="121" spans="1:7">
      <c r="A121" s="65">
        <v>12.9</v>
      </c>
      <c r="B121" s="67">
        <v>0.3</v>
      </c>
      <c r="C121" s="64">
        <f t="shared" si="2"/>
        <v>4.8</v>
      </c>
      <c r="F121" s="116">
        <f t="shared" si="3"/>
        <v>1.2000000000000008</v>
      </c>
      <c r="G121" s="58">
        <v>1.3</v>
      </c>
    </row>
    <row r="122" spans="1:7">
      <c r="A122" s="65">
        <v>13</v>
      </c>
      <c r="B122" s="67">
        <v>0.3</v>
      </c>
      <c r="C122" s="64">
        <f t="shared" si="2"/>
        <v>4.8</v>
      </c>
      <c r="F122" s="116">
        <f>F121+0.01</f>
        <v>1.2100000000000009</v>
      </c>
      <c r="G122" s="58">
        <v>1.3</v>
      </c>
    </row>
    <row r="123" spans="1:7">
      <c r="A123" s="65">
        <v>13.1</v>
      </c>
      <c r="B123" s="67">
        <v>0.3</v>
      </c>
      <c r="C123" s="64">
        <f t="shared" si="2"/>
        <v>4.8</v>
      </c>
      <c r="F123" s="116">
        <f t="shared" ref="F123:F186" si="4">F122+0.01</f>
        <v>1.2200000000000009</v>
      </c>
      <c r="G123" s="58">
        <v>1.3</v>
      </c>
    </row>
    <row r="124" spans="1:7">
      <c r="A124" s="65">
        <v>13.2</v>
      </c>
      <c r="B124" s="67">
        <v>0.3</v>
      </c>
      <c r="C124" s="64">
        <f t="shared" si="2"/>
        <v>4.8</v>
      </c>
      <c r="F124" s="116">
        <f t="shared" si="4"/>
        <v>1.2300000000000009</v>
      </c>
      <c r="G124" s="58">
        <v>1.3</v>
      </c>
    </row>
    <row r="125" spans="1:7">
      <c r="A125" s="65">
        <v>13.3</v>
      </c>
      <c r="B125" s="67">
        <v>0.3</v>
      </c>
      <c r="C125" s="64">
        <f t="shared" si="2"/>
        <v>4.8</v>
      </c>
      <c r="F125" s="116">
        <f t="shared" si="4"/>
        <v>1.2400000000000009</v>
      </c>
      <c r="G125" s="58">
        <v>1.3</v>
      </c>
    </row>
    <row r="126" spans="1:7">
      <c r="A126" s="65">
        <v>13.4</v>
      </c>
      <c r="B126" s="67">
        <v>0.3</v>
      </c>
      <c r="C126" s="64">
        <f t="shared" si="2"/>
        <v>4.8</v>
      </c>
      <c r="F126" s="116">
        <f t="shared" si="4"/>
        <v>1.2500000000000009</v>
      </c>
      <c r="G126" s="58">
        <v>1.3</v>
      </c>
    </row>
    <row r="127" spans="1:7">
      <c r="A127" s="65">
        <v>13.5</v>
      </c>
      <c r="B127" s="67">
        <v>0.3</v>
      </c>
      <c r="C127" s="64">
        <f t="shared" si="2"/>
        <v>4.8</v>
      </c>
      <c r="F127" s="116">
        <f t="shared" si="4"/>
        <v>1.2600000000000009</v>
      </c>
      <c r="G127" s="58">
        <v>1.3</v>
      </c>
    </row>
    <row r="128" spans="1:7">
      <c r="A128" s="65">
        <v>13.6</v>
      </c>
      <c r="B128" s="67">
        <v>0.3</v>
      </c>
      <c r="C128" s="64">
        <f t="shared" si="2"/>
        <v>4.8</v>
      </c>
      <c r="F128" s="116">
        <f t="shared" si="4"/>
        <v>1.2700000000000009</v>
      </c>
      <c r="G128" s="58">
        <v>1.3</v>
      </c>
    </row>
    <row r="129" spans="1:7">
      <c r="A129" s="65">
        <v>13.7</v>
      </c>
      <c r="B129" s="67">
        <v>0.3</v>
      </c>
      <c r="C129" s="64">
        <f t="shared" si="2"/>
        <v>4.8</v>
      </c>
      <c r="F129" s="116">
        <f t="shared" si="4"/>
        <v>1.2800000000000009</v>
      </c>
      <c r="G129" s="58">
        <v>1.3</v>
      </c>
    </row>
    <row r="130" spans="1:7">
      <c r="A130" s="65">
        <v>13.8</v>
      </c>
      <c r="B130" s="67">
        <v>0.3</v>
      </c>
      <c r="C130" s="64">
        <f t="shared" ref="C130:C193" si="5">B130*16</f>
        <v>4.8</v>
      </c>
      <c r="F130" s="116">
        <f t="shared" si="4"/>
        <v>1.2900000000000009</v>
      </c>
      <c r="G130" s="58">
        <v>1.3</v>
      </c>
    </row>
    <row r="131" spans="1:7">
      <c r="A131" s="65">
        <v>13.9</v>
      </c>
      <c r="B131" s="67">
        <v>0.3</v>
      </c>
      <c r="C131" s="64">
        <f t="shared" si="5"/>
        <v>4.8</v>
      </c>
      <c r="F131" s="116">
        <f t="shared" si="4"/>
        <v>1.3000000000000009</v>
      </c>
      <c r="G131" s="58">
        <v>1.3</v>
      </c>
    </row>
    <row r="132" spans="1:7">
      <c r="A132" s="65">
        <v>14</v>
      </c>
      <c r="B132" s="67">
        <v>0.3</v>
      </c>
      <c r="C132" s="64">
        <f t="shared" si="5"/>
        <v>4.8</v>
      </c>
      <c r="F132" s="116">
        <f t="shared" si="4"/>
        <v>1.3100000000000009</v>
      </c>
      <c r="G132" s="58">
        <v>1.3</v>
      </c>
    </row>
    <row r="133" spans="1:7">
      <c r="A133" s="65">
        <v>14.1</v>
      </c>
      <c r="B133" s="67">
        <v>0.3</v>
      </c>
      <c r="C133" s="64">
        <f t="shared" si="5"/>
        <v>4.8</v>
      </c>
      <c r="F133" s="116">
        <f t="shared" si="4"/>
        <v>1.320000000000001</v>
      </c>
      <c r="G133" s="58">
        <v>1.3</v>
      </c>
    </row>
    <row r="134" spans="1:7">
      <c r="A134" s="65">
        <v>14.2</v>
      </c>
      <c r="B134" s="67">
        <v>0.3</v>
      </c>
      <c r="C134" s="64">
        <f t="shared" si="5"/>
        <v>4.8</v>
      </c>
      <c r="F134" s="116">
        <f t="shared" si="4"/>
        <v>1.330000000000001</v>
      </c>
      <c r="G134" s="58">
        <v>1.3</v>
      </c>
    </row>
    <row r="135" spans="1:7">
      <c r="A135" s="65">
        <v>14.3</v>
      </c>
      <c r="B135" s="67">
        <v>0.3</v>
      </c>
      <c r="C135" s="64">
        <f t="shared" si="5"/>
        <v>4.8</v>
      </c>
      <c r="F135" s="116">
        <f t="shared" si="4"/>
        <v>1.340000000000001</v>
      </c>
      <c r="G135" s="58">
        <v>1.3</v>
      </c>
    </row>
    <row r="136" spans="1:7">
      <c r="A136" s="65">
        <v>14.4</v>
      </c>
      <c r="B136" s="67">
        <v>0.3</v>
      </c>
      <c r="C136" s="64">
        <f t="shared" si="5"/>
        <v>4.8</v>
      </c>
      <c r="F136" s="116">
        <f t="shared" si="4"/>
        <v>1.350000000000001</v>
      </c>
      <c r="G136" s="58">
        <v>1.4</v>
      </c>
    </row>
    <row r="137" spans="1:7">
      <c r="A137" s="65">
        <v>14.5</v>
      </c>
      <c r="B137" s="67">
        <v>0.3</v>
      </c>
      <c r="C137" s="64">
        <f t="shared" si="5"/>
        <v>4.8</v>
      </c>
      <c r="F137" s="116">
        <f t="shared" si="4"/>
        <v>1.360000000000001</v>
      </c>
      <c r="G137" s="58">
        <v>1.4</v>
      </c>
    </row>
    <row r="138" spans="1:7">
      <c r="A138" s="65">
        <v>14.6</v>
      </c>
      <c r="B138" s="67">
        <v>0.3</v>
      </c>
      <c r="C138" s="64">
        <f t="shared" si="5"/>
        <v>4.8</v>
      </c>
      <c r="F138" s="116">
        <f t="shared" si="4"/>
        <v>1.370000000000001</v>
      </c>
      <c r="G138" s="58">
        <v>1.4</v>
      </c>
    </row>
    <row r="139" spans="1:7">
      <c r="A139" s="65">
        <v>14.7</v>
      </c>
      <c r="B139" s="67">
        <v>0.3</v>
      </c>
      <c r="C139" s="64">
        <f t="shared" si="5"/>
        <v>4.8</v>
      </c>
      <c r="F139" s="116">
        <f t="shared" si="4"/>
        <v>1.380000000000001</v>
      </c>
      <c r="G139" s="58">
        <v>1.4</v>
      </c>
    </row>
    <row r="140" spans="1:7">
      <c r="A140" s="65">
        <v>14.8</v>
      </c>
      <c r="B140" s="67">
        <v>0.3</v>
      </c>
      <c r="C140" s="64">
        <f t="shared" si="5"/>
        <v>4.8</v>
      </c>
      <c r="F140" s="116">
        <f t="shared" si="4"/>
        <v>1.390000000000001</v>
      </c>
      <c r="G140" s="58">
        <v>1.4</v>
      </c>
    </row>
    <row r="141" spans="1:7">
      <c r="A141" s="65">
        <v>14.9</v>
      </c>
      <c r="B141" s="67">
        <v>0.3</v>
      </c>
      <c r="C141" s="64">
        <f t="shared" si="5"/>
        <v>4.8</v>
      </c>
      <c r="F141" s="116">
        <f t="shared" si="4"/>
        <v>1.400000000000001</v>
      </c>
      <c r="G141" s="58">
        <v>1.4</v>
      </c>
    </row>
    <row r="142" spans="1:7">
      <c r="A142" s="65">
        <v>15</v>
      </c>
      <c r="B142" s="67">
        <v>0.3</v>
      </c>
      <c r="C142" s="64">
        <f t="shared" si="5"/>
        <v>4.8</v>
      </c>
      <c r="F142" s="116">
        <f t="shared" si="4"/>
        <v>1.410000000000001</v>
      </c>
      <c r="G142" s="58">
        <v>1.4</v>
      </c>
    </row>
    <row r="143" spans="1:7">
      <c r="A143" s="65">
        <v>15.1</v>
      </c>
      <c r="B143" s="67">
        <v>0.3</v>
      </c>
      <c r="C143" s="64">
        <f t="shared" si="5"/>
        <v>4.8</v>
      </c>
      <c r="F143" s="116">
        <f t="shared" si="4"/>
        <v>1.420000000000001</v>
      </c>
      <c r="G143" s="58">
        <v>1.4</v>
      </c>
    </row>
    <row r="144" spans="1:7">
      <c r="A144" s="65">
        <v>15.2</v>
      </c>
      <c r="B144" s="67">
        <v>0.3</v>
      </c>
      <c r="C144" s="64">
        <f t="shared" si="5"/>
        <v>4.8</v>
      </c>
      <c r="F144" s="116">
        <f t="shared" si="4"/>
        <v>1.430000000000001</v>
      </c>
      <c r="G144" s="58">
        <v>1.4</v>
      </c>
    </row>
    <row r="145" spans="1:7">
      <c r="A145" s="65">
        <v>15.3</v>
      </c>
      <c r="B145" s="67">
        <v>0.3</v>
      </c>
      <c r="C145" s="64">
        <f t="shared" si="5"/>
        <v>4.8</v>
      </c>
      <c r="F145" s="116">
        <f t="shared" si="4"/>
        <v>1.4400000000000011</v>
      </c>
      <c r="G145" s="58">
        <v>1.4</v>
      </c>
    </row>
    <row r="146" spans="1:7">
      <c r="A146" s="65">
        <v>15.4</v>
      </c>
      <c r="B146" s="67">
        <v>0.3</v>
      </c>
      <c r="C146" s="64">
        <f t="shared" si="5"/>
        <v>4.8</v>
      </c>
      <c r="F146" s="116">
        <f t="shared" si="4"/>
        <v>1.4500000000000011</v>
      </c>
      <c r="G146" s="58">
        <v>1.4</v>
      </c>
    </row>
    <row r="147" spans="1:7">
      <c r="A147" s="65">
        <v>15.5</v>
      </c>
      <c r="B147" s="67">
        <v>0.3</v>
      </c>
      <c r="C147" s="64">
        <f t="shared" si="5"/>
        <v>4.8</v>
      </c>
      <c r="F147" s="116">
        <f t="shared" si="4"/>
        <v>1.4600000000000011</v>
      </c>
      <c r="G147" s="58">
        <v>1.4</v>
      </c>
    </row>
    <row r="148" spans="1:7">
      <c r="A148" s="65">
        <v>15.6</v>
      </c>
      <c r="B148" s="67">
        <v>0.3</v>
      </c>
      <c r="C148" s="64">
        <f t="shared" si="5"/>
        <v>4.8</v>
      </c>
      <c r="F148" s="116">
        <f t="shared" si="4"/>
        <v>1.4700000000000011</v>
      </c>
      <c r="G148" s="58">
        <v>1.4</v>
      </c>
    </row>
    <row r="149" spans="1:7">
      <c r="A149" s="65">
        <v>15.7</v>
      </c>
      <c r="B149" s="67">
        <v>0.3</v>
      </c>
      <c r="C149" s="64">
        <f t="shared" si="5"/>
        <v>4.8</v>
      </c>
      <c r="F149" s="116">
        <f t="shared" si="4"/>
        <v>1.4800000000000011</v>
      </c>
      <c r="G149" s="58">
        <v>1.4</v>
      </c>
    </row>
    <row r="150" spans="1:7">
      <c r="A150" s="65">
        <v>15.8</v>
      </c>
      <c r="B150" s="67">
        <v>0.3</v>
      </c>
      <c r="C150" s="64">
        <f t="shared" si="5"/>
        <v>4.8</v>
      </c>
      <c r="F150" s="116">
        <f t="shared" si="4"/>
        <v>1.4900000000000011</v>
      </c>
      <c r="G150" s="58">
        <v>1.4</v>
      </c>
    </row>
    <row r="151" spans="1:7">
      <c r="A151" s="65">
        <v>15.9</v>
      </c>
      <c r="B151" s="67">
        <v>0.3</v>
      </c>
      <c r="C151" s="64">
        <f t="shared" si="5"/>
        <v>4.8</v>
      </c>
      <c r="F151" s="116">
        <f t="shared" si="4"/>
        <v>1.5000000000000011</v>
      </c>
      <c r="G151" s="58">
        <v>1.6</v>
      </c>
    </row>
    <row r="152" spans="1:7">
      <c r="A152" s="65">
        <v>16</v>
      </c>
      <c r="B152" s="67">
        <v>0.3</v>
      </c>
      <c r="C152" s="64">
        <f t="shared" si="5"/>
        <v>4.8</v>
      </c>
      <c r="F152" s="116">
        <f t="shared" si="4"/>
        <v>1.5100000000000011</v>
      </c>
      <c r="G152" s="58">
        <v>1.6</v>
      </c>
    </row>
    <row r="153" spans="1:7">
      <c r="A153" s="65">
        <v>16.100000000000001</v>
      </c>
      <c r="B153" s="67">
        <v>0.3</v>
      </c>
      <c r="C153" s="64">
        <f t="shared" si="5"/>
        <v>4.8</v>
      </c>
      <c r="F153" s="116">
        <f t="shared" si="4"/>
        <v>1.5200000000000011</v>
      </c>
      <c r="G153" s="58">
        <v>1.6</v>
      </c>
    </row>
    <row r="154" spans="1:7">
      <c r="A154" s="65">
        <v>16.2</v>
      </c>
      <c r="B154" s="67">
        <v>0.3</v>
      </c>
      <c r="C154" s="64">
        <f t="shared" si="5"/>
        <v>4.8</v>
      </c>
      <c r="F154" s="116">
        <f t="shared" si="4"/>
        <v>1.5300000000000011</v>
      </c>
      <c r="G154" s="58">
        <v>1.6</v>
      </c>
    </row>
    <row r="155" spans="1:7">
      <c r="A155" s="65">
        <v>16.3</v>
      </c>
      <c r="B155" s="67">
        <v>0.3</v>
      </c>
      <c r="C155" s="64">
        <f t="shared" si="5"/>
        <v>4.8</v>
      </c>
      <c r="F155" s="116">
        <f t="shared" si="4"/>
        <v>1.5400000000000011</v>
      </c>
      <c r="G155" s="58">
        <v>1.6</v>
      </c>
    </row>
    <row r="156" spans="1:7">
      <c r="A156" s="65">
        <v>16.399999999999999</v>
      </c>
      <c r="B156" s="67">
        <v>0.3</v>
      </c>
      <c r="C156" s="64">
        <f t="shared" si="5"/>
        <v>4.8</v>
      </c>
      <c r="F156" s="116">
        <f t="shared" si="4"/>
        <v>1.5500000000000012</v>
      </c>
      <c r="G156" s="58">
        <v>1.6</v>
      </c>
    </row>
    <row r="157" spans="1:7">
      <c r="A157" s="65">
        <v>16.5</v>
      </c>
      <c r="B157" s="67">
        <v>0.3</v>
      </c>
      <c r="C157" s="64">
        <f t="shared" si="5"/>
        <v>4.8</v>
      </c>
      <c r="F157" s="116">
        <f t="shared" si="4"/>
        <v>1.5600000000000012</v>
      </c>
      <c r="G157" s="58">
        <v>1.6</v>
      </c>
    </row>
    <row r="158" spans="1:7">
      <c r="A158" s="65">
        <v>16.600000000000001</v>
      </c>
      <c r="B158" s="67">
        <v>0.3</v>
      </c>
      <c r="C158" s="64">
        <f t="shared" si="5"/>
        <v>4.8</v>
      </c>
      <c r="F158" s="116">
        <f t="shared" si="4"/>
        <v>1.5700000000000012</v>
      </c>
      <c r="G158" s="58">
        <v>1.6</v>
      </c>
    </row>
    <row r="159" spans="1:7">
      <c r="A159" s="65">
        <v>16.7</v>
      </c>
      <c r="B159" s="67">
        <v>0.3</v>
      </c>
      <c r="C159" s="64">
        <f t="shared" si="5"/>
        <v>4.8</v>
      </c>
      <c r="F159" s="116">
        <f t="shared" si="4"/>
        <v>1.5800000000000012</v>
      </c>
      <c r="G159" s="58">
        <v>1.6</v>
      </c>
    </row>
    <row r="160" spans="1:7">
      <c r="A160" s="65">
        <v>16.8</v>
      </c>
      <c r="B160" s="67">
        <v>0.3</v>
      </c>
      <c r="C160" s="64">
        <f t="shared" si="5"/>
        <v>4.8</v>
      </c>
      <c r="F160" s="116">
        <f t="shared" si="4"/>
        <v>1.5900000000000012</v>
      </c>
      <c r="G160" s="58">
        <v>1.6</v>
      </c>
    </row>
    <row r="161" spans="1:7">
      <c r="A161" s="65">
        <v>16.899999999999999</v>
      </c>
      <c r="B161" s="67">
        <v>0.3</v>
      </c>
      <c r="C161" s="64">
        <f t="shared" si="5"/>
        <v>4.8</v>
      </c>
      <c r="F161" s="116">
        <f t="shared" si="4"/>
        <v>1.6000000000000012</v>
      </c>
      <c r="G161" s="58">
        <v>1.6</v>
      </c>
    </row>
    <row r="162" spans="1:7">
      <c r="A162" s="65">
        <v>17</v>
      </c>
      <c r="B162" s="67">
        <v>0.3</v>
      </c>
      <c r="C162" s="64">
        <f t="shared" si="5"/>
        <v>4.8</v>
      </c>
      <c r="F162" s="116">
        <f t="shared" si="4"/>
        <v>1.6100000000000012</v>
      </c>
      <c r="G162" s="58">
        <v>1.6</v>
      </c>
    </row>
    <row r="163" spans="1:7">
      <c r="A163" s="65">
        <v>17.100000000000001</v>
      </c>
      <c r="B163" s="67">
        <v>0.3</v>
      </c>
      <c r="C163" s="64">
        <f t="shared" si="5"/>
        <v>4.8</v>
      </c>
      <c r="F163" s="116">
        <f t="shared" si="4"/>
        <v>1.6200000000000012</v>
      </c>
      <c r="G163" s="58">
        <v>1.6</v>
      </c>
    </row>
    <row r="164" spans="1:7">
      <c r="A164" s="65">
        <v>17.2</v>
      </c>
      <c r="B164" s="67">
        <v>0.3</v>
      </c>
      <c r="C164" s="64">
        <f t="shared" si="5"/>
        <v>4.8</v>
      </c>
      <c r="F164" s="116">
        <f t="shared" si="4"/>
        <v>1.6300000000000012</v>
      </c>
      <c r="G164" s="58">
        <v>1.6</v>
      </c>
    </row>
    <row r="165" spans="1:7">
      <c r="A165" s="65">
        <v>17.3</v>
      </c>
      <c r="B165" s="67">
        <v>0.3</v>
      </c>
      <c r="C165" s="64">
        <f t="shared" si="5"/>
        <v>4.8</v>
      </c>
      <c r="F165" s="116">
        <f t="shared" si="4"/>
        <v>1.6400000000000012</v>
      </c>
      <c r="G165" s="58">
        <v>1.6</v>
      </c>
    </row>
    <row r="166" spans="1:7">
      <c r="A166" s="65">
        <v>17.399999999999999</v>
      </c>
      <c r="B166" s="67">
        <v>0.3</v>
      </c>
      <c r="C166" s="64">
        <f t="shared" si="5"/>
        <v>4.8</v>
      </c>
      <c r="F166" s="116">
        <f t="shared" si="4"/>
        <v>1.6500000000000012</v>
      </c>
      <c r="G166" s="58">
        <v>1.6</v>
      </c>
    </row>
    <row r="167" spans="1:7">
      <c r="A167" s="65">
        <v>17.5</v>
      </c>
      <c r="B167" s="67">
        <v>0.3</v>
      </c>
      <c r="C167" s="64">
        <f t="shared" si="5"/>
        <v>4.8</v>
      </c>
      <c r="F167" s="116">
        <f t="shared" si="4"/>
        <v>1.6600000000000013</v>
      </c>
      <c r="G167" s="58">
        <v>1.6</v>
      </c>
    </row>
    <row r="168" spans="1:7">
      <c r="A168" s="65">
        <v>17.600000000000001</v>
      </c>
      <c r="B168" s="67">
        <v>0.3</v>
      </c>
      <c r="C168" s="64">
        <f t="shared" si="5"/>
        <v>4.8</v>
      </c>
      <c r="F168" s="116">
        <f t="shared" si="4"/>
        <v>1.6700000000000013</v>
      </c>
      <c r="G168" s="58">
        <v>1.6</v>
      </c>
    </row>
    <row r="169" spans="1:7">
      <c r="A169" s="65">
        <v>17.7</v>
      </c>
      <c r="B169" s="67">
        <v>0.3</v>
      </c>
      <c r="C169" s="64">
        <f t="shared" si="5"/>
        <v>4.8</v>
      </c>
      <c r="F169" s="116">
        <f t="shared" si="4"/>
        <v>1.6800000000000013</v>
      </c>
      <c r="G169" s="58">
        <v>1.6</v>
      </c>
    </row>
    <row r="170" spans="1:7">
      <c r="A170" s="65">
        <v>17.8</v>
      </c>
      <c r="B170" s="67">
        <v>0.3</v>
      </c>
      <c r="C170" s="64">
        <f t="shared" si="5"/>
        <v>4.8</v>
      </c>
      <c r="F170" s="116">
        <f t="shared" si="4"/>
        <v>1.6900000000000013</v>
      </c>
      <c r="G170" s="58">
        <v>1.6</v>
      </c>
    </row>
    <row r="171" spans="1:7">
      <c r="A171" s="65">
        <v>17.899999999999999</v>
      </c>
      <c r="B171" s="67">
        <v>0.3</v>
      </c>
      <c r="C171" s="64">
        <f t="shared" si="5"/>
        <v>4.8</v>
      </c>
      <c r="F171" s="116">
        <f t="shared" si="4"/>
        <v>1.7000000000000013</v>
      </c>
      <c r="G171" s="58">
        <v>1.8</v>
      </c>
    </row>
    <row r="172" spans="1:7">
      <c r="A172" s="65">
        <v>18</v>
      </c>
      <c r="B172" s="67">
        <v>0.3</v>
      </c>
      <c r="C172" s="64">
        <f t="shared" si="5"/>
        <v>4.8</v>
      </c>
      <c r="F172" s="116">
        <f t="shared" si="4"/>
        <v>1.7100000000000013</v>
      </c>
      <c r="G172" s="58">
        <v>1.8</v>
      </c>
    </row>
    <row r="173" spans="1:7">
      <c r="A173" s="65">
        <v>18.100000000000001</v>
      </c>
      <c r="B173" s="67">
        <v>0.3</v>
      </c>
      <c r="C173" s="64">
        <f t="shared" si="5"/>
        <v>4.8</v>
      </c>
      <c r="F173" s="116">
        <f t="shared" si="4"/>
        <v>1.7200000000000013</v>
      </c>
      <c r="G173" s="58">
        <v>1.8</v>
      </c>
    </row>
    <row r="174" spans="1:7">
      <c r="A174" s="65">
        <v>18.2</v>
      </c>
      <c r="B174" s="67">
        <v>0.3</v>
      </c>
      <c r="C174" s="64">
        <f t="shared" si="5"/>
        <v>4.8</v>
      </c>
      <c r="F174" s="116">
        <f t="shared" si="4"/>
        <v>1.7300000000000013</v>
      </c>
      <c r="G174" s="58">
        <v>1.8</v>
      </c>
    </row>
    <row r="175" spans="1:7">
      <c r="A175" s="65">
        <v>18.3</v>
      </c>
      <c r="B175" s="67">
        <v>0.3</v>
      </c>
      <c r="C175" s="64">
        <f t="shared" si="5"/>
        <v>4.8</v>
      </c>
      <c r="F175" s="116">
        <f t="shared" si="4"/>
        <v>1.7400000000000013</v>
      </c>
      <c r="G175" s="58">
        <v>1.8</v>
      </c>
    </row>
    <row r="176" spans="1:7">
      <c r="A176" s="65">
        <v>18.399999999999999</v>
      </c>
      <c r="B176" s="67">
        <v>0.3</v>
      </c>
      <c r="C176" s="64">
        <f t="shared" si="5"/>
        <v>4.8</v>
      </c>
      <c r="F176" s="116">
        <f t="shared" si="4"/>
        <v>1.7500000000000013</v>
      </c>
      <c r="G176" s="58">
        <v>1.8</v>
      </c>
    </row>
    <row r="177" spans="1:7">
      <c r="A177" s="65">
        <v>18.5</v>
      </c>
      <c r="B177" s="67">
        <v>0.3</v>
      </c>
      <c r="C177" s="64">
        <f t="shared" si="5"/>
        <v>4.8</v>
      </c>
      <c r="F177" s="116">
        <f t="shared" si="4"/>
        <v>1.7600000000000013</v>
      </c>
      <c r="G177" s="58">
        <v>1.8</v>
      </c>
    </row>
    <row r="178" spans="1:7">
      <c r="A178" s="65">
        <v>18.600000000000001</v>
      </c>
      <c r="B178" s="67">
        <v>0.3</v>
      </c>
      <c r="C178" s="64">
        <f t="shared" si="5"/>
        <v>4.8</v>
      </c>
      <c r="F178" s="116">
        <f t="shared" si="4"/>
        <v>1.7700000000000014</v>
      </c>
      <c r="G178" s="58">
        <v>1.8</v>
      </c>
    </row>
    <row r="179" spans="1:7">
      <c r="A179" s="65">
        <v>18.7</v>
      </c>
      <c r="B179" s="67">
        <v>0.3</v>
      </c>
      <c r="C179" s="64">
        <f t="shared" si="5"/>
        <v>4.8</v>
      </c>
      <c r="F179" s="116">
        <f t="shared" si="4"/>
        <v>1.7800000000000014</v>
      </c>
      <c r="G179" s="58">
        <v>1.8</v>
      </c>
    </row>
    <row r="180" spans="1:7">
      <c r="A180" s="65">
        <v>18.8</v>
      </c>
      <c r="B180" s="67">
        <v>0.3</v>
      </c>
      <c r="C180" s="64">
        <f t="shared" si="5"/>
        <v>4.8</v>
      </c>
      <c r="F180" s="116">
        <f t="shared" si="4"/>
        <v>1.7900000000000014</v>
      </c>
      <c r="G180" s="58">
        <v>1.8</v>
      </c>
    </row>
    <row r="181" spans="1:7">
      <c r="A181" s="65">
        <v>18.899999999999999</v>
      </c>
      <c r="B181" s="67">
        <v>0.3</v>
      </c>
      <c r="C181" s="64">
        <f t="shared" si="5"/>
        <v>4.8</v>
      </c>
      <c r="F181" s="116">
        <f t="shared" si="4"/>
        <v>1.8000000000000014</v>
      </c>
      <c r="G181" s="58">
        <v>1.8</v>
      </c>
    </row>
    <row r="182" spans="1:7">
      <c r="A182" s="65">
        <v>19</v>
      </c>
      <c r="B182" s="67">
        <v>0.3</v>
      </c>
      <c r="C182" s="64">
        <f t="shared" si="5"/>
        <v>4.8</v>
      </c>
      <c r="F182" s="116">
        <f t="shared" si="4"/>
        <v>1.8100000000000014</v>
      </c>
      <c r="G182" s="58">
        <v>1.8</v>
      </c>
    </row>
    <row r="183" spans="1:7">
      <c r="A183" s="65">
        <v>19.100000000000001</v>
      </c>
      <c r="B183" s="67">
        <v>0.3</v>
      </c>
      <c r="C183" s="64">
        <f t="shared" si="5"/>
        <v>4.8</v>
      </c>
      <c r="F183" s="116">
        <f t="shared" si="4"/>
        <v>1.8200000000000014</v>
      </c>
      <c r="G183" s="58">
        <v>1.8</v>
      </c>
    </row>
    <row r="184" spans="1:7">
      <c r="A184" s="65">
        <v>19.2</v>
      </c>
      <c r="B184" s="67">
        <v>0.3</v>
      </c>
      <c r="C184" s="64">
        <f t="shared" si="5"/>
        <v>4.8</v>
      </c>
      <c r="F184" s="116">
        <f t="shared" si="4"/>
        <v>1.8300000000000014</v>
      </c>
      <c r="G184" s="58">
        <v>1.8</v>
      </c>
    </row>
    <row r="185" spans="1:7">
      <c r="A185" s="65">
        <v>19.3</v>
      </c>
      <c r="B185" s="67">
        <v>0.3</v>
      </c>
      <c r="C185" s="64">
        <f t="shared" si="5"/>
        <v>4.8</v>
      </c>
      <c r="F185" s="116">
        <f t="shared" si="4"/>
        <v>1.8400000000000014</v>
      </c>
      <c r="G185" s="58">
        <v>1.8</v>
      </c>
    </row>
    <row r="186" spans="1:7">
      <c r="A186" s="65">
        <v>19.399999999999999</v>
      </c>
      <c r="B186" s="67">
        <v>0.3</v>
      </c>
      <c r="C186" s="64">
        <f t="shared" si="5"/>
        <v>4.8</v>
      </c>
      <c r="F186" s="116">
        <f t="shared" si="4"/>
        <v>1.8500000000000014</v>
      </c>
      <c r="G186" s="58">
        <v>1.8</v>
      </c>
    </row>
    <row r="187" spans="1:7">
      <c r="A187" s="65">
        <v>19.5</v>
      </c>
      <c r="B187" s="67">
        <v>0.3</v>
      </c>
      <c r="C187" s="64">
        <f t="shared" si="5"/>
        <v>4.8</v>
      </c>
      <c r="F187" s="116">
        <f t="shared" ref="F187:F204" si="6">F186+0.01</f>
        <v>1.8600000000000014</v>
      </c>
      <c r="G187" s="58">
        <v>1.8</v>
      </c>
    </row>
    <row r="188" spans="1:7">
      <c r="A188" s="65">
        <v>19.600000000000001</v>
      </c>
      <c r="B188" s="67">
        <v>0.3</v>
      </c>
      <c r="C188" s="64">
        <f t="shared" si="5"/>
        <v>4.8</v>
      </c>
      <c r="F188" s="116">
        <f t="shared" si="6"/>
        <v>1.8700000000000014</v>
      </c>
      <c r="G188" s="58">
        <v>1.8</v>
      </c>
    </row>
    <row r="189" spans="1:7">
      <c r="A189" s="65">
        <v>19.7</v>
      </c>
      <c r="B189" s="67">
        <v>0.3</v>
      </c>
      <c r="C189" s="64">
        <f t="shared" si="5"/>
        <v>4.8</v>
      </c>
      <c r="F189" s="116">
        <f t="shared" si="6"/>
        <v>1.8800000000000014</v>
      </c>
      <c r="G189" s="58">
        <v>1.8</v>
      </c>
    </row>
    <row r="190" spans="1:7">
      <c r="A190" s="65">
        <v>19.8</v>
      </c>
      <c r="B190" s="67">
        <v>0.3</v>
      </c>
      <c r="C190" s="64">
        <f t="shared" si="5"/>
        <v>4.8</v>
      </c>
      <c r="F190" s="116">
        <f t="shared" si="6"/>
        <v>1.8900000000000015</v>
      </c>
      <c r="G190" s="58">
        <v>1.8</v>
      </c>
    </row>
    <row r="191" spans="1:7">
      <c r="A191" s="65">
        <v>19.899999999999999</v>
      </c>
      <c r="B191" s="67">
        <v>0.3</v>
      </c>
      <c r="C191" s="64">
        <f t="shared" si="5"/>
        <v>4.8</v>
      </c>
      <c r="F191" s="116">
        <f t="shared" si="6"/>
        <v>1.9000000000000015</v>
      </c>
      <c r="G191" s="58">
        <v>2</v>
      </c>
    </row>
    <row r="192" spans="1:7">
      <c r="A192" s="63">
        <v>20</v>
      </c>
      <c r="B192" s="66">
        <v>45</v>
      </c>
      <c r="C192" s="64">
        <f t="shared" si="5"/>
        <v>720</v>
      </c>
      <c r="F192" s="116">
        <f t="shared" si="6"/>
        <v>1.9100000000000015</v>
      </c>
      <c r="G192" s="58">
        <v>2</v>
      </c>
    </row>
    <row r="193" spans="1:7">
      <c r="A193" s="63">
        <v>21</v>
      </c>
      <c r="B193" s="66">
        <v>45</v>
      </c>
      <c r="C193" s="64">
        <f t="shared" si="5"/>
        <v>720</v>
      </c>
      <c r="F193" s="116">
        <f t="shared" si="6"/>
        <v>1.9200000000000015</v>
      </c>
      <c r="G193" s="58">
        <v>2</v>
      </c>
    </row>
    <row r="194" spans="1:7">
      <c r="A194" s="63">
        <v>22</v>
      </c>
      <c r="B194" s="66">
        <v>45</v>
      </c>
      <c r="C194" s="64">
        <f t="shared" ref="C194:C257" si="7">B194*16</f>
        <v>720</v>
      </c>
      <c r="F194" s="116">
        <f t="shared" si="6"/>
        <v>1.9300000000000015</v>
      </c>
      <c r="G194" s="58">
        <v>2</v>
      </c>
    </row>
    <row r="195" spans="1:7">
      <c r="A195" s="63">
        <v>23</v>
      </c>
      <c r="B195" s="66">
        <v>45</v>
      </c>
      <c r="C195" s="64">
        <f t="shared" si="7"/>
        <v>720</v>
      </c>
      <c r="F195" s="116">
        <f t="shared" si="6"/>
        <v>1.9400000000000015</v>
      </c>
      <c r="G195" s="58">
        <v>2</v>
      </c>
    </row>
    <row r="196" spans="1:7">
      <c r="A196" s="63">
        <v>24</v>
      </c>
      <c r="B196" s="66">
        <v>45</v>
      </c>
      <c r="C196" s="64">
        <f t="shared" si="7"/>
        <v>720</v>
      </c>
      <c r="F196" s="116">
        <f t="shared" si="6"/>
        <v>1.9500000000000015</v>
      </c>
      <c r="G196" s="58">
        <v>2</v>
      </c>
    </row>
    <row r="197" spans="1:7">
      <c r="A197" s="63">
        <v>25</v>
      </c>
      <c r="B197" s="66">
        <v>45</v>
      </c>
      <c r="C197" s="64">
        <f t="shared" si="7"/>
        <v>720</v>
      </c>
      <c r="F197" s="116">
        <f t="shared" si="6"/>
        <v>1.9600000000000015</v>
      </c>
      <c r="G197" s="58">
        <v>2</v>
      </c>
    </row>
    <row r="198" spans="1:7">
      <c r="A198" s="63">
        <v>26</v>
      </c>
      <c r="B198" s="66">
        <v>45</v>
      </c>
      <c r="C198" s="64">
        <f t="shared" si="7"/>
        <v>720</v>
      </c>
      <c r="F198" s="116">
        <f t="shared" si="6"/>
        <v>1.9700000000000015</v>
      </c>
      <c r="G198" s="58">
        <v>2</v>
      </c>
    </row>
    <row r="199" spans="1:7">
      <c r="A199" s="63">
        <v>27</v>
      </c>
      <c r="B199" s="66">
        <v>45</v>
      </c>
      <c r="C199" s="64">
        <f t="shared" si="7"/>
        <v>720</v>
      </c>
      <c r="F199" s="116">
        <f t="shared" si="6"/>
        <v>1.9800000000000015</v>
      </c>
      <c r="G199" s="58">
        <v>2</v>
      </c>
    </row>
    <row r="200" spans="1:7">
      <c r="A200" s="63">
        <v>28</v>
      </c>
      <c r="B200" s="66">
        <v>45</v>
      </c>
      <c r="C200" s="64">
        <f t="shared" si="7"/>
        <v>720</v>
      </c>
      <c r="F200" s="116">
        <f t="shared" si="6"/>
        <v>1.9900000000000015</v>
      </c>
      <c r="G200" s="58">
        <v>2</v>
      </c>
    </row>
    <row r="201" spans="1:7">
      <c r="A201" s="63">
        <v>29</v>
      </c>
      <c r="B201" s="66">
        <v>45</v>
      </c>
      <c r="C201" s="64">
        <f t="shared" si="7"/>
        <v>720</v>
      </c>
      <c r="F201" s="116">
        <f t="shared" si="6"/>
        <v>2.0000000000000013</v>
      </c>
      <c r="G201" s="58">
        <v>2</v>
      </c>
    </row>
    <row r="202" spans="1:7">
      <c r="A202" s="63">
        <v>30</v>
      </c>
      <c r="B202" s="66">
        <v>45</v>
      </c>
      <c r="C202" s="64">
        <f t="shared" si="7"/>
        <v>720</v>
      </c>
      <c r="F202" s="116">
        <f t="shared" si="6"/>
        <v>2.0100000000000011</v>
      </c>
      <c r="G202" s="58">
        <v>2</v>
      </c>
    </row>
    <row r="203" spans="1:7">
      <c r="A203" s="63">
        <v>31</v>
      </c>
      <c r="B203" s="66">
        <v>16</v>
      </c>
      <c r="C203" s="64">
        <f t="shared" si="7"/>
        <v>256</v>
      </c>
      <c r="F203" s="116">
        <f t="shared" si="6"/>
        <v>2.0200000000000009</v>
      </c>
      <c r="G203" s="58">
        <v>2</v>
      </c>
    </row>
    <row r="204" spans="1:7">
      <c r="A204" s="63">
        <v>32</v>
      </c>
      <c r="B204" s="66">
        <v>16</v>
      </c>
      <c r="C204" s="64">
        <f t="shared" si="7"/>
        <v>256</v>
      </c>
      <c r="F204" s="116">
        <f t="shared" si="6"/>
        <v>2.0300000000000007</v>
      </c>
      <c r="G204" s="58">
        <v>2</v>
      </c>
    </row>
    <row r="205" spans="1:7">
      <c r="A205" s="63">
        <v>33</v>
      </c>
      <c r="B205" s="66">
        <v>16</v>
      </c>
      <c r="C205" s="64">
        <f t="shared" si="7"/>
        <v>256</v>
      </c>
      <c r="F205" s="116">
        <f>F204+0.01</f>
        <v>2.0400000000000005</v>
      </c>
      <c r="G205" s="58">
        <v>2</v>
      </c>
    </row>
    <row r="206" spans="1:7">
      <c r="A206" s="63">
        <v>34</v>
      </c>
      <c r="B206" s="66">
        <v>16</v>
      </c>
      <c r="C206" s="64">
        <f t="shared" si="7"/>
        <v>256</v>
      </c>
      <c r="F206" s="116">
        <f t="shared" ref="F206:F269" si="8">F205+0.01</f>
        <v>2.0500000000000003</v>
      </c>
      <c r="G206" s="58">
        <v>2</v>
      </c>
    </row>
    <row r="207" spans="1:7">
      <c r="A207" s="63">
        <v>35</v>
      </c>
      <c r="B207" s="66">
        <v>16</v>
      </c>
      <c r="C207" s="64">
        <f t="shared" si="7"/>
        <v>256</v>
      </c>
      <c r="F207" s="116">
        <f t="shared" si="8"/>
        <v>2.06</v>
      </c>
      <c r="G207" s="58">
        <v>2</v>
      </c>
    </row>
    <row r="208" spans="1:7">
      <c r="A208" s="63">
        <v>36</v>
      </c>
      <c r="B208" s="66">
        <v>16</v>
      </c>
      <c r="C208" s="64">
        <f t="shared" si="7"/>
        <v>256</v>
      </c>
      <c r="F208" s="116">
        <f t="shared" si="8"/>
        <v>2.0699999999999998</v>
      </c>
      <c r="G208" s="58">
        <v>2</v>
      </c>
    </row>
    <row r="209" spans="1:7">
      <c r="A209" s="63">
        <v>37</v>
      </c>
      <c r="B209" s="66">
        <v>16</v>
      </c>
      <c r="C209" s="64">
        <f t="shared" si="7"/>
        <v>256</v>
      </c>
      <c r="F209" s="116">
        <f t="shared" si="8"/>
        <v>2.0799999999999996</v>
      </c>
      <c r="G209" s="58">
        <v>2</v>
      </c>
    </row>
    <row r="210" spans="1:7">
      <c r="A210" s="63">
        <v>38</v>
      </c>
      <c r="B210" s="66">
        <v>16</v>
      </c>
      <c r="C210" s="64">
        <f t="shared" si="7"/>
        <v>256</v>
      </c>
      <c r="F210" s="116">
        <f t="shared" si="8"/>
        <v>2.0899999999999994</v>
      </c>
      <c r="G210" s="58">
        <v>2</v>
      </c>
    </row>
    <row r="211" spans="1:7">
      <c r="A211" s="63">
        <v>39</v>
      </c>
      <c r="B211" s="66">
        <v>16</v>
      </c>
      <c r="C211" s="64">
        <f t="shared" si="7"/>
        <v>256</v>
      </c>
      <c r="F211" s="116">
        <f t="shared" si="8"/>
        <v>2.0999999999999992</v>
      </c>
      <c r="G211" s="58">
        <v>2.2000000000000002</v>
      </c>
    </row>
    <row r="212" spans="1:7">
      <c r="A212" s="63">
        <v>40</v>
      </c>
      <c r="B212" s="66">
        <v>16</v>
      </c>
      <c r="C212" s="64">
        <f t="shared" si="7"/>
        <v>256</v>
      </c>
      <c r="F212" s="116">
        <f t="shared" si="8"/>
        <v>2.109999999999999</v>
      </c>
      <c r="G212" s="58">
        <v>2.2000000000000002</v>
      </c>
    </row>
    <row r="213" spans="1:7">
      <c r="A213" s="63">
        <v>41</v>
      </c>
      <c r="B213" s="66">
        <v>16</v>
      </c>
      <c r="C213" s="64">
        <f t="shared" si="7"/>
        <v>256</v>
      </c>
      <c r="F213" s="116">
        <f t="shared" si="8"/>
        <v>2.1199999999999988</v>
      </c>
      <c r="G213" s="58">
        <v>2.2000000000000002</v>
      </c>
    </row>
    <row r="214" spans="1:7">
      <c r="A214" s="63">
        <v>42</v>
      </c>
      <c r="B214" s="66">
        <v>16</v>
      </c>
      <c r="C214" s="64">
        <f t="shared" si="7"/>
        <v>256</v>
      </c>
      <c r="F214" s="116">
        <f t="shared" si="8"/>
        <v>2.1299999999999986</v>
      </c>
      <c r="G214" s="58">
        <v>2.2000000000000002</v>
      </c>
    </row>
    <row r="215" spans="1:7">
      <c r="A215" s="63">
        <v>43</v>
      </c>
      <c r="B215" s="66">
        <v>16</v>
      </c>
      <c r="C215" s="64">
        <f t="shared" si="7"/>
        <v>256</v>
      </c>
      <c r="F215" s="116">
        <f t="shared" si="8"/>
        <v>2.1399999999999983</v>
      </c>
      <c r="G215" s="58">
        <v>2.2000000000000002</v>
      </c>
    </row>
    <row r="216" spans="1:7">
      <c r="A216" s="63">
        <v>44</v>
      </c>
      <c r="B216" s="66">
        <v>16</v>
      </c>
      <c r="C216" s="64">
        <f t="shared" si="7"/>
        <v>256</v>
      </c>
      <c r="F216" s="116">
        <f t="shared" si="8"/>
        <v>2.1499999999999981</v>
      </c>
      <c r="G216" s="58">
        <v>2.2000000000000002</v>
      </c>
    </row>
    <row r="217" spans="1:7">
      <c r="A217" s="63">
        <v>45</v>
      </c>
      <c r="B217" s="66">
        <v>16</v>
      </c>
      <c r="C217" s="64">
        <f t="shared" si="7"/>
        <v>256</v>
      </c>
      <c r="F217" s="116">
        <f t="shared" si="8"/>
        <v>2.1599999999999979</v>
      </c>
      <c r="G217" s="58">
        <v>2.2000000000000002</v>
      </c>
    </row>
    <row r="218" spans="1:7">
      <c r="A218" s="63">
        <v>46</v>
      </c>
      <c r="B218" s="66">
        <v>16</v>
      </c>
      <c r="C218" s="64">
        <f t="shared" si="7"/>
        <v>256</v>
      </c>
      <c r="F218" s="116">
        <f t="shared" si="8"/>
        <v>2.1699999999999977</v>
      </c>
      <c r="G218" s="58">
        <v>2.2000000000000002</v>
      </c>
    </row>
    <row r="219" spans="1:7">
      <c r="A219" s="63">
        <v>47</v>
      </c>
      <c r="B219" s="66">
        <v>16</v>
      </c>
      <c r="C219" s="64">
        <f t="shared" si="7"/>
        <v>256</v>
      </c>
      <c r="F219" s="116">
        <f t="shared" si="8"/>
        <v>2.1799999999999975</v>
      </c>
      <c r="G219" s="58">
        <v>2.2000000000000002</v>
      </c>
    </row>
    <row r="220" spans="1:7">
      <c r="A220" s="63">
        <v>48</v>
      </c>
      <c r="B220" s="66">
        <v>16</v>
      </c>
      <c r="C220" s="64">
        <f t="shared" si="7"/>
        <v>256</v>
      </c>
      <c r="F220" s="116">
        <f t="shared" si="8"/>
        <v>2.1899999999999973</v>
      </c>
      <c r="G220" s="58">
        <v>2.2000000000000002</v>
      </c>
    </row>
    <row r="221" spans="1:7">
      <c r="A221" s="63">
        <v>49</v>
      </c>
      <c r="B221" s="66">
        <v>16</v>
      </c>
      <c r="C221" s="64">
        <f t="shared" si="7"/>
        <v>256</v>
      </c>
      <c r="F221" s="116">
        <f t="shared" si="8"/>
        <v>2.1999999999999971</v>
      </c>
      <c r="G221" s="58">
        <v>2.2000000000000002</v>
      </c>
    </row>
    <row r="222" spans="1:7">
      <c r="A222" s="63">
        <v>50</v>
      </c>
      <c r="B222" s="66">
        <v>16</v>
      </c>
      <c r="C222" s="64">
        <f t="shared" si="7"/>
        <v>256</v>
      </c>
      <c r="F222" s="116">
        <f t="shared" si="8"/>
        <v>2.2099999999999969</v>
      </c>
      <c r="G222" s="58">
        <v>2.2000000000000002</v>
      </c>
    </row>
    <row r="223" spans="1:7">
      <c r="A223" s="63">
        <v>51</v>
      </c>
      <c r="B223" s="66">
        <v>16</v>
      </c>
      <c r="C223" s="64">
        <f t="shared" si="7"/>
        <v>256</v>
      </c>
      <c r="F223" s="116">
        <f t="shared" si="8"/>
        <v>2.2199999999999966</v>
      </c>
      <c r="G223" s="58">
        <v>2.2000000000000002</v>
      </c>
    </row>
    <row r="224" spans="1:7">
      <c r="A224" s="63">
        <v>52</v>
      </c>
      <c r="B224" s="66">
        <v>16</v>
      </c>
      <c r="C224" s="64">
        <f t="shared" si="7"/>
        <v>256</v>
      </c>
      <c r="F224" s="116">
        <f t="shared" si="8"/>
        <v>2.2299999999999964</v>
      </c>
      <c r="G224" s="58">
        <v>2.2000000000000002</v>
      </c>
    </row>
    <row r="225" spans="1:7">
      <c r="A225" s="63">
        <v>53</v>
      </c>
      <c r="B225" s="66">
        <v>16</v>
      </c>
      <c r="C225" s="64">
        <f t="shared" si="7"/>
        <v>256</v>
      </c>
      <c r="F225" s="116">
        <f t="shared" si="8"/>
        <v>2.2399999999999962</v>
      </c>
      <c r="G225" s="58">
        <v>2.2000000000000002</v>
      </c>
    </row>
    <row r="226" spans="1:7">
      <c r="A226" s="63">
        <v>54</v>
      </c>
      <c r="B226" s="66">
        <v>16</v>
      </c>
      <c r="C226" s="64">
        <f t="shared" si="7"/>
        <v>256</v>
      </c>
      <c r="F226" s="116">
        <f t="shared" si="8"/>
        <v>2.249999999999996</v>
      </c>
      <c r="G226" s="58">
        <v>2.2999999999999998</v>
      </c>
    </row>
    <row r="227" spans="1:7">
      <c r="A227" s="63">
        <v>55</v>
      </c>
      <c r="B227" s="66">
        <v>16</v>
      </c>
      <c r="C227" s="64">
        <f t="shared" si="7"/>
        <v>256</v>
      </c>
      <c r="F227" s="116">
        <f t="shared" si="8"/>
        <v>2.2599999999999958</v>
      </c>
      <c r="G227" s="58">
        <v>2.2999999999999998</v>
      </c>
    </row>
    <row r="228" spans="1:7">
      <c r="A228" s="63">
        <v>56</v>
      </c>
      <c r="B228" s="66">
        <v>16</v>
      </c>
      <c r="C228" s="64">
        <f t="shared" si="7"/>
        <v>256</v>
      </c>
      <c r="F228" s="116">
        <f t="shared" si="8"/>
        <v>2.2699999999999956</v>
      </c>
      <c r="G228" s="58">
        <v>2.2999999999999998</v>
      </c>
    </row>
    <row r="229" spans="1:7">
      <c r="A229" s="63">
        <v>57</v>
      </c>
      <c r="B229" s="66">
        <v>16</v>
      </c>
      <c r="C229" s="64">
        <f t="shared" si="7"/>
        <v>256</v>
      </c>
      <c r="F229" s="116">
        <f t="shared" si="8"/>
        <v>2.2799999999999954</v>
      </c>
      <c r="G229" s="58">
        <v>2.2999999999999998</v>
      </c>
    </row>
    <row r="230" spans="1:7">
      <c r="A230" s="63">
        <v>58</v>
      </c>
      <c r="B230" s="66">
        <v>16</v>
      </c>
      <c r="C230" s="64">
        <f t="shared" si="7"/>
        <v>256</v>
      </c>
      <c r="F230" s="116">
        <f t="shared" si="8"/>
        <v>2.2899999999999952</v>
      </c>
      <c r="G230" s="58">
        <v>2.2999999999999998</v>
      </c>
    </row>
    <row r="231" spans="1:7">
      <c r="A231" s="63">
        <v>59</v>
      </c>
      <c r="B231" s="66">
        <v>16</v>
      </c>
      <c r="C231" s="64">
        <f t="shared" si="7"/>
        <v>256</v>
      </c>
      <c r="F231" s="116">
        <f t="shared" si="8"/>
        <v>2.2999999999999949</v>
      </c>
      <c r="G231" s="58">
        <v>2.2999999999999998</v>
      </c>
    </row>
    <row r="232" spans="1:7">
      <c r="A232" s="63">
        <v>60</v>
      </c>
      <c r="B232" s="66">
        <v>16</v>
      </c>
      <c r="C232" s="64">
        <f t="shared" si="7"/>
        <v>256</v>
      </c>
      <c r="F232" s="116">
        <f t="shared" si="8"/>
        <v>2.3099999999999947</v>
      </c>
      <c r="G232" s="58">
        <v>2.2999999999999998</v>
      </c>
    </row>
    <row r="233" spans="1:7">
      <c r="A233" s="63">
        <v>61</v>
      </c>
      <c r="B233" s="66">
        <v>16</v>
      </c>
      <c r="C233" s="64">
        <f t="shared" si="7"/>
        <v>256</v>
      </c>
      <c r="F233" s="116">
        <f t="shared" si="8"/>
        <v>2.3199999999999945</v>
      </c>
      <c r="G233" s="58">
        <v>2.2999999999999998</v>
      </c>
    </row>
    <row r="234" spans="1:7">
      <c r="A234" s="63">
        <v>62</v>
      </c>
      <c r="B234" s="66">
        <v>8</v>
      </c>
      <c r="C234" s="64">
        <f t="shared" si="7"/>
        <v>128</v>
      </c>
      <c r="F234" s="116">
        <f t="shared" si="8"/>
        <v>2.3299999999999943</v>
      </c>
      <c r="G234" s="58">
        <v>2.2999999999999998</v>
      </c>
    </row>
    <row r="235" spans="1:7">
      <c r="A235" s="63">
        <v>63</v>
      </c>
      <c r="B235" s="66">
        <v>8</v>
      </c>
      <c r="C235" s="64">
        <f t="shared" si="7"/>
        <v>128</v>
      </c>
      <c r="F235" s="116">
        <f t="shared" si="8"/>
        <v>2.3399999999999941</v>
      </c>
      <c r="G235" s="58">
        <v>2.2999999999999998</v>
      </c>
    </row>
    <row r="236" spans="1:7">
      <c r="A236" s="63">
        <v>64</v>
      </c>
      <c r="B236" s="66">
        <v>8</v>
      </c>
      <c r="C236" s="64">
        <f t="shared" si="7"/>
        <v>128</v>
      </c>
      <c r="F236" s="116">
        <f t="shared" si="8"/>
        <v>2.3499999999999939</v>
      </c>
      <c r="G236" s="58">
        <v>2.2999999999999998</v>
      </c>
    </row>
    <row r="237" spans="1:7">
      <c r="A237" s="63">
        <v>65</v>
      </c>
      <c r="B237" s="66">
        <v>8</v>
      </c>
      <c r="C237" s="64">
        <f t="shared" si="7"/>
        <v>128</v>
      </c>
      <c r="F237" s="116">
        <f t="shared" si="8"/>
        <v>2.3599999999999937</v>
      </c>
      <c r="G237" s="58">
        <v>2.2999999999999998</v>
      </c>
    </row>
    <row r="238" spans="1:7">
      <c r="A238" s="63">
        <v>66</v>
      </c>
      <c r="B238" s="66">
        <v>8</v>
      </c>
      <c r="C238" s="64">
        <f t="shared" si="7"/>
        <v>128</v>
      </c>
      <c r="F238" s="116">
        <f t="shared" si="8"/>
        <v>2.3699999999999934</v>
      </c>
      <c r="G238" s="58">
        <v>2.2999999999999998</v>
      </c>
    </row>
    <row r="239" spans="1:7">
      <c r="A239" s="63">
        <v>67</v>
      </c>
      <c r="B239" s="66">
        <v>8</v>
      </c>
      <c r="C239" s="64">
        <f t="shared" si="7"/>
        <v>128</v>
      </c>
      <c r="F239" s="116">
        <f t="shared" si="8"/>
        <v>2.3799999999999932</v>
      </c>
      <c r="G239" s="58">
        <v>2.2999999999999998</v>
      </c>
    </row>
    <row r="240" spans="1:7">
      <c r="A240" s="63">
        <v>68</v>
      </c>
      <c r="B240" s="66">
        <v>8</v>
      </c>
      <c r="C240" s="64">
        <f t="shared" si="7"/>
        <v>128</v>
      </c>
      <c r="F240" s="116">
        <f t="shared" si="8"/>
        <v>2.389999999999993</v>
      </c>
      <c r="G240" s="58">
        <v>2.2999999999999998</v>
      </c>
    </row>
    <row r="241" spans="1:7">
      <c r="A241" s="63">
        <v>69</v>
      </c>
      <c r="B241" s="66">
        <v>8</v>
      </c>
      <c r="C241" s="64">
        <f t="shared" si="7"/>
        <v>128</v>
      </c>
      <c r="F241" s="116">
        <f t="shared" si="8"/>
        <v>2.3999999999999928</v>
      </c>
      <c r="G241" s="58">
        <v>2.5</v>
      </c>
    </row>
    <row r="242" spans="1:7">
      <c r="A242" s="63">
        <v>70</v>
      </c>
      <c r="B242" s="66">
        <v>8</v>
      </c>
      <c r="C242" s="64">
        <f t="shared" si="7"/>
        <v>128</v>
      </c>
      <c r="F242" s="116">
        <f t="shared" si="8"/>
        <v>2.4099999999999926</v>
      </c>
      <c r="G242" s="58">
        <v>2.5</v>
      </c>
    </row>
    <row r="243" spans="1:7">
      <c r="A243" s="63">
        <v>71</v>
      </c>
      <c r="B243" s="66">
        <v>8</v>
      </c>
      <c r="C243" s="64">
        <f t="shared" si="7"/>
        <v>128</v>
      </c>
      <c r="F243" s="116">
        <f t="shared" si="8"/>
        <v>2.4199999999999924</v>
      </c>
      <c r="G243" s="58">
        <v>2.5</v>
      </c>
    </row>
    <row r="244" spans="1:7">
      <c r="A244" s="63">
        <v>72</v>
      </c>
      <c r="B244" s="66">
        <v>8</v>
      </c>
      <c r="C244" s="64">
        <f t="shared" si="7"/>
        <v>128</v>
      </c>
      <c r="F244" s="116">
        <f t="shared" si="8"/>
        <v>2.4299999999999922</v>
      </c>
      <c r="G244" s="58">
        <v>2.5</v>
      </c>
    </row>
    <row r="245" spans="1:7">
      <c r="A245" s="63">
        <v>73</v>
      </c>
      <c r="B245" s="66">
        <v>8</v>
      </c>
      <c r="C245" s="64">
        <f t="shared" si="7"/>
        <v>128</v>
      </c>
      <c r="F245" s="116">
        <f t="shared" si="8"/>
        <v>2.439999999999992</v>
      </c>
      <c r="G245" s="58">
        <v>2.5</v>
      </c>
    </row>
    <row r="246" spans="1:7">
      <c r="A246" s="63">
        <v>74</v>
      </c>
      <c r="B246" s="66">
        <v>8</v>
      </c>
      <c r="C246" s="64">
        <f t="shared" si="7"/>
        <v>128</v>
      </c>
      <c r="F246" s="116">
        <f t="shared" si="8"/>
        <v>2.4499999999999917</v>
      </c>
      <c r="G246" s="58">
        <v>2.5</v>
      </c>
    </row>
    <row r="247" spans="1:7">
      <c r="A247" s="63">
        <v>75</v>
      </c>
      <c r="B247" s="66">
        <v>8</v>
      </c>
      <c r="C247" s="64">
        <f t="shared" si="7"/>
        <v>128</v>
      </c>
      <c r="F247" s="116">
        <f t="shared" si="8"/>
        <v>2.4599999999999915</v>
      </c>
      <c r="G247" s="58">
        <v>2.5</v>
      </c>
    </row>
    <row r="248" spans="1:7">
      <c r="A248" s="63">
        <v>76</v>
      </c>
      <c r="B248" s="66">
        <v>8</v>
      </c>
      <c r="C248" s="64">
        <f t="shared" si="7"/>
        <v>128</v>
      </c>
      <c r="F248" s="116">
        <f t="shared" si="8"/>
        <v>2.4699999999999913</v>
      </c>
      <c r="G248" s="58">
        <v>2.5</v>
      </c>
    </row>
    <row r="249" spans="1:7">
      <c r="A249" s="63">
        <v>77</v>
      </c>
      <c r="B249" s="66">
        <v>8</v>
      </c>
      <c r="C249" s="64">
        <f t="shared" si="7"/>
        <v>128</v>
      </c>
      <c r="F249" s="116">
        <f t="shared" si="8"/>
        <v>2.4799999999999911</v>
      </c>
      <c r="G249" s="58">
        <v>2.5</v>
      </c>
    </row>
    <row r="250" spans="1:7">
      <c r="A250" s="63">
        <v>78</v>
      </c>
      <c r="B250" s="66">
        <v>8</v>
      </c>
      <c r="C250" s="64">
        <f t="shared" si="7"/>
        <v>128</v>
      </c>
      <c r="F250" s="116">
        <f t="shared" si="8"/>
        <v>2.4899999999999909</v>
      </c>
      <c r="G250" s="58">
        <v>2.5</v>
      </c>
    </row>
    <row r="251" spans="1:7">
      <c r="A251" s="63">
        <v>79</v>
      </c>
      <c r="B251" s="66">
        <v>8</v>
      </c>
      <c r="C251" s="64">
        <f t="shared" si="7"/>
        <v>128</v>
      </c>
      <c r="F251" s="116">
        <f t="shared" si="8"/>
        <v>2.4999999999999907</v>
      </c>
      <c r="G251" s="58">
        <v>2.5</v>
      </c>
    </row>
    <row r="252" spans="1:7">
      <c r="A252" s="63">
        <v>80</v>
      </c>
      <c r="B252" s="66">
        <v>8</v>
      </c>
      <c r="C252" s="64">
        <f t="shared" si="7"/>
        <v>128</v>
      </c>
      <c r="F252" s="116">
        <f t="shared" si="8"/>
        <v>2.5099999999999905</v>
      </c>
      <c r="G252" s="58">
        <v>2.5</v>
      </c>
    </row>
    <row r="253" spans="1:7">
      <c r="A253" s="63">
        <v>81</v>
      </c>
      <c r="B253" s="66">
        <v>8</v>
      </c>
      <c r="C253" s="64">
        <f t="shared" si="7"/>
        <v>128</v>
      </c>
      <c r="F253" s="116">
        <f t="shared" si="8"/>
        <v>2.5199999999999902</v>
      </c>
      <c r="G253" s="58">
        <v>2.5</v>
      </c>
    </row>
    <row r="254" spans="1:7">
      <c r="A254" s="63">
        <v>82</v>
      </c>
      <c r="B254" s="66">
        <v>8</v>
      </c>
      <c r="C254" s="64">
        <f t="shared" si="7"/>
        <v>128</v>
      </c>
      <c r="F254" s="116">
        <f t="shared" si="8"/>
        <v>2.52999999999999</v>
      </c>
      <c r="G254" s="58">
        <v>2.5</v>
      </c>
    </row>
    <row r="255" spans="1:7">
      <c r="A255" s="63">
        <v>83</v>
      </c>
      <c r="B255" s="66">
        <v>8</v>
      </c>
      <c r="C255" s="64">
        <f t="shared" si="7"/>
        <v>128</v>
      </c>
      <c r="F255" s="116">
        <f t="shared" si="8"/>
        <v>2.5399999999999898</v>
      </c>
      <c r="G255" s="58">
        <v>2.5</v>
      </c>
    </row>
    <row r="256" spans="1:7">
      <c r="A256" s="63">
        <v>84</v>
      </c>
      <c r="B256" s="66">
        <v>8</v>
      </c>
      <c r="C256" s="64">
        <f t="shared" si="7"/>
        <v>128</v>
      </c>
      <c r="F256" s="116">
        <f t="shared" si="8"/>
        <v>2.5499999999999896</v>
      </c>
      <c r="G256" s="58">
        <v>2.5</v>
      </c>
    </row>
    <row r="257" spans="1:7">
      <c r="A257" s="63">
        <v>85</v>
      </c>
      <c r="B257" s="66">
        <v>8</v>
      </c>
      <c r="C257" s="64">
        <f t="shared" si="7"/>
        <v>128</v>
      </c>
      <c r="F257" s="116">
        <f t="shared" si="8"/>
        <v>2.5599999999999894</v>
      </c>
      <c r="G257" s="58">
        <v>2.5</v>
      </c>
    </row>
    <row r="258" spans="1:7">
      <c r="A258" s="63">
        <v>86</v>
      </c>
      <c r="B258" s="66">
        <v>8</v>
      </c>
      <c r="C258" s="64">
        <f t="shared" ref="C258:C321" si="9">B258*16</f>
        <v>128</v>
      </c>
      <c r="F258" s="116">
        <f t="shared" si="8"/>
        <v>2.5699999999999892</v>
      </c>
      <c r="G258" s="58">
        <v>2.5</v>
      </c>
    </row>
    <row r="259" spans="1:7">
      <c r="A259" s="63">
        <v>87</v>
      </c>
      <c r="B259" s="66">
        <v>8</v>
      </c>
      <c r="C259" s="64">
        <f t="shared" si="9"/>
        <v>128</v>
      </c>
      <c r="F259" s="116">
        <f t="shared" si="8"/>
        <v>2.579999999999989</v>
      </c>
      <c r="G259" s="58">
        <v>2.5</v>
      </c>
    </row>
    <row r="260" spans="1:7">
      <c r="A260" s="63">
        <v>88</v>
      </c>
      <c r="B260" s="66">
        <v>8</v>
      </c>
      <c r="C260" s="64">
        <f t="shared" si="9"/>
        <v>128</v>
      </c>
      <c r="F260" s="116">
        <f t="shared" si="8"/>
        <v>2.5899999999999888</v>
      </c>
      <c r="G260" s="58">
        <v>2.5</v>
      </c>
    </row>
    <row r="261" spans="1:7">
      <c r="A261" s="63">
        <v>89</v>
      </c>
      <c r="B261" s="66">
        <v>8</v>
      </c>
      <c r="C261" s="64">
        <f t="shared" si="9"/>
        <v>128</v>
      </c>
      <c r="F261" s="116">
        <f t="shared" si="8"/>
        <v>2.5999999999999885</v>
      </c>
      <c r="G261" s="58">
        <v>2.7</v>
      </c>
    </row>
    <row r="262" spans="1:7">
      <c r="A262" s="63">
        <v>90</v>
      </c>
      <c r="B262" s="66">
        <v>8</v>
      </c>
      <c r="C262" s="64">
        <f t="shared" si="9"/>
        <v>128</v>
      </c>
      <c r="F262" s="116">
        <f t="shared" si="8"/>
        <v>2.6099999999999883</v>
      </c>
      <c r="G262" s="58">
        <v>2.7</v>
      </c>
    </row>
    <row r="263" spans="1:7">
      <c r="A263" s="63">
        <v>91</v>
      </c>
      <c r="B263" s="66">
        <v>8</v>
      </c>
      <c r="C263" s="64">
        <f t="shared" si="9"/>
        <v>128</v>
      </c>
      <c r="F263" s="116">
        <f t="shared" si="8"/>
        <v>2.6199999999999881</v>
      </c>
      <c r="G263" s="58">
        <v>2.7</v>
      </c>
    </row>
    <row r="264" spans="1:7">
      <c r="A264" s="63">
        <v>92</v>
      </c>
      <c r="B264" s="66">
        <v>8</v>
      </c>
      <c r="C264" s="64">
        <f t="shared" si="9"/>
        <v>128</v>
      </c>
      <c r="F264" s="116">
        <f t="shared" si="8"/>
        <v>2.6299999999999879</v>
      </c>
      <c r="G264" s="58">
        <v>2.7</v>
      </c>
    </row>
    <row r="265" spans="1:7">
      <c r="A265" s="63">
        <v>93</v>
      </c>
      <c r="B265" s="66">
        <v>8</v>
      </c>
      <c r="C265" s="64">
        <f t="shared" si="9"/>
        <v>128</v>
      </c>
      <c r="F265" s="116">
        <f t="shared" si="8"/>
        <v>2.6399999999999877</v>
      </c>
      <c r="G265" s="58">
        <v>2.7</v>
      </c>
    </row>
    <row r="266" spans="1:7">
      <c r="A266" s="63">
        <v>94</v>
      </c>
      <c r="B266" s="66">
        <v>8</v>
      </c>
      <c r="C266" s="64">
        <f t="shared" si="9"/>
        <v>128</v>
      </c>
      <c r="F266" s="116">
        <f t="shared" si="8"/>
        <v>2.6499999999999875</v>
      </c>
      <c r="G266" s="58">
        <v>2.7</v>
      </c>
    </row>
    <row r="267" spans="1:7">
      <c r="A267" s="63">
        <v>95</v>
      </c>
      <c r="B267" s="66">
        <v>8</v>
      </c>
      <c r="C267" s="64">
        <f t="shared" si="9"/>
        <v>128</v>
      </c>
      <c r="F267" s="116">
        <f t="shared" si="8"/>
        <v>2.6599999999999873</v>
      </c>
      <c r="G267" s="58">
        <v>2.7</v>
      </c>
    </row>
    <row r="268" spans="1:7">
      <c r="A268" s="63">
        <v>96</v>
      </c>
      <c r="B268" s="66">
        <v>8</v>
      </c>
      <c r="C268" s="64">
        <f t="shared" si="9"/>
        <v>128</v>
      </c>
      <c r="F268" s="116">
        <f t="shared" si="8"/>
        <v>2.6699999999999871</v>
      </c>
      <c r="G268" s="58">
        <v>2.7</v>
      </c>
    </row>
    <row r="269" spans="1:7">
      <c r="A269" s="63">
        <v>97</v>
      </c>
      <c r="B269" s="66">
        <v>8</v>
      </c>
      <c r="C269" s="64">
        <f t="shared" si="9"/>
        <v>128</v>
      </c>
      <c r="F269" s="116">
        <f t="shared" si="8"/>
        <v>2.6799999999999868</v>
      </c>
      <c r="G269" s="58">
        <v>2.7</v>
      </c>
    </row>
    <row r="270" spans="1:7">
      <c r="A270" s="63">
        <v>98</v>
      </c>
      <c r="B270" s="66">
        <v>8</v>
      </c>
      <c r="C270" s="64">
        <f t="shared" si="9"/>
        <v>128</v>
      </c>
      <c r="F270" s="116">
        <f t="shared" ref="F270:F301" si="10">F269+0.01</f>
        <v>2.6899999999999866</v>
      </c>
      <c r="G270" s="58">
        <v>2.7</v>
      </c>
    </row>
    <row r="271" spans="1:7">
      <c r="A271" s="63">
        <v>99</v>
      </c>
      <c r="B271" s="66">
        <v>8</v>
      </c>
      <c r="C271" s="64">
        <f t="shared" si="9"/>
        <v>128</v>
      </c>
      <c r="F271" s="116">
        <f t="shared" si="10"/>
        <v>2.6999999999999864</v>
      </c>
      <c r="G271" s="58">
        <v>2.7</v>
      </c>
    </row>
    <row r="272" spans="1:7">
      <c r="A272" s="63">
        <v>100</v>
      </c>
      <c r="B272" s="66">
        <v>8</v>
      </c>
      <c r="C272" s="64">
        <f t="shared" si="9"/>
        <v>128</v>
      </c>
      <c r="F272" s="116">
        <f t="shared" si="10"/>
        <v>2.7099999999999862</v>
      </c>
      <c r="G272" s="58">
        <v>2.7</v>
      </c>
    </row>
    <row r="273" spans="1:7">
      <c r="A273" s="63">
        <v>101</v>
      </c>
      <c r="B273" s="66">
        <v>8</v>
      </c>
      <c r="C273" s="64">
        <f t="shared" si="9"/>
        <v>128</v>
      </c>
      <c r="F273" s="116">
        <f t="shared" si="10"/>
        <v>2.719999999999986</v>
      </c>
      <c r="G273" s="58">
        <v>2.7</v>
      </c>
    </row>
    <row r="274" spans="1:7">
      <c r="A274" s="63">
        <v>102</v>
      </c>
      <c r="B274" s="66">
        <v>8</v>
      </c>
      <c r="C274" s="64">
        <f t="shared" si="9"/>
        <v>128</v>
      </c>
      <c r="F274" s="116">
        <f t="shared" si="10"/>
        <v>2.7299999999999858</v>
      </c>
      <c r="G274" s="58">
        <v>2.7</v>
      </c>
    </row>
    <row r="275" spans="1:7">
      <c r="A275" s="63">
        <v>103</v>
      </c>
      <c r="B275" s="66">
        <v>8</v>
      </c>
      <c r="C275" s="64">
        <f t="shared" si="9"/>
        <v>128</v>
      </c>
      <c r="F275" s="116">
        <f t="shared" si="10"/>
        <v>2.7399999999999856</v>
      </c>
      <c r="G275" s="58">
        <v>2.7</v>
      </c>
    </row>
    <row r="276" spans="1:7">
      <c r="A276" s="63">
        <v>104</v>
      </c>
      <c r="B276" s="66">
        <v>8</v>
      </c>
      <c r="C276" s="64">
        <f t="shared" si="9"/>
        <v>128</v>
      </c>
      <c r="F276" s="116">
        <f t="shared" si="10"/>
        <v>2.7499999999999853</v>
      </c>
      <c r="G276" s="58">
        <v>2.7</v>
      </c>
    </row>
    <row r="277" spans="1:7">
      <c r="A277" s="63">
        <v>105</v>
      </c>
      <c r="B277" s="66">
        <v>8</v>
      </c>
      <c r="C277" s="64">
        <f t="shared" si="9"/>
        <v>128</v>
      </c>
      <c r="F277" s="116">
        <f t="shared" si="10"/>
        <v>2.7599999999999851</v>
      </c>
      <c r="G277" s="58">
        <v>2.7</v>
      </c>
    </row>
    <row r="278" spans="1:7">
      <c r="A278" s="63">
        <v>106</v>
      </c>
      <c r="B278" s="66">
        <v>8</v>
      </c>
      <c r="C278" s="64">
        <f t="shared" si="9"/>
        <v>128</v>
      </c>
      <c r="F278" s="116">
        <f t="shared" si="10"/>
        <v>2.7699999999999849</v>
      </c>
      <c r="G278" s="58">
        <v>2.7</v>
      </c>
    </row>
    <row r="279" spans="1:7">
      <c r="A279" s="63">
        <v>107</v>
      </c>
      <c r="B279" s="66">
        <v>8</v>
      </c>
      <c r="C279" s="64">
        <f t="shared" si="9"/>
        <v>128</v>
      </c>
      <c r="F279" s="116">
        <f t="shared" si="10"/>
        <v>2.7799999999999847</v>
      </c>
      <c r="G279" s="58">
        <v>2.7</v>
      </c>
    </row>
    <row r="280" spans="1:7">
      <c r="A280" s="63">
        <v>108</v>
      </c>
      <c r="B280" s="66">
        <v>8</v>
      </c>
      <c r="C280" s="64">
        <f t="shared" si="9"/>
        <v>128</v>
      </c>
      <c r="F280" s="116">
        <f t="shared" si="10"/>
        <v>2.7899999999999845</v>
      </c>
      <c r="G280" s="58">
        <v>2.7</v>
      </c>
    </row>
    <row r="281" spans="1:7">
      <c r="A281" s="63">
        <v>109</v>
      </c>
      <c r="B281" s="66">
        <v>8</v>
      </c>
      <c r="C281" s="64">
        <f t="shared" si="9"/>
        <v>128</v>
      </c>
      <c r="F281" s="116">
        <f t="shared" si="10"/>
        <v>2.7999999999999843</v>
      </c>
      <c r="G281" s="58">
        <v>2.9</v>
      </c>
    </row>
    <row r="282" spans="1:7">
      <c r="A282" s="63">
        <v>110</v>
      </c>
      <c r="B282" s="66">
        <v>8</v>
      </c>
      <c r="C282" s="64">
        <f t="shared" si="9"/>
        <v>128</v>
      </c>
      <c r="F282" s="116">
        <f t="shared" si="10"/>
        <v>2.8099999999999841</v>
      </c>
      <c r="G282" s="58">
        <v>2.9</v>
      </c>
    </row>
    <row r="283" spans="1:7">
      <c r="A283" s="63">
        <v>111</v>
      </c>
      <c r="B283" s="66">
        <v>8</v>
      </c>
      <c r="C283" s="64">
        <f t="shared" si="9"/>
        <v>128</v>
      </c>
      <c r="F283" s="116">
        <f t="shared" si="10"/>
        <v>2.8199999999999839</v>
      </c>
      <c r="G283" s="58">
        <v>2.9</v>
      </c>
    </row>
    <row r="284" spans="1:7">
      <c r="A284" s="63">
        <v>112</v>
      </c>
      <c r="B284" s="66">
        <v>8</v>
      </c>
      <c r="C284" s="64">
        <f t="shared" si="9"/>
        <v>128</v>
      </c>
      <c r="F284" s="116">
        <f t="shared" si="10"/>
        <v>2.8299999999999836</v>
      </c>
      <c r="G284" s="58">
        <v>2.9</v>
      </c>
    </row>
    <row r="285" spans="1:7">
      <c r="A285" s="63">
        <v>113</v>
      </c>
      <c r="B285" s="66">
        <v>8</v>
      </c>
      <c r="C285" s="64">
        <f t="shared" si="9"/>
        <v>128</v>
      </c>
      <c r="F285" s="116">
        <f t="shared" si="10"/>
        <v>2.8399999999999834</v>
      </c>
      <c r="G285" s="58">
        <v>2.9</v>
      </c>
    </row>
    <row r="286" spans="1:7">
      <c r="A286" s="63">
        <v>114</v>
      </c>
      <c r="B286" s="66">
        <v>8</v>
      </c>
      <c r="C286" s="64">
        <f t="shared" si="9"/>
        <v>128</v>
      </c>
      <c r="F286" s="116">
        <f t="shared" si="10"/>
        <v>2.8499999999999832</v>
      </c>
      <c r="G286" s="58">
        <v>2.9</v>
      </c>
    </row>
    <row r="287" spans="1:7">
      <c r="A287" s="63">
        <v>115</v>
      </c>
      <c r="B287" s="66">
        <v>8</v>
      </c>
      <c r="C287" s="64">
        <f t="shared" si="9"/>
        <v>128</v>
      </c>
      <c r="F287" s="116">
        <f t="shared" si="10"/>
        <v>2.859999999999983</v>
      </c>
      <c r="G287" s="58">
        <v>2.9</v>
      </c>
    </row>
    <row r="288" spans="1:7">
      <c r="A288" s="63">
        <v>116</v>
      </c>
      <c r="B288" s="66">
        <v>8</v>
      </c>
      <c r="C288" s="64">
        <f t="shared" si="9"/>
        <v>128</v>
      </c>
      <c r="F288" s="116">
        <f t="shared" si="10"/>
        <v>2.8699999999999828</v>
      </c>
      <c r="G288" s="58">
        <v>2.9</v>
      </c>
    </row>
    <row r="289" spans="1:7">
      <c r="A289" s="63">
        <v>117</v>
      </c>
      <c r="B289" s="66">
        <v>8</v>
      </c>
      <c r="C289" s="64">
        <f t="shared" si="9"/>
        <v>128</v>
      </c>
      <c r="F289" s="116">
        <f t="shared" si="10"/>
        <v>2.8799999999999826</v>
      </c>
      <c r="G289" s="58">
        <v>2.9</v>
      </c>
    </row>
    <row r="290" spans="1:7">
      <c r="A290" s="63">
        <v>118</v>
      </c>
      <c r="B290" s="66">
        <v>8</v>
      </c>
      <c r="C290" s="64">
        <f t="shared" si="9"/>
        <v>128</v>
      </c>
      <c r="F290" s="116">
        <f t="shared" si="10"/>
        <v>2.8899999999999824</v>
      </c>
      <c r="G290" s="58">
        <v>2.9</v>
      </c>
    </row>
    <row r="291" spans="1:7">
      <c r="A291" s="63">
        <v>119</v>
      </c>
      <c r="B291" s="66">
        <v>8</v>
      </c>
      <c r="C291" s="64">
        <f t="shared" si="9"/>
        <v>128</v>
      </c>
      <c r="F291" s="116">
        <f t="shared" si="10"/>
        <v>2.8999999999999821</v>
      </c>
      <c r="G291" s="58">
        <v>2.9</v>
      </c>
    </row>
    <row r="292" spans="1:7">
      <c r="A292" s="63">
        <v>120</v>
      </c>
      <c r="B292" s="66">
        <v>8</v>
      </c>
      <c r="C292" s="64">
        <f t="shared" si="9"/>
        <v>128</v>
      </c>
      <c r="F292" s="116">
        <f t="shared" si="10"/>
        <v>2.9099999999999819</v>
      </c>
      <c r="G292" s="58">
        <v>2.9</v>
      </c>
    </row>
    <row r="293" spans="1:7">
      <c r="A293" s="63">
        <v>121</v>
      </c>
      <c r="B293" s="66">
        <v>8</v>
      </c>
      <c r="C293" s="64">
        <f t="shared" si="9"/>
        <v>128</v>
      </c>
      <c r="F293" s="116">
        <f t="shared" si="10"/>
        <v>2.9199999999999817</v>
      </c>
      <c r="G293" s="58">
        <v>2.9</v>
      </c>
    </row>
    <row r="294" spans="1:7">
      <c r="A294" s="63">
        <v>122</v>
      </c>
      <c r="B294" s="66">
        <v>8</v>
      </c>
      <c r="C294" s="64">
        <f t="shared" si="9"/>
        <v>128</v>
      </c>
      <c r="F294" s="116">
        <f t="shared" si="10"/>
        <v>2.9299999999999815</v>
      </c>
      <c r="G294" s="58">
        <v>2.9</v>
      </c>
    </row>
    <row r="295" spans="1:7">
      <c r="A295" s="63">
        <v>123</v>
      </c>
      <c r="B295" s="66">
        <v>8</v>
      </c>
      <c r="C295" s="64">
        <f t="shared" si="9"/>
        <v>128</v>
      </c>
      <c r="F295" s="116">
        <f t="shared" si="10"/>
        <v>2.9399999999999813</v>
      </c>
      <c r="G295" s="58">
        <v>2.9</v>
      </c>
    </row>
    <row r="296" spans="1:7">
      <c r="A296" s="63">
        <v>124</v>
      </c>
      <c r="B296" s="66">
        <v>4</v>
      </c>
      <c r="C296" s="64">
        <f t="shared" si="9"/>
        <v>64</v>
      </c>
      <c r="F296" s="116">
        <f t="shared" si="10"/>
        <v>2.9499999999999811</v>
      </c>
      <c r="G296" s="58">
        <v>2.9</v>
      </c>
    </row>
    <row r="297" spans="1:7">
      <c r="A297" s="63">
        <v>125</v>
      </c>
      <c r="B297" s="66">
        <v>4</v>
      </c>
      <c r="C297" s="64">
        <f t="shared" si="9"/>
        <v>64</v>
      </c>
      <c r="F297" s="116">
        <f t="shared" si="10"/>
        <v>2.9599999999999809</v>
      </c>
      <c r="G297" s="58">
        <v>2.9</v>
      </c>
    </row>
    <row r="298" spans="1:7">
      <c r="A298" s="63">
        <v>126</v>
      </c>
      <c r="B298" s="66">
        <v>4</v>
      </c>
      <c r="C298" s="64">
        <f t="shared" si="9"/>
        <v>64</v>
      </c>
      <c r="F298" s="116">
        <f t="shared" si="10"/>
        <v>2.9699999999999807</v>
      </c>
      <c r="G298" s="58">
        <v>2.9</v>
      </c>
    </row>
    <row r="299" spans="1:7">
      <c r="A299" s="63">
        <v>127</v>
      </c>
      <c r="B299" s="66">
        <v>4</v>
      </c>
      <c r="C299" s="64">
        <f t="shared" si="9"/>
        <v>64</v>
      </c>
      <c r="F299" s="116">
        <f t="shared" si="10"/>
        <v>2.9799999999999804</v>
      </c>
      <c r="G299" s="58">
        <v>2.9</v>
      </c>
    </row>
    <row r="300" spans="1:7">
      <c r="A300" s="63">
        <v>128</v>
      </c>
      <c r="B300" s="66">
        <v>4</v>
      </c>
      <c r="C300" s="64">
        <f t="shared" si="9"/>
        <v>64</v>
      </c>
      <c r="F300" s="116">
        <f t="shared" si="10"/>
        <v>2.9899999999999802</v>
      </c>
      <c r="G300" s="58">
        <v>2.9</v>
      </c>
    </row>
    <row r="301" spans="1:7">
      <c r="A301" s="63">
        <v>129</v>
      </c>
      <c r="B301" s="66">
        <v>4</v>
      </c>
      <c r="C301" s="64">
        <f t="shared" si="9"/>
        <v>64</v>
      </c>
      <c r="F301" s="116">
        <f t="shared" si="10"/>
        <v>2.99999999999998</v>
      </c>
      <c r="G301" s="58">
        <v>2.9</v>
      </c>
    </row>
    <row r="302" spans="1:7">
      <c r="A302" s="63">
        <v>130</v>
      </c>
      <c r="B302" s="66">
        <v>4</v>
      </c>
      <c r="C302" s="64">
        <f t="shared" si="9"/>
        <v>64</v>
      </c>
    </row>
    <row r="303" spans="1:7">
      <c r="A303" s="63">
        <v>131</v>
      </c>
      <c r="B303" s="66">
        <v>4</v>
      </c>
      <c r="C303" s="64">
        <f t="shared" si="9"/>
        <v>64</v>
      </c>
    </row>
    <row r="304" spans="1:7">
      <c r="A304" s="63">
        <v>132</v>
      </c>
      <c r="B304" s="66">
        <v>4</v>
      </c>
      <c r="C304" s="64">
        <f t="shared" si="9"/>
        <v>64</v>
      </c>
    </row>
    <row r="305" spans="1:3">
      <c r="A305" s="63">
        <v>133</v>
      </c>
      <c r="B305" s="66">
        <v>4</v>
      </c>
      <c r="C305" s="64">
        <f t="shared" si="9"/>
        <v>64</v>
      </c>
    </row>
    <row r="306" spans="1:3">
      <c r="A306" s="63">
        <v>134</v>
      </c>
      <c r="B306" s="66">
        <v>4</v>
      </c>
      <c r="C306" s="64">
        <f t="shared" si="9"/>
        <v>64</v>
      </c>
    </row>
    <row r="307" spans="1:3">
      <c r="A307" s="63">
        <v>135</v>
      </c>
      <c r="B307" s="66">
        <v>4</v>
      </c>
      <c r="C307" s="64">
        <f t="shared" si="9"/>
        <v>64</v>
      </c>
    </row>
    <row r="308" spans="1:3">
      <c r="A308" s="63">
        <v>136</v>
      </c>
      <c r="B308" s="66">
        <v>4</v>
      </c>
      <c r="C308" s="64">
        <f t="shared" si="9"/>
        <v>64</v>
      </c>
    </row>
    <row r="309" spans="1:3">
      <c r="A309" s="63">
        <v>137</v>
      </c>
      <c r="B309" s="66">
        <v>4</v>
      </c>
      <c r="C309" s="64">
        <f t="shared" si="9"/>
        <v>64</v>
      </c>
    </row>
    <row r="310" spans="1:3">
      <c r="A310" s="63">
        <v>138</v>
      </c>
      <c r="B310" s="66">
        <v>4</v>
      </c>
      <c r="C310" s="64">
        <f t="shared" si="9"/>
        <v>64</v>
      </c>
    </row>
    <row r="311" spans="1:3">
      <c r="A311" s="63">
        <v>139</v>
      </c>
      <c r="B311" s="66">
        <v>4</v>
      </c>
      <c r="C311" s="64">
        <f t="shared" si="9"/>
        <v>64</v>
      </c>
    </row>
    <row r="312" spans="1:3">
      <c r="A312" s="63">
        <v>140</v>
      </c>
      <c r="B312" s="66">
        <v>4</v>
      </c>
      <c r="C312" s="64">
        <f t="shared" si="9"/>
        <v>64</v>
      </c>
    </row>
    <row r="313" spans="1:3">
      <c r="A313" s="63">
        <v>141</v>
      </c>
      <c r="B313" s="66">
        <v>4</v>
      </c>
      <c r="C313" s="64">
        <f t="shared" si="9"/>
        <v>64</v>
      </c>
    </row>
    <row r="314" spans="1:3">
      <c r="A314" s="63">
        <v>142</v>
      </c>
      <c r="B314" s="66">
        <v>4</v>
      </c>
      <c r="C314" s="64">
        <f t="shared" si="9"/>
        <v>64</v>
      </c>
    </row>
    <row r="315" spans="1:3">
      <c r="A315" s="63">
        <v>143</v>
      </c>
      <c r="B315" s="66">
        <v>4</v>
      </c>
      <c r="C315" s="64">
        <f t="shared" si="9"/>
        <v>64</v>
      </c>
    </row>
    <row r="316" spans="1:3">
      <c r="A316" s="63">
        <v>144</v>
      </c>
      <c r="B316" s="66">
        <v>4</v>
      </c>
      <c r="C316" s="64">
        <f t="shared" si="9"/>
        <v>64</v>
      </c>
    </row>
    <row r="317" spans="1:3">
      <c r="A317" s="63">
        <v>145</v>
      </c>
      <c r="B317" s="66">
        <v>4</v>
      </c>
      <c r="C317" s="64">
        <f t="shared" si="9"/>
        <v>64</v>
      </c>
    </row>
    <row r="318" spans="1:3">
      <c r="A318" s="63">
        <v>146</v>
      </c>
      <c r="B318" s="66">
        <v>4</v>
      </c>
      <c r="C318" s="64">
        <f t="shared" si="9"/>
        <v>64</v>
      </c>
    </row>
    <row r="319" spans="1:3">
      <c r="A319" s="63">
        <v>147</v>
      </c>
      <c r="B319" s="66">
        <v>4</v>
      </c>
      <c r="C319" s="64">
        <f t="shared" si="9"/>
        <v>64</v>
      </c>
    </row>
    <row r="320" spans="1:3">
      <c r="A320" s="63">
        <v>148</v>
      </c>
      <c r="B320" s="66">
        <v>4</v>
      </c>
      <c r="C320" s="64">
        <f t="shared" si="9"/>
        <v>64</v>
      </c>
    </row>
    <row r="321" spans="1:3">
      <c r="A321" s="63">
        <v>149</v>
      </c>
      <c r="B321" s="66">
        <v>4</v>
      </c>
      <c r="C321" s="64">
        <f t="shared" si="9"/>
        <v>64</v>
      </c>
    </row>
    <row r="322" spans="1:3">
      <c r="A322" s="63">
        <v>150</v>
      </c>
      <c r="B322" s="66">
        <v>4</v>
      </c>
      <c r="C322" s="64">
        <f t="shared" ref="C322:C385" si="11">B322*16</f>
        <v>64</v>
      </c>
    </row>
    <row r="323" spans="1:3">
      <c r="A323" s="63">
        <v>151</v>
      </c>
      <c r="B323" s="66">
        <v>4</v>
      </c>
      <c r="C323" s="64">
        <f t="shared" si="11"/>
        <v>64</v>
      </c>
    </row>
    <row r="324" spans="1:3">
      <c r="A324" s="63">
        <v>152</v>
      </c>
      <c r="B324" s="66">
        <v>4</v>
      </c>
      <c r="C324" s="64">
        <f t="shared" si="11"/>
        <v>64</v>
      </c>
    </row>
    <row r="325" spans="1:3">
      <c r="A325" s="63">
        <v>153</v>
      </c>
      <c r="B325" s="66">
        <v>4</v>
      </c>
      <c r="C325" s="64">
        <f t="shared" si="11"/>
        <v>64</v>
      </c>
    </row>
    <row r="326" spans="1:3">
      <c r="A326" s="63">
        <v>154</v>
      </c>
      <c r="B326" s="66">
        <v>4</v>
      </c>
      <c r="C326" s="64">
        <f t="shared" si="11"/>
        <v>64</v>
      </c>
    </row>
    <row r="327" spans="1:3">
      <c r="A327" s="63">
        <v>155</v>
      </c>
      <c r="B327" s="66">
        <v>4</v>
      </c>
      <c r="C327" s="64">
        <f t="shared" si="11"/>
        <v>64</v>
      </c>
    </row>
    <row r="328" spans="1:3">
      <c r="A328" s="63">
        <v>156</v>
      </c>
      <c r="B328" s="66">
        <v>4</v>
      </c>
      <c r="C328" s="64">
        <f t="shared" si="11"/>
        <v>64</v>
      </c>
    </row>
    <row r="329" spans="1:3">
      <c r="A329" s="63">
        <v>157</v>
      </c>
      <c r="B329" s="66">
        <v>4</v>
      </c>
      <c r="C329" s="64">
        <f t="shared" si="11"/>
        <v>64</v>
      </c>
    </row>
    <row r="330" spans="1:3">
      <c r="A330" s="63">
        <v>158</v>
      </c>
      <c r="B330" s="66">
        <v>4</v>
      </c>
      <c r="C330" s="64">
        <f t="shared" si="11"/>
        <v>64</v>
      </c>
    </row>
    <row r="331" spans="1:3">
      <c r="A331" s="63">
        <v>159</v>
      </c>
      <c r="B331" s="66">
        <v>4</v>
      </c>
      <c r="C331" s="64">
        <f t="shared" si="11"/>
        <v>64</v>
      </c>
    </row>
    <row r="332" spans="1:3">
      <c r="A332" s="63">
        <v>160</v>
      </c>
      <c r="B332" s="66">
        <v>4</v>
      </c>
      <c r="C332" s="64">
        <f t="shared" si="11"/>
        <v>64</v>
      </c>
    </row>
    <row r="333" spans="1:3">
      <c r="A333" s="63">
        <v>161</v>
      </c>
      <c r="B333" s="66">
        <v>4</v>
      </c>
      <c r="C333" s="64">
        <f t="shared" si="11"/>
        <v>64</v>
      </c>
    </row>
    <row r="334" spans="1:3">
      <c r="A334" s="63">
        <v>162</v>
      </c>
      <c r="B334" s="66">
        <v>4</v>
      </c>
      <c r="C334" s="64">
        <f t="shared" si="11"/>
        <v>64</v>
      </c>
    </row>
    <row r="335" spans="1:3">
      <c r="A335" s="63">
        <v>163</v>
      </c>
      <c r="B335" s="66">
        <v>4</v>
      </c>
      <c r="C335" s="64">
        <f t="shared" si="11"/>
        <v>64</v>
      </c>
    </row>
    <row r="336" spans="1:3">
      <c r="A336" s="63">
        <v>164</v>
      </c>
      <c r="B336" s="66">
        <v>4</v>
      </c>
      <c r="C336" s="64">
        <f t="shared" si="11"/>
        <v>64</v>
      </c>
    </row>
    <row r="337" spans="1:3">
      <c r="A337" s="63">
        <v>165</v>
      </c>
      <c r="B337" s="66">
        <v>4</v>
      </c>
      <c r="C337" s="64">
        <f t="shared" si="11"/>
        <v>64</v>
      </c>
    </row>
    <row r="338" spans="1:3">
      <c r="A338" s="63">
        <v>166</v>
      </c>
      <c r="B338" s="66">
        <v>4</v>
      </c>
      <c r="C338" s="64">
        <f t="shared" si="11"/>
        <v>64</v>
      </c>
    </row>
    <row r="339" spans="1:3">
      <c r="A339" s="63">
        <v>167</v>
      </c>
      <c r="B339" s="66">
        <v>4</v>
      </c>
      <c r="C339" s="64">
        <f t="shared" si="11"/>
        <v>64</v>
      </c>
    </row>
    <row r="340" spans="1:3">
      <c r="A340" s="63">
        <v>168</v>
      </c>
      <c r="B340" s="66">
        <v>4</v>
      </c>
      <c r="C340" s="64">
        <f t="shared" si="11"/>
        <v>64</v>
      </c>
    </row>
    <row r="341" spans="1:3">
      <c r="A341" s="63">
        <v>169</v>
      </c>
      <c r="B341" s="66">
        <v>4</v>
      </c>
      <c r="C341" s="64">
        <f t="shared" si="11"/>
        <v>64</v>
      </c>
    </row>
    <row r="342" spans="1:3">
      <c r="A342" s="63">
        <v>170</v>
      </c>
      <c r="B342" s="66">
        <v>4</v>
      </c>
      <c r="C342" s="64">
        <f t="shared" si="11"/>
        <v>64</v>
      </c>
    </row>
    <row r="343" spans="1:3">
      <c r="A343" s="63">
        <v>171</v>
      </c>
      <c r="B343" s="66">
        <v>4</v>
      </c>
      <c r="C343" s="64">
        <f t="shared" si="11"/>
        <v>64</v>
      </c>
    </row>
    <row r="344" spans="1:3">
      <c r="A344" s="63">
        <v>172</v>
      </c>
      <c r="B344" s="66">
        <v>4</v>
      </c>
      <c r="C344" s="64">
        <f t="shared" si="11"/>
        <v>64</v>
      </c>
    </row>
    <row r="345" spans="1:3">
      <c r="A345" s="63">
        <v>173</v>
      </c>
      <c r="B345" s="66">
        <v>4</v>
      </c>
      <c r="C345" s="64">
        <f t="shared" si="11"/>
        <v>64</v>
      </c>
    </row>
    <row r="346" spans="1:3">
      <c r="A346" s="63">
        <v>174</v>
      </c>
      <c r="B346" s="66">
        <v>4</v>
      </c>
      <c r="C346" s="64">
        <f t="shared" si="11"/>
        <v>64</v>
      </c>
    </row>
    <row r="347" spans="1:3">
      <c r="A347" s="63">
        <v>175</v>
      </c>
      <c r="B347" s="66">
        <v>4</v>
      </c>
      <c r="C347" s="64">
        <f t="shared" si="11"/>
        <v>64</v>
      </c>
    </row>
    <row r="348" spans="1:3">
      <c r="A348" s="63">
        <v>176</v>
      </c>
      <c r="B348" s="66">
        <v>4</v>
      </c>
      <c r="C348" s="64">
        <f t="shared" si="11"/>
        <v>64</v>
      </c>
    </row>
    <row r="349" spans="1:3">
      <c r="A349" s="63">
        <v>177</v>
      </c>
      <c r="B349" s="66">
        <v>4</v>
      </c>
      <c r="C349" s="64">
        <f t="shared" si="11"/>
        <v>64</v>
      </c>
    </row>
    <row r="350" spans="1:3">
      <c r="A350" s="63">
        <v>178</v>
      </c>
      <c r="B350" s="66">
        <v>4</v>
      </c>
      <c r="C350" s="64">
        <f t="shared" si="11"/>
        <v>64</v>
      </c>
    </row>
    <row r="351" spans="1:3">
      <c r="A351" s="63">
        <v>179</v>
      </c>
      <c r="B351" s="66">
        <v>4</v>
      </c>
      <c r="C351" s="64">
        <f t="shared" si="11"/>
        <v>64</v>
      </c>
    </row>
    <row r="352" spans="1:3">
      <c r="A352" s="63">
        <v>180</v>
      </c>
      <c r="B352" s="66">
        <v>4</v>
      </c>
      <c r="C352" s="64">
        <f t="shared" si="11"/>
        <v>64</v>
      </c>
    </row>
    <row r="353" spans="1:3">
      <c r="A353" s="63">
        <v>181</v>
      </c>
      <c r="B353" s="66">
        <v>4</v>
      </c>
      <c r="C353" s="64">
        <f t="shared" si="11"/>
        <v>64</v>
      </c>
    </row>
    <row r="354" spans="1:3">
      <c r="A354" s="63">
        <v>182</v>
      </c>
      <c r="B354" s="66">
        <v>4</v>
      </c>
      <c r="C354" s="64">
        <f t="shared" si="11"/>
        <v>64</v>
      </c>
    </row>
    <row r="355" spans="1:3">
      <c r="A355" s="63">
        <v>183</v>
      </c>
      <c r="B355" s="66">
        <v>4</v>
      </c>
      <c r="C355" s="64">
        <f t="shared" si="11"/>
        <v>64</v>
      </c>
    </row>
    <row r="356" spans="1:3">
      <c r="A356" s="63">
        <v>184</v>
      </c>
      <c r="B356" s="66">
        <v>4</v>
      </c>
      <c r="C356" s="64">
        <f t="shared" si="11"/>
        <v>64</v>
      </c>
    </row>
    <row r="357" spans="1:3">
      <c r="A357" s="63">
        <v>185</v>
      </c>
      <c r="B357" s="66">
        <v>4</v>
      </c>
      <c r="C357" s="64">
        <f t="shared" si="11"/>
        <v>64</v>
      </c>
    </row>
    <row r="358" spans="1:3">
      <c r="A358" s="63">
        <v>186</v>
      </c>
      <c r="B358" s="66">
        <v>4</v>
      </c>
      <c r="C358" s="64">
        <f t="shared" si="11"/>
        <v>64</v>
      </c>
    </row>
    <row r="359" spans="1:3">
      <c r="A359" s="63">
        <v>187</v>
      </c>
      <c r="B359" s="66">
        <v>4</v>
      </c>
      <c r="C359" s="64">
        <f t="shared" si="11"/>
        <v>64</v>
      </c>
    </row>
    <row r="360" spans="1:3">
      <c r="A360" s="63">
        <v>188</v>
      </c>
      <c r="B360" s="66">
        <v>4</v>
      </c>
      <c r="C360" s="64">
        <f t="shared" si="11"/>
        <v>64</v>
      </c>
    </row>
    <row r="361" spans="1:3">
      <c r="A361" s="63">
        <v>189</v>
      </c>
      <c r="B361" s="66">
        <v>4</v>
      </c>
      <c r="C361" s="64">
        <f t="shared" si="11"/>
        <v>64</v>
      </c>
    </row>
    <row r="362" spans="1:3">
      <c r="A362" s="63">
        <v>190</v>
      </c>
      <c r="B362" s="66">
        <v>4</v>
      </c>
      <c r="C362" s="64">
        <f t="shared" si="11"/>
        <v>64</v>
      </c>
    </row>
    <row r="363" spans="1:3">
      <c r="A363" s="63">
        <v>191</v>
      </c>
      <c r="B363" s="66">
        <v>4</v>
      </c>
      <c r="C363" s="64">
        <f t="shared" si="11"/>
        <v>64</v>
      </c>
    </row>
    <row r="364" spans="1:3">
      <c r="A364" s="63">
        <v>192</v>
      </c>
      <c r="B364" s="66">
        <v>4</v>
      </c>
      <c r="C364" s="64">
        <f t="shared" si="11"/>
        <v>64</v>
      </c>
    </row>
    <row r="365" spans="1:3">
      <c r="A365" s="63">
        <v>193</v>
      </c>
      <c r="B365" s="66">
        <v>4</v>
      </c>
      <c r="C365" s="64">
        <f t="shared" si="11"/>
        <v>64</v>
      </c>
    </row>
    <row r="366" spans="1:3">
      <c r="A366" s="63">
        <v>194</v>
      </c>
      <c r="B366" s="66">
        <v>4</v>
      </c>
      <c r="C366" s="64">
        <f t="shared" si="11"/>
        <v>64</v>
      </c>
    </row>
    <row r="367" spans="1:3">
      <c r="A367" s="63">
        <v>195</v>
      </c>
      <c r="B367" s="66">
        <v>4</v>
      </c>
      <c r="C367" s="64">
        <f t="shared" si="11"/>
        <v>64</v>
      </c>
    </row>
    <row r="368" spans="1:3">
      <c r="A368" s="63">
        <v>196</v>
      </c>
      <c r="B368" s="66">
        <v>4</v>
      </c>
      <c r="C368" s="64">
        <f t="shared" si="11"/>
        <v>64</v>
      </c>
    </row>
    <row r="369" spans="1:3">
      <c r="A369" s="63">
        <v>197</v>
      </c>
      <c r="B369" s="66">
        <v>4</v>
      </c>
      <c r="C369" s="64">
        <f t="shared" si="11"/>
        <v>64</v>
      </c>
    </row>
    <row r="370" spans="1:3">
      <c r="A370" s="63">
        <v>198</v>
      </c>
      <c r="B370" s="66">
        <v>4</v>
      </c>
      <c r="C370" s="64">
        <f t="shared" si="11"/>
        <v>64</v>
      </c>
    </row>
    <row r="371" spans="1:3">
      <c r="A371" s="63">
        <v>199</v>
      </c>
      <c r="B371" s="66">
        <v>4</v>
      </c>
      <c r="C371" s="64">
        <f t="shared" si="11"/>
        <v>64</v>
      </c>
    </row>
    <row r="372" spans="1:3">
      <c r="A372" s="63">
        <v>200</v>
      </c>
      <c r="B372" s="66">
        <v>4</v>
      </c>
      <c r="C372" s="64">
        <f t="shared" si="11"/>
        <v>64</v>
      </c>
    </row>
    <row r="373" spans="1:3">
      <c r="A373" s="63">
        <v>201</v>
      </c>
      <c r="B373" s="66">
        <v>4</v>
      </c>
      <c r="C373" s="64">
        <f t="shared" si="11"/>
        <v>64</v>
      </c>
    </row>
    <row r="374" spans="1:3">
      <c r="A374" s="63">
        <v>202</v>
      </c>
      <c r="B374" s="66">
        <v>4</v>
      </c>
      <c r="C374" s="64">
        <f t="shared" si="11"/>
        <v>64</v>
      </c>
    </row>
    <row r="375" spans="1:3">
      <c r="A375" s="63">
        <v>203</v>
      </c>
      <c r="B375" s="66">
        <v>4</v>
      </c>
      <c r="C375" s="64">
        <f t="shared" si="11"/>
        <v>64</v>
      </c>
    </row>
    <row r="376" spans="1:3">
      <c r="A376" s="63">
        <v>204</v>
      </c>
      <c r="B376" s="66">
        <v>4</v>
      </c>
      <c r="C376" s="64">
        <f t="shared" si="11"/>
        <v>64</v>
      </c>
    </row>
    <row r="377" spans="1:3">
      <c r="A377" s="63">
        <v>205</v>
      </c>
      <c r="B377" s="66">
        <v>4</v>
      </c>
      <c r="C377" s="64">
        <f t="shared" si="11"/>
        <v>64</v>
      </c>
    </row>
    <row r="378" spans="1:3">
      <c r="A378" s="63">
        <v>206</v>
      </c>
      <c r="B378" s="66">
        <v>4</v>
      </c>
      <c r="C378" s="64">
        <f t="shared" si="11"/>
        <v>64</v>
      </c>
    </row>
    <row r="379" spans="1:3">
      <c r="A379" s="63">
        <v>207</v>
      </c>
      <c r="B379" s="66">
        <v>4</v>
      </c>
      <c r="C379" s="64">
        <f t="shared" si="11"/>
        <v>64</v>
      </c>
    </row>
    <row r="380" spans="1:3">
      <c r="A380" s="63">
        <v>208</v>
      </c>
      <c r="B380" s="66">
        <v>4</v>
      </c>
      <c r="C380" s="64">
        <f t="shared" si="11"/>
        <v>64</v>
      </c>
    </row>
    <row r="381" spans="1:3">
      <c r="A381" s="63">
        <v>209</v>
      </c>
      <c r="B381" s="66">
        <v>4</v>
      </c>
      <c r="C381" s="64">
        <f t="shared" si="11"/>
        <v>64</v>
      </c>
    </row>
    <row r="382" spans="1:3">
      <c r="A382" s="63">
        <v>210</v>
      </c>
      <c r="B382" s="66">
        <v>4</v>
      </c>
      <c r="C382" s="64">
        <f t="shared" si="11"/>
        <v>64</v>
      </c>
    </row>
    <row r="383" spans="1:3">
      <c r="A383" s="63">
        <v>211</v>
      </c>
      <c r="B383" s="66">
        <v>4</v>
      </c>
      <c r="C383" s="64">
        <f t="shared" si="11"/>
        <v>64</v>
      </c>
    </row>
    <row r="384" spans="1:3">
      <c r="A384" s="63">
        <v>212</v>
      </c>
      <c r="B384" s="66">
        <v>4</v>
      </c>
      <c r="C384" s="64">
        <f t="shared" si="11"/>
        <v>64</v>
      </c>
    </row>
    <row r="385" spans="1:3">
      <c r="A385" s="63">
        <v>213</v>
      </c>
      <c r="B385" s="66">
        <v>4</v>
      </c>
      <c r="C385" s="64">
        <f t="shared" si="11"/>
        <v>64</v>
      </c>
    </row>
    <row r="386" spans="1:3">
      <c r="A386" s="63">
        <v>214</v>
      </c>
      <c r="B386" s="66">
        <v>4</v>
      </c>
      <c r="C386" s="64">
        <f t="shared" ref="C386:C449" si="12">B386*16</f>
        <v>64</v>
      </c>
    </row>
    <row r="387" spans="1:3">
      <c r="A387" s="63">
        <v>215</v>
      </c>
      <c r="B387" s="66">
        <v>4</v>
      </c>
      <c r="C387" s="64">
        <f t="shared" si="12"/>
        <v>64</v>
      </c>
    </row>
    <row r="388" spans="1:3">
      <c r="A388" s="63">
        <v>216</v>
      </c>
      <c r="B388" s="66">
        <v>4</v>
      </c>
      <c r="C388" s="64">
        <f t="shared" si="12"/>
        <v>64</v>
      </c>
    </row>
    <row r="389" spans="1:3">
      <c r="A389" s="63">
        <v>217</v>
      </c>
      <c r="B389" s="66">
        <v>4</v>
      </c>
      <c r="C389" s="64">
        <f t="shared" si="12"/>
        <v>64</v>
      </c>
    </row>
    <row r="390" spans="1:3">
      <c r="A390" s="63">
        <v>218</v>
      </c>
      <c r="B390" s="66">
        <v>4</v>
      </c>
      <c r="C390" s="64">
        <f t="shared" si="12"/>
        <v>64</v>
      </c>
    </row>
    <row r="391" spans="1:3">
      <c r="A391" s="63">
        <v>219</v>
      </c>
      <c r="B391" s="66">
        <v>4</v>
      </c>
      <c r="C391" s="64">
        <f t="shared" si="12"/>
        <v>64</v>
      </c>
    </row>
    <row r="392" spans="1:3">
      <c r="A392" s="63">
        <v>220</v>
      </c>
      <c r="B392" s="66">
        <v>4</v>
      </c>
      <c r="C392" s="64">
        <f t="shared" si="12"/>
        <v>64</v>
      </c>
    </row>
    <row r="393" spans="1:3">
      <c r="A393" s="63">
        <v>221</v>
      </c>
      <c r="B393" s="66">
        <v>4</v>
      </c>
      <c r="C393" s="64">
        <f t="shared" si="12"/>
        <v>64</v>
      </c>
    </row>
    <row r="394" spans="1:3">
      <c r="A394" s="63">
        <v>222</v>
      </c>
      <c r="B394" s="66">
        <v>4</v>
      </c>
      <c r="C394" s="64">
        <f t="shared" si="12"/>
        <v>64</v>
      </c>
    </row>
    <row r="395" spans="1:3">
      <c r="A395" s="63">
        <v>223</v>
      </c>
      <c r="B395" s="66">
        <v>4</v>
      </c>
      <c r="C395" s="64">
        <f t="shared" si="12"/>
        <v>64</v>
      </c>
    </row>
    <row r="396" spans="1:3">
      <c r="A396" s="63">
        <v>224</v>
      </c>
      <c r="B396" s="66">
        <v>4</v>
      </c>
      <c r="C396" s="64">
        <f t="shared" si="12"/>
        <v>64</v>
      </c>
    </row>
    <row r="397" spans="1:3">
      <c r="A397" s="63">
        <v>225</v>
      </c>
      <c r="B397" s="66">
        <v>4</v>
      </c>
      <c r="C397" s="64">
        <f t="shared" si="12"/>
        <v>64</v>
      </c>
    </row>
    <row r="398" spans="1:3">
      <c r="A398" s="63">
        <v>226</v>
      </c>
      <c r="B398" s="66">
        <v>4</v>
      </c>
      <c r="C398" s="64">
        <f t="shared" si="12"/>
        <v>64</v>
      </c>
    </row>
    <row r="399" spans="1:3">
      <c r="A399" s="63">
        <v>227</v>
      </c>
      <c r="B399" s="66">
        <v>4</v>
      </c>
      <c r="C399" s="64">
        <f t="shared" si="12"/>
        <v>64</v>
      </c>
    </row>
    <row r="400" spans="1:3">
      <c r="A400" s="63">
        <v>228</v>
      </c>
      <c r="B400" s="66">
        <v>4</v>
      </c>
      <c r="C400" s="64">
        <f t="shared" si="12"/>
        <v>64</v>
      </c>
    </row>
    <row r="401" spans="1:3">
      <c r="A401" s="63">
        <v>229</v>
      </c>
      <c r="B401" s="66">
        <v>4</v>
      </c>
      <c r="C401" s="64">
        <f t="shared" si="12"/>
        <v>64</v>
      </c>
    </row>
    <row r="402" spans="1:3">
      <c r="A402" s="63">
        <v>230</v>
      </c>
      <c r="B402" s="66">
        <v>4</v>
      </c>
      <c r="C402" s="64">
        <f t="shared" si="12"/>
        <v>64</v>
      </c>
    </row>
    <row r="403" spans="1:3">
      <c r="A403" s="63">
        <v>231</v>
      </c>
      <c r="B403" s="66">
        <v>4</v>
      </c>
      <c r="C403" s="64">
        <f t="shared" si="12"/>
        <v>64</v>
      </c>
    </row>
    <row r="404" spans="1:3">
      <c r="A404" s="63">
        <v>232</v>
      </c>
      <c r="B404" s="66">
        <v>4</v>
      </c>
      <c r="C404" s="64">
        <f t="shared" si="12"/>
        <v>64</v>
      </c>
    </row>
    <row r="405" spans="1:3">
      <c r="A405" s="63">
        <v>233</v>
      </c>
      <c r="B405" s="66">
        <v>4</v>
      </c>
      <c r="C405" s="64">
        <f t="shared" si="12"/>
        <v>64</v>
      </c>
    </row>
    <row r="406" spans="1:3">
      <c r="A406" s="63">
        <v>234</v>
      </c>
      <c r="B406" s="66">
        <v>4</v>
      </c>
      <c r="C406" s="64">
        <f t="shared" si="12"/>
        <v>64</v>
      </c>
    </row>
    <row r="407" spans="1:3">
      <c r="A407" s="63">
        <v>235</v>
      </c>
      <c r="B407" s="66">
        <v>4</v>
      </c>
      <c r="C407" s="64">
        <f t="shared" si="12"/>
        <v>64</v>
      </c>
    </row>
    <row r="408" spans="1:3">
      <c r="A408" s="63">
        <v>236</v>
      </c>
      <c r="B408" s="66">
        <v>4</v>
      </c>
      <c r="C408" s="64">
        <f t="shared" si="12"/>
        <v>64</v>
      </c>
    </row>
    <row r="409" spans="1:3">
      <c r="A409" s="63">
        <v>237</v>
      </c>
      <c r="B409" s="66">
        <v>4</v>
      </c>
      <c r="C409" s="64">
        <f t="shared" si="12"/>
        <v>64</v>
      </c>
    </row>
    <row r="410" spans="1:3">
      <c r="A410" s="63">
        <v>238</v>
      </c>
      <c r="B410" s="66">
        <v>4</v>
      </c>
      <c r="C410" s="64">
        <f t="shared" si="12"/>
        <v>64</v>
      </c>
    </row>
    <row r="411" spans="1:3">
      <c r="A411" s="63">
        <v>239</v>
      </c>
      <c r="B411" s="66">
        <v>4</v>
      </c>
      <c r="C411" s="64">
        <f t="shared" si="12"/>
        <v>64</v>
      </c>
    </row>
    <row r="412" spans="1:3">
      <c r="A412" s="63">
        <v>240</v>
      </c>
      <c r="B412" s="66">
        <v>4</v>
      </c>
      <c r="C412" s="64">
        <f t="shared" si="12"/>
        <v>64</v>
      </c>
    </row>
    <row r="413" spans="1:3">
      <c r="A413" s="63">
        <v>241</v>
      </c>
      <c r="B413" s="66">
        <v>4</v>
      </c>
      <c r="C413" s="64">
        <f t="shared" si="12"/>
        <v>64</v>
      </c>
    </row>
    <row r="414" spans="1:3">
      <c r="A414" s="63">
        <v>242</v>
      </c>
      <c r="B414" s="66">
        <v>4</v>
      </c>
      <c r="C414" s="64">
        <f t="shared" si="12"/>
        <v>64</v>
      </c>
    </row>
    <row r="415" spans="1:3">
      <c r="A415" s="63">
        <v>243</v>
      </c>
      <c r="B415" s="66">
        <v>4</v>
      </c>
      <c r="C415" s="64">
        <f t="shared" si="12"/>
        <v>64</v>
      </c>
    </row>
    <row r="416" spans="1:3">
      <c r="A416" s="63">
        <v>244</v>
      </c>
      <c r="B416" s="66">
        <v>4</v>
      </c>
      <c r="C416" s="64">
        <f t="shared" si="12"/>
        <v>64</v>
      </c>
    </row>
    <row r="417" spans="1:3">
      <c r="A417" s="63">
        <v>245</v>
      </c>
      <c r="B417" s="66">
        <v>4</v>
      </c>
      <c r="C417" s="64">
        <f t="shared" si="12"/>
        <v>64</v>
      </c>
    </row>
    <row r="418" spans="1:3">
      <c r="A418" s="63">
        <v>246</v>
      </c>
      <c r="B418" s="66">
        <v>4</v>
      </c>
      <c r="C418" s="64">
        <f t="shared" si="12"/>
        <v>64</v>
      </c>
    </row>
    <row r="419" spans="1:3">
      <c r="A419" s="63">
        <v>247</v>
      </c>
      <c r="B419" s="66">
        <v>4</v>
      </c>
      <c r="C419" s="64">
        <f t="shared" si="12"/>
        <v>64</v>
      </c>
    </row>
    <row r="420" spans="1:3">
      <c r="A420" s="63">
        <v>248</v>
      </c>
      <c r="B420" s="66">
        <v>2</v>
      </c>
      <c r="C420" s="64">
        <f t="shared" si="12"/>
        <v>32</v>
      </c>
    </row>
    <row r="421" spans="1:3">
      <c r="A421" s="63">
        <v>249</v>
      </c>
      <c r="B421" s="66">
        <v>2</v>
      </c>
      <c r="C421" s="64">
        <f t="shared" si="12"/>
        <v>32</v>
      </c>
    </row>
    <row r="422" spans="1:3">
      <c r="A422" s="63">
        <v>250</v>
      </c>
      <c r="B422" s="66">
        <v>2</v>
      </c>
      <c r="C422" s="64">
        <f t="shared" si="12"/>
        <v>32</v>
      </c>
    </row>
    <row r="423" spans="1:3">
      <c r="A423" s="63">
        <v>251</v>
      </c>
      <c r="B423" s="66">
        <v>2</v>
      </c>
      <c r="C423" s="64">
        <f t="shared" si="12"/>
        <v>32</v>
      </c>
    </row>
    <row r="424" spans="1:3">
      <c r="A424" s="63">
        <v>252</v>
      </c>
      <c r="B424" s="66">
        <v>2</v>
      </c>
      <c r="C424" s="64">
        <f t="shared" si="12"/>
        <v>32</v>
      </c>
    </row>
    <row r="425" spans="1:3">
      <c r="A425" s="63">
        <v>253</v>
      </c>
      <c r="B425" s="66">
        <v>2</v>
      </c>
      <c r="C425" s="64">
        <f t="shared" si="12"/>
        <v>32</v>
      </c>
    </row>
    <row r="426" spans="1:3">
      <c r="A426" s="63">
        <v>254</v>
      </c>
      <c r="B426" s="66">
        <v>2</v>
      </c>
      <c r="C426" s="64">
        <f t="shared" si="12"/>
        <v>32</v>
      </c>
    </row>
    <row r="427" spans="1:3">
      <c r="A427" s="63">
        <v>255</v>
      </c>
      <c r="B427" s="66">
        <v>2</v>
      </c>
      <c r="C427" s="64">
        <f t="shared" si="12"/>
        <v>32</v>
      </c>
    </row>
    <row r="428" spans="1:3">
      <c r="A428" s="63">
        <v>256</v>
      </c>
      <c r="B428" s="66">
        <v>2</v>
      </c>
      <c r="C428" s="64">
        <f t="shared" si="12"/>
        <v>32</v>
      </c>
    </row>
    <row r="429" spans="1:3">
      <c r="A429" s="63">
        <v>257</v>
      </c>
      <c r="B429" s="66">
        <v>2</v>
      </c>
      <c r="C429" s="64">
        <f t="shared" si="12"/>
        <v>32</v>
      </c>
    </row>
    <row r="430" spans="1:3">
      <c r="A430" s="63">
        <v>258</v>
      </c>
      <c r="B430" s="66">
        <v>2</v>
      </c>
      <c r="C430" s="64">
        <f t="shared" si="12"/>
        <v>32</v>
      </c>
    </row>
    <row r="431" spans="1:3">
      <c r="A431" s="63">
        <v>259</v>
      </c>
      <c r="B431" s="66">
        <v>2</v>
      </c>
      <c r="C431" s="64">
        <f t="shared" si="12"/>
        <v>32</v>
      </c>
    </row>
    <row r="432" spans="1:3">
      <c r="A432" s="63">
        <v>260</v>
      </c>
      <c r="B432" s="66">
        <v>2</v>
      </c>
      <c r="C432" s="64">
        <f t="shared" si="12"/>
        <v>32</v>
      </c>
    </row>
    <row r="433" spans="1:3">
      <c r="A433" s="63">
        <v>261</v>
      </c>
      <c r="B433" s="66">
        <v>2</v>
      </c>
      <c r="C433" s="64">
        <f t="shared" si="12"/>
        <v>32</v>
      </c>
    </row>
    <row r="434" spans="1:3">
      <c r="A434" s="63">
        <v>262</v>
      </c>
      <c r="B434" s="66">
        <v>2</v>
      </c>
      <c r="C434" s="64">
        <f t="shared" si="12"/>
        <v>32</v>
      </c>
    </row>
    <row r="435" spans="1:3">
      <c r="A435" s="63">
        <v>263</v>
      </c>
      <c r="B435" s="66">
        <v>2</v>
      </c>
      <c r="C435" s="64">
        <f t="shared" si="12"/>
        <v>32</v>
      </c>
    </row>
    <row r="436" spans="1:3">
      <c r="A436" s="63">
        <v>264</v>
      </c>
      <c r="B436" s="66">
        <v>2</v>
      </c>
      <c r="C436" s="64">
        <f t="shared" si="12"/>
        <v>32</v>
      </c>
    </row>
    <row r="437" spans="1:3">
      <c r="A437" s="63">
        <v>265</v>
      </c>
      <c r="B437" s="66">
        <v>2</v>
      </c>
      <c r="C437" s="64">
        <f t="shared" si="12"/>
        <v>32</v>
      </c>
    </row>
    <row r="438" spans="1:3">
      <c r="A438" s="63">
        <v>266</v>
      </c>
      <c r="B438" s="66">
        <v>2</v>
      </c>
      <c r="C438" s="64">
        <f t="shared" si="12"/>
        <v>32</v>
      </c>
    </row>
    <row r="439" spans="1:3">
      <c r="A439" s="63">
        <v>267</v>
      </c>
      <c r="B439" s="66">
        <v>2</v>
      </c>
      <c r="C439" s="64">
        <f t="shared" si="12"/>
        <v>32</v>
      </c>
    </row>
    <row r="440" spans="1:3">
      <c r="A440" s="63">
        <v>268</v>
      </c>
      <c r="B440" s="66">
        <v>2</v>
      </c>
      <c r="C440" s="64">
        <f t="shared" si="12"/>
        <v>32</v>
      </c>
    </row>
    <row r="441" spans="1:3">
      <c r="A441" s="63">
        <v>269</v>
      </c>
      <c r="B441" s="66">
        <v>2</v>
      </c>
      <c r="C441" s="64">
        <f t="shared" si="12"/>
        <v>32</v>
      </c>
    </row>
    <row r="442" spans="1:3">
      <c r="A442" s="63">
        <v>270</v>
      </c>
      <c r="B442" s="66">
        <v>2</v>
      </c>
      <c r="C442" s="64">
        <f t="shared" si="12"/>
        <v>32</v>
      </c>
    </row>
    <row r="443" spans="1:3">
      <c r="A443" s="63">
        <v>271</v>
      </c>
      <c r="B443" s="66">
        <v>2</v>
      </c>
      <c r="C443" s="64">
        <f t="shared" si="12"/>
        <v>32</v>
      </c>
    </row>
    <row r="444" spans="1:3">
      <c r="A444" s="63">
        <v>272</v>
      </c>
      <c r="B444" s="66">
        <v>2</v>
      </c>
      <c r="C444" s="64">
        <f t="shared" si="12"/>
        <v>32</v>
      </c>
    </row>
    <row r="445" spans="1:3">
      <c r="A445" s="63">
        <v>273</v>
      </c>
      <c r="B445" s="66">
        <v>2</v>
      </c>
      <c r="C445" s="64">
        <f t="shared" si="12"/>
        <v>32</v>
      </c>
    </row>
    <row r="446" spans="1:3">
      <c r="A446" s="63">
        <v>274</v>
      </c>
      <c r="B446" s="66">
        <v>2</v>
      </c>
      <c r="C446" s="64">
        <f t="shared" si="12"/>
        <v>32</v>
      </c>
    </row>
    <row r="447" spans="1:3">
      <c r="A447" s="63">
        <v>275</v>
      </c>
      <c r="B447" s="66">
        <v>2</v>
      </c>
      <c r="C447" s="64">
        <f t="shared" si="12"/>
        <v>32</v>
      </c>
    </row>
    <row r="448" spans="1:3">
      <c r="A448" s="63">
        <v>276</v>
      </c>
      <c r="B448" s="66">
        <v>2</v>
      </c>
      <c r="C448" s="64">
        <f t="shared" si="12"/>
        <v>32</v>
      </c>
    </row>
    <row r="449" spans="1:3">
      <c r="A449" s="63">
        <v>277</v>
      </c>
      <c r="B449" s="66">
        <v>2</v>
      </c>
      <c r="C449" s="64">
        <f t="shared" si="12"/>
        <v>32</v>
      </c>
    </row>
    <row r="450" spans="1:3">
      <c r="A450" s="63">
        <v>278</v>
      </c>
      <c r="B450" s="66">
        <v>2</v>
      </c>
      <c r="C450" s="64">
        <f t="shared" ref="C450:C513" si="13">B450*16</f>
        <v>32</v>
      </c>
    </row>
    <row r="451" spans="1:3">
      <c r="A451" s="63">
        <v>279</v>
      </c>
      <c r="B451" s="66">
        <v>2</v>
      </c>
      <c r="C451" s="64">
        <f t="shared" si="13"/>
        <v>32</v>
      </c>
    </row>
    <row r="452" spans="1:3">
      <c r="A452" s="63">
        <v>280</v>
      </c>
      <c r="B452" s="66">
        <v>2</v>
      </c>
      <c r="C452" s="64">
        <f t="shared" si="13"/>
        <v>32</v>
      </c>
    </row>
    <row r="453" spans="1:3">
      <c r="A453" s="63">
        <v>281</v>
      </c>
      <c r="B453" s="66">
        <v>2</v>
      </c>
      <c r="C453" s="64">
        <f t="shared" si="13"/>
        <v>32</v>
      </c>
    </row>
    <row r="454" spans="1:3">
      <c r="A454" s="63">
        <v>282</v>
      </c>
      <c r="B454" s="66">
        <v>2</v>
      </c>
      <c r="C454" s="64">
        <f t="shared" si="13"/>
        <v>32</v>
      </c>
    </row>
    <row r="455" spans="1:3">
      <c r="A455" s="63">
        <v>283</v>
      </c>
      <c r="B455" s="66">
        <v>2</v>
      </c>
      <c r="C455" s="64">
        <f t="shared" si="13"/>
        <v>32</v>
      </c>
    </row>
    <row r="456" spans="1:3">
      <c r="A456" s="63">
        <v>284</v>
      </c>
      <c r="B456" s="66">
        <v>2</v>
      </c>
      <c r="C456" s="64">
        <f t="shared" si="13"/>
        <v>32</v>
      </c>
    </row>
    <row r="457" spans="1:3">
      <c r="A457" s="63">
        <v>285</v>
      </c>
      <c r="B457" s="66">
        <v>2</v>
      </c>
      <c r="C457" s="64">
        <f t="shared" si="13"/>
        <v>32</v>
      </c>
    </row>
    <row r="458" spans="1:3">
      <c r="A458" s="63">
        <v>286</v>
      </c>
      <c r="B458" s="66">
        <v>2</v>
      </c>
      <c r="C458" s="64">
        <f t="shared" si="13"/>
        <v>32</v>
      </c>
    </row>
    <row r="459" spans="1:3">
      <c r="A459" s="63">
        <v>287</v>
      </c>
      <c r="B459" s="66">
        <v>2</v>
      </c>
      <c r="C459" s="64">
        <f t="shared" si="13"/>
        <v>32</v>
      </c>
    </row>
    <row r="460" spans="1:3">
      <c r="A460" s="63">
        <v>288</v>
      </c>
      <c r="B460" s="66">
        <v>2</v>
      </c>
      <c r="C460" s="64">
        <f t="shared" si="13"/>
        <v>32</v>
      </c>
    </row>
    <row r="461" spans="1:3">
      <c r="A461" s="63">
        <v>289</v>
      </c>
      <c r="B461" s="66">
        <v>2</v>
      </c>
      <c r="C461" s="64">
        <f t="shared" si="13"/>
        <v>32</v>
      </c>
    </row>
    <row r="462" spans="1:3">
      <c r="A462" s="63">
        <v>290</v>
      </c>
      <c r="B462" s="66">
        <v>2</v>
      </c>
      <c r="C462" s="64">
        <f t="shared" si="13"/>
        <v>32</v>
      </c>
    </row>
    <row r="463" spans="1:3">
      <c r="A463" s="63">
        <v>291</v>
      </c>
      <c r="B463" s="66">
        <v>2</v>
      </c>
      <c r="C463" s="64">
        <f t="shared" si="13"/>
        <v>32</v>
      </c>
    </row>
    <row r="464" spans="1:3">
      <c r="A464" s="63">
        <v>292</v>
      </c>
      <c r="B464" s="66">
        <v>2</v>
      </c>
      <c r="C464" s="64">
        <f t="shared" si="13"/>
        <v>32</v>
      </c>
    </row>
    <row r="465" spans="1:3">
      <c r="A465" s="63">
        <v>293</v>
      </c>
      <c r="B465" s="66">
        <v>2</v>
      </c>
      <c r="C465" s="64">
        <f t="shared" si="13"/>
        <v>32</v>
      </c>
    </row>
    <row r="466" spans="1:3">
      <c r="A466" s="63">
        <v>294</v>
      </c>
      <c r="B466" s="66">
        <v>2</v>
      </c>
      <c r="C466" s="64">
        <f t="shared" si="13"/>
        <v>32</v>
      </c>
    </row>
    <row r="467" spans="1:3">
      <c r="A467" s="63">
        <v>295</v>
      </c>
      <c r="B467" s="66">
        <v>2</v>
      </c>
      <c r="C467" s="64">
        <f t="shared" si="13"/>
        <v>32</v>
      </c>
    </row>
    <row r="468" spans="1:3">
      <c r="A468" s="63">
        <v>296</v>
      </c>
      <c r="B468" s="66">
        <v>2</v>
      </c>
      <c r="C468" s="64">
        <f t="shared" si="13"/>
        <v>32</v>
      </c>
    </row>
    <row r="469" spans="1:3">
      <c r="A469" s="63">
        <v>297</v>
      </c>
      <c r="B469" s="66">
        <v>2</v>
      </c>
      <c r="C469" s="64">
        <f t="shared" si="13"/>
        <v>32</v>
      </c>
    </row>
    <row r="470" spans="1:3">
      <c r="A470" s="63">
        <v>298</v>
      </c>
      <c r="B470" s="66">
        <v>2</v>
      </c>
      <c r="C470" s="64">
        <f t="shared" si="13"/>
        <v>32</v>
      </c>
    </row>
    <row r="471" spans="1:3">
      <c r="A471" s="63">
        <v>299</v>
      </c>
      <c r="B471" s="66">
        <v>2</v>
      </c>
      <c r="C471" s="64">
        <f t="shared" si="13"/>
        <v>32</v>
      </c>
    </row>
    <row r="472" spans="1:3">
      <c r="A472" s="63">
        <v>300</v>
      </c>
      <c r="B472" s="66">
        <v>2</v>
      </c>
      <c r="C472" s="64">
        <f t="shared" si="13"/>
        <v>32</v>
      </c>
    </row>
    <row r="473" spans="1:3">
      <c r="A473" s="63">
        <v>301</v>
      </c>
      <c r="B473" s="66">
        <v>2</v>
      </c>
      <c r="C473" s="64">
        <f t="shared" si="13"/>
        <v>32</v>
      </c>
    </row>
    <row r="474" spans="1:3">
      <c r="A474" s="63">
        <v>302</v>
      </c>
      <c r="B474" s="66">
        <v>2</v>
      </c>
      <c r="C474" s="64">
        <f t="shared" si="13"/>
        <v>32</v>
      </c>
    </row>
    <row r="475" spans="1:3">
      <c r="A475" s="63">
        <v>303</v>
      </c>
      <c r="B475" s="66">
        <v>2</v>
      </c>
      <c r="C475" s="64">
        <f t="shared" si="13"/>
        <v>32</v>
      </c>
    </row>
    <row r="476" spans="1:3">
      <c r="A476" s="63">
        <v>304</v>
      </c>
      <c r="B476" s="66">
        <v>2</v>
      </c>
      <c r="C476" s="64">
        <f t="shared" si="13"/>
        <v>32</v>
      </c>
    </row>
    <row r="477" spans="1:3">
      <c r="A477" s="63">
        <v>305</v>
      </c>
      <c r="B477" s="66">
        <v>2</v>
      </c>
      <c r="C477" s="64">
        <f t="shared" si="13"/>
        <v>32</v>
      </c>
    </row>
    <row r="478" spans="1:3">
      <c r="A478" s="63">
        <v>306</v>
      </c>
      <c r="B478" s="66">
        <v>2</v>
      </c>
      <c r="C478" s="64">
        <f t="shared" si="13"/>
        <v>32</v>
      </c>
    </row>
    <row r="479" spans="1:3">
      <c r="A479" s="63">
        <v>307</v>
      </c>
      <c r="B479" s="66">
        <v>2</v>
      </c>
      <c r="C479" s="64">
        <f t="shared" si="13"/>
        <v>32</v>
      </c>
    </row>
    <row r="480" spans="1:3">
      <c r="A480" s="63">
        <v>308</v>
      </c>
      <c r="B480" s="66">
        <v>2</v>
      </c>
      <c r="C480" s="64">
        <f t="shared" si="13"/>
        <v>32</v>
      </c>
    </row>
    <row r="481" spans="1:3">
      <c r="A481" s="63">
        <v>309</v>
      </c>
      <c r="B481" s="66">
        <v>2</v>
      </c>
      <c r="C481" s="64">
        <f t="shared" si="13"/>
        <v>32</v>
      </c>
    </row>
    <row r="482" spans="1:3">
      <c r="A482" s="63">
        <v>310</v>
      </c>
      <c r="B482" s="66">
        <v>2</v>
      </c>
      <c r="C482" s="64">
        <f t="shared" si="13"/>
        <v>32</v>
      </c>
    </row>
    <row r="483" spans="1:3">
      <c r="A483" s="63">
        <v>311</v>
      </c>
      <c r="B483" s="66">
        <v>2</v>
      </c>
      <c r="C483" s="64">
        <f t="shared" si="13"/>
        <v>32</v>
      </c>
    </row>
    <row r="484" spans="1:3">
      <c r="A484" s="63">
        <v>312</v>
      </c>
      <c r="B484" s="66">
        <v>2</v>
      </c>
      <c r="C484" s="64">
        <f t="shared" si="13"/>
        <v>32</v>
      </c>
    </row>
    <row r="485" spans="1:3">
      <c r="A485" s="63">
        <v>313</v>
      </c>
      <c r="B485" s="66">
        <v>2</v>
      </c>
      <c r="C485" s="64">
        <f t="shared" si="13"/>
        <v>32</v>
      </c>
    </row>
    <row r="486" spans="1:3">
      <c r="A486" s="63">
        <v>314</v>
      </c>
      <c r="B486" s="66">
        <v>2</v>
      </c>
      <c r="C486" s="64">
        <f t="shared" si="13"/>
        <v>32</v>
      </c>
    </row>
    <row r="487" spans="1:3">
      <c r="A487" s="63">
        <v>315</v>
      </c>
      <c r="B487" s="66">
        <v>2</v>
      </c>
      <c r="C487" s="64">
        <f t="shared" si="13"/>
        <v>32</v>
      </c>
    </row>
    <row r="488" spans="1:3">
      <c r="A488" s="63">
        <v>316</v>
      </c>
      <c r="B488" s="66">
        <v>2</v>
      </c>
      <c r="C488" s="64">
        <f t="shared" si="13"/>
        <v>32</v>
      </c>
    </row>
    <row r="489" spans="1:3">
      <c r="A489" s="63">
        <v>317</v>
      </c>
      <c r="B489" s="66">
        <v>2</v>
      </c>
      <c r="C489" s="64">
        <f t="shared" si="13"/>
        <v>32</v>
      </c>
    </row>
    <row r="490" spans="1:3">
      <c r="A490" s="63">
        <v>318</v>
      </c>
      <c r="B490" s="66">
        <v>2</v>
      </c>
      <c r="C490" s="64">
        <f t="shared" si="13"/>
        <v>32</v>
      </c>
    </row>
    <row r="491" spans="1:3">
      <c r="A491" s="63">
        <v>319</v>
      </c>
      <c r="B491" s="66">
        <v>2</v>
      </c>
      <c r="C491" s="64">
        <f t="shared" si="13"/>
        <v>32</v>
      </c>
    </row>
    <row r="492" spans="1:3">
      <c r="A492" s="63">
        <v>320</v>
      </c>
      <c r="B492" s="66">
        <v>2</v>
      </c>
      <c r="C492" s="64">
        <f t="shared" si="13"/>
        <v>32</v>
      </c>
    </row>
    <row r="493" spans="1:3">
      <c r="A493" s="63">
        <v>321</v>
      </c>
      <c r="B493" s="66">
        <v>2</v>
      </c>
      <c r="C493" s="64">
        <f t="shared" si="13"/>
        <v>32</v>
      </c>
    </row>
    <row r="494" spans="1:3">
      <c r="A494" s="63">
        <v>322</v>
      </c>
      <c r="B494" s="66">
        <v>2</v>
      </c>
      <c r="C494" s="64">
        <f t="shared" si="13"/>
        <v>32</v>
      </c>
    </row>
    <row r="495" spans="1:3">
      <c r="A495" s="63">
        <v>323</v>
      </c>
      <c r="B495" s="66">
        <v>2</v>
      </c>
      <c r="C495" s="64">
        <f t="shared" si="13"/>
        <v>32</v>
      </c>
    </row>
    <row r="496" spans="1:3">
      <c r="A496" s="63">
        <v>324</v>
      </c>
      <c r="B496" s="66">
        <v>2</v>
      </c>
      <c r="C496" s="64">
        <f t="shared" si="13"/>
        <v>32</v>
      </c>
    </row>
    <row r="497" spans="1:3">
      <c r="A497" s="63">
        <v>325</v>
      </c>
      <c r="B497" s="66">
        <v>2</v>
      </c>
      <c r="C497" s="64">
        <f t="shared" si="13"/>
        <v>32</v>
      </c>
    </row>
    <row r="498" spans="1:3">
      <c r="A498" s="63">
        <v>326</v>
      </c>
      <c r="B498" s="66">
        <v>2</v>
      </c>
      <c r="C498" s="64">
        <f t="shared" si="13"/>
        <v>32</v>
      </c>
    </row>
    <row r="499" spans="1:3">
      <c r="A499" s="63">
        <v>327</v>
      </c>
      <c r="B499" s="66">
        <v>2</v>
      </c>
      <c r="C499" s="64">
        <f t="shared" si="13"/>
        <v>32</v>
      </c>
    </row>
    <row r="500" spans="1:3">
      <c r="A500" s="63">
        <v>328</v>
      </c>
      <c r="B500" s="66">
        <v>2</v>
      </c>
      <c r="C500" s="64">
        <f t="shared" si="13"/>
        <v>32</v>
      </c>
    </row>
    <row r="501" spans="1:3">
      <c r="A501" s="63">
        <v>329</v>
      </c>
      <c r="B501" s="66">
        <v>2</v>
      </c>
      <c r="C501" s="64">
        <f t="shared" si="13"/>
        <v>32</v>
      </c>
    </row>
    <row r="502" spans="1:3">
      <c r="A502" s="63">
        <v>330</v>
      </c>
      <c r="B502" s="66">
        <v>2</v>
      </c>
      <c r="C502" s="64">
        <f t="shared" si="13"/>
        <v>32</v>
      </c>
    </row>
    <row r="503" spans="1:3">
      <c r="A503" s="63">
        <v>331</v>
      </c>
      <c r="B503" s="66">
        <v>2</v>
      </c>
      <c r="C503" s="64">
        <f t="shared" si="13"/>
        <v>32</v>
      </c>
    </row>
    <row r="504" spans="1:3">
      <c r="A504" s="63">
        <v>332</v>
      </c>
      <c r="B504" s="66">
        <v>2</v>
      </c>
      <c r="C504" s="64">
        <f t="shared" si="13"/>
        <v>32</v>
      </c>
    </row>
    <row r="505" spans="1:3">
      <c r="A505" s="63">
        <v>333</v>
      </c>
      <c r="B505" s="66">
        <v>2</v>
      </c>
      <c r="C505" s="64">
        <f t="shared" si="13"/>
        <v>32</v>
      </c>
    </row>
    <row r="506" spans="1:3">
      <c r="A506" s="63">
        <v>334</v>
      </c>
      <c r="B506" s="66">
        <v>2</v>
      </c>
      <c r="C506" s="64">
        <f t="shared" si="13"/>
        <v>32</v>
      </c>
    </row>
    <row r="507" spans="1:3">
      <c r="A507" s="63">
        <v>335</v>
      </c>
      <c r="B507" s="66">
        <v>2</v>
      </c>
      <c r="C507" s="64">
        <f t="shared" si="13"/>
        <v>32</v>
      </c>
    </row>
    <row r="508" spans="1:3">
      <c r="A508" s="63">
        <v>336</v>
      </c>
      <c r="B508" s="66">
        <v>2</v>
      </c>
      <c r="C508" s="64">
        <f t="shared" si="13"/>
        <v>32</v>
      </c>
    </row>
    <row r="509" spans="1:3">
      <c r="A509" s="63">
        <v>337</v>
      </c>
      <c r="B509" s="66">
        <v>2</v>
      </c>
      <c r="C509" s="64">
        <f t="shared" si="13"/>
        <v>32</v>
      </c>
    </row>
    <row r="510" spans="1:3">
      <c r="A510" s="63">
        <v>338</v>
      </c>
      <c r="B510" s="66">
        <v>2</v>
      </c>
      <c r="C510" s="64">
        <f t="shared" si="13"/>
        <v>32</v>
      </c>
    </row>
    <row r="511" spans="1:3">
      <c r="A511" s="63">
        <v>339</v>
      </c>
      <c r="B511" s="66">
        <v>2</v>
      </c>
      <c r="C511" s="64">
        <f t="shared" si="13"/>
        <v>32</v>
      </c>
    </row>
    <row r="512" spans="1:3">
      <c r="A512" s="63">
        <v>340</v>
      </c>
      <c r="B512" s="66">
        <v>2</v>
      </c>
      <c r="C512" s="64">
        <f t="shared" si="13"/>
        <v>32</v>
      </c>
    </row>
    <row r="513" spans="1:3">
      <c r="A513" s="63">
        <v>341</v>
      </c>
      <c r="B513" s="66">
        <v>2</v>
      </c>
      <c r="C513" s="64">
        <f t="shared" si="13"/>
        <v>32</v>
      </c>
    </row>
    <row r="514" spans="1:3">
      <c r="A514" s="63">
        <v>342</v>
      </c>
      <c r="B514" s="66">
        <v>2</v>
      </c>
      <c r="C514" s="64">
        <f t="shared" ref="C514:C577" si="14">B514*16</f>
        <v>32</v>
      </c>
    </row>
    <row r="515" spans="1:3">
      <c r="A515" s="63">
        <v>343</v>
      </c>
      <c r="B515" s="66">
        <v>2</v>
      </c>
      <c r="C515" s="64">
        <f t="shared" si="14"/>
        <v>32</v>
      </c>
    </row>
    <row r="516" spans="1:3">
      <c r="A516" s="63">
        <v>344</v>
      </c>
      <c r="B516" s="66">
        <v>2</v>
      </c>
      <c r="C516" s="64">
        <f t="shared" si="14"/>
        <v>32</v>
      </c>
    </row>
    <row r="517" spans="1:3">
      <c r="A517" s="63">
        <v>345</v>
      </c>
      <c r="B517" s="66">
        <v>2</v>
      </c>
      <c r="C517" s="64">
        <f t="shared" si="14"/>
        <v>32</v>
      </c>
    </row>
    <row r="518" spans="1:3">
      <c r="A518" s="63">
        <v>346</v>
      </c>
      <c r="B518" s="66">
        <v>2</v>
      </c>
      <c r="C518" s="64">
        <f t="shared" si="14"/>
        <v>32</v>
      </c>
    </row>
    <row r="519" spans="1:3">
      <c r="A519" s="63">
        <v>347</v>
      </c>
      <c r="B519" s="66">
        <v>2</v>
      </c>
      <c r="C519" s="64">
        <f t="shared" si="14"/>
        <v>32</v>
      </c>
    </row>
    <row r="520" spans="1:3">
      <c r="A520" s="63">
        <v>348</v>
      </c>
      <c r="B520" s="66">
        <v>2</v>
      </c>
      <c r="C520" s="64">
        <f t="shared" si="14"/>
        <v>32</v>
      </c>
    </row>
    <row r="521" spans="1:3">
      <c r="A521" s="63">
        <v>349</v>
      </c>
      <c r="B521" s="66">
        <v>2</v>
      </c>
      <c r="C521" s="64">
        <f t="shared" si="14"/>
        <v>32</v>
      </c>
    </row>
    <row r="522" spans="1:3">
      <c r="A522" s="63">
        <v>350</v>
      </c>
      <c r="B522" s="66">
        <v>2</v>
      </c>
      <c r="C522" s="64">
        <f t="shared" si="14"/>
        <v>32</v>
      </c>
    </row>
    <row r="523" spans="1:3">
      <c r="A523" s="63">
        <v>351</v>
      </c>
      <c r="B523" s="66">
        <v>2</v>
      </c>
      <c r="C523" s="64">
        <f t="shared" si="14"/>
        <v>32</v>
      </c>
    </row>
    <row r="524" spans="1:3">
      <c r="A524" s="63">
        <v>352</v>
      </c>
      <c r="B524" s="66">
        <v>2</v>
      </c>
      <c r="C524" s="64">
        <f t="shared" si="14"/>
        <v>32</v>
      </c>
    </row>
    <row r="525" spans="1:3">
      <c r="A525" s="63">
        <v>353</v>
      </c>
      <c r="B525" s="66">
        <v>2</v>
      </c>
      <c r="C525" s="64">
        <f t="shared" si="14"/>
        <v>32</v>
      </c>
    </row>
    <row r="526" spans="1:3">
      <c r="A526" s="63">
        <v>354</v>
      </c>
      <c r="B526" s="66">
        <v>2</v>
      </c>
      <c r="C526" s="64">
        <f t="shared" si="14"/>
        <v>32</v>
      </c>
    </row>
    <row r="527" spans="1:3">
      <c r="A527" s="63">
        <v>355</v>
      </c>
      <c r="B527" s="66">
        <v>2</v>
      </c>
      <c r="C527" s="64">
        <f t="shared" si="14"/>
        <v>32</v>
      </c>
    </row>
    <row r="528" spans="1:3">
      <c r="A528" s="63">
        <v>356</v>
      </c>
      <c r="B528" s="66">
        <v>2</v>
      </c>
      <c r="C528" s="64">
        <f t="shared" si="14"/>
        <v>32</v>
      </c>
    </row>
    <row r="529" spans="1:3">
      <c r="A529" s="63">
        <v>357</v>
      </c>
      <c r="B529" s="66">
        <v>2</v>
      </c>
      <c r="C529" s="64">
        <f t="shared" si="14"/>
        <v>32</v>
      </c>
    </row>
    <row r="530" spans="1:3">
      <c r="A530" s="63">
        <v>358</v>
      </c>
      <c r="B530" s="66">
        <v>2</v>
      </c>
      <c r="C530" s="64">
        <f t="shared" si="14"/>
        <v>32</v>
      </c>
    </row>
    <row r="531" spans="1:3">
      <c r="A531" s="63">
        <v>359</v>
      </c>
      <c r="B531" s="66">
        <v>2</v>
      </c>
      <c r="C531" s="64">
        <f t="shared" si="14"/>
        <v>32</v>
      </c>
    </row>
    <row r="532" spans="1:3">
      <c r="A532" s="63">
        <v>360</v>
      </c>
      <c r="B532" s="66">
        <v>2</v>
      </c>
      <c r="C532" s="64">
        <f t="shared" si="14"/>
        <v>32</v>
      </c>
    </row>
    <row r="533" spans="1:3">
      <c r="A533" s="63">
        <v>361</v>
      </c>
      <c r="B533" s="66">
        <v>2</v>
      </c>
      <c r="C533" s="64">
        <f t="shared" si="14"/>
        <v>32</v>
      </c>
    </row>
    <row r="534" spans="1:3">
      <c r="A534" s="63">
        <v>362</v>
      </c>
      <c r="B534" s="66">
        <v>2</v>
      </c>
      <c r="C534" s="64">
        <f t="shared" si="14"/>
        <v>32</v>
      </c>
    </row>
    <row r="535" spans="1:3">
      <c r="A535" s="63">
        <v>363</v>
      </c>
      <c r="B535" s="66">
        <v>2</v>
      </c>
      <c r="C535" s="64">
        <f t="shared" si="14"/>
        <v>32</v>
      </c>
    </row>
    <row r="536" spans="1:3">
      <c r="A536" s="63">
        <v>364</v>
      </c>
      <c r="B536" s="66">
        <v>2</v>
      </c>
      <c r="C536" s="64">
        <f t="shared" si="14"/>
        <v>32</v>
      </c>
    </row>
    <row r="537" spans="1:3">
      <c r="A537" s="63">
        <v>365</v>
      </c>
      <c r="B537" s="66">
        <v>2</v>
      </c>
      <c r="C537" s="64">
        <f t="shared" si="14"/>
        <v>32</v>
      </c>
    </row>
    <row r="538" spans="1:3">
      <c r="A538" s="63">
        <v>366</v>
      </c>
      <c r="B538" s="66">
        <v>2</v>
      </c>
      <c r="C538" s="64">
        <f t="shared" si="14"/>
        <v>32</v>
      </c>
    </row>
    <row r="539" spans="1:3">
      <c r="A539" s="63">
        <v>367</v>
      </c>
      <c r="B539" s="66">
        <v>2</v>
      </c>
      <c r="C539" s="64">
        <f t="shared" si="14"/>
        <v>32</v>
      </c>
    </row>
    <row r="540" spans="1:3">
      <c r="A540" s="63">
        <v>368</v>
      </c>
      <c r="B540" s="66">
        <v>2</v>
      </c>
      <c r="C540" s="64">
        <f t="shared" si="14"/>
        <v>32</v>
      </c>
    </row>
    <row r="541" spans="1:3">
      <c r="A541" s="63">
        <v>369</v>
      </c>
      <c r="B541" s="66">
        <v>2</v>
      </c>
      <c r="C541" s="64">
        <f t="shared" si="14"/>
        <v>32</v>
      </c>
    </row>
    <row r="542" spans="1:3">
      <c r="A542" s="63">
        <v>370</v>
      </c>
      <c r="B542" s="66">
        <v>2</v>
      </c>
      <c r="C542" s="64">
        <f t="shared" si="14"/>
        <v>32</v>
      </c>
    </row>
    <row r="543" spans="1:3">
      <c r="A543" s="63">
        <v>371</v>
      </c>
      <c r="B543" s="66">
        <v>2</v>
      </c>
      <c r="C543" s="64">
        <f t="shared" si="14"/>
        <v>32</v>
      </c>
    </row>
    <row r="544" spans="1:3">
      <c r="A544" s="63">
        <v>372</v>
      </c>
      <c r="B544" s="66">
        <v>2</v>
      </c>
      <c r="C544" s="64">
        <f t="shared" si="14"/>
        <v>32</v>
      </c>
    </row>
    <row r="545" spans="1:3">
      <c r="A545" s="63">
        <v>373</v>
      </c>
      <c r="B545" s="66">
        <v>2</v>
      </c>
      <c r="C545" s="64">
        <f t="shared" si="14"/>
        <v>32</v>
      </c>
    </row>
    <row r="546" spans="1:3">
      <c r="A546" s="63">
        <v>374</v>
      </c>
      <c r="B546" s="66">
        <v>2</v>
      </c>
      <c r="C546" s="64">
        <f t="shared" si="14"/>
        <v>32</v>
      </c>
    </row>
    <row r="547" spans="1:3">
      <c r="A547" s="63">
        <v>375</v>
      </c>
      <c r="B547" s="66">
        <v>2</v>
      </c>
      <c r="C547" s="64">
        <f t="shared" si="14"/>
        <v>32</v>
      </c>
    </row>
    <row r="548" spans="1:3">
      <c r="A548" s="63">
        <v>376</v>
      </c>
      <c r="B548" s="66">
        <v>2</v>
      </c>
      <c r="C548" s="64">
        <f t="shared" si="14"/>
        <v>32</v>
      </c>
    </row>
    <row r="549" spans="1:3">
      <c r="A549" s="63">
        <v>377</v>
      </c>
      <c r="B549" s="66">
        <v>2</v>
      </c>
      <c r="C549" s="64">
        <f t="shared" si="14"/>
        <v>32</v>
      </c>
    </row>
    <row r="550" spans="1:3">
      <c r="A550" s="63">
        <v>378</v>
      </c>
      <c r="B550" s="66">
        <v>2</v>
      </c>
      <c r="C550" s="64">
        <f t="shared" si="14"/>
        <v>32</v>
      </c>
    </row>
    <row r="551" spans="1:3">
      <c r="A551" s="63">
        <v>379</v>
      </c>
      <c r="B551" s="66">
        <v>2</v>
      </c>
      <c r="C551" s="64">
        <f t="shared" si="14"/>
        <v>32</v>
      </c>
    </row>
    <row r="552" spans="1:3">
      <c r="A552" s="63">
        <v>380</v>
      </c>
      <c r="B552" s="66">
        <v>2</v>
      </c>
      <c r="C552" s="64">
        <f t="shared" si="14"/>
        <v>32</v>
      </c>
    </row>
    <row r="553" spans="1:3">
      <c r="A553" s="63">
        <v>381</v>
      </c>
      <c r="B553" s="66">
        <v>2</v>
      </c>
      <c r="C553" s="64">
        <f t="shared" si="14"/>
        <v>32</v>
      </c>
    </row>
    <row r="554" spans="1:3">
      <c r="A554" s="63">
        <v>382</v>
      </c>
      <c r="B554" s="66">
        <v>2</v>
      </c>
      <c r="C554" s="64">
        <f t="shared" si="14"/>
        <v>32</v>
      </c>
    </row>
    <row r="555" spans="1:3">
      <c r="A555" s="63">
        <v>383</v>
      </c>
      <c r="B555" s="66">
        <v>2</v>
      </c>
      <c r="C555" s="64">
        <f t="shared" si="14"/>
        <v>32</v>
      </c>
    </row>
    <row r="556" spans="1:3">
      <c r="A556" s="63">
        <v>384</v>
      </c>
      <c r="B556" s="66">
        <v>2</v>
      </c>
      <c r="C556" s="64">
        <f t="shared" si="14"/>
        <v>32</v>
      </c>
    </row>
    <row r="557" spans="1:3">
      <c r="A557" s="63">
        <v>385</v>
      </c>
      <c r="B557" s="66">
        <v>2</v>
      </c>
      <c r="C557" s="64">
        <f t="shared" si="14"/>
        <v>32</v>
      </c>
    </row>
    <row r="558" spans="1:3">
      <c r="A558" s="63">
        <v>386</v>
      </c>
      <c r="B558" s="66">
        <v>2</v>
      </c>
      <c r="C558" s="64">
        <f t="shared" si="14"/>
        <v>32</v>
      </c>
    </row>
    <row r="559" spans="1:3">
      <c r="A559" s="63">
        <v>387</v>
      </c>
      <c r="B559" s="66">
        <v>2</v>
      </c>
      <c r="C559" s="64">
        <f t="shared" si="14"/>
        <v>32</v>
      </c>
    </row>
    <row r="560" spans="1:3">
      <c r="A560" s="63">
        <v>388</v>
      </c>
      <c r="B560" s="66">
        <v>2</v>
      </c>
      <c r="C560" s="64">
        <f t="shared" si="14"/>
        <v>32</v>
      </c>
    </row>
    <row r="561" spans="1:3">
      <c r="A561" s="63">
        <v>389</v>
      </c>
      <c r="B561" s="66">
        <v>2</v>
      </c>
      <c r="C561" s="64">
        <f t="shared" si="14"/>
        <v>32</v>
      </c>
    </row>
    <row r="562" spans="1:3">
      <c r="A562" s="63">
        <v>390</v>
      </c>
      <c r="B562" s="66">
        <v>2</v>
      </c>
      <c r="C562" s="64">
        <f t="shared" si="14"/>
        <v>32</v>
      </c>
    </row>
    <row r="563" spans="1:3">
      <c r="A563" s="63">
        <v>391</v>
      </c>
      <c r="B563" s="66">
        <v>2</v>
      </c>
      <c r="C563" s="64">
        <f t="shared" si="14"/>
        <v>32</v>
      </c>
    </row>
    <row r="564" spans="1:3">
      <c r="A564" s="63">
        <v>392</v>
      </c>
      <c r="B564" s="66">
        <v>2</v>
      </c>
      <c r="C564" s="64">
        <f t="shared" si="14"/>
        <v>32</v>
      </c>
    </row>
    <row r="565" spans="1:3">
      <c r="A565" s="63">
        <v>393</v>
      </c>
      <c r="B565" s="66">
        <v>2</v>
      </c>
      <c r="C565" s="64">
        <f t="shared" si="14"/>
        <v>32</v>
      </c>
    </row>
    <row r="566" spans="1:3">
      <c r="A566" s="63">
        <v>394</v>
      </c>
      <c r="B566" s="66">
        <v>2</v>
      </c>
      <c r="C566" s="64">
        <f t="shared" si="14"/>
        <v>32</v>
      </c>
    </row>
    <row r="567" spans="1:3">
      <c r="A567" s="63">
        <v>395</v>
      </c>
      <c r="B567" s="66">
        <v>2</v>
      </c>
      <c r="C567" s="64">
        <f t="shared" si="14"/>
        <v>32</v>
      </c>
    </row>
    <row r="568" spans="1:3">
      <c r="A568" s="63">
        <v>396</v>
      </c>
      <c r="B568" s="66">
        <v>2</v>
      </c>
      <c r="C568" s="64">
        <f t="shared" si="14"/>
        <v>32</v>
      </c>
    </row>
    <row r="569" spans="1:3">
      <c r="A569" s="63">
        <v>397</v>
      </c>
      <c r="B569" s="66">
        <v>2</v>
      </c>
      <c r="C569" s="64">
        <f t="shared" si="14"/>
        <v>32</v>
      </c>
    </row>
    <row r="570" spans="1:3">
      <c r="A570" s="63">
        <v>398</v>
      </c>
      <c r="B570" s="66">
        <v>2</v>
      </c>
      <c r="C570" s="64">
        <f t="shared" si="14"/>
        <v>32</v>
      </c>
    </row>
    <row r="571" spans="1:3">
      <c r="A571" s="63">
        <v>399</v>
      </c>
      <c r="B571" s="66">
        <v>2</v>
      </c>
      <c r="C571" s="64">
        <f t="shared" si="14"/>
        <v>32</v>
      </c>
    </row>
    <row r="572" spans="1:3">
      <c r="A572" s="63">
        <v>400</v>
      </c>
      <c r="B572" s="66">
        <v>2</v>
      </c>
      <c r="C572" s="64">
        <f t="shared" si="14"/>
        <v>32</v>
      </c>
    </row>
    <row r="573" spans="1:3">
      <c r="A573" s="63">
        <v>401</v>
      </c>
      <c r="B573" s="66">
        <v>2</v>
      </c>
      <c r="C573" s="64">
        <f t="shared" si="14"/>
        <v>32</v>
      </c>
    </row>
    <row r="574" spans="1:3">
      <c r="A574" s="63">
        <v>402</v>
      </c>
      <c r="B574" s="66">
        <v>2</v>
      </c>
      <c r="C574" s="64">
        <f t="shared" si="14"/>
        <v>32</v>
      </c>
    </row>
    <row r="575" spans="1:3">
      <c r="A575" s="63">
        <v>403</v>
      </c>
      <c r="B575" s="66">
        <v>2</v>
      </c>
      <c r="C575" s="64">
        <f t="shared" si="14"/>
        <v>32</v>
      </c>
    </row>
    <row r="576" spans="1:3">
      <c r="A576" s="63">
        <v>404</v>
      </c>
      <c r="B576" s="66">
        <v>2</v>
      </c>
      <c r="C576" s="64">
        <f t="shared" si="14"/>
        <v>32</v>
      </c>
    </row>
    <row r="577" spans="1:3">
      <c r="A577" s="63">
        <v>405</v>
      </c>
      <c r="B577" s="66">
        <v>2</v>
      </c>
      <c r="C577" s="64">
        <f t="shared" si="14"/>
        <v>32</v>
      </c>
    </row>
    <row r="578" spans="1:3">
      <c r="A578" s="63">
        <v>406</v>
      </c>
      <c r="B578" s="66">
        <v>2</v>
      </c>
      <c r="C578" s="64">
        <f t="shared" ref="C578:C641" si="15">B578*16</f>
        <v>32</v>
      </c>
    </row>
    <row r="579" spans="1:3">
      <c r="A579" s="63">
        <v>407</v>
      </c>
      <c r="B579" s="66">
        <v>2</v>
      </c>
      <c r="C579" s="64">
        <f t="shared" si="15"/>
        <v>32</v>
      </c>
    </row>
    <row r="580" spans="1:3">
      <c r="A580" s="63">
        <v>408</v>
      </c>
      <c r="B580" s="66">
        <v>2</v>
      </c>
      <c r="C580" s="64">
        <f t="shared" si="15"/>
        <v>32</v>
      </c>
    </row>
    <row r="581" spans="1:3">
      <c r="A581" s="63">
        <v>409</v>
      </c>
      <c r="B581" s="66">
        <v>2</v>
      </c>
      <c r="C581" s="64">
        <f t="shared" si="15"/>
        <v>32</v>
      </c>
    </row>
    <row r="582" spans="1:3">
      <c r="A582" s="63">
        <v>410</v>
      </c>
      <c r="B582" s="66">
        <v>2</v>
      </c>
      <c r="C582" s="64">
        <f t="shared" si="15"/>
        <v>32</v>
      </c>
    </row>
    <row r="583" spans="1:3">
      <c r="A583" s="63">
        <v>411</v>
      </c>
      <c r="B583" s="66">
        <v>2</v>
      </c>
      <c r="C583" s="64">
        <f t="shared" si="15"/>
        <v>32</v>
      </c>
    </row>
    <row r="584" spans="1:3">
      <c r="A584" s="63">
        <v>412</v>
      </c>
      <c r="B584" s="66">
        <v>2</v>
      </c>
      <c r="C584" s="64">
        <f t="shared" si="15"/>
        <v>32</v>
      </c>
    </row>
    <row r="585" spans="1:3">
      <c r="A585" s="63">
        <v>413</v>
      </c>
      <c r="B585" s="66">
        <v>2</v>
      </c>
      <c r="C585" s="64">
        <f t="shared" si="15"/>
        <v>32</v>
      </c>
    </row>
    <row r="586" spans="1:3">
      <c r="A586" s="63">
        <v>414</v>
      </c>
      <c r="B586" s="66">
        <v>2</v>
      </c>
      <c r="C586" s="64">
        <f t="shared" si="15"/>
        <v>32</v>
      </c>
    </row>
    <row r="587" spans="1:3">
      <c r="A587" s="63">
        <v>415</v>
      </c>
      <c r="B587" s="66">
        <v>2</v>
      </c>
      <c r="C587" s="64">
        <f t="shared" si="15"/>
        <v>32</v>
      </c>
    </row>
    <row r="588" spans="1:3">
      <c r="A588" s="63">
        <v>416</v>
      </c>
      <c r="B588" s="66">
        <v>2</v>
      </c>
      <c r="C588" s="64">
        <f t="shared" si="15"/>
        <v>32</v>
      </c>
    </row>
    <row r="589" spans="1:3">
      <c r="A589" s="63">
        <v>417</v>
      </c>
      <c r="B589" s="66">
        <v>2</v>
      </c>
      <c r="C589" s="64">
        <f t="shared" si="15"/>
        <v>32</v>
      </c>
    </row>
    <row r="590" spans="1:3">
      <c r="A590" s="63">
        <v>418</v>
      </c>
      <c r="B590" s="66">
        <v>2</v>
      </c>
      <c r="C590" s="64">
        <f t="shared" si="15"/>
        <v>32</v>
      </c>
    </row>
    <row r="591" spans="1:3">
      <c r="A591" s="63">
        <v>419</v>
      </c>
      <c r="B591" s="66">
        <v>2</v>
      </c>
      <c r="C591" s="64">
        <f t="shared" si="15"/>
        <v>32</v>
      </c>
    </row>
    <row r="592" spans="1:3">
      <c r="A592" s="63">
        <v>420</v>
      </c>
      <c r="B592" s="66">
        <v>2</v>
      </c>
      <c r="C592" s="64">
        <f t="shared" si="15"/>
        <v>32</v>
      </c>
    </row>
    <row r="593" spans="1:3">
      <c r="A593" s="63">
        <v>421</v>
      </c>
      <c r="B593" s="66">
        <v>2</v>
      </c>
      <c r="C593" s="64">
        <f t="shared" si="15"/>
        <v>32</v>
      </c>
    </row>
    <row r="594" spans="1:3">
      <c r="A594" s="63">
        <v>422</v>
      </c>
      <c r="B594" s="66">
        <v>2</v>
      </c>
      <c r="C594" s="64">
        <f t="shared" si="15"/>
        <v>32</v>
      </c>
    </row>
    <row r="595" spans="1:3">
      <c r="A595" s="63">
        <v>423</v>
      </c>
      <c r="B595" s="66">
        <v>2</v>
      </c>
      <c r="C595" s="64">
        <f t="shared" si="15"/>
        <v>32</v>
      </c>
    </row>
    <row r="596" spans="1:3">
      <c r="A596" s="63">
        <v>424</v>
      </c>
      <c r="B596" s="66">
        <v>2</v>
      </c>
      <c r="C596" s="64">
        <f t="shared" si="15"/>
        <v>32</v>
      </c>
    </row>
    <row r="597" spans="1:3">
      <c r="A597" s="63">
        <v>425</v>
      </c>
      <c r="B597" s="66">
        <v>2</v>
      </c>
      <c r="C597" s="64">
        <f t="shared" si="15"/>
        <v>32</v>
      </c>
    </row>
    <row r="598" spans="1:3">
      <c r="A598" s="63">
        <v>426</v>
      </c>
      <c r="B598" s="66">
        <v>2</v>
      </c>
      <c r="C598" s="64">
        <f t="shared" si="15"/>
        <v>32</v>
      </c>
    </row>
    <row r="599" spans="1:3">
      <c r="A599" s="63">
        <v>427</v>
      </c>
      <c r="B599" s="66">
        <v>2</v>
      </c>
      <c r="C599" s="64">
        <f t="shared" si="15"/>
        <v>32</v>
      </c>
    </row>
    <row r="600" spans="1:3">
      <c r="A600" s="63">
        <v>428</v>
      </c>
      <c r="B600" s="66">
        <v>2</v>
      </c>
      <c r="C600" s="64">
        <f t="shared" si="15"/>
        <v>32</v>
      </c>
    </row>
    <row r="601" spans="1:3">
      <c r="A601" s="63">
        <v>429</v>
      </c>
      <c r="B601" s="66">
        <v>2</v>
      </c>
      <c r="C601" s="64">
        <f t="shared" si="15"/>
        <v>32</v>
      </c>
    </row>
    <row r="602" spans="1:3">
      <c r="A602" s="63">
        <v>430</v>
      </c>
      <c r="B602" s="66">
        <v>2</v>
      </c>
      <c r="C602" s="64">
        <f t="shared" si="15"/>
        <v>32</v>
      </c>
    </row>
    <row r="603" spans="1:3">
      <c r="A603" s="63">
        <v>431</v>
      </c>
      <c r="B603" s="66">
        <v>2</v>
      </c>
      <c r="C603" s="64">
        <f t="shared" si="15"/>
        <v>32</v>
      </c>
    </row>
    <row r="604" spans="1:3">
      <c r="A604" s="63">
        <v>432</v>
      </c>
      <c r="B604" s="66">
        <v>2</v>
      </c>
      <c r="C604" s="64">
        <f t="shared" si="15"/>
        <v>32</v>
      </c>
    </row>
    <row r="605" spans="1:3">
      <c r="A605" s="63">
        <v>433</v>
      </c>
      <c r="B605" s="66">
        <v>2</v>
      </c>
      <c r="C605" s="64">
        <f t="shared" si="15"/>
        <v>32</v>
      </c>
    </row>
    <row r="606" spans="1:3">
      <c r="A606" s="63">
        <v>434</v>
      </c>
      <c r="B606" s="66">
        <v>2</v>
      </c>
      <c r="C606" s="64">
        <f t="shared" si="15"/>
        <v>32</v>
      </c>
    </row>
    <row r="607" spans="1:3">
      <c r="A607" s="63">
        <v>435</v>
      </c>
      <c r="B607" s="66">
        <v>2</v>
      </c>
      <c r="C607" s="64">
        <f t="shared" si="15"/>
        <v>32</v>
      </c>
    </row>
    <row r="608" spans="1:3">
      <c r="A608" s="63">
        <v>436</v>
      </c>
      <c r="B608" s="66">
        <v>2</v>
      </c>
      <c r="C608" s="64">
        <f t="shared" si="15"/>
        <v>32</v>
      </c>
    </row>
    <row r="609" spans="1:3">
      <c r="A609" s="63">
        <v>437</v>
      </c>
      <c r="B609" s="66">
        <v>2</v>
      </c>
      <c r="C609" s="64">
        <f t="shared" si="15"/>
        <v>32</v>
      </c>
    </row>
    <row r="610" spans="1:3">
      <c r="A610" s="63">
        <v>438</v>
      </c>
      <c r="B610" s="66">
        <v>2</v>
      </c>
      <c r="C610" s="64">
        <f t="shared" si="15"/>
        <v>32</v>
      </c>
    </row>
    <row r="611" spans="1:3">
      <c r="A611" s="63">
        <v>439</v>
      </c>
      <c r="B611" s="66">
        <v>2</v>
      </c>
      <c r="C611" s="64">
        <f t="shared" si="15"/>
        <v>32</v>
      </c>
    </row>
    <row r="612" spans="1:3">
      <c r="A612" s="63">
        <v>440</v>
      </c>
      <c r="B612" s="66">
        <v>2</v>
      </c>
      <c r="C612" s="64">
        <f t="shared" si="15"/>
        <v>32</v>
      </c>
    </row>
    <row r="613" spans="1:3">
      <c r="A613" s="63">
        <v>441</v>
      </c>
      <c r="B613" s="66">
        <v>2</v>
      </c>
      <c r="C613" s="64">
        <f t="shared" si="15"/>
        <v>32</v>
      </c>
    </row>
    <row r="614" spans="1:3">
      <c r="A614" s="63">
        <v>442</v>
      </c>
      <c r="B614" s="66">
        <v>2</v>
      </c>
      <c r="C614" s="64">
        <f t="shared" si="15"/>
        <v>32</v>
      </c>
    </row>
    <row r="615" spans="1:3">
      <c r="A615" s="63">
        <v>443</v>
      </c>
      <c r="B615" s="66">
        <v>2</v>
      </c>
      <c r="C615" s="64">
        <f t="shared" si="15"/>
        <v>32</v>
      </c>
    </row>
    <row r="616" spans="1:3">
      <c r="A616" s="63">
        <v>444</v>
      </c>
      <c r="B616" s="66">
        <v>2</v>
      </c>
      <c r="C616" s="64">
        <f t="shared" si="15"/>
        <v>32</v>
      </c>
    </row>
    <row r="617" spans="1:3">
      <c r="A617" s="63">
        <v>445</v>
      </c>
      <c r="B617" s="66">
        <v>2</v>
      </c>
      <c r="C617" s="64">
        <f t="shared" si="15"/>
        <v>32</v>
      </c>
    </row>
    <row r="618" spans="1:3">
      <c r="A618" s="63">
        <v>446</v>
      </c>
      <c r="B618" s="66">
        <v>2</v>
      </c>
      <c r="C618" s="64">
        <f t="shared" si="15"/>
        <v>32</v>
      </c>
    </row>
    <row r="619" spans="1:3">
      <c r="A619" s="63">
        <v>447</v>
      </c>
      <c r="B619" s="66">
        <v>2</v>
      </c>
      <c r="C619" s="64">
        <f t="shared" si="15"/>
        <v>32</v>
      </c>
    </row>
    <row r="620" spans="1:3">
      <c r="A620" s="63">
        <v>448</v>
      </c>
      <c r="B620" s="66">
        <v>2</v>
      </c>
      <c r="C620" s="64">
        <f t="shared" si="15"/>
        <v>32</v>
      </c>
    </row>
    <row r="621" spans="1:3">
      <c r="A621" s="63">
        <v>449</v>
      </c>
      <c r="B621" s="66">
        <v>2</v>
      </c>
      <c r="C621" s="64">
        <f t="shared" si="15"/>
        <v>32</v>
      </c>
    </row>
    <row r="622" spans="1:3">
      <c r="A622" s="63">
        <v>450</v>
      </c>
      <c r="B622" s="66">
        <v>2</v>
      </c>
      <c r="C622" s="64">
        <f t="shared" si="15"/>
        <v>32</v>
      </c>
    </row>
    <row r="623" spans="1:3">
      <c r="A623" s="63">
        <v>451</v>
      </c>
      <c r="B623" s="66">
        <v>2</v>
      </c>
      <c r="C623" s="64">
        <f t="shared" si="15"/>
        <v>32</v>
      </c>
    </row>
    <row r="624" spans="1:3">
      <c r="A624" s="63">
        <v>452</v>
      </c>
      <c r="B624" s="66">
        <v>2</v>
      </c>
      <c r="C624" s="64">
        <f t="shared" si="15"/>
        <v>32</v>
      </c>
    </row>
    <row r="625" spans="1:3">
      <c r="A625" s="63">
        <v>453</v>
      </c>
      <c r="B625" s="66">
        <v>2</v>
      </c>
      <c r="C625" s="64">
        <f t="shared" si="15"/>
        <v>32</v>
      </c>
    </row>
    <row r="626" spans="1:3">
      <c r="A626" s="63">
        <v>454</v>
      </c>
      <c r="B626" s="66">
        <v>2</v>
      </c>
      <c r="C626" s="64">
        <f t="shared" si="15"/>
        <v>32</v>
      </c>
    </row>
    <row r="627" spans="1:3">
      <c r="A627" s="63">
        <v>455</v>
      </c>
      <c r="B627" s="66">
        <v>2</v>
      </c>
      <c r="C627" s="64">
        <f t="shared" si="15"/>
        <v>32</v>
      </c>
    </row>
    <row r="628" spans="1:3">
      <c r="A628" s="63">
        <v>456</v>
      </c>
      <c r="B628" s="66">
        <v>2</v>
      </c>
      <c r="C628" s="64">
        <f t="shared" si="15"/>
        <v>32</v>
      </c>
    </row>
    <row r="629" spans="1:3">
      <c r="A629" s="63">
        <v>457</v>
      </c>
      <c r="B629" s="66">
        <v>2</v>
      </c>
      <c r="C629" s="64">
        <f t="shared" si="15"/>
        <v>32</v>
      </c>
    </row>
    <row r="630" spans="1:3">
      <c r="A630" s="63">
        <v>458</v>
      </c>
      <c r="B630" s="66">
        <v>2</v>
      </c>
      <c r="C630" s="64">
        <f t="shared" si="15"/>
        <v>32</v>
      </c>
    </row>
    <row r="631" spans="1:3">
      <c r="A631" s="63">
        <v>459</v>
      </c>
      <c r="B631" s="66">
        <v>2</v>
      </c>
      <c r="C631" s="64">
        <f t="shared" si="15"/>
        <v>32</v>
      </c>
    </row>
    <row r="632" spans="1:3">
      <c r="A632" s="63">
        <v>460</v>
      </c>
      <c r="B632" s="66">
        <v>2</v>
      </c>
      <c r="C632" s="64">
        <f t="shared" si="15"/>
        <v>32</v>
      </c>
    </row>
    <row r="633" spans="1:3">
      <c r="A633" s="63">
        <v>461</v>
      </c>
      <c r="B633" s="66">
        <v>2</v>
      </c>
      <c r="C633" s="64">
        <f t="shared" si="15"/>
        <v>32</v>
      </c>
    </row>
    <row r="634" spans="1:3">
      <c r="A634" s="63">
        <v>462</v>
      </c>
      <c r="B634" s="66">
        <v>2</v>
      </c>
      <c r="C634" s="64">
        <f t="shared" si="15"/>
        <v>32</v>
      </c>
    </row>
    <row r="635" spans="1:3">
      <c r="A635" s="63">
        <v>463</v>
      </c>
      <c r="B635" s="66">
        <v>2</v>
      </c>
      <c r="C635" s="64">
        <f t="shared" si="15"/>
        <v>32</v>
      </c>
    </row>
    <row r="636" spans="1:3">
      <c r="A636" s="63">
        <v>464</v>
      </c>
      <c r="B636" s="66">
        <v>2</v>
      </c>
      <c r="C636" s="64">
        <f t="shared" si="15"/>
        <v>32</v>
      </c>
    </row>
    <row r="637" spans="1:3">
      <c r="A637" s="63">
        <v>465</v>
      </c>
      <c r="B637" s="66">
        <v>2</v>
      </c>
      <c r="C637" s="64">
        <f t="shared" si="15"/>
        <v>32</v>
      </c>
    </row>
    <row r="638" spans="1:3">
      <c r="A638" s="63">
        <v>466</v>
      </c>
      <c r="B638" s="66">
        <v>2</v>
      </c>
      <c r="C638" s="64">
        <f t="shared" si="15"/>
        <v>32</v>
      </c>
    </row>
    <row r="639" spans="1:3">
      <c r="A639" s="63">
        <v>467</v>
      </c>
      <c r="B639" s="66">
        <v>2</v>
      </c>
      <c r="C639" s="64">
        <f t="shared" si="15"/>
        <v>32</v>
      </c>
    </row>
    <row r="640" spans="1:3">
      <c r="A640" s="63">
        <v>468</v>
      </c>
      <c r="B640" s="66">
        <v>2</v>
      </c>
      <c r="C640" s="64">
        <f t="shared" si="15"/>
        <v>32</v>
      </c>
    </row>
    <row r="641" spans="1:3">
      <c r="A641" s="63">
        <v>469</v>
      </c>
      <c r="B641" s="66">
        <v>2</v>
      </c>
      <c r="C641" s="64">
        <f t="shared" si="15"/>
        <v>32</v>
      </c>
    </row>
    <row r="642" spans="1:3">
      <c r="A642" s="63">
        <v>470</v>
      </c>
      <c r="B642" s="66">
        <v>2</v>
      </c>
      <c r="C642" s="64">
        <f t="shared" ref="C642:C705" si="16">B642*16</f>
        <v>32</v>
      </c>
    </row>
    <row r="643" spans="1:3">
      <c r="A643" s="63">
        <v>471</v>
      </c>
      <c r="B643" s="66">
        <v>2</v>
      </c>
      <c r="C643" s="64">
        <f t="shared" si="16"/>
        <v>32</v>
      </c>
    </row>
    <row r="644" spans="1:3">
      <c r="A644" s="63">
        <v>472</v>
      </c>
      <c r="B644" s="66">
        <v>2</v>
      </c>
      <c r="C644" s="64">
        <f t="shared" si="16"/>
        <v>32</v>
      </c>
    </row>
    <row r="645" spans="1:3">
      <c r="A645" s="63">
        <v>473</v>
      </c>
      <c r="B645" s="66">
        <v>2</v>
      </c>
      <c r="C645" s="64">
        <f t="shared" si="16"/>
        <v>32</v>
      </c>
    </row>
    <row r="646" spans="1:3">
      <c r="A646" s="63">
        <v>474</v>
      </c>
      <c r="B646" s="66">
        <v>2</v>
      </c>
      <c r="C646" s="64">
        <f t="shared" si="16"/>
        <v>32</v>
      </c>
    </row>
    <row r="647" spans="1:3">
      <c r="A647" s="63">
        <v>475</v>
      </c>
      <c r="B647" s="66">
        <v>2</v>
      </c>
      <c r="C647" s="64">
        <f t="shared" si="16"/>
        <v>32</v>
      </c>
    </row>
    <row r="648" spans="1:3">
      <c r="A648" s="63">
        <v>476</v>
      </c>
      <c r="B648" s="66">
        <v>2</v>
      </c>
      <c r="C648" s="64">
        <f t="shared" si="16"/>
        <v>32</v>
      </c>
    </row>
    <row r="649" spans="1:3">
      <c r="A649" s="63">
        <v>477</v>
      </c>
      <c r="B649" s="66">
        <v>2</v>
      </c>
      <c r="C649" s="64">
        <f t="shared" si="16"/>
        <v>32</v>
      </c>
    </row>
    <row r="650" spans="1:3">
      <c r="A650" s="63">
        <v>478</v>
      </c>
      <c r="B650" s="66">
        <v>2</v>
      </c>
      <c r="C650" s="64">
        <f t="shared" si="16"/>
        <v>32</v>
      </c>
    </row>
    <row r="651" spans="1:3">
      <c r="A651" s="63">
        <v>479</v>
      </c>
      <c r="B651" s="66">
        <v>2</v>
      </c>
      <c r="C651" s="64">
        <f t="shared" si="16"/>
        <v>32</v>
      </c>
    </row>
    <row r="652" spans="1:3">
      <c r="A652" s="63">
        <v>480</v>
      </c>
      <c r="B652" s="66">
        <v>2</v>
      </c>
      <c r="C652" s="64">
        <f t="shared" si="16"/>
        <v>32</v>
      </c>
    </row>
    <row r="653" spans="1:3">
      <c r="A653" s="63">
        <v>481</v>
      </c>
      <c r="B653" s="66">
        <v>2</v>
      </c>
      <c r="C653" s="64">
        <f t="shared" si="16"/>
        <v>32</v>
      </c>
    </row>
    <row r="654" spans="1:3">
      <c r="A654" s="63">
        <v>482</v>
      </c>
      <c r="B654" s="66">
        <v>2</v>
      </c>
      <c r="C654" s="64">
        <f t="shared" si="16"/>
        <v>32</v>
      </c>
    </row>
    <row r="655" spans="1:3">
      <c r="A655" s="63">
        <v>483</v>
      </c>
      <c r="B655" s="66">
        <v>2</v>
      </c>
      <c r="C655" s="64">
        <f t="shared" si="16"/>
        <v>32</v>
      </c>
    </row>
    <row r="656" spans="1:3">
      <c r="A656" s="63">
        <v>484</v>
      </c>
      <c r="B656" s="66">
        <v>2</v>
      </c>
      <c r="C656" s="64">
        <f t="shared" si="16"/>
        <v>32</v>
      </c>
    </row>
    <row r="657" spans="1:3">
      <c r="A657" s="63">
        <v>485</v>
      </c>
      <c r="B657" s="66">
        <v>2</v>
      </c>
      <c r="C657" s="64">
        <f t="shared" si="16"/>
        <v>32</v>
      </c>
    </row>
    <row r="658" spans="1:3">
      <c r="A658" s="63">
        <v>486</v>
      </c>
      <c r="B658" s="66">
        <v>2</v>
      </c>
      <c r="C658" s="64">
        <f t="shared" si="16"/>
        <v>32</v>
      </c>
    </row>
    <row r="659" spans="1:3">
      <c r="A659" s="63">
        <v>487</v>
      </c>
      <c r="B659" s="66">
        <v>2</v>
      </c>
      <c r="C659" s="64">
        <f t="shared" si="16"/>
        <v>32</v>
      </c>
    </row>
    <row r="660" spans="1:3">
      <c r="A660" s="63">
        <v>488</v>
      </c>
      <c r="B660" s="66">
        <v>2</v>
      </c>
      <c r="C660" s="64">
        <f t="shared" si="16"/>
        <v>32</v>
      </c>
    </row>
    <row r="661" spans="1:3">
      <c r="A661" s="63">
        <v>489</v>
      </c>
      <c r="B661" s="66">
        <v>2</v>
      </c>
      <c r="C661" s="64">
        <f t="shared" si="16"/>
        <v>32</v>
      </c>
    </row>
    <row r="662" spans="1:3">
      <c r="A662" s="63">
        <v>490</v>
      </c>
      <c r="B662" s="66">
        <v>2</v>
      </c>
      <c r="C662" s="64">
        <f t="shared" si="16"/>
        <v>32</v>
      </c>
    </row>
    <row r="663" spans="1:3">
      <c r="A663" s="63">
        <v>491</v>
      </c>
      <c r="B663" s="66">
        <v>2</v>
      </c>
      <c r="C663" s="64">
        <f t="shared" si="16"/>
        <v>32</v>
      </c>
    </row>
    <row r="664" spans="1:3">
      <c r="A664" s="63">
        <v>492</v>
      </c>
      <c r="B664" s="66">
        <v>2</v>
      </c>
      <c r="C664" s="64">
        <f t="shared" si="16"/>
        <v>32</v>
      </c>
    </row>
    <row r="665" spans="1:3">
      <c r="A665" s="63">
        <v>493</v>
      </c>
      <c r="B665" s="66">
        <v>2</v>
      </c>
      <c r="C665" s="64">
        <f t="shared" si="16"/>
        <v>32</v>
      </c>
    </row>
    <row r="666" spans="1:3">
      <c r="A666" s="63">
        <v>494</v>
      </c>
      <c r="B666" s="66">
        <v>2</v>
      </c>
      <c r="C666" s="64">
        <f t="shared" si="16"/>
        <v>32</v>
      </c>
    </row>
    <row r="667" spans="1:3">
      <c r="A667" s="63">
        <v>495</v>
      </c>
      <c r="B667" s="66">
        <v>2</v>
      </c>
      <c r="C667" s="64">
        <f t="shared" si="16"/>
        <v>32</v>
      </c>
    </row>
    <row r="668" spans="1:3">
      <c r="A668" s="63">
        <v>496</v>
      </c>
      <c r="B668" s="66">
        <v>1</v>
      </c>
      <c r="C668" s="64">
        <f t="shared" si="16"/>
        <v>16</v>
      </c>
    </row>
    <row r="669" spans="1:3">
      <c r="A669" s="63">
        <v>497</v>
      </c>
      <c r="B669" s="66">
        <v>1</v>
      </c>
      <c r="C669" s="64">
        <f t="shared" si="16"/>
        <v>16</v>
      </c>
    </row>
    <row r="670" spans="1:3">
      <c r="A670" s="63">
        <v>498</v>
      </c>
      <c r="B670" s="66">
        <v>1</v>
      </c>
      <c r="C670" s="64">
        <f t="shared" si="16"/>
        <v>16</v>
      </c>
    </row>
    <row r="671" spans="1:3">
      <c r="A671" s="63">
        <v>499</v>
      </c>
      <c r="B671" s="66">
        <v>1</v>
      </c>
      <c r="C671" s="64">
        <f t="shared" si="16"/>
        <v>16</v>
      </c>
    </row>
    <row r="672" spans="1:3">
      <c r="A672" s="63">
        <v>500</v>
      </c>
      <c r="B672" s="66">
        <v>1</v>
      </c>
      <c r="C672" s="64">
        <f t="shared" si="16"/>
        <v>16</v>
      </c>
    </row>
    <row r="673" spans="1:3">
      <c r="A673" s="63">
        <v>501</v>
      </c>
      <c r="B673" s="66">
        <v>1</v>
      </c>
      <c r="C673" s="64">
        <f t="shared" si="16"/>
        <v>16</v>
      </c>
    </row>
    <row r="674" spans="1:3">
      <c r="A674" s="63">
        <v>502</v>
      </c>
      <c r="B674" s="66">
        <v>1</v>
      </c>
      <c r="C674" s="64">
        <f t="shared" si="16"/>
        <v>16</v>
      </c>
    </row>
    <row r="675" spans="1:3">
      <c r="A675" s="63">
        <v>503</v>
      </c>
      <c r="B675" s="66">
        <v>1</v>
      </c>
      <c r="C675" s="64">
        <f t="shared" si="16"/>
        <v>16</v>
      </c>
    </row>
    <row r="676" spans="1:3">
      <c r="A676" s="63">
        <v>504</v>
      </c>
      <c r="B676" s="66">
        <v>1</v>
      </c>
      <c r="C676" s="64">
        <f t="shared" si="16"/>
        <v>16</v>
      </c>
    </row>
    <row r="677" spans="1:3">
      <c r="A677" s="63">
        <v>505</v>
      </c>
      <c r="B677" s="66">
        <v>1</v>
      </c>
      <c r="C677" s="64">
        <f t="shared" si="16"/>
        <v>16</v>
      </c>
    </row>
    <row r="678" spans="1:3">
      <c r="A678" s="63">
        <v>506</v>
      </c>
      <c r="B678" s="66">
        <v>1</v>
      </c>
      <c r="C678" s="64">
        <f t="shared" si="16"/>
        <v>16</v>
      </c>
    </row>
    <row r="679" spans="1:3">
      <c r="A679" s="63">
        <v>507</v>
      </c>
      <c r="B679" s="66">
        <v>1</v>
      </c>
      <c r="C679" s="64">
        <f t="shared" si="16"/>
        <v>16</v>
      </c>
    </row>
    <row r="680" spans="1:3">
      <c r="A680" s="63">
        <v>508</v>
      </c>
      <c r="B680" s="66">
        <v>1</v>
      </c>
      <c r="C680" s="64">
        <f t="shared" si="16"/>
        <v>16</v>
      </c>
    </row>
    <row r="681" spans="1:3">
      <c r="A681" s="63">
        <v>509</v>
      </c>
      <c r="B681" s="66">
        <v>1</v>
      </c>
      <c r="C681" s="64">
        <f t="shared" si="16"/>
        <v>16</v>
      </c>
    </row>
    <row r="682" spans="1:3">
      <c r="A682" s="63">
        <v>510</v>
      </c>
      <c r="B682" s="66">
        <v>1</v>
      </c>
      <c r="C682" s="64">
        <f t="shared" si="16"/>
        <v>16</v>
      </c>
    </row>
    <row r="683" spans="1:3">
      <c r="A683" s="63">
        <v>511</v>
      </c>
      <c r="B683" s="66">
        <v>1</v>
      </c>
      <c r="C683" s="64">
        <f t="shared" si="16"/>
        <v>16</v>
      </c>
    </row>
    <row r="684" spans="1:3">
      <c r="A684" s="63">
        <v>512</v>
      </c>
      <c r="B684" s="66">
        <v>1</v>
      </c>
      <c r="C684" s="64">
        <f t="shared" si="16"/>
        <v>16</v>
      </c>
    </row>
    <row r="685" spans="1:3">
      <c r="A685" s="63">
        <v>513</v>
      </c>
      <c r="B685" s="66">
        <v>1</v>
      </c>
      <c r="C685" s="64">
        <f t="shared" si="16"/>
        <v>16</v>
      </c>
    </row>
    <row r="686" spans="1:3">
      <c r="A686" s="63">
        <v>514</v>
      </c>
      <c r="B686" s="66">
        <v>1</v>
      </c>
      <c r="C686" s="64">
        <f t="shared" si="16"/>
        <v>16</v>
      </c>
    </row>
    <row r="687" spans="1:3">
      <c r="A687" s="63">
        <v>515</v>
      </c>
      <c r="B687" s="66">
        <v>1</v>
      </c>
      <c r="C687" s="64">
        <f t="shared" si="16"/>
        <v>16</v>
      </c>
    </row>
    <row r="688" spans="1:3">
      <c r="A688" s="63">
        <v>516</v>
      </c>
      <c r="B688" s="66">
        <v>1</v>
      </c>
      <c r="C688" s="64">
        <f t="shared" si="16"/>
        <v>16</v>
      </c>
    </row>
    <row r="689" spans="1:3">
      <c r="A689" s="63">
        <v>517</v>
      </c>
      <c r="B689" s="66">
        <v>1</v>
      </c>
      <c r="C689" s="64">
        <f t="shared" si="16"/>
        <v>16</v>
      </c>
    </row>
    <row r="690" spans="1:3">
      <c r="A690" s="63">
        <v>518</v>
      </c>
      <c r="B690" s="66">
        <v>1</v>
      </c>
      <c r="C690" s="64">
        <f t="shared" si="16"/>
        <v>16</v>
      </c>
    </row>
    <row r="691" spans="1:3">
      <c r="A691" s="63">
        <v>519</v>
      </c>
      <c r="B691" s="66">
        <v>1</v>
      </c>
      <c r="C691" s="64">
        <f t="shared" si="16"/>
        <v>16</v>
      </c>
    </row>
    <row r="692" spans="1:3">
      <c r="A692" s="63">
        <v>520</v>
      </c>
      <c r="B692" s="66">
        <v>1</v>
      </c>
      <c r="C692" s="64">
        <f t="shared" si="16"/>
        <v>16</v>
      </c>
    </row>
    <row r="693" spans="1:3">
      <c r="A693" s="63">
        <v>521</v>
      </c>
      <c r="B693" s="66">
        <v>1</v>
      </c>
      <c r="C693" s="64">
        <f t="shared" si="16"/>
        <v>16</v>
      </c>
    </row>
    <row r="694" spans="1:3">
      <c r="A694" s="63">
        <v>522</v>
      </c>
      <c r="B694" s="66">
        <v>1</v>
      </c>
      <c r="C694" s="64">
        <f t="shared" si="16"/>
        <v>16</v>
      </c>
    </row>
    <row r="695" spans="1:3">
      <c r="A695" s="63">
        <v>523</v>
      </c>
      <c r="B695" s="66">
        <v>1</v>
      </c>
      <c r="C695" s="64">
        <f t="shared" si="16"/>
        <v>16</v>
      </c>
    </row>
    <row r="696" spans="1:3">
      <c r="A696" s="63">
        <v>524</v>
      </c>
      <c r="B696" s="66">
        <v>1</v>
      </c>
      <c r="C696" s="64">
        <f t="shared" si="16"/>
        <v>16</v>
      </c>
    </row>
    <row r="697" spans="1:3">
      <c r="A697" s="63">
        <v>525</v>
      </c>
      <c r="B697" s="66">
        <v>1</v>
      </c>
      <c r="C697" s="64">
        <f t="shared" si="16"/>
        <v>16</v>
      </c>
    </row>
    <row r="698" spans="1:3">
      <c r="A698" s="63">
        <v>526</v>
      </c>
      <c r="B698" s="66">
        <v>1</v>
      </c>
      <c r="C698" s="64">
        <f t="shared" si="16"/>
        <v>16</v>
      </c>
    </row>
    <row r="699" spans="1:3">
      <c r="A699" s="63">
        <v>527</v>
      </c>
      <c r="B699" s="66">
        <v>1</v>
      </c>
      <c r="C699" s="64">
        <f t="shared" si="16"/>
        <v>16</v>
      </c>
    </row>
    <row r="700" spans="1:3">
      <c r="A700" s="63">
        <v>528</v>
      </c>
      <c r="B700" s="66">
        <v>1</v>
      </c>
      <c r="C700" s="64">
        <f t="shared" si="16"/>
        <v>16</v>
      </c>
    </row>
    <row r="701" spans="1:3">
      <c r="A701" s="63">
        <v>529</v>
      </c>
      <c r="B701" s="66">
        <v>1</v>
      </c>
      <c r="C701" s="64">
        <f t="shared" si="16"/>
        <v>16</v>
      </c>
    </row>
    <row r="702" spans="1:3">
      <c r="A702" s="63">
        <v>530</v>
      </c>
      <c r="B702" s="66">
        <v>1</v>
      </c>
      <c r="C702" s="64">
        <f t="shared" si="16"/>
        <v>16</v>
      </c>
    </row>
    <row r="703" spans="1:3">
      <c r="A703" s="63">
        <v>531</v>
      </c>
      <c r="B703" s="66">
        <v>1</v>
      </c>
      <c r="C703" s="64">
        <f t="shared" si="16"/>
        <v>16</v>
      </c>
    </row>
    <row r="704" spans="1:3">
      <c r="A704" s="63">
        <v>532</v>
      </c>
      <c r="B704" s="66">
        <v>1</v>
      </c>
      <c r="C704" s="64">
        <f t="shared" si="16"/>
        <v>16</v>
      </c>
    </row>
    <row r="705" spans="1:3">
      <c r="A705" s="63">
        <v>533</v>
      </c>
      <c r="B705" s="66">
        <v>1</v>
      </c>
      <c r="C705" s="64">
        <f t="shared" si="16"/>
        <v>16</v>
      </c>
    </row>
    <row r="706" spans="1:3">
      <c r="A706" s="63">
        <v>534</v>
      </c>
      <c r="B706" s="66">
        <v>1</v>
      </c>
      <c r="C706" s="64">
        <f t="shared" ref="C706:C769" si="17">B706*16</f>
        <v>16</v>
      </c>
    </row>
    <row r="707" spans="1:3">
      <c r="A707" s="63">
        <v>535</v>
      </c>
      <c r="B707" s="66">
        <v>1</v>
      </c>
      <c r="C707" s="64">
        <f t="shared" si="17"/>
        <v>16</v>
      </c>
    </row>
    <row r="708" spans="1:3">
      <c r="A708" s="63">
        <v>536</v>
      </c>
      <c r="B708" s="66">
        <v>1</v>
      </c>
      <c r="C708" s="64">
        <f t="shared" si="17"/>
        <v>16</v>
      </c>
    </row>
    <row r="709" spans="1:3">
      <c r="A709" s="63">
        <v>537</v>
      </c>
      <c r="B709" s="66">
        <v>1</v>
      </c>
      <c r="C709" s="64">
        <f t="shared" si="17"/>
        <v>16</v>
      </c>
    </row>
    <row r="710" spans="1:3">
      <c r="A710" s="63">
        <v>538</v>
      </c>
      <c r="B710" s="66">
        <v>1</v>
      </c>
      <c r="C710" s="64">
        <f t="shared" si="17"/>
        <v>16</v>
      </c>
    </row>
    <row r="711" spans="1:3">
      <c r="A711" s="63">
        <v>539</v>
      </c>
      <c r="B711" s="66">
        <v>1</v>
      </c>
      <c r="C711" s="64">
        <f t="shared" si="17"/>
        <v>16</v>
      </c>
    </row>
    <row r="712" spans="1:3">
      <c r="A712" s="63">
        <v>540</v>
      </c>
      <c r="B712" s="66">
        <v>1</v>
      </c>
      <c r="C712" s="64">
        <f t="shared" si="17"/>
        <v>16</v>
      </c>
    </row>
    <row r="713" spans="1:3">
      <c r="A713" s="63">
        <v>541</v>
      </c>
      <c r="B713" s="66">
        <v>1</v>
      </c>
      <c r="C713" s="64">
        <f t="shared" si="17"/>
        <v>16</v>
      </c>
    </row>
    <row r="714" spans="1:3">
      <c r="A714" s="63">
        <v>542</v>
      </c>
      <c r="B714" s="66">
        <v>1</v>
      </c>
      <c r="C714" s="64">
        <f t="shared" si="17"/>
        <v>16</v>
      </c>
    </row>
    <row r="715" spans="1:3">
      <c r="A715" s="63">
        <v>543</v>
      </c>
      <c r="B715" s="66">
        <v>1</v>
      </c>
      <c r="C715" s="64">
        <f t="shared" si="17"/>
        <v>16</v>
      </c>
    </row>
    <row r="716" spans="1:3">
      <c r="A716" s="63">
        <v>544</v>
      </c>
      <c r="B716" s="66">
        <v>1</v>
      </c>
      <c r="C716" s="64">
        <f t="shared" si="17"/>
        <v>16</v>
      </c>
    </row>
    <row r="717" spans="1:3">
      <c r="A717" s="63">
        <v>545</v>
      </c>
      <c r="B717" s="66">
        <v>1</v>
      </c>
      <c r="C717" s="64">
        <f t="shared" si="17"/>
        <v>16</v>
      </c>
    </row>
    <row r="718" spans="1:3">
      <c r="A718" s="63">
        <v>546</v>
      </c>
      <c r="B718" s="66">
        <v>1</v>
      </c>
      <c r="C718" s="64">
        <f t="shared" si="17"/>
        <v>16</v>
      </c>
    </row>
    <row r="719" spans="1:3">
      <c r="A719" s="63">
        <v>547</v>
      </c>
      <c r="B719" s="66">
        <v>1</v>
      </c>
      <c r="C719" s="64">
        <f t="shared" si="17"/>
        <v>16</v>
      </c>
    </row>
    <row r="720" spans="1:3">
      <c r="A720" s="63">
        <v>548</v>
      </c>
      <c r="B720" s="66">
        <v>1</v>
      </c>
      <c r="C720" s="64">
        <f t="shared" si="17"/>
        <v>16</v>
      </c>
    </row>
    <row r="721" spans="1:3">
      <c r="A721" s="63">
        <v>549</v>
      </c>
      <c r="B721" s="66">
        <v>1</v>
      </c>
      <c r="C721" s="64">
        <f t="shared" si="17"/>
        <v>16</v>
      </c>
    </row>
    <row r="722" spans="1:3">
      <c r="A722" s="63">
        <v>550</v>
      </c>
      <c r="B722" s="66">
        <v>1</v>
      </c>
      <c r="C722" s="64">
        <f t="shared" si="17"/>
        <v>16</v>
      </c>
    </row>
    <row r="723" spans="1:3">
      <c r="A723" s="63">
        <v>551</v>
      </c>
      <c r="B723" s="66">
        <v>1</v>
      </c>
      <c r="C723" s="64">
        <f t="shared" si="17"/>
        <v>16</v>
      </c>
    </row>
    <row r="724" spans="1:3">
      <c r="A724" s="63">
        <v>552</v>
      </c>
      <c r="B724" s="66">
        <v>1</v>
      </c>
      <c r="C724" s="64">
        <f t="shared" si="17"/>
        <v>16</v>
      </c>
    </row>
    <row r="725" spans="1:3">
      <c r="A725" s="63">
        <v>553</v>
      </c>
      <c r="B725" s="66">
        <v>1</v>
      </c>
      <c r="C725" s="64">
        <f t="shared" si="17"/>
        <v>16</v>
      </c>
    </row>
    <row r="726" spans="1:3">
      <c r="A726" s="63">
        <v>554</v>
      </c>
      <c r="B726" s="66">
        <v>1</v>
      </c>
      <c r="C726" s="64">
        <f t="shared" si="17"/>
        <v>16</v>
      </c>
    </row>
    <row r="727" spans="1:3">
      <c r="A727" s="63">
        <v>555</v>
      </c>
      <c r="B727" s="66">
        <v>1</v>
      </c>
      <c r="C727" s="64">
        <f t="shared" si="17"/>
        <v>16</v>
      </c>
    </row>
    <row r="728" spans="1:3">
      <c r="A728" s="63">
        <v>556</v>
      </c>
      <c r="B728" s="66">
        <v>1</v>
      </c>
      <c r="C728" s="64">
        <f t="shared" si="17"/>
        <v>16</v>
      </c>
    </row>
    <row r="729" spans="1:3">
      <c r="A729" s="63">
        <v>557</v>
      </c>
      <c r="B729" s="66">
        <v>1</v>
      </c>
      <c r="C729" s="64">
        <f t="shared" si="17"/>
        <v>16</v>
      </c>
    </row>
    <row r="730" spans="1:3">
      <c r="A730" s="63">
        <v>558</v>
      </c>
      <c r="B730" s="66">
        <v>1</v>
      </c>
      <c r="C730" s="64">
        <f t="shared" si="17"/>
        <v>16</v>
      </c>
    </row>
    <row r="731" spans="1:3">
      <c r="A731" s="63">
        <v>559</v>
      </c>
      <c r="B731" s="66">
        <v>1</v>
      </c>
      <c r="C731" s="64">
        <f t="shared" si="17"/>
        <v>16</v>
      </c>
    </row>
    <row r="732" spans="1:3">
      <c r="A732" s="63">
        <v>560</v>
      </c>
      <c r="B732" s="66">
        <v>1</v>
      </c>
      <c r="C732" s="64">
        <f t="shared" si="17"/>
        <v>16</v>
      </c>
    </row>
    <row r="733" spans="1:3">
      <c r="A733" s="63">
        <v>561</v>
      </c>
      <c r="B733" s="66">
        <v>1</v>
      </c>
      <c r="C733" s="64">
        <f t="shared" si="17"/>
        <v>16</v>
      </c>
    </row>
    <row r="734" spans="1:3">
      <c r="A734" s="63">
        <v>562</v>
      </c>
      <c r="B734" s="66">
        <v>1</v>
      </c>
      <c r="C734" s="64">
        <f t="shared" si="17"/>
        <v>16</v>
      </c>
    </row>
    <row r="735" spans="1:3">
      <c r="A735" s="63">
        <v>563</v>
      </c>
      <c r="B735" s="66">
        <v>1</v>
      </c>
      <c r="C735" s="64">
        <f t="shared" si="17"/>
        <v>16</v>
      </c>
    </row>
    <row r="736" spans="1:3">
      <c r="A736" s="63">
        <v>564</v>
      </c>
      <c r="B736" s="66">
        <v>1</v>
      </c>
      <c r="C736" s="64">
        <f t="shared" si="17"/>
        <v>16</v>
      </c>
    </row>
    <row r="737" spans="1:3">
      <c r="A737" s="63">
        <v>565</v>
      </c>
      <c r="B737" s="66">
        <v>1</v>
      </c>
      <c r="C737" s="64">
        <f t="shared" si="17"/>
        <v>16</v>
      </c>
    </row>
    <row r="738" spans="1:3">
      <c r="A738" s="63">
        <v>566</v>
      </c>
      <c r="B738" s="66">
        <v>1</v>
      </c>
      <c r="C738" s="64">
        <f t="shared" si="17"/>
        <v>16</v>
      </c>
    </row>
    <row r="739" spans="1:3">
      <c r="A739" s="63">
        <v>567</v>
      </c>
      <c r="B739" s="66">
        <v>1</v>
      </c>
      <c r="C739" s="64">
        <f t="shared" si="17"/>
        <v>16</v>
      </c>
    </row>
    <row r="740" spans="1:3">
      <c r="A740" s="63">
        <v>568</v>
      </c>
      <c r="B740" s="66">
        <v>1</v>
      </c>
      <c r="C740" s="64">
        <f t="shared" si="17"/>
        <v>16</v>
      </c>
    </row>
    <row r="741" spans="1:3">
      <c r="A741" s="63">
        <v>569</v>
      </c>
      <c r="B741" s="66">
        <v>1</v>
      </c>
      <c r="C741" s="64">
        <f t="shared" si="17"/>
        <v>16</v>
      </c>
    </row>
    <row r="742" spans="1:3">
      <c r="A742" s="63">
        <v>570</v>
      </c>
      <c r="B742" s="66">
        <v>1</v>
      </c>
      <c r="C742" s="64">
        <f t="shared" si="17"/>
        <v>16</v>
      </c>
    </row>
    <row r="743" spans="1:3">
      <c r="A743" s="63">
        <v>571</v>
      </c>
      <c r="B743" s="66">
        <v>1</v>
      </c>
      <c r="C743" s="64">
        <f t="shared" si="17"/>
        <v>16</v>
      </c>
    </row>
    <row r="744" spans="1:3">
      <c r="A744" s="63">
        <v>572</v>
      </c>
      <c r="B744" s="66">
        <v>1</v>
      </c>
      <c r="C744" s="64">
        <f t="shared" si="17"/>
        <v>16</v>
      </c>
    </row>
    <row r="745" spans="1:3">
      <c r="A745" s="63">
        <v>573</v>
      </c>
      <c r="B745" s="66">
        <v>1</v>
      </c>
      <c r="C745" s="64">
        <f t="shared" si="17"/>
        <v>16</v>
      </c>
    </row>
    <row r="746" spans="1:3">
      <c r="A746" s="63">
        <v>574</v>
      </c>
      <c r="B746" s="66">
        <v>1</v>
      </c>
      <c r="C746" s="64">
        <f t="shared" si="17"/>
        <v>16</v>
      </c>
    </row>
    <row r="747" spans="1:3">
      <c r="A747" s="63">
        <v>575</v>
      </c>
      <c r="B747" s="66">
        <v>1</v>
      </c>
      <c r="C747" s="64">
        <f t="shared" si="17"/>
        <v>16</v>
      </c>
    </row>
    <row r="748" spans="1:3">
      <c r="A748" s="63">
        <v>576</v>
      </c>
      <c r="B748" s="66">
        <v>1</v>
      </c>
      <c r="C748" s="64">
        <f t="shared" si="17"/>
        <v>16</v>
      </c>
    </row>
    <row r="749" spans="1:3">
      <c r="A749" s="63">
        <v>577</v>
      </c>
      <c r="B749" s="66">
        <v>1</v>
      </c>
      <c r="C749" s="64">
        <f t="shared" si="17"/>
        <v>16</v>
      </c>
    </row>
    <row r="750" spans="1:3">
      <c r="A750" s="63">
        <v>578</v>
      </c>
      <c r="B750" s="66">
        <v>1</v>
      </c>
      <c r="C750" s="64">
        <f t="shared" si="17"/>
        <v>16</v>
      </c>
    </row>
    <row r="751" spans="1:3">
      <c r="A751" s="63">
        <v>579</v>
      </c>
      <c r="B751" s="66">
        <v>1</v>
      </c>
      <c r="C751" s="64">
        <f t="shared" si="17"/>
        <v>16</v>
      </c>
    </row>
    <row r="752" spans="1:3">
      <c r="A752" s="63">
        <v>580</v>
      </c>
      <c r="B752" s="66">
        <v>1</v>
      </c>
      <c r="C752" s="64">
        <f t="shared" si="17"/>
        <v>16</v>
      </c>
    </row>
    <row r="753" spans="1:3">
      <c r="A753" s="63">
        <v>581</v>
      </c>
      <c r="B753" s="66">
        <v>1</v>
      </c>
      <c r="C753" s="64">
        <f t="shared" si="17"/>
        <v>16</v>
      </c>
    </row>
    <row r="754" spans="1:3">
      <c r="A754" s="63">
        <v>582</v>
      </c>
      <c r="B754" s="66">
        <v>1</v>
      </c>
      <c r="C754" s="64">
        <f t="shared" si="17"/>
        <v>16</v>
      </c>
    </row>
    <row r="755" spans="1:3">
      <c r="A755" s="63">
        <v>583</v>
      </c>
      <c r="B755" s="66">
        <v>1</v>
      </c>
      <c r="C755" s="64">
        <f t="shared" si="17"/>
        <v>16</v>
      </c>
    </row>
    <row r="756" spans="1:3">
      <c r="A756" s="63">
        <v>584</v>
      </c>
      <c r="B756" s="66">
        <v>1</v>
      </c>
      <c r="C756" s="64">
        <f t="shared" si="17"/>
        <v>16</v>
      </c>
    </row>
    <row r="757" spans="1:3">
      <c r="A757" s="63">
        <v>585</v>
      </c>
      <c r="B757" s="66">
        <v>1</v>
      </c>
      <c r="C757" s="64">
        <f t="shared" si="17"/>
        <v>16</v>
      </c>
    </row>
    <row r="758" spans="1:3">
      <c r="A758" s="63">
        <v>586</v>
      </c>
      <c r="B758" s="66">
        <v>1</v>
      </c>
      <c r="C758" s="64">
        <f t="shared" si="17"/>
        <v>16</v>
      </c>
    </row>
    <row r="759" spans="1:3">
      <c r="A759" s="63">
        <v>587</v>
      </c>
      <c r="B759" s="66">
        <v>1</v>
      </c>
      <c r="C759" s="64">
        <f t="shared" si="17"/>
        <v>16</v>
      </c>
    </row>
    <row r="760" spans="1:3">
      <c r="A760" s="63">
        <v>588</v>
      </c>
      <c r="B760" s="66">
        <v>1</v>
      </c>
      <c r="C760" s="64">
        <f t="shared" si="17"/>
        <v>16</v>
      </c>
    </row>
    <row r="761" spans="1:3">
      <c r="A761" s="63">
        <v>589</v>
      </c>
      <c r="B761" s="66">
        <v>1</v>
      </c>
      <c r="C761" s="64">
        <f t="shared" si="17"/>
        <v>16</v>
      </c>
    </row>
    <row r="762" spans="1:3">
      <c r="A762" s="63">
        <v>590</v>
      </c>
      <c r="B762" s="66">
        <v>1</v>
      </c>
      <c r="C762" s="64">
        <f t="shared" si="17"/>
        <v>16</v>
      </c>
    </row>
    <row r="763" spans="1:3">
      <c r="A763" s="63">
        <v>591</v>
      </c>
      <c r="B763" s="66">
        <v>1</v>
      </c>
      <c r="C763" s="64">
        <f t="shared" si="17"/>
        <v>16</v>
      </c>
    </row>
    <row r="764" spans="1:3">
      <c r="A764" s="63">
        <v>592</v>
      </c>
      <c r="B764" s="66">
        <v>1</v>
      </c>
      <c r="C764" s="64">
        <f t="shared" si="17"/>
        <v>16</v>
      </c>
    </row>
    <row r="765" spans="1:3">
      <c r="A765" s="63">
        <v>593</v>
      </c>
      <c r="B765" s="66">
        <v>1</v>
      </c>
      <c r="C765" s="64">
        <f t="shared" si="17"/>
        <v>16</v>
      </c>
    </row>
    <row r="766" spans="1:3">
      <c r="A766" s="63">
        <v>594</v>
      </c>
      <c r="B766" s="66">
        <v>1</v>
      </c>
      <c r="C766" s="64">
        <f t="shared" si="17"/>
        <v>16</v>
      </c>
    </row>
    <row r="767" spans="1:3">
      <c r="A767" s="63">
        <v>595</v>
      </c>
      <c r="B767" s="66">
        <v>1</v>
      </c>
      <c r="C767" s="64">
        <f t="shared" si="17"/>
        <v>16</v>
      </c>
    </row>
    <row r="768" spans="1:3">
      <c r="A768" s="63">
        <v>596</v>
      </c>
      <c r="B768" s="66">
        <v>1</v>
      </c>
      <c r="C768" s="64">
        <f t="shared" si="17"/>
        <v>16</v>
      </c>
    </row>
    <row r="769" spans="1:3">
      <c r="A769" s="63">
        <v>597</v>
      </c>
      <c r="B769" s="66">
        <v>1</v>
      </c>
      <c r="C769" s="64">
        <f t="shared" si="17"/>
        <v>16</v>
      </c>
    </row>
    <row r="770" spans="1:3">
      <c r="A770" s="63">
        <v>598</v>
      </c>
      <c r="B770" s="66">
        <v>1</v>
      </c>
      <c r="C770" s="64">
        <f t="shared" ref="C770:C833" si="18">B770*16</f>
        <v>16</v>
      </c>
    </row>
    <row r="771" spans="1:3">
      <c r="A771" s="63">
        <v>599</v>
      </c>
      <c r="B771" s="66">
        <v>1</v>
      </c>
      <c r="C771" s="64">
        <f t="shared" si="18"/>
        <v>16</v>
      </c>
    </row>
    <row r="772" spans="1:3">
      <c r="A772" s="63">
        <v>600</v>
      </c>
      <c r="B772" s="66">
        <v>1</v>
      </c>
      <c r="C772" s="64">
        <f t="shared" si="18"/>
        <v>16</v>
      </c>
    </row>
    <row r="773" spans="1:3">
      <c r="A773" s="63">
        <v>601</v>
      </c>
      <c r="B773" s="66">
        <v>1</v>
      </c>
      <c r="C773" s="64">
        <f t="shared" si="18"/>
        <v>16</v>
      </c>
    </row>
    <row r="774" spans="1:3">
      <c r="A774" s="63">
        <v>602</v>
      </c>
      <c r="B774" s="66">
        <v>1</v>
      </c>
      <c r="C774" s="64">
        <f t="shared" si="18"/>
        <v>16</v>
      </c>
    </row>
    <row r="775" spans="1:3">
      <c r="A775" s="63">
        <v>603</v>
      </c>
      <c r="B775" s="66">
        <v>1</v>
      </c>
      <c r="C775" s="64">
        <f t="shared" si="18"/>
        <v>16</v>
      </c>
    </row>
    <row r="776" spans="1:3">
      <c r="A776" s="63">
        <v>604</v>
      </c>
      <c r="B776" s="66">
        <v>1</v>
      </c>
      <c r="C776" s="64">
        <f t="shared" si="18"/>
        <v>16</v>
      </c>
    </row>
    <row r="777" spans="1:3">
      <c r="A777" s="63">
        <v>605</v>
      </c>
      <c r="B777" s="66">
        <v>1</v>
      </c>
      <c r="C777" s="64">
        <f t="shared" si="18"/>
        <v>16</v>
      </c>
    </row>
    <row r="778" spans="1:3">
      <c r="A778" s="63">
        <v>606</v>
      </c>
      <c r="B778" s="66">
        <v>1</v>
      </c>
      <c r="C778" s="64">
        <f t="shared" si="18"/>
        <v>16</v>
      </c>
    </row>
    <row r="779" spans="1:3">
      <c r="A779" s="63">
        <v>607</v>
      </c>
      <c r="B779" s="66">
        <v>1</v>
      </c>
      <c r="C779" s="64">
        <f t="shared" si="18"/>
        <v>16</v>
      </c>
    </row>
    <row r="780" spans="1:3">
      <c r="A780" s="63">
        <v>608</v>
      </c>
      <c r="B780" s="66">
        <v>1</v>
      </c>
      <c r="C780" s="64">
        <f t="shared" si="18"/>
        <v>16</v>
      </c>
    </row>
    <row r="781" spans="1:3">
      <c r="A781" s="63">
        <v>609</v>
      </c>
      <c r="B781" s="66">
        <v>1</v>
      </c>
      <c r="C781" s="64">
        <f t="shared" si="18"/>
        <v>16</v>
      </c>
    </row>
    <row r="782" spans="1:3">
      <c r="A782" s="63">
        <v>610</v>
      </c>
      <c r="B782" s="66">
        <v>1</v>
      </c>
      <c r="C782" s="64">
        <f t="shared" si="18"/>
        <v>16</v>
      </c>
    </row>
    <row r="783" spans="1:3">
      <c r="A783" s="63">
        <v>611</v>
      </c>
      <c r="B783" s="66">
        <v>1</v>
      </c>
      <c r="C783" s="64">
        <f t="shared" si="18"/>
        <v>16</v>
      </c>
    </row>
    <row r="784" spans="1:3">
      <c r="A784" s="63">
        <v>612</v>
      </c>
      <c r="B784" s="66">
        <v>1</v>
      </c>
      <c r="C784" s="64">
        <f t="shared" si="18"/>
        <v>16</v>
      </c>
    </row>
    <row r="785" spans="1:3">
      <c r="A785" s="63">
        <v>613</v>
      </c>
      <c r="B785" s="66">
        <v>1</v>
      </c>
      <c r="C785" s="64">
        <f t="shared" si="18"/>
        <v>16</v>
      </c>
    </row>
    <row r="786" spans="1:3">
      <c r="A786" s="63">
        <v>614</v>
      </c>
      <c r="B786" s="66">
        <v>1</v>
      </c>
      <c r="C786" s="64">
        <f t="shared" si="18"/>
        <v>16</v>
      </c>
    </row>
    <row r="787" spans="1:3">
      <c r="A787" s="63">
        <v>615</v>
      </c>
      <c r="B787" s="66">
        <v>1</v>
      </c>
      <c r="C787" s="64">
        <f t="shared" si="18"/>
        <v>16</v>
      </c>
    </row>
    <row r="788" spans="1:3">
      <c r="A788" s="63">
        <v>616</v>
      </c>
      <c r="B788" s="66">
        <v>1</v>
      </c>
      <c r="C788" s="64">
        <f t="shared" si="18"/>
        <v>16</v>
      </c>
    </row>
    <row r="789" spans="1:3">
      <c r="A789" s="63">
        <v>617</v>
      </c>
      <c r="B789" s="66">
        <v>1</v>
      </c>
      <c r="C789" s="64">
        <f t="shared" si="18"/>
        <v>16</v>
      </c>
    </row>
    <row r="790" spans="1:3">
      <c r="A790" s="63">
        <v>618</v>
      </c>
      <c r="B790" s="66">
        <v>1</v>
      </c>
      <c r="C790" s="64">
        <f t="shared" si="18"/>
        <v>16</v>
      </c>
    </row>
    <row r="791" spans="1:3">
      <c r="A791" s="63">
        <v>619</v>
      </c>
      <c r="B791" s="66">
        <v>1</v>
      </c>
      <c r="C791" s="64">
        <f t="shared" si="18"/>
        <v>16</v>
      </c>
    </row>
    <row r="792" spans="1:3">
      <c r="A792" s="63">
        <v>620</v>
      </c>
      <c r="B792" s="66">
        <v>1</v>
      </c>
      <c r="C792" s="64">
        <f t="shared" si="18"/>
        <v>16</v>
      </c>
    </row>
    <row r="793" spans="1:3">
      <c r="A793" s="63">
        <v>621</v>
      </c>
      <c r="B793" s="66">
        <v>1</v>
      </c>
      <c r="C793" s="64">
        <f t="shared" si="18"/>
        <v>16</v>
      </c>
    </row>
    <row r="794" spans="1:3">
      <c r="A794" s="63">
        <v>622</v>
      </c>
      <c r="B794" s="66">
        <v>1</v>
      </c>
      <c r="C794" s="64">
        <f t="shared" si="18"/>
        <v>16</v>
      </c>
    </row>
    <row r="795" spans="1:3">
      <c r="A795" s="63">
        <v>623</v>
      </c>
      <c r="B795" s="66">
        <v>1</v>
      </c>
      <c r="C795" s="64">
        <f t="shared" si="18"/>
        <v>16</v>
      </c>
    </row>
    <row r="796" spans="1:3">
      <c r="A796" s="63">
        <v>624</v>
      </c>
      <c r="B796" s="66">
        <v>1</v>
      </c>
      <c r="C796" s="64">
        <f t="shared" si="18"/>
        <v>16</v>
      </c>
    </row>
    <row r="797" spans="1:3">
      <c r="A797" s="63">
        <v>625</v>
      </c>
      <c r="B797" s="66">
        <v>1</v>
      </c>
      <c r="C797" s="64">
        <f t="shared" si="18"/>
        <v>16</v>
      </c>
    </row>
    <row r="798" spans="1:3">
      <c r="A798" s="63">
        <v>626</v>
      </c>
      <c r="B798" s="66">
        <v>1</v>
      </c>
      <c r="C798" s="64">
        <f t="shared" si="18"/>
        <v>16</v>
      </c>
    </row>
    <row r="799" spans="1:3">
      <c r="A799" s="63">
        <v>627</v>
      </c>
      <c r="B799" s="66">
        <v>1</v>
      </c>
      <c r="C799" s="64">
        <f t="shared" si="18"/>
        <v>16</v>
      </c>
    </row>
    <row r="800" spans="1:3">
      <c r="A800" s="63">
        <v>628</v>
      </c>
      <c r="B800" s="66">
        <v>1</v>
      </c>
      <c r="C800" s="64">
        <f t="shared" si="18"/>
        <v>16</v>
      </c>
    </row>
    <row r="801" spans="1:3">
      <c r="A801" s="63">
        <v>629</v>
      </c>
      <c r="B801" s="66">
        <v>1</v>
      </c>
      <c r="C801" s="64">
        <f t="shared" si="18"/>
        <v>16</v>
      </c>
    </row>
    <row r="802" spans="1:3">
      <c r="A802" s="63">
        <v>630</v>
      </c>
      <c r="B802" s="66">
        <v>1</v>
      </c>
      <c r="C802" s="64">
        <f t="shared" si="18"/>
        <v>16</v>
      </c>
    </row>
    <row r="803" spans="1:3">
      <c r="A803" s="63">
        <v>631</v>
      </c>
      <c r="B803" s="66">
        <v>1</v>
      </c>
      <c r="C803" s="64">
        <f t="shared" si="18"/>
        <v>16</v>
      </c>
    </row>
    <row r="804" spans="1:3">
      <c r="A804" s="63">
        <v>632</v>
      </c>
      <c r="B804" s="66">
        <v>1</v>
      </c>
      <c r="C804" s="64">
        <f t="shared" si="18"/>
        <v>16</v>
      </c>
    </row>
    <row r="805" spans="1:3">
      <c r="A805" s="63">
        <v>633</v>
      </c>
      <c r="B805" s="66">
        <v>1</v>
      </c>
      <c r="C805" s="64">
        <f t="shared" si="18"/>
        <v>16</v>
      </c>
    </row>
    <row r="806" spans="1:3">
      <c r="A806" s="63">
        <v>634</v>
      </c>
      <c r="B806" s="66">
        <v>1</v>
      </c>
      <c r="C806" s="64">
        <f t="shared" si="18"/>
        <v>16</v>
      </c>
    </row>
    <row r="807" spans="1:3">
      <c r="A807" s="63">
        <v>635</v>
      </c>
      <c r="B807" s="66">
        <v>1</v>
      </c>
      <c r="C807" s="64">
        <f t="shared" si="18"/>
        <v>16</v>
      </c>
    </row>
    <row r="808" spans="1:3">
      <c r="A808" s="63">
        <v>636</v>
      </c>
      <c r="B808" s="66">
        <v>1</v>
      </c>
      <c r="C808" s="64">
        <f t="shared" si="18"/>
        <v>16</v>
      </c>
    </row>
    <row r="809" spans="1:3">
      <c r="A809" s="63">
        <v>637</v>
      </c>
      <c r="B809" s="66">
        <v>1</v>
      </c>
      <c r="C809" s="64">
        <f t="shared" si="18"/>
        <v>16</v>
      </c>
    </row>
    <row r="810" spans="1:3">
      <c r="A810" s="63">
        <v>638</v>
      </c>
      <c r="B810" s="66">
        <v>1</v>
      </c>
      <c r="C810" s="64">
        <f t="shared" si="18"/>
        <v>16</v>
      </c>
    </row>
    <row r="811" spans="1:3">
      <c r="A811" s="63">
        <v>639</v>
      </c>
      <c r="B811" s="66">
        <v>1</v>
      </c>
      <c r="C811" s="64">
        <f t="shared" si="18"/>
        <v>16</v>
      </c>
    </row>
    <row r="812" spans="1:3">
      <c r="A812" s="63">
        <v>640</v>
      </c>
      <c r="B812" s="66">
        <v>1</v>
      </c>
      <c r="C812" s="64">
        <f t="shared" si="18"/>
        <v>16</v>
      </c>
    </row>
    <row r="813" spans="1:3">
      <c r="A813" s="63">
        <v>641</v>
      </c>
      <c r="B813" s="66">
        <v>1</v>
      </c>
      <c r="C813" s="64">
        <f t="shared" si="18"/>
        <v>16</v>
      </c>
    </row>
    <row r="814" spans="1:3">
      <c r="A814" s="63">
        <v>642</v>
      </c>
      <c r="B814" s="66">
        <v>1</v>
      </c>
      <c r="C814" s="64">
        <f t="shared" si="18"/>
        <v>16</v>
      </c>
    </row>
    <row r="815" spans="1:3">
      <c r="A815" s="63">
        <v>643</v>
      </c>
      <c r="B815" s="66">
        <v>1</v>
      </c>
      <c r="C815" s="64">
        <f t="shared" si="18"/>
        <v>16</v>
      </c>
    </row>
    <row r="816" spans="1:3">
      <c r="A816" s="63">
        <v>644</v>
      </c>
      <c r="B816" s="66">
        <v>1</v>
      </c>
      <c r="C816" s="64">
        <f t="shared" si="18"/>
        <v>16</v>
      </c>
    </row>
    <row r="817" spans="1:3">
      <c r="A817" s="63">
        <v>645</v>
      </c>
      <c r="B817" s="66">
        <v>1</v>
      </c>
      <c r="C817" s="64">
        <f t="shared" si="18"/>
        <v>16</v>
      </c>
    </row>
    <row r="818" spans="1:3">
      <c r="A818" s="63">
        <v>646</v>
      </c>
      <c r="B818" s="66">
        <v>1</v>
      </c>
      <c r="C818" s="64">
        <f t="shared" si="18"/>
        <v>16</v>
      </c>
    </row>
    <row r="819" spans="1:3">
      <c r="A819" s="63">
        <v>647</v>
      </c>
      <c r="B819" s="66">
        <v>1</v>
      </c>
      <c r="C819" s="64">
        <f t="shared" si="18"/>
        <v>16</v>
      </c>
    </row>
    <row r="820" spans="1:3">
      <c r="A820" s="63">
        <v>648</v>
      </c>
      <c r="B820" s="66">
        <v>1</v>
      </c>
      <c r="C820" s="64">
        <f t="shared" si="18"/>
        <v>16</v>
      </c>
    </row>
    <row r="821" spans="1:3">
      <c r="A821" s="63">
        <v>649</v>
      </c>
      <c r="B821" s="66">
        <v>1</v>
      </c>
      <c r="C821" s="64">
        <f t="shared" si="18"/>
        <v>16</v>
      </c>
    </row>
    <row r="822" spans="1:3">
      <c r="A822" s="63">
        <v>650</v>
      </c>
      <c r="B822" s="66">
        <v>1</v>
      </c>
      <c r="C822" s="64">
        <f t="shared" si="18"/>
        <v>16</v>
      </c>
    </row>
    <row r="823" spans="1:3">
      <c r="A823" s="63">
        <v>651</v>
      </c>
      <c r="B823" s="66">
        <v>1</v>
      </c>
      <c r="C823" s="64">
        <f t="shared" si="18"/>
        <v>16</v>
      </c>
    </row>
    <row r="824" spans="1:3">
      <c r="A824" s="63">
        <v>652</v>
      </c>
      <c r="B824" s="66">
        <v>1</v>
      </c>
      <c r="C824" s="64">
        <f t="shared" si="18"/>
        <v>16</v>
      </c>
    </row>
    <row r="825" spans="1:3">
      <c r="A825" s="63">
        <v>653</v>
      </c>
      <c r="B825" s="66">
        <v>1</v>
      </c>
      <c r="C825" s="64">
        <f t="shared" si="18"/>
        <v>16</v>
      </c>
    </row>
    <row r="826" spans="1:3">
      <c r="A826" s="63">
        <v>654</v>
      </c>
      <c r="B826" s="66">
        <v>1</v>
      </c>
      <c r="C826" s="64">
        <f t="shared" si="18"/>
        <v>16</v>
      </c>
    </row>
    <row r="827" spans="1:3">
      <c r="A827" s="63">
        <v>655</v>
      </c>
      <c r="B827" s="66">
        <v>1</v>
      </c>
      <c r="C827" s="64">
        <f t="shared" si="18"/>
        <v>16</v>
      </c>
    </row>
    <row r="828" spans="1:3">
      <c r="A828" s="63">
        <v>656</v>
      </c>
      <c r="B828" s="66">
        <v>1</v>
      </c>
      <c r="C828" s="64">
        <f t="shared" si="18"/>
        <v>16</v>
      </c>
    </row>
    <row r="829" spans="1:3">
      <c r="A829" s="63">
        <v>657</v>
      </c>
      <c r="B829" s="66">
        <v>1</v>
      </c>
      <c r="C829" s="64">
        <f t="shared" si="18"/>
        <v>16</v>
      </c>
    </row>
    <row r="830" spans="1:3">
      <c r="A830" s="63">
        <v>658</v>
      </c>
      <c r="B830" s="66">
        <v>1</v>
      </c>
      <c r="C830" s="64">
        <f t="shared" si="18"/>
        <v>16</v>
      </c>
    </row>
    <row r="831" spans="1:3">
      <c r="A831" s="63">
        <v>659</v>
      </c>
      <c r="B831" s="66">
        <v>1</v>
      </c>
      <c r="C831" s="64">
        <f t="shared" si="18"/>
        <v>16</v>
      </c>
    </row>
    <row r="832" spans="1:3">
      <c r="A832" s="63">
        <v>660</v>
      </c>
      <c r="B832" s="66">
        <v>1</v>
      </c>
      <c r="C832" s="64">
        <f t="shared" si="18"/>
        <v>16</v>
      </c>
    </row>
    <row r="833" spans="1:3">
      <c r="A833" s="63">
        <v>661</v>
      </c>
      <c r="B833" s="66">
        <v>1</v>
      </c>
      <c r="C833" s="64">
        <f t="shared" si="18"/>
        <v>16</v>
      </c>
    </row>
    <row r="834" spans="1:3">
      <c r="A834" s="63">
        <v>662</v>
      </c>
      <c r="B834" s="66">
        <v>1</v>
      </c>
      <c r="C834" s="64">
        <f t="shared" ref="C834:C897" si="19">B834*16</f>
        <v>16</v>
      </c>
    </row>
    <row r="835" spans="1:3">
      <c r="A835" s="63">
        <v>663</v>
      </c>
      <c r="B835" s="66">
        <v>1</v>
      </c>
      <c r="C835" s="64">
        <f t="shared" si="19"/>
        <v>16</v>
      </c>
    </row>
    <row r="836" spans="1:3">
      <c r="A836" s="63">
        <v>664</v>
      </c>
      <c r="B836" s="66">
        <v>1</v>
      </c>
      <c r="C836" s="64">
        <f t="shared" si="19"/>
        <v>16</v>
      </c>
    </row>
    <row r="837" spans="1:3">
      <c r="A837" s="63">
        <v>665</v>
      </c>
      <c r="B837" s="66">
        <v>1</v>
      </c>
      <c r="C837" s="64">
        <f t="shared" si="19"/>
        <v>16</v>
      </c>
    </row>
    <row r="838" spans="1:3">
      <c r="A838" s="63">
        <v>666</v>
      </c>
      <c r="B838" s="66">
        <v>1</v>
      </c>
      <c r="C838" s="64">
        <f t="shared" si="19"/>
        <v>16</v>
      </c>
    </row>
    <row r="839" spans="1:3">
      <c r="A839" s="63">
        <v>667</v>
      </c>
      <c r="B839" s="66">
        <v>1</v>
      </c>
      <c r="C839" s="64">
        <f t="shared" si="19"/>
        <v>16</v>
      </c>
    </row>
    <row r="840" spans="1:3">
      <c r="A840" s="63">
        <v>668</v>
      </c>
      <c r="B840" s="66">
        <v>1</v>
      </c>
      <c r="C840" s="64">
        <f t="shared" si="19"/>
        <v>16</v>
      </c>
    </row>
    <row r="841" spans="1:3">
      <c r="A841" s="63">
        <v>669</v>
      </c>
      <c r="B841" s="66">
        <v>1</v>
      </c>
      <c r="C841" s="64">
        <f t="shared" si="19"/>
        <v>16</v>
      </c>
    </row>
    <row r="842" spans="1:3">
      <c r="A842" s="63">
        <v>670</v>
      </c>
      <c r="B842" s="66">
        <v>1</v>
      </c>
      <c r="C842" s="64">
        <f t="shared" si="19"/>
        <v>16</v>
      </c>
    </row>
    <row r="843" spans="1:3">
      <c r="A843" s="63">
        <v>671</v>
      </c>
      <c r="B843" s="66">
        <v>1</v>
      </c>
      <c r="C843" s="64">
        <f t="shared" si="19"/>
        <v>16</v>
      </c>
    </row>
    <row r="844" spans="1:3">
      <c r="A844" s="63">
        <v>672</v>
      </c>
      <c r="B844" s="66">
        <v>1</v>
      </c>
      <c r="C844" s="64">
        <f t="shared" si="19"/>
        <v>16</v>
      </c>
    </row>
    <row r="845" spans="1:3">
      <c r="A845" s="63">
        <v>673</v>
      </c>
      <c r="B845" s="66">
        <v>1</v>
      </c>
      <c r="C845" s="64">
        <f t="shared" si="19"/>
        <v>16</v>
      </c>
    </row>
    <row r="846" spans="1:3">
      <c r="A846" s="63">
        <v>674</v>
      </c>
      <c r="B846" s="66">
        <v>1</v>
      </c>
      <c r="C846" s="64">
        <f t="shared" si="19"/>
        <v>16</v>
      </c>
    </row>
    <row r="847" spans="1:3">
      <c r="A847" s="63">
        <v>675</v>
      </c>
      <c r="B847" s="66">
        <v>1</v>
      </c>
      <c r="C847" s="64">
        <f t="shared" si="19"/>
        <v>16</v>
      </c>
    </row>
    <row r="848" spans="1:3">
      <c r="A848" s="63">
        <v>676</v>
      </c>
      <c r="B848" s="66">
        <v>1</v>
      </c>
      <c r="C848" s="64">
        <f t="shared" si="19"/>
        <v>16</v>
      </c>
    </row>
    <row r="849" spans="1:3">
      <c r="A849" s="63">
        <v>677</v>
      </c>
      <c r="B849" s="66">
        <v>1</v>
      </c>
      <c r="C849" s="64">
        <f t="shared" si="19"/>
        <v>16</v>
      </c>
    </row>
    <row r="850" spans="1:3">
      <c r="A850" s="63">
        <v>678</v>
      </c>
      <c r="B850" s="66">
        <v>1</v>
      </c>
      <c r="C850" s="64">
        <f t="shared" si="19"/>
        <v>16</v>
      </c>
    </row>
    <row r="851" spans="1:3">
      <c r="A851" s="63">
        <v>679</v>
      </c>
      <c r="B851" s="66">
        <v>1</v>
      </c>
      <c r="C851" s="64">
        <f t="shared" si="19"/>
        <v>16</v>
      </c>
    </row>
    <row r="852" spans="1:3">
      <c r="A852" s="63">
        <v>680</v>
      </c>
      <c r="B852" s="66">
        <v>1</v>
      </c>
      <c r="C852" s="64">
        <f t="shared" si="19"/>
        <v>16</v>
      </c>
    </row>
    <row r="853" spans="1:3">
      <c r="A853" s="63">
        <v>681</v>
      </c>
      <c r="B853" s="66">
        <v>1</v>
      </c>
      <c r="C853" s="64">
        <f t="shared" si="19"/>
        <v>16</v>
      </c>
    </row>
    <row r="854" spans="1:3">
      <c r="A854" s="63">
        <v>682</v>
      </c>
      <c r="B854" s="66">
        <v>1</v>
      </c>
      <c r="C854" s="64">
        <f t="shared" si="19"/>
        <v>16</v>
      </c>
    </row>
    <row r="855" spans="1:3">
      <c r="A855" s="63">
        <v>683</v>
      </c>
      <c r="B855" s="66">
        <v>1</v>
      </c>
      <c r="C855" s="64">
        <f t="shared" si="19"/>
        <v>16</v>
      </c>
    </row>
    <row r="856" spans="1:3">
      <c r="A856" s="63">
        <v>684</v>
      </c>
      <c r="B856" s="66">
        <v>1</v>
      </c>
      <c r="C856" s="64">
        <f t="shared" si="19"/>
        <v>16</v>
      </c>
    </row>
    <row r="857" spans="1:3">
      <c r="A857" s="63">
        <v>685</v>
      </c>
      <c r="B857" s="66">
        <v>1</v>
      </c>
      <c r="C857" s="64">
        <f t="shared" si="19"/>
        <v>16</v>
      </c>
    </row>
    <row r="858" spans="1:3">
      <c r="A858" s="63">
        <v>686</v>
      </c>
      <c r="B858" s="66">
        <v>1</v>
      </c>
      <c r="C858" s="64">
        <f t="shared" si="19"/>
        <v>16</v>
      </c>
    </row>
    <row r="859" spans="1:3">
      <c r="A859" s="63">
        <v>687</v>
      </c>
      <c r="B859" s="66">
        <v>1</v>
      </c>
      <c r="C859" s="64">
        <f t="shared" si="19"/>
        <v>16</v>
      </c>
    </row>
    <row r="860" spans="1:3">
      <c r="A860" s="63">
        <v>688</v>
      </c>
      <c r="B860" s="66">
        <v>1</v>
      </c>
      <c r="C860" s="64">
        <f t="shared" si="19"/>
        <v>16</v>
      </c>
    </row>
    <row r="861" spans="1:3">
      <c r="A861" s="63">
        <v>689</v>
      </c>
      <c r="B861" s="66">
        <v>1</v>
      </c>
      <c r="C861" s="64">
        <f t="shared" si="19"/>
        <v>16</v>
      </c>
    </row>
    <row r="862" spans="1:3">
      <c r="A862" s="63">
        <v>690</v>
      </c>
      <c r="B862" s="66">
        <v>1</v>
      </c>
      <c r="C862" s="64">
        <f t="shared" si="19"/>
        <v>16</v>
      </c>
    </row>
    <row r="863" spans="1:3">
      <c r="A863" s="63">
        <v>691</v>
      </c>
      <c r="B863" s="66">
        <v>1</v>
      </c>
      <c r="C863" s="64">
        <f t="shared" si="19"/>
        <v>16</v>
      </c>
    </row>
    <row r="864" spans="1:3">
      <c r="A864" s="63">
        <v>692</v>
      </c>
      <c r="B864" s="66">
        <v>1</v>
      </c>
      <c r="C864" s="64">
        <f t="shared" si="19"/>
        <v>16</v>
      </c>
    </row>
    <row r="865" spans="1:3">
      <c r="A865" s="63">
        <v>693</v>
      </c>
      <c r="B865" s="66">
        <v>1</v>
      </c>
      <c r="C865" s="64">
        <f t="shared" si="19"/>
        <v>16</v>
      </c>
    </row>
    <row r="866" spans="1:3">
      <c r="A866" s="63">
        <v>694</v>
      </c>
      <c r="B866" s="66">
        <v>1</v>
      </c>
      <c r="C866" s="64">
        <f t="shared" si="19"/>
        <v>16</v>
      </c>
    </row>
    <row r="867" spans="1:3">
      <c r="A867" s="63">
        <v>695</v>
      </c>
      <c r="B867" s="66">
        <v>1</v>
      </c>
      <c r="C867" s="64">
        <f t="shared" si="19"/>
        <v>16</v>
      </c>
    </row>
    <row r="868" spans="1:3">
      <c r="A868" s="63">
        <v>696</v>
      </c>
      <c r="B868" s="66">
        <v>1</v>
      </c>
      <c r="C868" s="64">
        <f t="shared" si="19"/>
        <v>16</v>
      </c>
    </row>
    <row r="869" spans="1:3">
      <c r="A869" s="63">
        <v>697</v>
      </c>
      <c r="B869" s="66">
        <v>1</v>
      </c>
      <c r="C869" s="64">
        <f t="shared" si="19"/>
        <v>16</v>
      </c>
    </row>
    <row r="870" spans="1:3">
      <c r="A870" s="63">
        <v>698</v>
      </c>
      <c r="B870" s="66">
        <v>1</v>
      </c>
      <c r="C870" s="64">
        <f t="shared" si="19"/>
        <v>16</v>
      </c>
    </row>
    <row r="871" spans="1:3">
      <c r="A871" s="63">
        <v>699</v>
      </c>
      <c r="B871" s="66">
        <v>1</v>
      </c>
      <c r="C871" s="64">
        <f t="shared" si="19"/>
        <v>16</v>
      </c>
    </row>
    <row r="872" spans="1:3">
      <c r="A872" s="63">
        <v>700</v>
      </c>
      <c r="B872" s="66">
        <v>1</v>
      </c>
      <c r="C872" s="64">
        <f t="shared" si="19"/>
        <v>16</v>
      </c>
    </row>
    <row r="873" spans="1:3">
      <c r="A873" s="63">
        <v>701</v>
      </c>
      <c r="B873" s="66">
        <v>1</v>
      </c>
      <c r="C873" s="64">
        <f t="shared" si="19"/>
        <v>16</v>
      </c>
    </row>
    <row r="874" spans="1:3">
      <c r="A874" s="63">
        <v>702</v>
      </c>
      <c r="B874" s="66">
        <v>1</v>
      </c>
      <c r="C874" s="64">
        <f t="shared" si="19"/>
        <v>16</v>
      </c>
    </row>
    <row r="875" spans="1:3">
      <c r="A875" s="63">
        <v>703</v>
      </c>
      <c r="B875" s="66">
        <v>1</v>
      </c>
      <c r="C875" s="64">
        <f t="shared" si="19"/>
        <v>16</v>
      </c>
    </row>
    <row r="876" spans="1:3">
      <c r="A876" s="63">
        <v>704</v>
      </c>
      <c r="B876" s="66">
        <v>1</v>
      </c>
      <c r="C876" s="64">
        <f t="shared" si="19"/>
        <v>16</v>
      </c>
    </row>
    <row r="877" spans="1:3">
      <c r="A877" s="63">
        <v>705</v>
      </c>
      <c r="B877" s="66">
        <v>1</v>
      </c>
      <c r="C877" s="64">
        <f t="shared" si="19"/>
        <v>16</v>
      </c>
    </row>
    <row r="878" spans="1:3">
      <c r="A878" s="63">
        <v>706</v>
      </c>
      <c r="B878" s="66">
        <v>1</v>
      </c>
      <c r="C878" s="64">
        <f t="shared" si="19"/>
        <v>16</v>
      </c>
    </row>
    <row r="879" spans="1:3">
      <c r="A879" s="63">
        <v>707</v>
      </c>
      <c r="B879" s="66">
        <v>1</v>
      </c>
      <c r="C879" s="64">
        <f t="shared" si="19"/>
        <v>16</v>
      </c>
    </row>
    <row r="880" spans="1:3">
      <c r="A880" s="63">
        <v>708</v>
      </c>
      <c r="B880" s="66">
        <v>1</v>
      </c>
      <c r="C880" s="64">
        <f t="shared" si="19"/>
        <v>16</v>
      </c>
    </row>
    <row r="881" spans="1:3">
      <c r="A881" s="63">
        <v>709</v>
      </c>
      <c r="B881" s="66">
        <v>1</v>
      </c>
      <c r="C881" s="64">
        <f t="shared" si="19"/>
        <v>16</v>
      </c>
    </row>
    <row r="882" spans="1:3">
      <c r="A882" s="63">
        <v>710</v>
      </c>
      <c r="B882" s="66">
        <v>1</v>
      </c>
      <c r="C882" s="64">
        <f t="shared" si="19"/>
        <v>16</v>
      </c>
    </row>
    <row r="883" spans="1:3">
      <c r="A883" s="63">
        <v>711</v>
      </c>
      <c r="B883" s="66">
        <v>1</v>
      </c>
      <c r="C883" s="64">
        <f t="shared" si="19"/>
        <v>16</v>
      </c>
    </row>
    <row r="884" spans="1:3">
      <c r="A884" s="63">
        <v>712</v>
      </c>
      <c r="B884" s="66">
        <v>1</v>
      </c>
      <c r="C884" s="64">
        <f t="shared" si="19"/>
        <v>16</v>
      </c>
    </row>
    <row r="885" spans="1:3">
      <c r="A885" s="63">
        <v>713</v>
      </c>
      <c r="B885" s="66">
        <v>1</v>
      </c>
      <c r="C885" s="64">
        <f t="shared" si="19"/>
        <v>16</v>
      </c>
    </row>
    <row r="886" spans="1:3">
      <c r="A886" s="63">
        <v>714</v>
      </c>
      <c r="B886" s="66">
        <v>1</v>
      </c>
      <c r="C886" s="64">
        <f t="shared" si="19"/>
        <v>16</v>
      </c>
    </row>
    <row r="887" spans="1:3">
      <c r="A887" s="63">
        <v>715</v>
      </c>
      <c r="B887" s="66">
        <v>1</v>
      </c>
      <c r="C887" s="64">
        <f t="shared" si="19"/>
        <v>16</v>
      </c>
    </row>
    <row r="888" spans="1:3">
      <c r="A888" s="63">
        <v>716</v>
      </c>
      <c r="B888" s="66">
        <v>1</v>
      </c>
      <c r="C888" s="64">
        <f t="shared" si="19"/>
        <v>16</v>
      </c>
    </row>
    <row r="889" spans="1:3">
      <c r="A889" s="63">
        <v>717</v>
      </c>
      <c r="B889" s="66">
        <v>1</v>
      </c>
      <c r="C889" s="64">
        <f t="shared" si="19"/>
        <v>16</v>
      </c>
    </row>
    <row r="890" spans="1:3">
      <c r="A890" s="63">
        <v>718</v>
      </c>
      <c r="B890" s="66">
        <v>1</v>
      </c>
      <c r="C890" s="64">
        <f t="shared" si="19"/>
        <v>16</v>
      </c>
    </row>
    <row r="891" spans="1:3">
      <c r="A891" s="63">
        <v>719</v>
      </c>
      <c r="B891" s="66">
        <v>1</v>
      </c>
      <c r="C891" s="64">
        <f t="shared" si="19"/>
        <v>16</v>
      </c>
    </row>
    <row r="892" spans="1:3">
      <c r="A892" s="63">
        <v>720</v>
      </c>
      <c r="B892" s="66">
        <v>1</v>
      </c>
      <c r="C892" s="64">
        <f t="shared" si="19"/>
        <v>16</v>
      </c>
    </row>
    <row r="893" spans="1:3">
      <c r="A893" s="63">
        <v>721</v>
      </c>
      <c r="B893" s="66">
        <v>1</v>
      </c>
      <c r="C893" s="64">
        <f t="shared" si="19"/>
        <v>16</v>
      </c>
    </row>
    <row r="894" spans="1:3">
      <c r="A894" s="63">
        <v>722</v>
      </c>
      <c r="B894" s="66">
        <v>1</v>
      </c>
      <c r="C894" s="64">
        <f t="shared" si="19"/>
        <v>16</v>
      </c>
    </row>
    <row r="895" spans="1:3">
      <c r="A895" s="63">
        <v>723</v>
      </c>
      <c r="B895" s="66">
        <v>1</v>
      </c>
      <c r="C895" s="64">
        <f t="shared" si="19"/>
        <v>16</v>
      </c>
    </row>
    <row r="896" spans="1:3">
      <c r="A896" s="63">
        <v>724</v>
      </c>
      <c r="B896" s="66">
        <v>1</v>
      </c>
      <c r="C896" s="64">
        <f t="shared" si="19"/>
        <v>16</v>
      </c>
    </row>
    <row r="897" spans="1:3">
      <c r="A897" s="63">
        <v>725</v>
      </c>
      <c r="B897" s="66">
        <v>1</v>
      </c>
      <c r="C897" s="64">
        <f t="shared" si="19"/>
        <v>16</v>
      </c>
    </row>
    <row r="898" spans="1:3">
      <c r="A898" s="63">
        <v>726</v>
      </c>
      <c r="B898" s="66">
        <v>1</v>
      </c>
      <c r="C898" s="64">
        <f t="shared" ref="C898:C961" si="20">B898*16</f>
        <v>16</v>
      </c>
    </row>
    <row r="899" spans="1:3">
      <c r="A899" s="63">
        <v>727</v>
      </c>
      <c r="B899" s="66">
        <v>1</v>
      </c>
      <c r="C899" s="64">
        <f t="shared" si="20"/>
        <v>16</v>
      </c>
    </row>
    <row r="900" spans="1:3">
      <c r="A900" s="63">
        <v>728</v>
      </c>
      <c r="B900" s="66">
        <v>1</v>
      </c>
      <c r="C900" s="64">
        <f t="shared" si="20"/>
        <v>16</v>
      </c>
    </row>
    <row r="901" spans="1:3">
      <c r="A901" s="63">
        <v>729</v>
      </c>
      <c r="B901" s="66">
        <v>1</v>
      </c>
      <c r="C901" s="64">
        <f t="shared" si="20"/>
        <v>16</v>
      </c>
    </row>
    <row r="902" spans="1:3">
      <c r="A902" s="63">
        <v>730</v>
      </c>
      <c r="B902" s="66">
        <v>1</v>
      </c>
      <c r="C902" s="64">
        <f t="shared" si="20"/>
        <v>16</v>
      </c>
    </row>
    <row r="903" spans="1:3">
      <c r="A903" s="63">
        <v>731</v>
      </c>
      <c r="B903" s="66">
        <v>1</v>
      </c>
      <c r="C903" s="64">
        <f t="shared" si="20"/>
        <v>16</v>
      </c>
    </row>
    <row r="904" spans="1:3">
      <c r="A904" s="63">
        <v>732</v>
      </c>
      <c r="B904" s="66">
        <v>1</v>
      </c>
      <c r="C904" s="64">
        <f t="shared" si="20"/>
        <v>16</v>
      </c>
    </row>
    <row r="905" spans="1:3">
      <c r="A905" s="63">
        <v>733</v>
      </c>
      <c r="B905" s="66">
        <v>1</v>
      </c>
      <c r="C905" s="64">
        <f t="shared" si="20"/>
        <v>16</v>
      </c>
    </row>
    <row r="906" spans="1:3">
      <c r="A906" s="63">
        <v>734</v>
      </c>
      <c r="B906" s="66">
        <v>1</v>
      </c>
      <c r="C906" s="64">
        <f t="shared" si="20"/>
        <v>16</v>
      </c>
    </row>
    <row r="907" spans="1:3">
      <c r="A907" s="63">
        <v>735</v>
      </c>
      <c r="B907" s="66">
        <v>1</v>
      </c>
      <c r="C907" s="64">
        <f t="shared" si="20"/>
        <v>16</v>
      </c>
    </row>
    <row r="908" spans="1:3">
      <c r="A908" s="63">
        <v>736</v>
      </c>
      <c r="B908" s="66">
        <v>1</v>
      </c>
      <c r="C908" s="64">
        <f t="shared" si="20"/>
        <v>16</v>
      </c>
    </row>
    <row r="909" spans="1:3">
      <c r="A909" s="63">
        <v>737</v>
      </c>
      <c r="B909" s="66">
        <v>1</v>
      </c>
      <c r="C909" s="64">
        <f t="shared" si="20"/>
        <v>16</v>
      </c>
    </row>
    <row r="910" spans="1:3">
      <c r="A910" s="63">
        <v>738</v>
      </c>
      <c r="B910" s="66">
        <v>1</v>
      </c>
      <c r="C910" s="64">
        <f t="shared" si="20"/>
        <v>16</v>
      </c>
    </row>
    <row r="911" spans="1:3">
      <c r="A911" s="63">
        <v>739</v>
      </c>
      <c r="B911" s="66">
        <v>1</v>
      </c>
      <c r="C911" s="64">
        <f t="shared" si="20"/>
        <v>16</v>
      </c>
    </row>
    <row r="912" spans="1:3">
      <c r="A912" s="63">
        <v>740</v>
      </c>
      <c r="B912" s="66">
        <v>1</v>
      </c>
      <c r="C912" s="64">
        <f t="shared" si="20"/>
        <v>16</v>
      </c>
    </row>
    <row r="913" spans="1:3">
      <c r="A913" s="63">
        <v>741</v>
      </c>
      <c r="B913" s="66">
        <v>1</v>
      </c>
      <c r="C913" s="64">
        <f t="shared" si="20"/>
        <v>16</v>
      </c>
    </row>
    <row r="914" spans="1:3">
      <c r="A914" s="63">
        <v>742</v>
      </c>
      <c r="B914" s="66">
        <v>1</v>
      </c>
      <c r="C914" s="64">
        <f t="shared" si="20"/>
        <v>16</v>
      </c>
    </row>
    <row r="915" spans="1:3">
      <c r="A915" s="63">
        <v>743</v>
      </c>
      <c r="B915" s="66">
        <v>1</v>
      </c>
      <c r="C915" s="64">
        <f t="shared" si="20"/>
        <v>16</v>
      </c>
    </row>
    <row r="916" spans="1:3">
      <c r="A916" s="63">
        <v>744</v>
      </c>
      <c r="B916" s="66">
        <v>1</v>
      </c>
      <c r="C916" s="64">
        <f t="shared" si="20"/>
        <v>16</v>
      </c>
    </row>
    <row r="917" spans="1:3">
      <c r="A917" s="63">
        <v>745</v>
      </c>
      <c r="B917" s="66">
        <v>1</v>
      </c>
      <c r="C917" s="64">
        <f t="shared" si="20"/>
        <v>16</v>
      </c>
    </row>
    <row r="918" spans="1:3">
      <c r="A918" s="63">
        <v>746</v>
      </c>
      <c r="B918" s="66">
        <v>1</v>
      </c>
      <c r="C918" s="64">
        <f t="shared" si="20"/>
        <v>16</v>
      </c>
    </row>
    <row r="919" spans="1:3">
      <c r="A919" s="63">
        <v>747</v>
      </c>
      <c r="B919" s="66">
        <v>1</v>
      </c>
      <c r="C919" s="64">
        <f t="shared" si="20"/>
        <v>16</v>
      </c>
    </row>
    <row r="920" spans="1:3">
      <c r="A920" s="63">
        <v>748</v>
      </c>
      <c r="B920" s="66">
        <v>1</v>
      </c>
      <c r="C920" s="64">
        <f t="shared" si="20"/>
        <v>16</v>
      </c>
    </row>
    <row r="921" spans="1:3">
      <c r="A921" s="63">
        <v>749</v>
      </c>
      <c r="B921" s="66">
        <v>1</v>
      </c>
      <c r="C921" s="64">
        <f t="shared" si="20"/>
        <v>16</v>
      </c>
    </row>
    <row r="922" spans="1:3">
      <c r="A922" s="63">
        <v>750</v>
      </c>
      <c r="B922" s="66">
        <v>1</v>
      </c>
      <c r="C922" s="64">
        <f t="shared" si="20"/>
        <v>16</v>
      </c>
    </row>
    <row r="923" spans="1:3">
      <c r="A923" s="63">
        <v>751</v>
      </c>
      <c r="B923" s="66">
        <v>1</v>
      </c>
      <c r="C923" s="64">
        <f t="shared" si="20"/>
        <v>16</v>
      </c>
    </row>
    <row r="924" spans="1:3">
      <c r="A924" s="63">
        <v>752</v>
      </c>
      <c r="B924" s="66">
        <v>1</v>
      </c>
      <c r="C924" s="64">
        <f t="shared" si="20"/>
        <v>16</v>
      </c>
    </row>
    <row r="925" spans="1:3">
      <c r="A925" s="63">
        <v>753</v>
      </c>
      <c r="B925" s="66">
        <v>1</v>
      </c>
      <c r="C925" s="64">
        <f t="shared" si="20"/>
        <v>16</v>
      </c>
    </row>
    <row r="926" spans="1:3">
      <c r="A926" s="63">
        <v>754</v>
      </c>
      <c r="B926" s="66">
        <v>1</v>
      </c>
      <c r="C926" s="64">
        <f t="shared" si="20"/>
        <v>16</v>
      </c>
    </row>
    <row r="927" spans="1:3">
      <c r="A927" s="63">
        <v>755</v>
      </c>
      <c r="B927" s="66">
        <v>1</v>
      </c>
      <c r="C927" s="64">
        <f t="shared" si="20"/>
        <v>16</v>
      </c>
    </row>
    <row r="928" spans="1:3">
      <c r="A928" s="63">
        <v>756</v>
      </c>
      <c r="B928" s="66">
        <v>1</v>
      </c>
      <c r="C928" s="64">
        <f t="shared" si="20"/>
        <v>16</v>
      </c>
    </row>
    <row r="929" spans="1:3">
      <c r="A929" s="63">
        <v>757</v>
      </c>
      <c r="B929" s="66">
        <v>1</v>
      </c>
      <c r="C929" s="64">
        <f t="shared" si="20"/>
        <v>16</v>
      </c>
    </row>
    <row r="930" spans="1:3">
      <c r="A930" s="63">
        <v>758</v>
      </c>
      <c r="B930" s="66">
        <v>1</v>
      </c>
      <c r="C930" s="64">
        <f t="shared" si="20"/>
        <v>16</v>
      </c>
    </row>
    <row r="931" spans="1:3">
      <c r="A931" s="63">
        <v>759</v>
      </c>
      <c r="B931" s="66">
        <v>1</v>
      </c>
      <c r="C931" s="64">
        <f t="shared" si="20"/>
        <v>16</v>
      </c>
    </row>
    <row r="932" spans="1:3">
      <c r="A932" s="63">
        <v>760</v>
      </c>
      <c r="B932" s="66">
        <v>1</v>
      </c>
      <c r="C932" s="64">
        <f t="shared" si="20"/>
        <v>16</v>
      </c>
    </row>
    <row r="933" spans="1:3">
      <c r="A933" s="63">
        <v>761</v>
      </c>
      <c r="B933" s="66">
        <v>1</v>
      </c>
      <c r="C933" s="64">
        <f t="shared" si="20"/>
        <v>16</v>
      </c>
    </row>
    <row r="934" spans="1:3">
      <c r="A934" s="63">
        <v>762</v>
      </c>
      <c r="B934" s="66">
        <v>1</v>
      </c>
      <c r="C934" s="64">
        <f t="shared" si="20"/>
        <v>16</v>
      </c>
    </row>
    <row r="935" spans="1:3">
      <c r="A935" s="63">
        <v>763</v>
      </c>
      <c r="B935" s="66">
        <v>1</v>
      </c>
      <c r="C935" s="64">
        <f t="shared" si="20"/>
        <v>16</v>
      </c>
    </row>
    <row r="936" spans="1:3">
      <c r="A936" s="63">
        <v>764</v>
      </c>
      <c r="B936" s="66">
        <v>1</v>
      </c>
      <c r="C936" s="64">
        <f t="shared" si="20"/>
        <v>16</v>
      </c>
    </row>
    <row r="937" spans="1:3">
      <c r="A937" s="63">
        <v>765</v>
      </c>
      <c r="B937" s="66">
        <v>1</v>
      </c>
      <c r="C937" s="64">
        <f t="shared" si="20"/>
        <v>16</v>
      </c>
    </row>
    <row r="938" spans="1:3">
      <c r="A938" s="63">
        <v>766</v>
      </c>
      <c r="B938" s="66">
        <v>1</v>
      </c>
      <c r="C938" s="64">
        <f t="shared" si="20"/>
        <v>16</v>
      </c>
    </row>
    <row r="939" spans="1:3">
      <c r="A939" s="63">
        <v>767</v>
      </c>
      <c r="B939" s="66">
        <v>1</v>
      </c>
      <c r="C939" s="64">
        <f t="shared" si="20"/>
        <v>16</v>
      </c>
    </row>
    <row r="940" spans="1:3">
      <c r="A940" s="63">
        <v>768</v>
      </c>
      <c r="B940" s="66">
        <v>1</v>
      </c>
      <c r="C940" s="64">
        <f t="shared" si="20"/>
        <v>16</v>
      </c>
    </row>
    <row r="941" spans="1:3">
      <c r="A941" s="63">
        <v>769</v>
      </c>
      <c r="B941" s="66">
        <v>1</v>
      </c>
      <c r="C941" s="64">
        <f t="shared" si="20"/>
        <v>16</v>
      </c>
    </row>
    <row r="942" spans="1:3">
      <c r="A942" s="63">
        <v>770</v>
      </c>
      <c r="B942" s="66">
        <v>1</v>
      </c>
      <c r="C942" s="64">
        <f t="shared" si="20"/>
        <v>16</v>
      </c>
    </row>
    <row r="943" spans="1:3">
      <c r="A943" s="63">
        <v>771</v>
      </c>
      <c r="B943" s="66">
        <v>1</v>
      </c>
      <c r="C943" s="64">
        <f t="shared" si="20"/>
        <v>16</v>
      </c>
    </row>
    <row r="944" spans="1:3">
      <c r="A944" s="63">
        <v>772</v>
      </c>
      <c r="B944" s="66">
        <v>1</v>
      </c>
      <c r="C944" s="64">
        <f t="shared" si="20"/>
        <v>16</v>
      </c>
    </row>
    <row r="945" spans="1:3">
      <c r="A945" s="63">
        <v>773</v>
      </c>
      <c r="B945" s="66">
        <v>1</v>
      </c>
      <c r="C945" s="64">
        <f t="shared" si="20"/>
        <v>16</v>
      </c>
    </row>
    <row r="946" spans="1:3">
      <c r="A946" s="63">
        <v>774</v>
      </c>
      <c r="B946" s="66">
        <v>1</v>
      </c>
      <c r="C946" s="64">
        <f t="shared" si="20"/>
        <v>16</v>
      </c>
    </row>
    <row r="947" spans="1:3">
      <c r="A947" s="63">
        <v>775</v>
      </c>
      <c r="B947" s="66">
        <v>1</v>
      </c>
      <c r="C947" s="64">
        <f t="shared" si="20"/>
        <v>16</v>
      </c>
    </row>
    <row r="948" spans="1:3">
      <c r="A948" s="63">
        <v>776</v>
      </c>
      <c r="B948" s="66">
        <v>1</v>
      </c>
      <c r="C948" s="64">
        <f t="shared" si="20"/>
        <v>16</v>
      </c>
    </row>
    <row r="949" spans="1:3">
      <c r="A949" s="63">
        <v>777</v>
      </c>
      <c r="B949" s="66">
        <v>1</v>
      </c>
      <c r="C949" s="64">
        <f t="shared" si="20"/>
        <v>16</v>
      </c>
    </row>
    <row r="950" spans="1:3">
      <c r="A950" s="63">
        <v>778</v>
      </c>
      <c r="B950" s="66">
        <v>1</v>
      </c>
      <c r="C950" s="64">
        <f t="shared" si="20"/>
        <v>16</v>
      </c>
    </row>
    <row r="951" spans="1:3">
      <c r="A951" s="63">
        <v>779</v>
      </c>
      <c r="B951" s="66">
        <v>1</v>
      </c>
      <c r="C951" s="64">
        <f t="shared" si="20"/>
        <v>16</v>
      </c>
    </row>
    <row r="952" spans="1:3">
      <c r="A952" s="63">
        <v>780</v>
      </c>
      <c r="B952" s="66">
        <v>1</v>
      </c>
      <c r="C952" s="64">
        <f t="shared" si="20"/>
        <v>16</v>
      </c>
    </row>
    <row r="953" spans="1:3">
      <c r="A953" s="63">
        <v>781</v>
      </c>
      <c r="B953" s="66">
        <v>1</v>
      </c>
      <c r="C953" s="64">
        <f t="shared" si="20"/>
        <v>16</v>
      </c>
    </row>
    <row r="954" spans="1:3">
      <c r="A954" s="63">
        <v>782</v>
      </c>
      <c r="B954" s="66">
        <v>1</v>
      </c>
      <c r="C954" s="64">
        <f t="shared" si="20"/>
        <v>16</v>
      </c>
    </row>
    <row r="955" spans="1:3">
      <c r="A955" s="63">
        <v>783</v>
      </c>
      <c r="B955" s="66">
        <v>1</v>
      </c>
      <c r="C955" s="64">
        <f t="shared" si="20"/>
        <v>16</v>
      </c>
    </row>
    <row r="956" spans="1:3">
      <c r="A956" s="63">
        <v>784</v>
      </c>
      <c r="B956" s="66">
        <v>1</v>
      </c>
      <c r="C956" s="64">
        <f t="shared" si="20"/>
        <v>16</v>
      </c>
    </row>
    <row r="957" spans="1:3">
      <c r="A957" s="63">
        <v>785</v>
      </c>
      <c r="B957" s="66">
        <v>1</v>
      </c>
      <c r="C957" s="64">
        <f t="shared" si="20"/>
        <v>16</v>
      </c>
    </row>
    <row r="958" spans="1:3">
      <c r="A958" s="63">
        <v>786</v>
      </c>
      <c r="B958" s="66">
        <v>1</v>
      </c>
      <c r="C958" s="64">
        <f t="shared" si="20"/>
        <v>16</v>
      </c>
    </row>
    <row r="959" spans="1:3">
      <c r="A959" s="63">
        <v>787</v>
      </c>
      <c r="B959" s="66">
        <v>1</v>
      </c>
      <c r="C959" s="64">
        <f t="shared" si="20"/>
        <v>16</v>
      </c>
    </row>
    <row r="960" spans="1:3">
      <c r="A960" s="63">
        <v>788</v>
      </c>
      <c r="B960" s="66">
        <v>1</v>
      </c>
      <c r="C960" s="64">
        <f t="shared" si="20"/>
        <v>16</v>
      </c>
    </row>
    <row r="961" spans="1:3">
      <c r="A961" s="63">
        <v>789</v>
      </c>
      <c r="B961" s="66">
        <v>1</v>
      </c>
      <c r="C961" s="64">
        <f t="shared" si="20"/>
        <v>16</v>
      </c>
    </row>
    <row r="962" spans="1:3">
      <c r="A962" s="63">
        <v>790</v>
      </c>
      <c r="B962" s="66">
        <v>1</v>
      </c>
      <c r="C962" s="64">
        <f t="shared" ref="C962:C1025" si="21">B962*16</f>
        <v>16</v>
      </c>
    </row>
    <row r="963" spans="1:3">
      <c r="A963" s="63">
        <v>791</v>
      </c>
      <c r="B963" s="66">
        <v>1</v>
      </c>
      <c r="C963" s="64">
        <f t="shared" si="21"/>
        <v>16</v>
      </c>
    </row>
    <row r="964" spans="1:3">
      <c r="A964" s="63">
        <v>792</v>
      </c>
      <c r="B964" s="66">
        <v>1</v>
      </c>
      <c r="C964" s="64">
        <f t="shared" si="21"/>
        <v>16</v>
      </c>
    </row>
    <row r="965" spans="1:3">
      <c r="A965" s="63">
        <v>793</v>
      </c>
      <c r="B965" s="66">
        <v>1</v>
      </c>
      <c r="C965" s="64">
        <f t="shared" si="21"/>
        <v>16</v>
      </c>
    </row>
    <row r="966" spans="1:3">
      <c r="A966" s="63">
        <v>794</v>
      </c>
      <c r="B966" s="66">
        <v>1</v>
      </c>
      <c r="C966" s="64">
        <f t="shared" si="21"/>
        <v>16</v>
      </c>
    </row>
    <row r="967" spans="1:3">
      <c r="A967" s="63">
        <v>795</v>
      </c>
      <c r="B967" s="66">
        <v>1</v>
      </c>
      <c r="C967" s="64">
        <f t="shared" si="21"/>
        <v>16</v>
      </c>
    </row>
    <row r="968" spans="1:3">
      <c r="A968" s="63">
        <v>796</v>
      </c>
      <c r="B968" s="66">
        <v>1</v>
      </c>
      <c r="C968" s="64">
        <f t="shared" si="21"/>
        <v>16</v>
      </c>
    </row>
    <row r="969" spans="1:3">
      <c r="A969" s="63">
        <v>797</v>
      </c>
      <c r="B969" s="66">
        <v>1</v>
      </c>
      <c r="C969" s="64">
        <f t="shared" si="21"/>
        <v>16</v>
      </c>
    </row>
    <row r="970" spans="1:3">
      <c r="A970" s="63">
        <v>798</v>
      </c>
      <c r="B970" s="66">
        <v>1</v>
      </c>
      <c r="C970" s="64">
        <f t="shared" si="21"/>
        <v>16</v>
      </c>
    </row>
    <row r="971" spans="1:3">
      <c r="A971" s="63">
        <v>799</v>
      </c>
      <c r="B971" s="66">
        <v>1</v>
      </c>
      <c r="C971" s="64">
        <f t="shared" si="21"/>
        <v>16</v>
      </c>
    </row>
    <row r="972" spans="1:3">
      <c r="A972" s="63">
        <v>800</v>
      </c>
      <c r="B972" s="66">
        <v>1</v>
      </c>
      <c r="C972" s="64">
        <f t="shared" si="21"/>
        <v>16</v>
      </c>
    </row>
    <row r="973" spans="1:3">
      <c r="A973" s="63">
        <v>801</v>
      </c>
      <c r="B973" s="66">
        <v>1</v>
      </c>
      <c r="C973" s="64">
        <f t="shared" si="21"/>
        <v>16</v>
      </c>
    </row>
    <row r="974" spans="1:3">
      <c r="A974" s="63">
        <v>802</v>
      </c>
      <c r="B974" s="66">
        <v>1</v>
      </c>
      <c r="C974" s="64">
        <f t="shared" si="21"/>
        <v>16</v>
      </c>
    </row>
    <row r="975" spans="1:3">
      <c r="A975" s="63">
        <v>803</v>
      </c>
      <c r="B975" s="66">
        <v>1</v>
      </c>
      <c r="C975" s="64">
        <f t="shared" si="21"/>
        <v>16</v>
      </c>
    </row>
    <row r="976" spans="1:3">
      <c r="A976" s="63">
        <v>804</v>
      </c>
      <c r="B976" s="66">
        <v>1</v>
      </c>
      <c r="C976" s="64">
        <f t="shared" si="21"/>
        <v>16</v>
      </c>
    </row>
    <row r="977" spans="1:3">
      <c r="A977" s="63">
        <v>805</v>
      </c>
      <c r="B977" s="66">
        <v>1</v>
      </c>
      <c r="C977" s="64">
        <f t="shared" si="21"/>
        <v>16</v>
      </c>
    </row>
    <row r="978" spans="1:3">
      <c r="A978" s="63">
        <v>806</v>
      </c>
      <c r="B978" s="66">
        <v>1</v>
      </c>
      <c r="C978" s="64">
        <f t="shared" si="21"/>
        <v>16</v>
      </c>
    </row>
    <row r="979" spans="1:3">
      <c r="A979" s="63">
        <v>807</v>
      </c>
      <c r="B979" s="66">
        <v>1</v>
      </c>
      <c r="C979" s="64">
        <f t="shared" si="21"/>
        <v>16</v>
      </c>
    </row>
    <row r="980" spans="1:3">
      <c r="A980" s="63">
        <v>808</v>
      </c>
      <c r="B980" s="66">
        <v>1</v>
      </c>
      <c r="C980" s="64">
        <f t="shared" si="21"/>
        <v>16</v>
      </c>
    </row>
    <row r="981" spans="1:3">
      <c r="A981" s="63">
        <v>809</v>
      </c>
      <c r="B981" s="66">
        <v>1</v>
      </c>
      <c r="C981" s="64">
        <f t="shared" si="21"/>
        <v>16</v>
      </c>
    </row>
    <row r="982" spans="1:3">
      <c r="A982" s="63">
        <v>810</v>
      </c>
      <c r="B982" s="66">
        <v>1</v>
      </c>
      <c r="C982" s="64">
        <f t="shared" si="21"/>
        <v>16</v>
      </c>
    </row>
    <row r="983" spans="1:3">
      <c r="A983" s="63">
        <v>811</v>
      </c>
      <c r="B983" s="66">
        <v>1</v>
      </c>
      <c r="C983" s="64">
        <f t="shared" si="21"/>
        <v>16</v>
      </c>
    </row>
    <row r="984" spans="1:3">
      <c r="A984" s="63">
        <v>812</v>
      </c>
      <c r="B984" s="66">
        <v>1</v>
      </c>
      <c r="C984" s="64">
        <f t="shared" si="21"/>
        <v>16</v>
      </c>
    </row>
    <row r="985" spans="1:3">
      <c r="A985" s="63">
        <v>813</v>
      </c>
      <c r="B985" s="66">
        <v>1</v>
      </c>
      <c r="C985" s="64">
        <f t="shared" si="21"/>
        <v>16</v>
      </c>
    </row>
    <row r="986" spans="1:3">
      <c r="A986" s="63">
        <v>814</v>
      </c>
      <c r="B986" s="66">
        <v>1</v>
      </c>
      <c r="C986" s="64">
        <f t="shared" si="21"/>
        <v>16</v>
      </c>
    </row>
    <row r="987" spans="1:3">
      <c r="A987" s="63">
        <v>815</v>
      </c>
      <c r="B987" s="66">
        <v>1</v>
      </c>
      <c r="C987" s="64">
        <f t="shared" si="21"/>
        <v>16</v>
      </c>
    </row>
    <row r="988" spans="1:3">
      <c r="A988" s="63">
        <v>816</v>
      </c>
      <c r="B988" s="66">
        <v>1</v>
      </c>
      <c r="C988" s="64">
        <f t="shared" si="21"/>
        <v>16</v>
      </c>
    </row>
    <row r="989" spans="1:3">
      <c r="A989" s="63">
        <v>817</v>
      </c>
      <c r="B989" s="66">
        <v>1</v>
      </c>
      <c r="C989" s="64">
        <f t="shared" si="21"/>
        <v>16</v>
      </c>
    </row>
    <row r="990" spans="1:3">
      <c r="A990" s="63">
        <v>818</v>
      </c>
      <c r="B990" s="66">
        <v>1</v>
      </c>
      <c r="C990" s="64">
        <f t="shared" si="21"/>
        <v>16</v>
      </c>
    </row>
    <row r="991" spans="1:3">
      <c r="A991" s="63">
        <v>819</v>
      </c>
      <c r="B991" s="66">
        <v>1</v>
      </c>
      <c r="C991" s="64">
        <f t="shared" si="21"/>
        <v>16</v>
      </c>
    </row>
    <row r="992" spans="1:3">
      <c r="A992" s="63">
        <v>820</v>
      </c>
      <c r="B992" s="66">
        <v>1</v>
      </c>
      <c r="C992" s="64">
        <f t="shared" si="21"/>
        <v>16</v>
      </c>
    </row>
    <row r="993" spans="1:3">
      <c r="A993" s="63">
        <v>821</v>
      </c>
      <c r="B993" s="66">
        <v>1</v>
      </c>
      <c r="C993" s="64">
        <f t="shared" si="21"/>
        <v>16</v>
      </c>
    </row>
    <row r="994" spans="1:3">
      <c r="A994" s="63">
        <v>822</v>
      </c>
      <c r="B994" s="66">
        <v>1</v>
      </c>
      <c r="C994" s="64">
        <f t="shared" si="21"/>
        <v>16</v>
      </c>
    </row>
    <row r="995" spans="1:3">
      <c r="A995" s="63">
        <v>823</v>
      </c>
      <c r="B995" s="66">
        <v>1</v>
      </c>
      <c r="C995" s="64">
        <f t="shared" si="21"/>
        <v>16</v>
      </c>
    </row>
    <row r="996" spans="1:3">
      <c r="A996" s="63">
        <v>824</v>
      </c>
      <c r="B996" s="66">
        <v>1</v>
      </c>
      <c r="C996" s="64">
        <f t="shared" si="21"/>
        <v>16</v>
      </c>
    </row>
    <row r="997" spans="1:3">
      <c r="A997" s="63">
        <v>825</v>
      </c>
      <c r="B997" s="66">
        <v>1</v>
      </c>
      <c r="C997" s="64">
        <f t="shared" si="21"/>
        <v>16</v>
      </c>
    </row>
    <row r="998" spans="1:3">
      <c r="A998" s="63">
        <v>826</v>
      </c>
      <c r="B998" s="66">
        <v>1</v>
      </c>
      <c r="C998" s="64">
        <f t="shared" si="21"/>
        <v>16</v>
      </c>
    </row>
    <row r="999" spans="1:3">
      <c r="A999" s="63">
        <v>827</v>
      </c>
      <c r="B999" s="66">
        <v>1</v>
      </c>
      <c r="C999" s="64">
        <f t="shared" si="21"/>
        <v>16</v>
      </c>
    </row>
    <row r="1000" spans="1:3">
      <c r="A1000" s="63">
        <v>828</v>
      </c>
      <c r="B1000" s="66">
        <v>1</v>
      </c>
      <c r="C1000" s="64">
        <f t="shared" si="21"/>
        <v>16</v>
      </c>
    </row>
    <row r="1001" spans="1:3">
      <c r="A1001" s="63">
        <v>829</v>
      </c>
      <c r="B1001" s="66">
        <v>1</v>
      </c>
      <c r="C1001" s="64">
        <f t="shared" si="21"/>
        <v>16</v>
      </c>
    </row>
    <row r="1002" spans="1:3">
      <c r="A1002" s="63">
        <v>830</v>
      </c>
      <c r="B1002" s="66">
        <v>1</v>
      </c>
      <c r="C1002" s="64">
        <f t="shared" si="21"/>
        <v>16</v>
      </c>
    </row>
    <row r="1003" spans="1:3">
      <c r="A1003" s="63">
        <v>831</v>
      </c>
      <c r="B1003" s="66">
        <v>1</v>
      </c>
      <c r="C1003" s="64">
        <f t="shared" si="21"/>
        <v>16</v>
      </c>
    </row>
    <row r="1004" spans="1:3">
      <c r="A1004" s="63">
        <v>832</v>
      </c>
      <c r="B1004" s="66">
        <v>1</v>
      </c>
      <c r="C1004" s="64">
        <f t="shared" si="21"/>
        <v>16</v>
      </c>
    </row>
    <row r="1005" spans="1:3">
      <c r="A1005" s="63">
        <v>833</v>
      </c>
      <c r="B1005" s="66">
        <v>1</v>
      </c>
      <c r="C1005" s="64">
        <f t="shared" si="21"/>
        <v>16</v>
      </c>
    </row>
    <row r="1006" spans="1:3">
      <c r="A1006" s="63">
        <v>834</v>
      </c>
      <c r="B1006" s="66">
        <v>1</v>
      </c>
      <c r="C1006" s="64">
        <f t="shared" si="21"/>
        <v>16</v>
      </c>
    </row>
    <row r="1007" spans="1:3">
      <c r="A1007" s="63">
        <v>835</v>
      </c>
      <c r="B1007" s="66">
        <v>1</v>
      </c>
      <c r="C1007" s="64">
        <f t="shared" si="21"/>
        <v>16</v>
      </c>
    </row>
    <row r="1008" spans="1:3">
      <c r="A1008" s="63">
        <v>836</v>
      </c>
      <c r="B1008" s="66">
        <v>1</v>
      </c>
      <c r="C1008" s="64">
        <f t="shared" si="21"/>
        <v>16</v>
      </c>
    </row>
    <row r="1009" spans="1:3">
      <c r="A1009" s="63">
        <v>837</v>
      </c>
      <c r="B1009" s="66">
        <v>1</v>
      </c>
      <c r="C1009" s="64">
        <f t="shared" si="21"/>
        <v>16</v>
      </c>
    </row>
    <row r="1010" spans="1:3">
      <c r="A1010" s="63">
        <v>838</v>
      </c>
      <c r="B1010" s="66">
        <v>1</v>
      </c>
      <c r="C1010" s="64">
        <f t="shared" si="21"/>
        <v>16</v>
      </c>
    </row>
    <row r="1011" spans="1:3">
      <c r="A1011" s="63">
        <v>839</v>
      </c>
      <c r="B1011" s="66">
        <v>1</v>
      </c>
      <c r="C1011" s="64">
        <f t="shared" si="21"/>
        <v>16</v>
      </c>
    </row>
    <row r="1012" spans="1:3">
      <c r="A1012" s="63">
        <v>840</v>
      </c>
      <c r="B1012" s="66">
        <v>1</v>
      </c>
      <c r="C1012" s="64">
        <f t="shared" si="21"/>
        <v>16</v>
      </c>
    </row>
    <row r="1013" spans="1:3">
      <c r="A1013" s="63">
        <v>841</v>
      </c>
      <c r="B1013" s="66">
        <v>1</v>
      </c>
      <c r="C1013" s="64">
        <f t="shared" si="21"/>
        <v>16</v>
      </c>
    </row>
    <row r="1014" spans="1:3">
      <c r="A1014" s="63">
        <v>842</v>
      </c>
      <c r="B1014" s="66">
        <v>1</v>
      </c>
      <c r="C1014" s="64">
        <f t="shared" si="21"/>
        <v>16</v>
      </c>
    </row>
    <row r="1015" spans="1:3">
      <c r="A1015" s="63">
        <v>843</v>
      </c>
      <c r="B1015" s="66">
        <v>1</v>
      </c>
      <c r="C1015" s="64">
        <f t="shared" si="21"/>
        <v>16</v>
      </c>
    </row>
    <row r="1016" spans="1:3">
      <c r="A1016" s="63">
        <v>844</v>
      </c>
      <c r="B1016" s="66">
        <v>1</v>
      </c>
      <c r="C1016" s="64">
        <f t="shared" si="21"/>
        <v>16</v>
      </c>
    </row>
    <row r="1017" spans="1:3">
      <c r="A1017" s="63">
        <v>845</v>
      </c>
      <c r="B1017" s="66">
        <v>1</v>
      </c>
      <c r="C1017" s="64">
        <f t="shared" si="21"/>
        <v>16</v>
      </c>
    </row>
    <row r="1018" spans="1:3">
      <c r="A1018" s="63">
        <v>846</v>
      </c>
      <c r="B1018" s="66">
        <v>1</v>
      </c>
      <c r="C1018" s="64">
        <f t="shared" si="21"/>
        <v>16</v>
      </c>
    </row>
    <row r="1019" spans="1:3">
      <c r="A1019" s="63">
        <v>847</v>
      </c>
      <c r="B1019" s="66">
        <v>1</v>
      </c>
      <c r="C1019" s="64">
        <f t="shared" si="21"/>
        <v>16</v>
      </c>
    </row>
    <row r="1020" spans="1:3">
      <c r="A1020" s="63">
        <v>848</v>
      </c>
      <c r="B1020" s="66">
        <v>1</v>
      </c>
      <c r="C1020" s="64">
        <f t="shared" si="21"/>
        <v>16</v>
      </c>
    </row>
    <row r="1021" spans="1:3">
      <c r="A1021" s="63">
        <v>849</v>
      </c>
      <c r="B1021" s="66">
        <v>1</v>
      </c>
      <c r="C1021" s="64">
        <f t="shared" si="21"/>
        <v>16</v>
      </c>
    </row>
    <row r="1022" spans="1:3">
      <c r="A1022" s="63">
        <v>850</v>
      </c>
      <c r="B1022" s="66">
        <v>1</v>
      </c>
      <c r="C1022" s="64">
        <f t="shared" si="21"/>
        <v>16</v>
      </c>
    </row>
    <row r="1023" spans="1:3">
      <c r="A1023" s="63">
        <v>851</v>
      </c>
      <c r="B1023" s="66">
        <v>1</v>
      </c>
      <c r="C1023" s="64">
        <f t="shared" si="21"/>
        <v>16</v>
      </c>
    </row>
    <row r="1024" spans="1:3">
      <c r="A1024" s="63">
        <v>852</v>
      </c>
      <c r="B1024" s="66">
        <v>1</v>
      </c>
      <c r="C1024" s="64">
        <f t="shared" si="21"/>
        <v>16</v>
      </c>
    </row>
    <row r="1025" spans="1:3">
      <c r="A1025" s="63">
        <v>853</v>
      </c>
      <c r="B1025" s="66">
        <v>1</v>
      </c>
      <c r="C1025" s="64">
        <f t="shared" si="21"/>
        <v>16</v>
      </c>
    </row>
    <row r="1026" spans="1:3">
      <c r="A1026" s="63">
        <v>854</v>
      </c>
      <c r="B1026" s="66">
        <v>1</v>
      </c>
      <c r="C1026" s="64">
        <f t="shared" ref="C1026:C1089" si="22">B1026*16</f>
        <v>16</v>
      </c>
    </row>
    <row r="1027" spans="1:3">
      <c r="A1027" s="63">
        <v>855</v>
      </c>
      <c r="B1027" s="66">
        <v>1</v>
      </c>
      <c r="C1027" s="64">
        <f t="shared" si="22"/>
        <v>16</v>
      </c>
    </row>
    <row r="1028" spans="1:3">
      <c r="A1028" s="63">
        <v>856</v>
      </c>
      <c r="B1028" s="66">
        <v>1</v>
      </c>
      <c r="C1028" s="64">
        <f t="shared" si="22"/>
        <v>16</v>
      </c>
    </row>
    <row r="1029" spans="1:3">
      <c r="A1029" s="63">
        <v>857</v>
      </c>
      <c r="B1029" s="66">
        <v>1</v>
      </c>
      <c r="C1029" s="64">
        <f t="shared" si="22"/>
        <v>16</v>
      </c>
    </row>
    <row r="1030" spans="1:3">
      <c r="A1030" s="63">
        <v>858</v>
      </c>
      <c r="B1030" s="66">
        <v>1</v>
      </c>
      <c r="C1030" s="64">
        <f t="shared" si="22"/>
        <v>16</v>
      </c>
    </row>
    <row r="1031" spans="1:3">
      <c r="A1031" s="63">
        <v>859</v>
      </c>
      <c r="B1031" s="66">
        <v>1</v>
      </c>
      <c r="C1031" s="64">
        <f t="shared" si="22"/>
        <v>16</v>
      </c>
    </row>
    <row r="1032" spans="1:3">
      <c r="A1032" s="63">
        <v>860</v>
      </c>
      <c r="B1032" s="66">
        <v>1</v>
      </c>
      <c r="C1032" s="64">
        <f t="shared" si="22"/>
        <v>16</v>
      </c>
    </row>
    <row r="1033" spans="1:3">
      <c r="A1033" s="63">
        <v>861</v>
      </c>
      <c r="B1033" s="66">
        <v>1</v>
      </c>
      <c r="C1033" s="64">
        <f t="shared" si="22"/>
        <v>16</v>
      </c>
    </row>
    <row r="1034" spans="1:3">
      <c r="A1034" s="63">
        <v>862</v>
      </c>
      <c r="B1034" s="66">
        <v>1</v>
      </c>
      <c r="C1034" s="64">
        <f t="shared" si="22"/>
        <v>16</v>
      </c>
    </row>
    <row r="1035" spans="1:3">
      <c r="A1035" s="63">
        <v>863</v>
      </c>
      <c r="B1035" s="66">
        <v>1</v>
      </c>
      <c r="C1035" s="64">
        <f t="shared" si="22"/>
        <v>16</v>
      </c>
    </row>
    <row r="1036" spans="1:3">
      <c r="A1036" s="63">
        <v>864</v>
      </c>
      <c r="B1036" s="66">
        <v>1</v>
      </c>
      <c r="C1036" s="64">
        <f t="shared" si="22"/>
        <v>16</v>
      </c>
    </row>
    <row r="1037" spans="1:3">
      <c r="A1037" s="63">
        <v>865</v>
      </c>
      <c r="B1037" s="66">
        <v>1</v>
      </c>
      <c r="C1037" s="64">
        <f t="shared" si="22"/>
        <v>16</v>
      </c>
    </row>
    <row r="1038" spans="1:3">
      <c r="A1038" s="63">
        <v>866</v>
      </c>
      <c r="B1038" s="66">
        <v>1</v>
      </c>
      <c r="C1038" s="64">
        <f t="shared" si="22"/>
        <v>16</v>
      </c>
    </row>
    <row r="1039" spans="1:3">
      <c r="A1039" s="63">
        <v>867</v>
      </c>
      <c r="B1039" s="66">
        <v>1</v>
      </c>
      <c r="C1039" s="64">
        <f t="shared" si="22"/>
        <v>16</v>
      </c>
    </row>
    <row r="1040" spans="1:3">
      <c r="A1040" s="63">
        <v>868</v>
      </c>
      <c r="B1040" s="66">
        <v>1</v>
      </c>
      <c r="C1040" s="64">
        <f t="shared" si="22"/>
        <v>16</v>
      </c>
    </row>
    <row r="1041" spans="1:3">
      <c r="A1041" s="63">
        <v>869</v>
      </c>
      <c r="B1041" s="66">
        <v>1</v>
      </c>
      <c r="C1041" s="64">
        <f t="shared" si="22"/>
        <v>16</v>
      </c>
    </row>
    <row r="1042" spans="1:3">
      <c r="A1042" s="63">
        <v>870</v>
      </c>
      <c r="B1042" s="66">
        <v>1</v>
      </c>
      <c r="C1042" s="64">
        <f t="shared" si="22"/>
        <v>16</v>
      </c>
    </row>
    <row r="1043" spans="1:3">
      <c r="A1043" s="63">
        <v>871</v>
      </c>
      <c r="B1043" s="66">
        <v>1</v>
      </c>
      <c r="C1043" s="64">
        <f t="shared" si="22"/>
        <v>16</v>
      </c>
    </row>
    <row r="1044" spans="1:3">
      <c r="A1044" s="63">
        <v>872</v>
      </c>
      <c r="B1044" s="66">
        <v>1</v>
      </c>
      <c r="C1044" s="64">
        <f t="shared" si="22"/>
        <v>16</v>
      </c>
    </row>
    <row r="1045" spans="1:3">
      <c r="A1045" s="63">
        <v>873</v>
      </c>
      <c r="B1045" s="66">
        <v>1</v>
      </c>
      <c r="C1045" s="64">
        <f t="shared" si="22"/>
        <v>16</v>
      </c>
    </row>
    <row r="1046" spans="1:3">
      <c r="A1046" s="63">
        <v>874</v>
      </c>
      <c r="B1046" s="66">
        <v>1</v>
      </c>
      <c r="C1046" s="64">
        <f t="shared" si="22"/>
        <v>16</v>
      </c>
    </row>
    <row r="1047" spans="1:3">
      <c r="A1047" s="63">
        <v>875</v>
      </c>
      <c r="B1047" s="66">
        <v>1</v>
      </c>
      <c r="C1047" s="64">
        <f t="shared" si="22"/>
        <v>16</v>
      </c>
    </row>
    <row r="1048" spans="1:3">
      <c r="A1048" s="63">
        <v>876</v>
      </c>
      <c r="B1048" s="66">
        <v>1</v>
      </c>
      <c r="C1048" s="64">
        <f t="shared" si="22"/>
        <v>16</v>
      </c>
    </row>
    <row r="1049" spans="1:3">
      <c r="A1049" s="63">
        <v>877</v>
      </c>
      <c r="B1049" s="66">
        <v>1</v>
      </c>
      <c r="C1049" s="64">
        <f t="shared" si="22"/>
        <v>16</v>
      </c>
    </row>
    <row r="1050" spans="1:3">
      <c r="A1050" s="63">
        <v>878</v>
      </c>
      <c r="B1050" s="66">
        <v>1</v>
      </c>
      <c r="C1050" s="64">
        <f t="shared" si="22"/>
        <v>16</v>
      </c>
    </row>
    <row r="1051" spans="1:3">
      <c r="A1051" s="63">
        <v>879</v>
      </c>
      <c r="B1051" s="66">
        <v>1</v>
      </c>
      <c r="C1051" s="64">
        <f t="shared" si="22"/>
        <v>16</v>
      </c>
    </row>
    <row r="1052" spans="1:3">
      <c r="A1052" s="63">
        <v>880</v>
      </c>
      <c r="B1052" s="66">
        <v>1</v>
      </c>
      <c r="C1052" s="64">
        <f t="shared" si="22"/>
        <v>16</v>
      </c>
    </row>
    <row r="1053" spans="1:3">
      <c r="A1053" s="63">
        <v>881</v>
      </c>
      <c r="B1053" s="66">
        <v>1</v>
      </c>
      <c r="C1053" s="64">
        <f t="shared" si="22"/>
        <v>16</v>
      </c>
    </row>
    <row r="1054" spans="1:3">
      <c r="A1054" s="63">
        <v>882</v>
      </c>
      <c r="B1054" s="66">
        <v>1</v>
      </c>
      <c r="C1054" s="64">
        <f t="shared" si="22"/>
        <v>16</v>
      </c>
    </row>
    <row r="1055" spans="1:3">
      <c r="A1055" s="63">
        <v>883</v>
      </c>
      <c r="B1055" s="66">
        <v>1</v>
      </c>
      <c r="C1055" s="64">
        <f t="shared" si="22"/>
        <v>16</v>
      </c>
    </row>
    <row r="1056" spans="1:3">
      <c r="A1056" s="63">
        <v>884</v>
      </c>
      <c r="B1056" s="66">
        <v>1</v>
      </c>
      <c r="C1056" s="64">
        <f t="shared" si="22"/>
        <v>16</v>
      </c>
    </row>
    <row r="1057" spans="1:3">
      <c r="A1057" s="63">
        <v>885</v>
      </c>
      <c r="B1057" s="66">
        <v>1</v>
      </c>
      <c r="C1057" s="64">
        <f t="shared" si="22"/>
        <v>16</v>
      </c>
    </row>
    <row r="1058" spans="1:3">
      <c r="A1058" s="63">
        <v>886</v>
      </c>
      <c r="B1058" s="66">
        <v>1</v>
      </c>
      <c r="C1058" s="64">
        <f t="shared" si="22"/>
        <v>16</v>
      </c>
    </row>
    <row r="1059" spans="1:3">
      <c r="A1059" s="63">
        <v>887</v>
      </c>
      <c r="B1059" s="66">
        <v>1</v>
      </c>
      <c r="C1059" s="64">
        <f t="shared" si="22"/>
        <v>16</v>
      </c>
    </row>
    <row r="1060" spans="1:3">
      <c r="A1060" s="63">
        <v>888</v>
      </c>
      <c r="B1060" s="66">
        <v>1</v>
      </c>
      <c r="C1060" s="64">
        <f t="shared" si="22"/>
        <v>16</v>
      </c>
    </row>
    <row r="1061" spans="1:3">
      <c r="A1061" s="63">
        <v>889</v>
      </c>
      <c r="B1061" s="66">
        <v>1</v>
      </c>
      <c r="C1061" s="64">
        <f t="shared" si="22"/>
        <v>16</v>
      </c>
    </row>
    <row r="1062" spans="1:3">
      <c r="A1062" s="63">
        <v>890</v>
      </c>
      <c r="B1062" s="66">
        <v>1</v>
      </c>
      <c r="C1062" s="64">
        <f t="shared" si="22"/>
        <v>16</v>
      </c>
    </row>
    <row r="1063" spans="1:3">
      <c r="A1063" s="63">
        <v>891</v>
      </c>
      <c r="B1063" s="66">
        <v>1</v>
      </c>
      <c r="C1063" s="64">
        <f t="shared" si="22"/>
        <v>16</v>
      </c>
    </row>
    <row r="1064" spans="1:3">
      <c r="A1064" s="63">
        <v>892</v>
      </c>
      <c r="B1064" s="66">
        <v>1</v>
      </c>
      <c r="C1064" s="64">
        <f t="shared" si="22"/>
        <v>16</v>
      </c>
    </row>
    <row r="1065" spans="1:3">
      <c r="A1065" s="63">
        <v>893</v>
      </c>
      <c r="B1065" s="66">
        <v>1</v>
      </c>
      <c r="C1065" s="64">
        <f t="shared" si="22"/>
        <v>16</v>
      </c>
    </row>
    <row r="1066" spans="1:3">
      <c r="A1066" s="63">
        <v>894</v>
      </c>
      <c r="B1066" s="66">
        <v>1</v>
      </c>
      <c r="C1066" s="64">
        <f t="shared" si="22"/>
        <v>16</v>
      </c>
    </row>
    <row r="1067" spans="1:3">
      <c r="A1067" s="63">
        <v>895</v>
      </c>
      <c r="B1067" s="66">
        <v>1</v>
      </c>
      <c r="C1067" s="64">
        <f t="shared" si="22"/>
        <v>16</v>
      </c>
    </row>
    <row r="1068" spans="1:3">
      <c r="A1068" s="63">
        <v>896</v>
      </c>
      <c r="B1068" s="66">
        <v>1</v>
      </c>
      <c r="C1068" s="64">
        <f t="shared" si="22"/>
        <v>16</v>
      </c>
    </row>
    <row r="1069" spans="1:3">
      <c r="A1069" s="63">
        <v>897</v>
      </c>
      <c r="B1069" s="66">
        <v>1</v>
      </c>
      <c r="C1069" s="64">
        <f t="shared" si="22"/>
        <v>16</v>
      </c>
    </row>
    <row r="1070" spans="1:3">
      <c r="A1070" s="63">
        <v>898</v>
      </c>
      <c r="B1070" s="66">
        <v>1</v>
      </c>
      <c r="C1070" s="64">
        <f t="shared" si="22"/>
        <v>16</v>
      </c>
    </row>
    <row r="1071" spans="1:3">
      <c r="A1071" s="63">
        <v>899</v>
      </c>
      <c r="B1071" s="66">
        <v>1</v>
      </c>
      <c r="C1071" s="64">
        <f t="shared" si="22"/>
        <v>16</v>
      </c>
    </row>
    <row r="1072" spans="1:3">
      <c r="A1072" s="63">
        <v>900</v>
      </c>
      <c r="B1072" s="66">
        <v>1</v>
      </c>
      <c r="C1072" s="64">
        <f t="shared" si="22"/>
        <v>16</v>
      </c>
    </row>
    <row r="1073" spans="1:3">
      <c r="A1073" s="63">
        <v>901</v>
      </c>
      <c r="B1073" s="66">
        <v>1</v>
      </c>
      <c r="C1073" s="64">
        <f t="shared" si="22"/>
        <v>16</v>
      </c>
    </row>
    <row r="1074" spans="1:3">
      <c r="A1074" s="63">
        <v>902</v>
      </c>
      <c r="B1074" s="66">
        <v>1</v>
      </c>
      <c r="C1074" s="64">
        <f t="shared" si="22"/>
        <v>16</v>
      </c>
    </row>
    <row r="1075" spans="1:3">
      <c r="A1075" s="63">
        <v>903</v>
      </c>
      <c r="B1075" s="66">
        <v>1</v>
      </c>
      <c r="C1075" s="64">
        <f t="shared" si="22"/>
        <v>16</v>
      </c>
    </row>
    <row r="1076" spans="1:3">
      <c r="A1076" s="63">
        <v>904</v>
      </c>
      <c r="B1076" s="66">
        <v>1</v>
      </c>
      <c r="C1076" s="64">
        <f t="shared" si="22"/>
        <v>16</v>
      </c>
    </row>
    <row r="1077" spans="1:3">
      <c r="A1077" s="63">
        <v>905</v>
      </c>
      <c r="B1077" s="66">
        <v>1</v>
      </c>
      <c r="C1077" s="64">
        <f t="shared" si="22"/>
        <v>16</v>
      </c>
    </row>
    <row r="1078" spans="1:3">
      <c r="A1078" s="63">
        <v>906</v>
      </c>
      <c r="B1078" s="66">
        <v>1</v>
      </c>
      <c r="C1078" s="64">
        <f t="shared" si="22"/>
        <v>16</v>
      </c>
    </row>
    <row r="1079" spans="1:3">
      <c r="A1079" s="63">
        <v>907</v>
      </c>
      <c r="B1079" s="66">
        <v>1</v>
      </c>
      <c r="C1079" s="64">
        <f t="shared" si="22"/>
        <v>16</v>
      </c>
    </row>
    <row r="1080" spans="1:3">
      <c r="A1080" s="63">
        <v>908</v>
      </c>
      <c r="B1080" s="66">
        <v>1</v>
      </c>
      <c r="C1080" s="64">
        <f t="shared" si="22"/>
        <v>16</v>
      </c>
    </row>
    <row r="1081" spans="1:3">
      <c r="A1081" s="63">
        <v>909</v>
      </c>
      <c r="B1081" s="66">
        <v>1</v>
      </c>
      <c r="C1081" s="64">
        <f t="shared" si="22"/>
        <v>16</v>
      </c>
    </row>
    <row r="1082" spans="1:3">
      <c r="A1082" s="63">
        <v>910</v>
      </c>
      <c r="B1082" s="66">
        <v>1</v>
      </c>
      <c r="C1082" s="64">
        <f t="shared" si="22"/>
        <v>16</v>
      </c>
    </row>
    <row r="1083" spans="1:3">
      <c r="A1083" s="63">
        <v>911</v>
      </c>
      <c r="B1083" s="66">
        <v>1</v>
      </c>
      <c r="C1083" s="64">
        <f t="shared" si="22"/>
        <v>16</v>
      </c>
    </row>
    <row r="1084" spans="1:3">
      <c r="A1084" s="63">
        <v>912</v>
      </c>
      <c r="B1084" s="66">
        <v>1</v>
      </c>
      <c r="C1084" s="64">
        <f t="shared" si="22"/>
        <v>16</v>
      </c>
    </row>
    <row r="1085" spans="1:3">
      <c r="A1085" s="63">
        <v>913</v>
      </c>
      <c r="B1085" s="66">
        <v>1</v>
      </c>
      <c r="C1085" s="64">
        <f t="shared" si="22"/>
        <v>16</v>
      </c>
    </row>
    <row r="1086" spans="1:3">
      <c r="A1086" s="63">
        <v>914</v>
      </c>
      <c r="B1086" s="66">
        <v>1</v>
      </c>
      <c r="C1086" s="64">
        <f t="shared" si="22"/>
        <v>16</v>
      </c>
    </row>
    <row r="1087" spans="1:3">
      <c r="A1087" s="63">
        <v>915</v>
      </c>
      <c r="B1087" s="66">
        <v>1</v>
      </c>
      <c r="C1087" s="64">
        <f t="shared" si="22"/>
        <v>16</v>
      </c>
    </row>
    <row r="1088" spans="1:3">
      <c r="A1088" s="63">
        <v>916</v>
      </c>
      <c r="B1088" s="66">
        <v>1</v>
      </c>
      <c r="C1088" s="64">
        <f t="shared" si="22"/>
        <v>16</v>
      </c>
    </row>
    <row r="1089" spans="1:3">
      <c r="A1089" s="63">
        <v>917</v>
      </c>
      <c r="B1089" s="66">
        <v>1</v>
      </c>
      <c r="C1089" s="64">
        <f t="shared" si="22"/>
        <v>16</v>
      </c>
    </row>
    <row r="1090" spans="1:3">
      <c r="A1090" s="63">
        <v>918</v>
      </c>
      <c r="B1090" s="66">
        <v>1</v>
      </c>
      <c r="C1090" s="64">
        <f t="shared" ref="C1090:C1153" si="23">B1090*16</f>
        <v>16</v>
      </c>
    </row>
    <row r="1091" spans="1:3">
      <c r="A1091" s="63">
        <v>919</v>
      </c>
      <c r="B1091" s="66">
        <v>1</v>
      </c>
      <c r="C1091" s="64">
        <f t="shared" si="23"/>
        <v>16</v>
      </c>
    </row>
    <row r="1092" spans="1:3">
      <c r="A1092" s="63">
        <v>920</v>
      </c>
      <c r="B1092" s="66">
        <v>1</v>
      </c>
      <c r="C1092" s="64">
        <f t="shared" si="23"/>
        <v>16</v>
      </c>
    </row>
    <row r="1093" spans="1:3">
      <c r="A1093" s="63">
        <v>921</v>
      </c>
      <c r="B1093" s="66">
        <v>1</v>
      </c>
      <c r="C1093" s="64">
        <f t="shared" si="23"/>
        <v>16</v>
      </c>
    </row>
    <row r="1094" spans="1:3">
      <c r="A1094" s="63">
        <v>922</v>
      </c>
      <c r="B1094" s="66">
        <v>1</v>
      </c>
      <c r="C1094" s="64">
        <f t="shared" si="23"/>
        <v>16</v>
      </c>
    </row>
    <row r="1095" spans="1:3">
      <c r="A1095" s="63">
        <v>923</v>
      </c>
      <c r="B1095" s="66">
        <v>1</v>
      </c>
      <c r="C1095" s="64">
        <f t="shared" si="23"/>
        <v>16</v>
      </c>
    </row>
    <row r="1096" spans="1:3">
      <c r="A1096" s="63">
        <v>924</v>
      </c>
      <c r="B1096" s="66">
        <v>1</v>
      </c>
      <c r="C1096" s="64">
        <f t="shared" si="23"/>
        <v>16</v>
      </c>
    </row>
    <row r="1097" spans="1:3">
      <c r="A1097" s="63">
        <v>925</v>
      </c>
      <c r="B1097" s="66">
        <v>1</v>
      </c>
      <c r="C1097" s="64">
        <f t="shared" si="23"/>
        <v>16</v>
      </c>
    </row>
    <row r="1098" spans="1:3">
      <c r="A1098" s="63">
        <v>926</v>
      </c>
      <c r="B1098" s="66">
        <v>1</v>
      </c>
      <c r="C1098" s="64">
        <f t="shared" si="23"/>
        <v>16</v>
      </c>
    </row>
    <row r="1099" spans="1:3">
      <c r="A1099" s="63">
        <v>927</v>
      </c>
      <c r="B1099" s="66">
        <v>1</v>
      </c>
      <c r="C1099" s="64">
        <f t="shared" si="23"/>
        <v>16</v>
      </c>
    </row>
    <row r="1100" spans="1:3">
      <c r="A1100" s="63">
        <v>928</v>
      </c>
      <c r="B1100" s="66">
        <v>1</v>
      </c>
      <c r="C1100" s="64">
        <f t="shared" si="23"/>
        <v>16</v>
      </c>
    </row>
    <row r="1101" spans="1:3">
      <c r="A1101" s="63">
        <v>929</v>
      </c>
      <c r="B1101" s="66">
        <v>1</v>
      </c>
      <c r="C1101" s="64">
        <f t="shared" si="23"/>
        <v>16</v>
      </c>
    </row>
    <row r="1102" spans="1:3">
      <c r="A1102" s="63">
        <v>930</v>
      </c>
      <c r="B1102" s="66">
        <v>1</v>
      </c>
      <c r="C1102" s="64">
        <f t="shared" si="23"/>
        <v>16</v>
      </c>
    </row>
    <row r="1103" spans="1:3">
      <c r="A1103" s="63">
        <v>931</v>
      </c>
      <c r="B1103" s="66">
        <v>1</v>
      </c>
      <c r="C1103" s="64">
        <f t="shared" si="23"/>
        <v>16</v>
      </c>
    </row>
    <row r="1104" spans="1:3">
      <c r="A1104" s="63">
        <v>932</v>
      </c>
      <c r="B1104" s="66">
        <v>1</v>
      </c>
      <c r="C1104" s="64">
        <f t="shared" si="23"/>
        <v>16</v>
      </c>
    </row>
    <row r="1105" spans="1:3">
      <c r="A1105" s="63">
        <v>933</v>
      </c>
      <c r="B1105" s="66">
        <v>1</v>
      </c>
      <c r="C1105" s="64">
        <f t="shared" si="23"/>
        <v>16</v>
      </c>
    </row>
    <row r="1106" spans="1:3">
      <c r="A1106" s="63">
        <v>934</v>
      </c>
      <c r="B1106" s="66">
        <v>1</v>
      </c>
      <c r="C1106" s="64">
        <f t="shared" si="23"/>
        <v>16</v>
      </c>
    </row>
    <row r="1107" spans="1:3">
      <c r="A1107" s="63">
        <v>935</v>
      </c>
      <c r="B1107" s="66">
        <v>1</v>
      </c>
      <c r="C1107" s="64">
        <f t="shared" si="23"/>
        <v>16</v>
      </c>
    </row>
    <row r="1108" spans="1:3">
      <c r="A1108" s="63">
        <v>936</v>
      </c>
      <c r="B1108" s="66">
        <v>1</v>
      </c>
      <c r="C1108" s="64">
        <f t="shared" si="23"/>
        <v>16</v>
      </c>
    </row>
    <row r="1109" spans="1:3">
      <c r="A1109" s="63">
        <v>937</v>
      </c>
      <c r="B1109" s="66">
        <v>1</v>
      </c>
      <c r="C1109" s="64">
        <f t="shared" si="23"/>
        <v>16</v>
      </c>
    </row>
    <row r="1110" spans="1:3">
      <c r="A1110" s="63">
        <v>938</v>
      </c>
      <c r="B1110" s="66">
        <v>1</v>
      </c>
      <c r="C1110" s="64">
        <f t="shared" si="23"/>
        <v>16</v>
      </c>
    </row>
    <row r="1111" spans="1:3">
      <c r="A1111" s="63">
        <v>939</v>
      </c>
      <c r="B1111" s="66">
        <v>1</v>
      </c>
      <c r="C1111" s="64">
        <f t="shared" si="23"/>
        <v>16</v>
      </c>
    </row>
    <row r="1112" spans="1:3">
      <c r="A1112" s="63">
        <v>940</v>
      </c>
      <c r="B1112" s="66">
        <v>1</v>
      </c>
      <c r="C1112" s="64">
        <f t="shared" si="23"/>
        <v>16</v>
      </c>
    </row>
    <row r="1113" spans="1:3">
      <c r="A1113" s="63">
        <v>941</v>
      </c>
      <c r="B1113" s="66">
        <v>1</v>
      </c>
      <c r="C1113" s="64">
        <f t="shared" si="23"/>
        <v>16</v>
      </c>
    </row>
    <row r="1114" spans="1:3">
      <c r="A1114" s="63">
        <v>942</v>
      </c>
      <c r="B1114" s="66">
        <v>1</v>
      </c>
      <c r="C1114" s="64">
        <f t="shared" si="23"/>
        <v>16</v>
      </c>
    </row>
    <row r="1115" spans="1:3">
      <c r="A1115" s="63">
        <v>943</v>
      </c>
      <c r="B1115" s="66">
        <v>1</v>
      </c>
      <c r="C1115" s="64">
        <f t="shared" si="23"/>
        <v>16</v>
      </c>
    </row>
    <row r="1116" spans="1:3">
      <c r="A1116" s="63">
        <v>944</v>
      </c>
      <c r="B1116" s="66">
        <v>1</v>
      </c>
      <c r="C1116" s="64">
        <f t="shared" si="23"/>
        <v>16</v>
      </c>
    </row>
    <row r="1117" spans="1:3">
      <c r="A1117" s="63">
        <v>945</v>
      </c>
      <c r="B1117" s="66">
        <v>1</v>
      </c>
      <c r="C1117" s="64">
        <f t="shared" si="23"/>
        <v>16</v>
      </c>
    </row>
    <row r="1118" spans="1:3">
      <c r="A1118" s="63">
        <v>946</v>
      </c>
      <c r="B1118" s="66">
        <v>1</v>
      </c>
      <c r="C1118" s="64">
        <f t="shared" si="23"/>
        <v>16</v>
      </c>
    </row>
    <row r="1119" spans="1:3">
      <c r="A1119" s="63">
        <v>947</v>
      </c>
      <c r="B1119" s="66">
        <v>1</v>
      </c>
      <c r="C1119" s="64">
        <f t="shared" si="23"/>
        <v>16</v>
      </c>
    </row>
    <row r="1120" spans="1:3">
      <c r="A1120" s="63">
        <v>948</v>
      </c>
      <c r="B1120" s="66">
        <v>1</v>
      </c>
      <c r="C1120" s="64">
        <f t="shared" si="23"/>
        <v>16</v>
      </c>
    </row>
    <row r="1121" spans="1:3">
      <c r="A1121" s="63">
        <v>949</v>
      </c>
      <c r="B1121" s="66">
        <v>1</v>
      </c>
      <c r="C1121" s="64">
        <f t="shared" si="23"/>
        <v>16</v>
      </c>
    </row>
    <row r="1122" spans="1:3">
      <c r="A1122" s="63">
        <v>950</v>
      </c>
      <c r="B1122" s="66">
        <v>1</v>
      </c>
      <c r="C1122" s="64">
        <f t="shared" si="23"/>
        <v>16</v>
      </c>
    </row>
    <row r="1123" spans="1:3">
      <c r="A1123" s="63">
        <v>951</v>
      </c>
      <c r="B1123" s="66">
        <v>1</v>
      </c>
      <c r="C1123" s="64">
        <f t="shared" si="23"/>
        <v>16</v>
      </c>
    </row>
    <row r="1124" spans="1:3">
      <c r="A1124" s="63">
        <v>952</v>
      </c>
      <c r="B1124" s="66">
        <v>1</v>
      </c>
      <c r="C1124" s="64">
        <f t="shared" si="23"/>
        <v>16</v>
      </c>
    </row>
    <row r="1125" spans="1:3">
      <c r="A1125" s="63">
        <v>953</v>
      </c>
      <c r="B1125" s="66">
        <v>1</v>
      </c>
      <c r="C1125" s="64">
        <f t="shared" si="23"/>
        <v>16</v>
      </c>
    </row>
    <row r="1126" spans="1:3">
      <c r="A1126" s="63">
        <v>954</v>
      </c>
      <c r="B1126" s="66">
        <v>1</v>
      </c>
      <c r="C1126" s="64">
        <f t="shared" si="23"/>
        <v>16</v>
      </c>
    </row>
    <row r="1127" spans="1:3">
      <c r="A1127" s="63">
        <v>955</v>
      </c>
      <c r="B1127" s="66">
        <v>1</v>
      </c>
      <c r="C1127" s="64">
        <f t="shared" si="23"/>
        <v>16</v>
      </c>
    </row>
    <row r="1128" spans="1:3">
      <c r="A1128" s="63">
        <v>956</v>
      </c>
      <c r="B1128" s="66">
        <v>1</v>
      </c>
      <c r="C1128" s="64">
        <f t="shared" si="23"/>
        <v>16</v>
      </c>
    </row>
    <row r="1129" spans="1:3">
      <c r="A1129" s="63">
        <v>957</v>
      </c>
      <c r="B1129" s="66">
        <v>1</v>
      </c>
      <c r="C1129" s="64">
        <f t="shared" si="23"/>
        <v>16</v>
      </c>
    </row>
    <row r="1130" spans="1:3">
      <c r="A1130" s="63">
        <v>958</v>
      </c>
      <c r="B1130" s="66">
        <v>1</v>
      </c>
      <c r="C1130" s="64">
        <f t="shared" si="23"/>
        <v>16</v>
      </c>
    </row>
    <row r="1131" spans="1:3">
      <c r="A1131" s="63">
        <v>959</v>
      </c>
      <c r="B1131" s="66">
        <v>1</v>
      </c>
      <c r="C1131" s="64">
        <f t="shared" si="23"/>
        <v>16</v>
      </c>
    </row>
    <row r="1132" spans="1:3">
      <c r="A1132" s="63">
        <v>960</v>
      </c>
      <c r="B1132" s="66">
        <v>1</v>
      </c>
      <c r="C1132" s="64">
        <f t="shared" si="23"/>
        <v>16</v>
      </c>
    </row>
    <row r="1133" spans="1:3">
      <c r="A1133" s="63">
        <v>961</v>
      </c>
      <c r="B1133" s="66">
        <v>1</v>
      </c>
      <c r="C1133" s="64">
        <f t="shared" si="23"/>
        <v>16</v>
      </c>
    </row>
    <row r="1134" spans="1:3">
      <c r="A1134" s="63">
        <v>962</v>
      </c>
      <c r="B1134" s="66">
        <v>1</v>
      </c>
      <c r="C1134" s="64">
        <f t="shared" si="23"/>
        <v>16</v>
      </c>
    </row>
    <row r="1135" spans="1:3">
      <c r="A1135" s="63">
        <v>963</v>
      </c>
      <c r="B1135" s="66">
        <v>1</v>
      </c>
      <c r="C1135" s="64">
        <f t="shared" si="23"/>
        <v>16</v>
      </c>
    </row>
    <row r="1136" spans="1:3">
      <c r="A1136" s="63">
        <v>964</v>
      </c>
      <c r="B1136" s="66">
        <v>1</v>
      </c>
      <c r="C1136" s="64">
        <f t="shared" si="23"/>
        <v>16</v>
      </c>
    </row>
    <row r="1137" spans="1:3">
      <c r="A1137" s="63">
        <v>965</v>
      </c>
      <c r="B1137" s="66">
        <v>1</v>
      </c>
      <c r="C1137" s="64">
        <f t="shared" si="23"/>
        <v>16</v>
      </c>
    </row>
    <row r="1138" spans="1:3">
      <c r="A1138" s="63">
        <v>966</v>
      </c>
      <c r="B1138" s="66">
        <v>1</v>
      </c>
      <c r="C1138" s="64">
        <f t="shared" si="23"/>
        <v>16</v>
      </c>
    </row>
    <row r="1139" spans="1:3">
      <c r="A1139" s="63">
        <v>967</v>
      </c>
      <c r="B1139" s="66">
        <v>1</v>
      </c>
      <c r="C1139" s="64">
        <f t="shared" si="23"/>
        <v>16</v>
      </c>
    </row>
    <row r="1140" spans="1:3">
      <c r="A1140" s="63">
        <v>968</v>
      </c>
      <c r="B1140" s="66">
        <v>1</v>
      </c>
      <c r="C1140" s="64">
        <f t="shared" si="23"/>
        <v>16</v>
      </c>
    </row>
    <row r="1141" spans="1:3">
      <c r="A1141" s="63">
        <v>969</v>
      </c>
      <c r="B1141" s="66">
        <v>1</v>
      </c>
      <c r="C1141" s="64">
        <f t="shared" si="23"/>
        <v>16</v>
      </c>
    </row>
    <row r="1142" spans="1:3">
      <c r="A1142" s="63">
        <v>970</v>
      </c>
      <c r="B1142" s="66">
        <v>1</v>
      </c>
      <c r="C1142" s="64">
        <f t="shared" si="23"/>
        <v>16</v>
      </c>
    </row>
    <row r="1143" spans="1:3">
      <c r="A1143" s="63">
        <v>971</v>
      </c>
      <c r="B1143" s="66">
        <v>1</v>
      </c>
      <c r="C1143" s="64">
        <f t="shared" si="23"/>
        <v>16</v>
      </c>
    </row>
    <row r="1144" spans="1:3">
      <c r="A1144" s="63">
        <v>972</v>
      </c>
      <c r="B1144" s="66">
        <v>1</v>
      </c>
      <c r="C1144" s="64">
        <f t="shared" si="23"/>
        <v>16</v>
      </c>
    </row>
    <row r="1145" spans="1:3">
      <c r="A1145" s="63">
        <v>973</v>
      </c>
      <c r="B1145" s="66">
        <v>1</v>
      </c>
      <c r="C1145" s="64">
        <f t="shared" si="23"/>
        <v>16</v>
      </c>
    </row>
    <row r="1146" spans="1:3">
      <c r="A1146" s="63">
        <v>974</v>
      </c>
      <c r="B1146" s="66">
        <v>1</v>
      </c>
      <c r="C1146" s="64">
        <f t="shared" si="23"/>
        <v>16</v>
      </c>
    </row>
    <row r="1147" spans="1:3">
      <c r="A1147" s="63">
        <v>975</v>
      </c>
      <c r="B1147" s="66">
        <v>1</v>
      </c>
      <c r="C1147" s="64">
        <f t="shared" si="23"/>
        <v>16</v>
      </c>
    </row>
    <row r="1148" spans="1:3">
      <c r="A1148" s="63">
        <v>976</v>
      </c>
      <c r="B1148" s="66">
        <v>1</v>
      </c>
      <c r="C1148" s="64">
        <f t="shared" si="23"/>
        <v>16</v>
      </c>
    </row>
    <row r="1149" spans="1:3">
      <c r="A1149" s="63">
        <v>977</v>
      </c>
      <c r="B1149" s="66">
        <v>1</v>
      </c>
      <c r="C1149" s="64">
        <f t="shared" si="23"/>
        <v>16</v>
      </c>
    </row>
    <row r="1150" spans="1:3">
      <c r="A1150" s="63">
        <v>978</v>
      </c>
      <c r="B1150" s="66">
        <v>1</v>
      </c>
      <c r="C1150" s="64">
        <f t="shared" si="23"/>
        <v>16</v>
      </c>
    </row>
    <row r="1151" spans="1:3">
      <c r="A1151" s="63">
        <v>979</v>
      </c>
      <c r="B1151" s="66">
        <v>1</v>
      </c>
      <c r="C1151" s="64">
        <f t="shared" si="23"/>
        <v>16</v>
      </c>
    </row>
    <row r="1152" spans="1:3">
      <c r="A1152" s="63">
        <v>980</v>
      </c>
      <c r="B1152" s="66">
        <v>1</v>
      </c>
      <c r="C1152" s="64">
        <f t="shared" si="23"/>
        <v>16</v>
      </c>
    </row>
    <row r="1153" spans="1:3">
      <c r="A1153" s="63">
        <v>981</v>
      </c>
      <c r="B1153" s="66">
        <v>1</v>
      </c>
      <c r="C1153" s="64">
        <f t="shared" si="23"/>
        <v>16</v>
      </c>
    </row>
    <row r="1154" spans="1:3">
      <c r="A1154" s="63">
        <v>982</v>
      </c>
      <c r="B1154" s="66">
        <v>1</v>
      </c>
      <c r="C1154" s="64">
        <f t="shared" ref="C1154:C1171" si="24">B1154*16</f>
        <v>16</v>
      </c>
    </row>
    <row r="1155" spans="1:3">
      <c r="A1155" s="63">
        <v>983</v>
      </c>
      <c r="B1155" s="66">
        <v>1</v>
      </c>
      <c r="C1155" s="64">
        <f t="shared" si="24"/>
        <v>16</v>
      </c>
    </row>
    <row r="1156" spans="1:3">
      <c r="A1156" s="63">
        <v>984</v>
      </c>
      <c r="B1156" s="66">
        <v>1</v>
      </c>
      <c r="C1156" s="64">
        <f t="shared" si="24"/>
        <v>16</v>
      </c>
    </row>
    <row r="1157" spans="1:3">
      <c r="A1157" s="63">
        <v>985</v>
      </c>
      <c r="B1157" s="66">
        <v>1</v>
      </c>
      <c r="C1157" s="64">
        <f t="shared" si="24"/>
        <v>16</v>
      </c>
    </row>
    <row r="1158" spans="1:3">
      <c r="A1158" s="63">
        <v>986</v>
      </c>
      <c r="B1158" s="66">
        <v>1</v>
      </c>
      <c r="C1158" s="64">
        <f t="shared" si="24"/>
        <v>16</v>
      </c>
    </row>
    <row r="1159" spans="1:3">
      <c r="A1159" s="63">
        <v>987</v>
      </c>
      <c r="B1159" s="66">
        <v>1</v>
      </c>
      <c r="C1159" s="64">
        <f t="shared" si="24"/>
        <v>16</v>
      </c>
    </row>
    <row r="1160" spans="1:3">
      <c r="A1160" s="63">
        <v>988</v>
      </c>
      <c r="B1160" s="66">
        <v>1</v>
      </c>
      <c r="C1160" s="64">
        <f t="shared" si="24"/>
        <v>16</v>
      </c>
    </row>
    <row r="1161" spans="1:3">
      <c r="A1161" s="63">
        <v>989</v>
      </c>
      <c r="B1161" s="66">
        <v>1</v>
      </c>
      <c r="C1161" s="64">
        <f t="shared" si="24"/>
        <v>16</v>
      </c>
    </row>
    <row r="1162" spans="1:3">
      <c r="A1162" s="63">
        <v>990</v>
      </c>
      <c r="B1162" s="66">
        <v>1</v>
      </c>
      <c r="C1162" s="64">
        <f t="shared" si="24"/>
        <v>16</v>
      </c>
    </row>
    <row r="1163" spans="1:3">
      <c r="A1163" s="63">
        <v>991</v>
      </c>
      <c r="B1163" s="67">
        <v>0.5</v>
      </c>
      <c r="C1163" s="64">
        <f t="shared" si="24"/>
        <v>8</v>
      </c>
    </row>
    <row r="1164" spans="1:3">
      <c r="A1164" s="63">
        <v>992</v>
      </c>
      <c r="B1164" s="67">
        <v>0.5</v>
      </c>
      <c r="C1164" s="64">
        <f t="shared" si="24"/>
        <v>8</v>
      </c>
    </row>
    <row r="1165" spans="1:3">
      <c r="A1165" s="63">
        <v>993</v>
      </c>
      <c r="B1165" s="67">
        <v>0.5</v>
      </c>
      <c r="C1165" s="64">
        <f t="shared" si="24"/>
        <v>8</v>
      </c>
    </row>
    <row r="1166" spans="1:3">
      <c r="A1166" s="63">
        <v>994</v>
      </c>
      <c r="B1166" s="67">
        <v>0.5</v>
      </c>
      <c r="C1166" s="64">
        <f t="shared" si="24"/>
        <v>8</v>
      </c>
    </row>
    <row r="1167" spans="1:3">
      <c r="A1167" s="63">
        <v>995</v>
      </c>
      <c r="B1167" s="67">
        <v>0.5</v>
      </c>
      <c r="C1167" s="64">
        <f t="shared" si="24"/>
        <v>8</v>
      </c>
    </row>
    <row r="1168" spans="1:3">
      <c r="A1168" s="63">
        <v>996</v>
      </c>
      <c r="B1168" s="67">
        <v>0.5</v>
      </c>
      <c r="C1168" s="64">
        <f t="shared" si="24"/>
        <v>8</v>
      </c>
    </row>
    <row r="1169" spans="1:3">
      <c r="A1169" s="63">
        <v>997</v>
      </c>
      <c r="B1169" s="67">
        <v>0.5</v>
      </c>
      <c r="C1169" s="64">
        <f t="shared" si="24"/>
        <v>8</v>
      </c>
    </row>
    <row r="1170" spans="1:3">
      <c r="A1170" s="63">
        <v>998</v>
      </c>
      <c r="B1170" s="67">
        <v>0.5</v>
      </c>
      <c r="C1170" s="64">
        <f t="shared" si="24"/>
        <v>8</v>
      </c>
    </row>
    <row r="1171" spans="1:3">
      <c r="A1171" s="63">
        <v>999</v>
      </c>
      <c r="B1171" s="67">
        <v>0.5</v>
      </c>
      <c r="C1171" s="64">
        <f t="shared" si="24"/>
        <v>8</v>
      </c>
    </row>
    <row r="1172" spans="1:3">
      <c r="A1172" s="63"/>
    </row>
    <row r="1173" spans="1:3">
      <c r="A1173" s="63"/>
    </row>
    <row r="1174" spans="1:3">
      <c r="A1174" s="63"/>
    </row>
    <row r="1175" spans="1:3">
      <c r="A1175" s="63"/>
    </row>
    <row r="1176" spans="1:3">
      <c r="A1176" s="63"/>
    </row>
    <row r="1177" spans="1:3">
      <c r="A1177" s="63"/>
    </row>
    <row r="1178" spans="1:3">
      <c r="A1178" s="63"/>
    </row>
    <row r="1179" spans="1:3">
      <c r="A1179" s="63"/>
    </row>
    <row r="1180" spans="1:3">
      <c r="A1180" s="63"/>
    </row>
    <row r="1181" spans="1:3">
      <c r="A1181" s="63"/>
    </row>
    <row r="1182" spans="1:3">
      <c r="A1182" s="63"/>
    </row>
    <row r="1183" spans="1:3">
      <c r="A1183" s="63"/>
    </row>
    <row r="1184" spans="1:3">
      <c r="A1184" s="63"/>
    </row>
    <row r="1185" spans="1:1">
      <c r="A1185" s="63"/>
    </row>
    <row r="1186" spans="1:1">
      <c r="A1186" s="63"/>
    </row>
    <row r="1187" spans="1:1">
      <c r="A1187" s="63"/>
    </row>
    <row r="1188" spans="1:1">
      <c r="A1188" s="63"/>
    </row>
    <row r="1189" spans="1:1">
      <c r="A1189" s="63"/>
    </row>
    <row r="1190" spans="1:1">
      <c r="A1190" s="63"/>
    </row>
    <row r="1191" spans="1:1">
      <c r="A1191" s="63"/>
    </row>
    <row r="1192" spans="1:1">
      <c r="A1192" s="63"/>
    </row>
    <row r="1193" spans="1:1">
      <c r="A1193" s="63"/>
    </row>
    <row r="1194" spans="1:1">
      <c r="A1194" s="63"/>
    </row>
    <row r="1195" spans="1:1">
      <c r="A1195" s="63"/>
    </row>
    <row r="1196" spans="1:1">
      <c r="A1196" s="63"/>
    </row>
    <row r="1197" spans="1:1">
      <c r="A1197" s="63"/>
    </row>
    <row r="1198" spans="1:1">
      <c r="A1198" s="63"/>
    </row>
    <row r="1199" spans="1:1">
      <c r="A1199" s="63"/>
    </row>
    <row r="1200" spans="1:1">
      <c r="A1200" s="63"/>
    </row>
    <row r="1201" spans="1:1">
      <c r="A1201" s="63"/>
    </row>
    <row r="1202" spans="1:1">
      <c r="A1202" s="63"/>
    </row>
    <row r="1203" spans="1:1">
      <c r="A1203" s="63"/>
    </row>
    <row r="1204" spans="1:1">
      <c r="A1204" s="63"/>
    </row>
    <row r="1205" spans="1:1">
      <c r="A1205" s="63"/>
    </row>
    <row r="1206" spans="1:1">
      <c r="A1206" s="63"/>
    </row>
    <row r="1207" spans="1:1">
      <c r="A1207" s="63"/>
    </row>
    <row r="1208" spans="1:1">
      <c r="A1208" s="63"/>
    </row>
    <row r="1209" spans="1:1">
      <c r="A1209" s="63"/>
    </row>
    <row r="1210" spans="1:1">
      <c r="A1210" s="63"/>
    </row>
    <row r="1211" spans="1:1">
      <c r="A1211" s="63"/>
    </row>
    <row r="1212" spans="1:1">
      <c r="A1212" s="63"/>
    </row>
    <row r="1213" spans="1:1">
      <c r="A1213" s="63"/>
    </row>
    <row r="1214" spans="1:1">
      <c r="A1214" s="63"/>
    </row>
    <row r="1215" spans="1:1">
      <c r="A1215" s="63"/>
    </row>
    <row r="1216" spans="1:1">
      <c r="A1216" s="63"/>
    </row>
    <row r="1217" spans="1:1">
      <c r="A1217" s="63"/>
    </row>
    <row r="1218" spans="1:1">
      <c r="A1218" s="63"/>
    </row>
    <row r="1219" spans="1:1">
      <c r="A1219" s="63"/>
    </row>
    <row r="1220" spans="1:1">
      <c r="A1220" s="63"/>
    </row>
    <row r="1221" spans="1:1">
      <c r="A1221" s="63"/>
    </row>
    <row r="1222" spans="1:1">
      <c r="A1222" s="63"/>
    </row>
    <row r="1223" spans="1:1">
      <c r="A1223" s="63"/>
    </row>
    <row r="1224" spans="1:1">
      <c r="A1224" s="63"/>
    </row>
    <row r="1225" spans="1:1">
      <c r="A1225" s="63"/>
    </row>
    <row r="1226" spans="1:1">
      <c r="A1226" s="63"/>
    </row>
    <row r="1227" spans="1:1">
      <c r="A1227" s="63"/>
    </row>
    <row r="1228" spans="1:1">
      <c r="A1228" s="63"/>
    </row>
    <row r="1229" spans="1:1">
      <c r="A1229" s="63"/>
    </row>
    <row r="1230" spans="1:1">
      <c r="A1230" s="63"/>
    </row>
    <row r="1231" spans="1:1">
      <c r="A1231" s="63"/>
    </row>
    <row r="1232" spans="1:1">
      <c r="A1232" s="63"/>
    </row>
    <row r="1233" spans="1:1">
      <c r="A1233" s="63"/>
    </row>
    <row r="1234" spans="1:1">
      <c r="A1234" s="63"/>
    </row>
    <row r="1235" spans="1:1">
      <c r="A1235" s="63"/>
    </row>
    <row r="1236" spans="1:1">
      <c r="A1236" s="63"/>
    </row>
    <row r="1237" spans="1:1">
      <c r="A1237" s="63"/>
    </row>
    <row r="1238" spans="1:1">
      <c r="A1238" s="63"/>
    </row>
    <row r="1239" spans="1:1">
      <c r="A1239" s="63"/>
    </row>
    <row r="1240" spans="1:1">
      <c r="A1240" s="63"/>
    </row>
    <row r="1241" spans="1:1">
      <c r="A1241" s="63"/>
    </row>
    <row r="1242" spans="1:1">
      <c r="A1242" s="63"/>
    </row>
    <row r="1243" spans="1:1">
      <c r="A1243" s="63"/>
    </row>
    <row r="1244" spans="1:1">
      <c r="A1244" s="63"/>
    </row>
    <row r="1245" spans="1:1">
      <c r="A1245" s="63"/>
    </row>
    <row r="1246" spans="1:1">
      <c r="A1246" s="63"/>
    </row>
    <row r="1247" spans="1:1">
      <c r="A1247" s="63"/>
    </row>
    <row r="1248" spans="1:1">
      <c r="A1248" s="63"/>
    </row>
    <row r="1249" spans="1:1">
      <c r="A1249" s="63"/>
    </row>
    <row r="1250" spans="1:1">
      <c r="A1250" s="63"/>
    </row>
    <row r="1251" spans="1:1">
      <c r="A1251" s="63"/>
    </row>
    <row r="1252" spans="1:1">
      <c r="A1252" s="63"/>
    </row>
    <row r="1253" spans="1:1">
      <c r="A1253" s="63"/>
    </row>
    <row r="1254" spans="1:1">
      <c r="A1254" s="63"/>
    </row>
    <row r="1255" spans="1:1">
      <c r="A1255" s="63"/>
    </row>
    <row r="1256" spans="1:1">
      <c r="A1256" s="63"/>
    </row>
    <row r="1257" spans="1:1">
      <c r="A1257" s="63"/>
    </row>
    <row r="1258" spans="1:1">
      <c r="A1258" s="63"/>
    </row>
    <row r="1259" spans="1:1">
      <c r="A1259" s="63"/>
    </row>
    <row r="1260" spans="1:1">
      <c r="A1260" s="63"/>
    </row>
    <row r="1261" spans="1:1">
      <c r="A1261" s="63"/>
    </row>
    <row r="1262" spans="1:1">
      <c r="A1262" s="63"/>
    </row>
    <row r="1263" spans="1:1">
      <c r="A1263" s="63"/>
    </row>
    <row r="1264" spans="1:1">
      <c r="A1264" s="63"/>
    </row>
    <row r="1265" spans="1:1">
      <c r="A1265" s="63"/>
    </row>
    <row r="1266" spans="1:1">
      <c r="A1266" s="63"/>
    </row>
    <row r="1267" spans="1:1">
      <c r="A1267" s="63"/>
    </row>
    <row r="1268" spans="1:1">
      <c r="A1268" s="63"/>
    </row>
    <row r="1269" spans="1:1">
      <c r="A1269" s="63"/>
    </row>
    <row r="1270" spans="1:1">
      <c r="A1270" s="63"/>
    </row>
    <row r="1271" spans="1:1">
      <c r="A1271" s="63"/>
    </row>
    <row r="1272" spans="1:1">
      <c r="A1272" s="63"/>
    </row>
    <row r="1273" spans="1:1">
      <c r="A1273" s="63"/>
    </row>
    <row r="1274" spans="1:1">
      <c r="A1274" s="63"/>
    </row>
    <row r="1275" spans="1:1">
      <c r="A1275" s="63"/>
    </row>
    <row r="1276" spans="1:1">
      <c r="A1276" s="63"/>
    </row>
    <row r="1277" spans="1:1">
      <c r="A1277" s="63"/>
    </row>
    <row r="1278" spans="1:1">
      <c r="A1278" s="63"/>
    </row>
    <row r="1279" spans="1:1">
      <c r="A1279" s="63"/>
    </row>
    <row r="1280" spans="1:1">
      <c r="A1280" s="63"/>
    </row>
    <row r="1281" spans="1:1">
      <c r="A1281" s="63"/>
    </row>
    <row r="1282" spans="1:1">
      <c r="A1282" s="63"/>
    </row>
    <row r="1283" spans="1:1">
      <c r="A1283" s="63"/>
    </row>
    <row r="1284" spans="1:1">
      <c r="A1284" s="63"/>
    </row>
    <row r="1285" spans="1:1">
      <c r="A1285" s="63"/>
    </row>
    <row r="1286" spans="1:1">
      <c r="A1286" s="63"/>
    </row>
    <row r="1287" spans="1:1">
      <c r="A1287" s="63"/>
    </row>
    <row r="1288" spans="1:1">
      <c r="A1288" s="63"/>
    </row>
    <row r="1289" spans="1:1">
      <c r="A1289" s="63"/>
    </row>
    <row r="1290" spans="1:1">
      <c r="A1290" s="63"/>
    </row>
    <row r="1291" spans="1:1">
      <c r="A1291" s="63"/>
    </row>
    <row r="1292" spans="1:1">
      <c r="A1292" s="63"/>
    </row>
    <row r="1293" spans="1:1">
      <c r="A1293" s="63"/>
    </row>
    <row r="1294" spans="1:1">
      <c r="A1294" s="63"/>
    </row>
    <row r="1295" spans="1:1">
      <c r="A1295" s="63"/>
    </row>
    <row r="1296" spans="1:1">
      <c r="A1296" s="63"/>
    </row>
    <row r="1297" spans="1:1">
      <c r="A1297" s="63"/>
    </row>
    <row r="1298" spans="1:1">
      <c r="A1298" s="63"/>
    </row>
    <row r="1299" spans="1:1">
      <c r="A1299" s="63"/>
    </row>
    <row r="1300" spans="1:1">
      <c r="A1300" s="63"/>
    </row>
    <row r="1301" spans="1:1">
      <c r="A1301" s="63"/>
    </row>
    <row r="1302" spans="1:1">
      <c r="A1302" s="63"/>
    </row>
    <row r="1303" spans="1:1">
      <c r="A1303" s="63"/>
    </row>
    <row r="1304" spans="1:1">
      <c r="A1304" s="63"/>
    </row>
    <row r="1305" spans="1:1">
      <c r="A1305" s="63"/>
    </row>
    <row r="1306" spans="1:1">
      <c r="A1306" s="63"/>
    </row>
    <row r="1307" spans="1:1">
      <c r="A1307" s="63"/>
    </row>
    <row r="1308" spans="1:1">
      <c r="A1308" s="63"/>
    </row>
    <row r="1309" spans="1:1">
      <c r="A1309" s="63"/>
    </row>
    <row r="1310" spans="1:1">
      <c r="A1310" s="63"/>
    </row>
    <row r="1311" spans="1:1">
      <c r="A1311" s="63"/>
    </row>
    <row r="1312" spans="1:1">
      <c r="A1312" s="63"/>
    </row>
    <row r="1313" spans="1:1">
      <c r="A1313" s="63"/>
    </row>
    <row r="1314" spans="1:1">
      <c r="A1314" s="63"/>
    </row>
    <row r="1315" spans="1:1">
      <c r="A1315" s="63"/>
    </row>
    <row r="1316" spans="1:1">
      <c r="A1316" s="63"/>
    </row>
    <row r="1317" spans="1:1">
      <c r="A1317" s="63"/>
    </row>
    <row r="1318" spans="1:1">
      <c r="A1318" s="63"/>
    </row>
    <row r="1319" spans="1:1">
      <c r="A1319" s="63"/>
    </row>
    <row r="1320" spans="1:1">
      <c r="A1320" s="63"/>
    </row>
    <row r="1321" spans="1:1">
      <c r="A1321" s="63"/>
    </row>
    <row r="1322" spans="1:1">
      <c r="A1322" s="63"/>
    </row>
    <row r="1323" spans="1:1">
      <c r="A1323" s="63"/>
    </row>
    <row r="1324" spans="1:1">
      <c r="A1324" s="63"/>
    </row>
    <row r="1325" spans="1:1">
      <c r="A1325" s="63"/>
    </row>
    <row r="1326" spans="1:1">
      <c r="A1326" s="63"/>
    </row>
    <row r="1327" spans="1:1">
      <c r="A1327" s="63"/>
    </row>
    <row r="1328" spans="1:1">
      <c r="A1328" s="63"/>
    </row>
    <row r="1329" spans="1:1">
      <c r="A1329" s="63"/>
    </row>
    <row r="1330" spans="1:1">
      <c r="A1330" s="63"/>
    </row>
    <row r="1331" spans="1:1">
      <c r="A1331" s="63"/>
    </row>
    <row r="1332" spans="1:1">
      <c r="A1332" s="63"/>
    </row>
    <row r="1333" spans="1:1">
      <c r="A1333" s="63"/>
    </row>
    <row r="1334" spans="1:1">
      <c r="A1334" s="63"/>
    </row>
    <row r="1335" spans="1:1">
      <c r="A1335" s="63"/>
    </row>
    <row r="1336" spans="1:1">
      <c r="A1336" s="63"/>
    </row>
    <row r="1337" spans="1:1">
      <c r="A1337" s="63"/>
    </row>
    <row r="1338" spans="1:1">
      <c r="A1338" s="63"/>
    </row>
    <row r="1339" spans="1:1">
      <c r="A1339" s="63"/>
    </row>
    <row r="1340" spans="1:1">
      <c r="A1340" s="63"/>
    </row>
    <row r="1341" spans="1:1">
      <c r="A1341" s="63"/>
    </row>
    <row r="1342" spans="1:1">
      <c r="A1342" s="63"/>
    </row>
    <row r="1343" spans="1:1">
      <c r="A1343" s="63"/>
    </row>
    <row r="1344" spans="1:1">
      <c r="A1344" s="63"/>
    </row>
    <row r="1345" spans="1:1">
      <c r="A1345" s="63"/>
    </row>
    <row r="1346" spans="1:1">
      <c r="A1346" s="63"/>
    </row>
    <row r="1347" spans="1:1">
      <c r="A1347" s="63"/>
    </row>
    <row r="1348" spans="1:1">
      <c r="A1348" s="63"/>
    </row>
    <row r="1349" spans="1:1">
      <c r="A1349" s="63"/>
    </row>
    <row r="1350" spans="1:1">
      <c r="A1350" s="63"/>
    </row>
    <row r="1351" spans="1:1">
      <c r="A1351" s="63"/>
    </row>
    <row r="1352" spans="1:1">
      <c r="A1352" s="63"/>
    </row>
    <row r="1353" spans="1:1">
      <c r="A1353" s="63"/>
    </row>
    <row r="1354" spans="1:1">
      <c r="A1354" s="63"/>
    </row>
    <row r="1355" spans="1:1">
      <c r="A1355" s="63"/>
    </row>
    <row r="1356" spans="1:1">
      <c r="A1356" s="63"/>
    </row>
    <row r="1357" spans="1:1">
      <c r="A1357" s="63"/>
    </row>
    <row r="1358" spans="1:1">
      <c r="A1358" s="63"/>
    </row>
    <row r="1359" spans="1:1">
      <c r="A1359" s="63"/>
    </row>
    <row r="1360" spans="1:1">
      <c r="A1360" s="63"/>
    </row>
    <row r="1361" spans="1:1">
      <c r="A1361" s="63"/>
    </row>
    <row r="1362" spans="1:1">
      <c r="A1362" s="63"/>
    </row>
    <row r="1363" spans="1:1">
      <c r="A1363" s="63"/>
    </row>
    <row r="1364" spans="1:1">
      <c r="A1364" s="63"/>
    </row>
    <row r="1365" spans="1:1">
      <c r="A1365" s="63"/>
    </row>
    <row r="1366" spans="1:1">
      <c r="A1366" s="63"/>
    </row>
    <row r="1367" spans="1:1">
      <c r="A1367" s="63"/>
    </row>
    <row r="1368" spans="1:1">
      <c r="A1368" s="63"/>
    </row>
    <row r="1369" spans="1:1">
      <c r="A1369" s="63"/>
    </row>
    <row r="1370" spans="1:1">
      <c r="A1370" s="63"/>
    </row>
    <row r="1371" spans="1:1">
      <c r="A1371" s="63"/>
    </row>
    <row r="1372" spans="1:1">
      <c r="A1372" s="63"/>
    </row>
    <row r="1373" spans="1:1">
      <c r="A1373" s="63"/>
    </row>
    <row r="1374" spans="1:1">
      <c r="A1374" s="63"/>
    </row>
    <row r="1375" spans="1:1">
      <c r="A1375" s="63"/>
    </row>
    <row r="1376" spans="1:1">
      <c r="A1376" s="63"/>
    </row>
    <row r="1377" spans="1:1">
      <c r="A1377" s="63"/>
    </row>
    <row r="1378" spans="1:1">
      <c r="A1378" s="63"/>
    </row>
    <row r="1379" spans="1:1">
      <c r="A1379" s="63"/>
    </row>
    <row r="1380" spans="1:1">
      <c r="A1380" s="63"/>
    </row>
    <row r="1381" spans="1:1">
      <c r="A1381" s="63"/>
    </row>
    <row r="1382" spans="1:1">
      <c r="A1382" s="63"/>
    </row>
    <row r="1383" spans="1:1">
      <c r="A1383" s="63"/>
    </row>
    <row r="1384" spans="1:1">
      <c r="A1384" s="63"/>
    </row>
    <row r="1385" spans="1:1">
      <c r="A1385" s="63"/>
    </row>
    <row r="1386" spans="1:1">
      <c r="A1386" s="63"/>
    </row>
    <row r="1387" spans="1:1">
      <c r="A1387" s="63"/>
    </row>
    <row r="1388" spans="1:1">
      <c r="A1388" s="63"/>
    </row>
    <row r="1389" spans="1:1">
      <c r="A1389" s="63"/>
    </row>
    <row r="1390" spans="1:1">
      <c r="A1390" s="63"/>
    </row>
    <row r="1391" spans="1:1">
      <c r="A1391" s="63"/>
    </row>
    <row r="1392" spans="1:1">
      <c r="A1392" s="63"/>
    </row>
    <row r="1393" spans="1:1">
      <c r="A1393" s="63"/>
    </row>
    <row r="1394" spans="1:1">
      <c r="A1394" s="63"/>
    </row>
    <row r="1395" spans="1:1">
      <c r="A1395" s="63"/>
    </row>
    <row r="1396" spans="1:1">
      <c r="A1396" s="63"/>
    </row>
    <row r="1397" spans="1:1">
      <c r="A1397" s="63"/>
    </row>
    <row r="1398" spans="1:1">
      <c r="A1398" s="63"/>
    </row>
    <row r="1399" spans="1:1">
      <c r="A1399" s="63"/>
    </row>
    <row r="1400" spans="1:1">
      <c r="A1400" s="63"/>
    </row>
    <row r="1401" spans="1:1">
      <c r="A1401" s="63"/>
    </row>
    <row r="1402" spans="1:1">
      <c r="A1402" s="63"/>
    </row>
    <row r="1403" spans="1:1">
      <c r="A1403" s="63"/>
    </row>
    <row r="1404" spans="1:1">
      <c r="A1404" s="63"/>
    </row>
    <row r="1405" spans="1:1">
      <c r="A1405" s="63"/>
    </row>
    <row r="1406" spans="1:1">
      <c r="A1406" s="63"/>
    </row>
    <row r="1407" spans="1:1">
      <c r="A1407" s="63"/>
    </row>
    <row r="1408" spans="1:1">
      <c r="A1408" s="63"/>
    </row>
    <row r="1409" spans="1:1">
      <c r="A1409" s="63"/>
    </row>
    <row r="1410" spans="1:1">
      <c r="A1410" s="63"/>
    </row>
    <row r="1411" spans="1:1">
      <c r="A1411" s="63"/>
    </row>
    <row r="1412" spans="1:1">
      <c r="A1412" s="63"/>
    </row>
    <row r="1413" spans="1:1">
      <c r="A1413" s="63"/>
    </row>
    <row r="1414" spans="1:1">
      <c r="A1414" s="63"/>
    </row>
    <row r="1415" spans="1:1">
      <c r="A1415" s="63"/>
    </row>
    <row r="1416" spans="1:1">
      <c r="A1416" s="63"/>
    </row>
    <row r="1417" spans="1:1">
      <c r="A1417" s="63"/>
    </row>
    <row r="1418" spans="1:1">
      <c r="A1418" s="63"/>
    </row>
    <row r="1419" spans="1:1">
      <c r="A1419" s="63"/>
    </row>
    <row r="1420" spans="1:1">
      <c r="A1420" s="63"/>
    </row>
    <row r="1421" spans="1:1">
      <c r="A1421" s="63"/>
    </row>
    <row r="1422" spans="1:1">
      <c r="A1422" s="63"/>
    </row>
    <row r="1423" spans="1:1">
      <c r="A1423" s="63"/>
    </row>
    <row r="1424" spans="1:1">
      <c r="A1424" s="63"/>
    </row>
    <row r="1425" spans="1:1">
      <c r="A1425" s="63"/>
    </row>
    <row r="1426" spans="1:1">
      <c r="A1426" s="63"/>
    </row>
    <row r="1427" spans="1:1">
      <c r="A1427" s="63"/>
    </row>
    <row r="1428" spans="1:1">
      <c r="A1428" s="63"/>
    </row>
    <row r="1429" spans="1:1">
      <c r="A1429" s="63"/>
    </row>
    <row r="1430" spans="1:1">
      <c r="A1430" s="63"/>
    </row>
    <row r="1431" spans="1:1">
      <c r="A1431" s="63"/>
    </row>
    <row r="1432" spans="1:1">
      <c r="A1432" s="63"/>
    </row>
    <row r="1433" spans="1:1">
      <c r="A1433" s="63"/>
    </row>
    <row r="1434" spans="1:1">
      <c r="A1434" s="63"/>
    </row>
    <row r="1435" spans="1:1">
      <c r="A1435" s="63"/>
    </row>
    <row r="1436" spans="1:1">
      <c r="A1436" s="63"/>
    </row>
    <row r="1437" spans="1:1">
      <c r="A1437" s="63"/>
    </row>
    <row r="1438" spans="1:1">
      <c r="A1438" s="63"/>
    </row>
    <row r="1439" spans="1:1">
      <c r="A1439" s="63"/>
    </row>
    <row r="1440" spans="1:1">
      <c r="A1440" s="63"/>
    </row>
    <row r="1441" spans="1:1">
      <c r="A1441" s="63"/>
    </row>
    <row r="1442" spans="1:1">
      <c r="A1442" s="63"/>
    </row>
    <row r="1443" spans="1:1">
      <c r="A1443" s="63"/>
    </row>
    <row r="1444" spans="1:1">
      <c r="A1444" s="63"/>
    </row>
    <row r="1445" spans="1:1">
      <c r="A1445" s="63"/>
    </row>
    <row r="1446" spans="1:1">
      <c r="A1446" s="63"/>
    </row>
    <row r="1447" spans="1:1">
      <c r="A1447" s="63"/>
    </row>
    <row r="1448" spans="1:1">
      <c r="A1448" s="63"/>
    </row>
    <row r="1449" spans="1:1">
      <c r="A1449" s="63"/>
    </row>
    <row r="1450" spans="1:1">
      <c r="A1450" s="63"/>
    </row>
    <row r="1451" spans="1:1">
      <c r="A1451" s="63"/>
    </row>
    <row r="1452" spans="1:1">
      <c r="A1452" s="63"/>
    </row>
    <row r="1453" spans="1:1">
      <c r="A1453" s="63"/>
    </row>
    <row r="1454" spans="1:1">
      <c r="A1454" s="63"/>
    </row>
    <row r="1455" spans="1:1">
      <c r="A1455" s="63"/>
    </row>
    <row r="1456" spans="1:1">
      <c r="A1456" s="63"/>
    </row>
    <row r="1457" spans="1:1">
      <c r="A1457" s="63"/>
    </row>
    <row r="1458" spans="1:1">
      <c r="A1458" s="63"/>
    </row>
    <row r="1459" spans="1:1">
      <c r="A1459" s="63"/>
    </row>
    <row r="1460" spans="1:1">
      <c r="A1460" s="63"/>
    </row>
    <row r="1461" spans="1:1">
      <c r="A1461" s="63"/>
    </row>
    <row r="1462" spans="1:1">
      <c r="A1462" s="63"/>
    </row>
    <row r="1463" spans="1:1">
      <c r="A1463" s="63"/>
    </row>
    <row r="1464" spans="1:1">
      <c r="A1464" s="63"/>
    </row>
    <row r="1465" spans="1:1">
      <c r="A1465" s="63"/>
    </row>
    <row r="1466" spans="1:1">
      <c r="A1466" s="63"/>
    </row>
    <row r="1467" spans="1:1">
      <c r="A1467" s="63"/>
    </row>
    <row r="1468" spans="1:1">
      <c r="A1468" s="63"/>
    </row>
    <row r="1469" spans="1:1">
      <c r="A1469" s="63"/>
    </row>
    <row r="1470" spans="1:1">
      <c r="A1470" s="63"/>
    </row>
    <row r="1471" spans="1:1">
      <c r="A1471" s="63"/>
    </row>
    <row r="1472" spans="1:1">
      <c r="A1472" s="63"/>
    </row>
    <row r="1473" spans="1:1">
      <c r="A1473" s="63"/>
    </row>
    <row r="1474" spans="1:1">
      <c r="A1474" s="63"/>
    </row>
    <row r="1475" spans="1:1">
      <c r="A1475" s="63"/>
    </row>
    <row r="1476" spans="1:1">
      <c r="A1476" s="63"/>
    </row>
    <row r="1477" spans="1:1">
      <c r="A1477" s="63"/>
    </row>
    <row r="1478" spans="1:1">
      <c r="A1478" s="63"/>
    </row>
    <row r="1479" spans="1:1">
      <c r="A1479" s="63"/>
    </row>
    <row r="1480" spans="1:1">
      <c r="A1480" s="63"/>
    </row>
    <row r="1481" spans="1:1">
      <c r="A1481" s="63"/>
    </row>
    <row r="1482" spans="1:1">
      <c r="A1482" s="63"/>
    </row>
    <row r="1483" spans="1:1">
      <c r="A1483" s="63"/>
    </row>
    <row r="1484" spans="1:1">
      <c r="A1484" s="63"/>
    </row>
    <row r="1485" spans="1:1">
      <c r="A1485" s="63"/>
    </row>
    <row r="1486" spans="1:1">
      <c r="A1486" s="63"/>
    </row>
    <row r="1487" spans="1:1">
      <c r="A1487" s="63"/>
    </row>
    <row r="1488" spans="1:1">
      <c r="A1488" s="63"/>
    </row>
    <row r="1489" spans="1:1">
      <c r="A1489" s="63"/>
    </row>
    <row r="1490" spans="1:1">
      <c r="A1490" s="63"/>
    </row>
    <row r="1491" spans="1:1">
      <c r="A1491" s="63"/>
    </row>
    <row r="1492" spans="1:1">
      <c r="A1492" s="63"/>
    </row>
    <row r="1493" spans="1:1">
      <c r="A1493" s="63"/>
    </row>
    <row r="1494" spans="1:1">
      <c r="A1494" s="63"/>
    </row>
    <row r="1495" spans="1:1">
      <c r="A1495" s="63"/>
    </row>
    <row r="1496" spans="1:1">
      <c r="A1496" s="63"/>
    </row>
    <row r="1497" spans="1:1">
      <c r="A1497" s="63"/>
    </row>
    <row r="1498" spans="1:1">
      <c r="A1498" s="63"/>
    </row>
    <row r="1499" spans="1:1">
      <c r="A1499" s="63"/>
    </row>
    <row r="1500" spans="1:1">
      <c r="A1500" s="63"/>
    </row>
    <row r="1501" spans="1:1">
      <c r="A1501" s="63"/>
    </row>
    <row r="1502" spans="1:1">
      <c r="A1502" s="63"/>
    </row>
    <row r="1503" spans="1:1">
      <c r="A1503" s="63"/>
    </row>
    <row r="1504" spans="1:1">
      <c r="A1504" s="63"/>
    </row>
    <row r="1505" spans="1:1">
      <c r="A1505" s="63"/>
    </row>
    <row r="1506" spans="1:1">
      <c r="A1506" s="63"/>
    </row>
    <row r="1507" spans="1:1">
      <c r="A1507" s="63"/>
    </row>
    <row r="1508" spans="1:1">
      <c r="A1508" s="63"/>
    </row>
    <row r="1509" spans="1:1">
      <c r="A1509" s="63"/>
    </row>
    <row r="1510" spans="1:1">
      <c r="A1510" s="63"/>
    </row>
    <row r="1511" spans="1:1">
      <c r="A1511" s="63"/>
    </row>
    <row r="1512" spans="1:1">
      <c r="A1512" s="63"/>
    </row>
    <row r="1513" spans="1:1">
      <c r="A1513" s="63"/>
    </row>
    <row r="1514" spans="1:1">
      <c r="A1514" s="63"/>
    </row>
    <row r="1515" spans="1:1">
      <c r="A1515" s="63"/>
    </row>
    <row r="1516" spans="1:1">
      <c r="A1516" s="63"/>
    </row>
    <row r="1517" spans="1:1">
      <c r="A1517" s="63"/>
    </row>
    <row r="1518" spans="1:1">
      <c r="A1518" s="63"/>
    </row>
    <row r="1519" spans="1:1">
      <c r="A1519" s="63"/>
    </row>
    <row r="1520" spans="1:1">
      <c r="A1520" s="63"/>
    </row>
    <row r="1521" spans="1:1">
      <c r="A1521" s="63"/>
    </row>
    <row r="1522" spans="1:1">
      <c r="A1522" s="63"/>
    </row>
    <row r="1523" spans="1:1">
      <c r="A1523" s="63"/>
    </row>
    <row r="1524" spans="1:1">
      <c r="A1524" s="63"/>
    </row>
    <row r="1525" spans="1:1">
      <c r="A1525" s="63"/>
    </row>
    <row r="1526" spans="1:1">
      <c r="A1526" s="63"/>
    </row>
    <row r="1527" spans="1:1">
      <c r="A1527" s="63"/>
    </row>
    <row r="1528" spans="1:1">
      <c r="A1528" s="63"/>
    </row>
    <row r="1529" spans="1:1">
      <c r="A1529" s="63"/>
    </row>
    <row r="1530" spans="1:1">
      <c r="A1530" s="63"/>
    </row>
    <row r="1531" spans="1:1">
      <c r="A1531" s="63"/>
    </row>
    <row r="1532" spans="1:1">
      <c r="A1532" s="63"/>
    </row>
    <row r="1533" spans="1:1">
      <c r="A1533" s="63"/>
    </row>
    <row r="1534" spans="1:1">
      <c r="A1534" s="63"/>
    </row>
    <row r="1535" spans="1:1">
      <c r="A1535" s="63"/>
    </row>
    <row r="1536" spans="1:1">
      <c r="A1536" s="63"/>
    </row>
    <row r="1537" spans="1:1">
      <c r="A1537" s="63"/>
    </row>
    <row r="1538" spans="1:1">
      <c r="A1538" s="63"/>
    </row>
    <row r="1539" spans="1:1">
      <c r="A1539" s="63"/>
    </row>
    <row r="1540" spans="1:1">
      <c r="A1540" s="63"/>
    </row>
    <row r="1541" spans="1:1">
      <c r="A1541" s="63"/>
    </row>
    <row r="1542" spans="1:1">
      <c r="A1542" s="63"/>
    </row>
    <row r="1543" spans="1:1">
      <c r="A1543" s="63"/>
    </row>
    <row r="1544" spans="1:1">
      <c r="A1544" s="63"/>
    </row>
    <row r="1545" spans="1:1">
      <c r="A1545" s="63"/>
    </row>
    <row r="1546" spans="1:1">
      <c r="A1546" s="63"/>
    </row>
    <row r="1547" spans="1:1">
      <c r="A1547" s="63"/>
    </row>
    <row r="1548" spans="1:1">
      <c r="A1548" s="63"/>
    </row>
    <row r="1549" spans="1:1">
      <c r="A1549" s="63"/>
    </row>
    <row r="1550" spans="1:1">
      <c r="A1550" s="63"/>
    </row>
    <row r="1551" spans="1:1">
      <c r="A1551" s="63"/>
    </row>
    <row r="1552" spans="1:1">
      <c r="A1552" s="63"/>
    </row>
    <row r="1553" spans="1:1">
      <c r="A1553" s="63"/>
    </row>
    <row r="1554" spans="1:1">
      <c r="A1554" s="63"/>
    </row>
    <row r="1555" spans="1:1">
      <c r="A1555" s="63"/>
    </row>
    <row r="1556" spans="1:1">
      <c r="A1556" s="63"/>
    </row>
    <row r="1557" spans="1:1">
      <c r="A1557" s="63"/>
    </row>
    <row r="1558" spans="1:1">
      <c r="A1558" s="63"/>
    </row>
    <row r="1559" spans="1:1">
      <c r="A1559" s="63"/>
    </row>
    <row r="1560" spans="1:1">
      <c r="A1560" s="63"/>
    </row>
    <row r="1561" spans="1:1">
      <c r="A1561" s="63"/>
    </row>
    <row r="1562" spans="1:1">
      <c r="A1562" s="63"/>
    </row>
    <row r="1563" spans="1:1">
      <c r="A1563" s="63"/>
    </row>
    <row r="1564" spans="1:1">
      <c r="A1564" s="63"/>
    </row>
    <row r="1565" spans="1:1">
      <c r="A1565" s="63"/>
    </row>
    <row r="1566" spans="1:1">
      <c r="A1566" s="63"/>
    </row>
    <row r="1567" spans="1:1">
      <c r="A1567" s="63"/>
    </row>
    <row r="1568" spans="1:1">
      <c r="A1568" s="63"/>
    </row>
    <row r="1569" spans="1:1">
      <c r="A1569" s="63"/>
    </row>
    <row r="1570" spans="1:1">
      <c r="A1570" s="63"/>
    </row>
    <row r="1571" spans="1:1">
      <c r="A1571" s="63"/>
    </row>
    <row r="1572" spans="1:1">
      <c r="A1572" s="63"/>
    </row>
    <row r="1573" spans="1:1">
      <c r="A1573" s="63"/>
    </row>
    <row r="1574" spans="1:1">
      <c r="A1574" s="63"/>
    </row>
    <row r="1575" spans="1:1">
      <c r="A1575" s="63"/>
    </row>
    <row r="1576" spans="1:1">
      <c r="A1576" s="63"/>
    </row>
    <row r="1577" spans="1:1">
      <c r="A1577" s="63"/>
    </row>
    <row r="1578" spans="1:1">
      <c r="A1578" s="63"/>
    </row>
    <row r="1579" spans="1:1">
      <c r="A1579" s="63"/>
    </row>
    <row r="1580" spans="1:1">
      <c r="A1580" s="63"/>
    </row>
    <row r="1581" spans="1:1">
      <c r="A1581" s="63"/>
    </row>
    <row r="1582" spans="1:1">
      <c r="A1582" s="63"/>
    </row>
    <row r="1583" spans="1:1">
      <c r="A1583" s="63"/>
    </row>
    <row r="1584" spans="1:1">
      <c r="A1584" s="63"/>
    </row>
    <row r="1585" spans="1:1">
      <c r="A1585" s="63"/>
    </row>
    <row r="1586" spans="1:1">
      <c r="A1586" s="63"/>
    </row>
    <row r="1587" spans="1:1">
      <c r="A1587" s="63"/>
    </row>
    <row r="1588" spans="1:1">
      <c r="A1588" s="63"/>
    </row>
    <row r="1589" spans="1:1">
      <c r="A1589" s="63"/>
    </row>
    <row r="1590" spans="1:1">
      <c r="A1590" s="63"/>
    </row>
    <row r="1591" spans="1:1">
      <c r="A1591" s="63"/>
    </row>
    <row r="1592" spans="1:1">
      <c r="A1592" s="63"/>
    </row>
    <row r="1593" spans="1:1">
      <c r="A1593" s="63"/>
    </row>
    <row r="1594" spans="1:1">
      <c r="A1594" s="63"/>
    </row>
    <row r="1595" spans="1:1">
      <c r="A1595" s="63"/>
    </row>
    <row r="1596" spans="1:1">
      <c r="A1596" s="63"/>
    </row>
    <row r="1597" spans="1:1">
      <c r="A1597" s="63"/>
    </row>
    <row r="1598" spans="1:1">
      <c r="A1598" s="63"/>
    </row>
    <row r="1599" spans="1:1">
      <c r="A1599" s="63"/>
    </row>
    <row r="1600" spans="1:1">
      <c r="A1600" s="63"/>
    </row>
    <row r="1601" spans="1:1">
      <c r="A1601" s="63"/>
    </row>
    <row r="1602" spans="1:1">
      <c r="A1602" s="63"/>
    </row>
    <row r="1603" spans="1:1">
      <c r="A1603" s="63"/>
    </row>
    <row r="1604" spans="1:1">
      <c r="A1604" s="63"/>
    </row>
    <row r="1605" spans="1:1">
      <c r="A1605" s="63"/>
    </row>
    <row r="1606" spans="1:1">
      <c r="A1606" s="63"/>
    </row>
    <row r="1607" spans="1:1">
      <c r="A1607" s="63"/>
    </row>
    <row r="1608" spans="1:1">
      <c r="A1608" s="63"/>
    </row>
    <row r="1609" spans="1:1">
      <c r="A1609" s="63"/>
    </row>
    <row r="1610" spans="1:1">
      <c r="A1610" s="63"/>
    </row>
    <row r="1611" spans="1:1">
      <c r="A1611" s="63"/>
    </row>
    <row r="1612" spans="1:1">
      <c r="A1612" s="63"/>
    </row>
    <row r="1613" spans="1:1">
      <c r="A1613" s="63"/>
    </row>
    <row r="1614" spans="1:1">
      <c r="A1614" s="63"/>
    </row>
    <row r="1615" spans="1:1">
      <c r="A1615" s="63"/>
    </row>
    <row r="1616" spans="1:1">
      <c r="A1616" s="63"/>
    </row>
  </sheetData>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theme="1" tint="0.34998626667073579"/>
    <pageSetUpPr fitToPage="1"/>
  </sheetPr>
  <dimension ref="A1:DX241"/>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1159"/>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59"/>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6" thickBot="1">
      <c r="A8" s="300" t="s">
        <v>230</v>
      </c>
      <c r="B8" s="248" t="s">
        <v>231</v>
      </c>
      <c r="C8" s="513" t="s">
        <v>28</v>
      </c>
      <c r="D8" s="514">
        <v>1</v>
      </c>
      <c r="E8" s="515">
        <v>40</v>
      </c>
      <c r="F8" s="516">
        <v>16</v>
      </c>
      <c r="G8" s="108" t="s">
        <v>8</v>
      </c>
      <c r="H8" s="100" t="s">
        <v>5</v>
      </c>
      <c r="I8" s="85" t="s">
        <v>11</v>
      </c>
      <c r="J8" s="242">
        <v>100</v>
      </c>
      <c r="K8" s="85" t="s">
        <v>6</v>
      </c>
      <c r="L8" s="119" t="str">
        <f>IF($AM$1&lt;3,"&gt;32kHz",IF($AM$1=5,"25.585kHz",IF($AM$1=8,"25.585kHz","OUT")))</f>
        <v>25.585kHz</v>
      </c>
      <c r="M8" s="85" t="s">
        <v>6</v>
      </c>
      <c r="N8" s="119" t="s">
        <v>229</v>
      </c>
      <c r="O8" s="109">
        <f>IF(Settings!K$4=1,Q8,IF(Settings!K$4=2,P8,IF(Settings!K$4=3,Q8,IF(Settings!K$4=4,W8,IF(Settings!K$4=5,Q8,IF(Settings!K$4=7,W8,IF(Settings!K$4=8,Q8,IF(Settings!K$4=9,W8,W8))))))))</f>
        <v>1</v>
      </c>
      <c r="P8" s="79">
        <v>1.4</v>
      </c>
      <c r="Q8" s="103">
        <v>1</v>
      </c>
      <c r="R8" s="164">
        <f>2/LOG10(2)*LOG10(0.5*((1/Q8)+(SQRT((1/Q8^2) + 4))))</f>
        <v>1.3884838272612345</v>
      </c>
      <c r="S8" s="164">
        <f>R8*U8*V8/1.1996</f>
        <v>0.96861245991457923</v>
      </c>
      <c r="T8" s="164">
        <f>ABS(X8)</f>
        <v>2</v>
      </c>
      <c r="U8" s="164">
        <f>T8*T8*0.001096+T8*0.019913+0.6657</f>
        <v>0.70990999999999993</v>
      </c>
      <c r="V8" s="164">
        <f>R8*R8*R8*0.006407-R8*R8*0.05673+R8*0.0543+1.19563</f>
        <v>1.1788061394846041</v>
      </c>
      <c r="W8" s="199">
        <f>SQRT(2^S8)/((2^S8)-1)</f>
        <v>1.4618339039634929</v>
      </c>
      <c r="X8" s="148">
        <v>2</v>
      </c>
      <c r="Y8" s="182">
        <v>40</v>
      </c>
      <c r="Z8" s="183">
        <v>16</v>
      </c>
      <c r="AA8" s="191">
        <f>SQRT(Y8*Z8)</f>
        <v>25.298221281347036</v>
      </c>
      <c r="AB8" s="191">
        <f t="shared" ref="AB8" si="1">AA8/$M$2</f>
        <v>0.63546258777942477</v>
      </c>
      <c r="AC8" s="699">
        <f t="shared" ref="AC8:AH8" si="2">IF($AM$1=1,AJ8,IF($AM$1=2,AJ8,IF($AM$1=3,BD8,IF($AM$1=4,DH8,IF($AM$1=5,AX8,IF($AM$1=6,AX8,IF($AM$1=7,AX8,IF($AM$1=8,AQ8,IF($AM$1=9,AQ8,IF($AM$1=10,BK8,IF($AM$1=11,BR8,IF($AM$1=12,BY8,IF($AM$1=13,CF8,IF($AM$1=14,CM8,IF($AM$1=15,CT8,IF($AM$1=17,DQ8,DA8))))))))))))))))</f>
        <v>23.994</v>
      </c>
      <c r="AD8" s="700">
        <f t="shared" si="2"/>
        <v>8</v>
      </c>
      <c r="AE8" s="701">
        <f t="shared" si="2"/>
        <v>18</v>
      </c>
      <c r="AF8" s="702">
        <f t="shared" si="2"/>
        <v>2</v>
      </c>
      <c r="AG8" s="583" t="str">
        <f t="shared" si="2"/>
        <v>2.0X</v>
      </c>
      <c r="AH8" s="739">
        <f t="shared" si="2"/>
        <v>0</v>
      </c>
      <c r="AI8" s="684">
        <f>IF($AM$1=1,AP8,IF($AM$1=2,AP8,IF($AM$1=3,BJ8,IF($AM$1=4,DN8,IF($AM$1=5,BD8,IF($AM$1=6,BD8,IF($AM$1=7,BD8,IF($AM$1=8,AW8,IF($AM$1=9,AW8,IF($AM$1=10,BQ8,IF($AM$1=11,BX8,IF($AM$1=12,CE8,IF($AM$1=13,CL8,IF($AM$1=14,CS8,IF($AM$1=15,CZ8,IF($AM$1=17,DY8,DG8))))))))))))))))</f>
        <v>0</v>
      </c>
      <c r="AJ8" s="252"/>
      <c r="AK8" s="165"/>
      <c r="AL8" s="569">
        <f>20*(LOG((AB8-(L$2-32))/0.7746))</f>
        <v>-1.7197501131624122</v>
      </c>
      <c r="AM8" s="543">
        <v>8</v>
      </c>
      <c r="AN8" s="544">
        <f>AM8*16</f>
        <v>128</v>
      </c>
      <c r="AO8" s="368">
        <v>6</v>
      </c>
      <c r="AQ8" s="656">
        <f>IF((AS8*1.333)&gt;IF(F8=4,110,109.5),IF(F8=4,110,109.5),(AS8*1.333))</f>
        <v>23.994</v>
      </c>
      <c r="AR8" s="657">
        <f>IF(((AQ8*(10^(8/20)))+AQ8)&gt;(IF(F8=4,110,109.5)*1.41),6,8)</f>
        <v>8</v>
      </c>
      <c r="AS8" s="656">
        <f>IF((ROUNDDOWN(SQRT(E8*F8)*0.75,0))&gt;IF(F8=4,110,109.5),IF(F8=4,110,109.5),(ROUNDDOWN(SQRT(E8*F8)*0.75,0)))</f>
        <v>18</v>
      </c>
      <c r="AT8" s="658">
        <f>VLOOKUP($D8,Settings!$R$7:$U$16,(IF($C8="LF",2,IF($C8="MF",3,4))),FALSE)</f>
        <v>2</v>
      </c>
      <c r="AU8" s="658" t="str">
        <f>(IF($C8="LF","2.0X","4.0X"))</f>
        <v>2.0X</v>
      </c>
      <c r="AV8" s="655"/>
      <c r="AW8" s="95"/>
      <c r="AX8" s="368">
        <f>ROUNDDOWN((20*(LOG10(($AS8*1.333)/0.7754)))-$L$2,0)</f>
        <v>-2</v>
      </c>
      <c r="AY8" s="657">
        <f>IF($C8="LF",6,8)</f>
        <v>6</v>
      </c>
      <c r="AZ8" s="656">
        <f>ROUNDDOWN(SQRT($E8*$F8)*0.75,0)</f>
        <v>18</v>
      </c>
      <c r="BA8" s="658">
        <f>VLOOKUP($D8,Settings!$R$7:$U$16,(IF($C8="LF",2,IF($C8="MF",3,4))),FALSE)</f>
        <v>2</v>
      </c>
      <c r="BB8" s="658" t="str">
        <f>(IF($C8="LF","2.0X","4.0X"))</f>
        <v>2.0X</v>
      </c>
      <c r="BD8" s="95"/>
      <c r="BE8" s="551"/>
      <c r="BF8" s="659">
        <f>AS8</f>
        <v>18</v>
      </c>
      <c r="BG8" s="660">
        <f>AT8</f>
        <v>2</v>
      </c>
      <c r="BH8" s="660">
        <f>BG8*2</f>
        <v>4</v>
      </c>
      <c r="BI8" s="661">
        <f>AQ8*1.41</f>
        <v>33.831539999999997</v>
      </c>
      <c r="BK8" s="656">
        <f>IF((BM8*1.333)&gt;IF(F8=4,110,109.5),IF(F8=4,110,109.5),(BM8*1.333))</f>
        <v>23.994</v>
      </c>
      <c r="BL8" s="657">
        <f>IF(((BK8*(10^(8/20)))+BK8)&gt;(IF(F8=4,110,109.5)*1.41),6,8)</f>
        <v>8</v>
      </c>
      <c r="BM8" s="656">
        <f>IF((ROUNDDOWN(SQRT(E8*F8)*0.75,0))&gt;IF(F8=4,110,109.5),IF(F8=4,110,109.5),(ROUNDDOWN(SQRT(E8*F8)*0.75,0)))</f>
        <v>18</v>
      </c>
      <c r="BN8" s="658">
        <f>VLOOKUP($D8,Settings!$R$7:$U$16,(IF($C8="LF",2,IF($C8="MF",3,4))),FALSE)</f>
        <v>2</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23.994</v>
      </c>
      <c r="BS8" s="657">
        <f>IF(((BR8*(10^(8/20)))+BR8)&gt;(IF(F8=4,100,109.5)*1.41),6,8)</f>
        <v>8</v>
      </c>
      <c r="BT8" s="656">
        <f>IF((ROUNDDOWN(SQRT(E8*F8)*0.75,0))&gt;IF(F8=4,100,109.5),IF(F8=4,100,109.5),(ROUNDDOWN(SQRT(E8*F8)*0.75,0)))</f>
        <v>18</v>
      </c>
      <c r="BU8" s="658">
        <f>VLOOKUP($D8,Settings!$R$7:$U$16,(IF($C8="LF",2,IF($C8="MF",3,4))),FALSE)</f>
        <v>2</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23.994</v>
      </c>
      <c r="BZ8" s="657">
        <f>IF(((BY8*(10^(8/20)))+BY8)&gt;(IF(F8=4,77,109.5)*1.41),6,8)</f>
        <v>8</v>
      </c>
      <c r="CA8" s="656">
        <f>IF((ROUNDDOWN(SQRT(E8*F8)*0.75,0))&gt;IF(F8=4,77,109.5),IF(F8=4,77,109.5),(ROUNDDOWN(SQRT(E8*F8)*0.75,0)))</f>
        <v>18</v>
      </c>
      <c r="CB8" s="658">
        <f>VLOOKUP($D8,Settings!$R$7:$U$16,(IF($C8="LF",2,IF($C8="MF",3,4))),FALSE)</f>
        <v>2</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23.994</v>
      </c>
      <c r="CG8" s="657">
        <f>IF(((CF8*(10^(8/20)))+CF8)&gt;(IF(F8=4,100,109.5)*1.41),6,8)</f>
        <v>8</v>
      </c>
      <c r="CH8" s="656">
        <f>IF((ROUNDDOWN(SQRT(E8*F8)*0.75,0))&gt;IF(F8=4,100,109.5),IF(F8=4,100,109.5),(ROUNDDOWN(SQRT(E8*F8)*0.75,0)))</f>
        <v>18</v>
      </c>
      <c r="CI8" s="658">
        <f>VLOOKUP($D8,Settings!$R$7:$U$16,(IF($C8="LF",2,IF($C8="MF",3,4))),FALSE)</f>
        <v>2</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23.994</v>
      </c>
      <c r="CN8" s="657">
        <f>IF(((CM8*(10^(8/20)))+CM8)&gt;(IF(F8=4,71,100)*1.41),6,8)</f>
        <v>8</v>
      </c>
      <c r="CO8" s="656">
        <f>IF((ROUNDDOWN(SQRT(E8*F8)*0.75,0))&gt;IF(F8=4,71,100),IF(F8=4,71,100),(ROUNDDOWN(SQRT(E8*F8)*0.75,0)))</f>
        <v>18</v>
      </c>
      <c r="CP8" s="658">
        <f>VLOOKUP($D8,Settings!$R$7:$U$16,(IF($C8="LF",2,IF($C8="MF",3,4))),FALSE)</f>
        <v>2</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23.994</v>
      </c>
      <c r="CU8" s="657">
        <f>IF(((CT8*(10^(8/20)))+CT8)&gt;(IF(F8=4,55,77.5)*1.41),6,8)</f>
        <v>8</v>
      </c>
      <c r="CV8" s="656">
        <f>IF((ROUNDDOWN(SQRT(E8*F8)*0.75,0))&gt;IF(F8=4,55,77.5),IF(F8=4,55,77.5),(ROUNDDOWN(SQRT(E8*F8)*0.75,0)))</f>
        <v>18</v>
      </c>
      <c r="CW8" s="658">
        <f>VLOOKUP($D8,Settings!$R$7:$U$16,(IF($C8="LF",2,IF($C8="MF",3,4))),FALSE)</f>
        <v>2</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23.994</v>
      </c>
      <c r="DB8" s="657">
        <f>IF(((DA8*(10^(8/20)))+DA8)&gt;(IF(F8=4,40,56.6)*1.41),6,8)</f>
        <v>6</v>
      </c>
      <c r="DC8" s="656">
        <f>IF((ROUNDDOWN(SQRT(E8*F8)*0.75,0))&gt;IF(F8=4,40,56.6),IF(F8=4,40,56.6),(ROUNDDOWN(SQRT(E8*F8)*0.75,0)))</f>
        <v>18</v>
      </c>
      <c r="DD8" s="658">
        <f>VLOOKUP($D8,Settings!$R$7:$U$16,(IF($C8="LF",2,IF($C8="MF",3,4))),FALSE)</f>
        <v>2</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-5.8</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53.2</v>
      </c>
      <c r="DP8" s="594">
        <f>(SQRT(F8*DO8))-1</f>
        <v>28.175332046096752</v>
      </c>
      <c r="DQ8" s="594"/>
      <c r="DR8" s="594"/>
      <c r="DS8" s="542">
        <f>(20*LOG10(AQ8/0.775))-$L$2</f>
        <v>-2.1839809597829003</v>
      </c>
      <c r="DT8" s="795">
        <v>30</v>
      </c>
      <c r="DU8" s="795">
        <v>500</v>
      </c>
      <c r="DV8" s="368">
        <v>8</v>
      </c>
      <c r="DW8" s="586"/>
      <c r="DX8" s="147"/>
    </row>
    <row r="9" spans="1:128" ht="16" thickBot="1">
      <c r="A9" s="170"/>
      <c r="B9" s="209"/>
      <c r="C9" s="517"/>
      <c r="D9" s="518"/>
      <c r="E9" s="310"/>
      <c r="F9" s="311"/>
      <c r="G9" s="302"/>
      <c r="H9" s="176"/>
      <c r="I9" s="176"/>
      <c r="J9" s="226"/>
      <c r="K9" s="176"/>
      <c r="L9" s="176"/>
      <c r="M9" s="176"/>
      <c r="N9" s="176"/>
      <c r="O9" s="113"/>
      <c r="P9" s="176"/>
      <c r="Q9" s="176"/>
      <c r="R9" s="176"/>
      <c r="S9" s="176"/>
      <c r="T9" s="176"/>
      <c r="U9" s="176"/>
      <c r="V9" s="176"/>
      <c r="W9" s="213"/>
      <c r="X9" s="214"/>
      <c r="Y9" s="211"/>
      <c r="Z9" s="212"/>
      <c r="AA9" s="215"/>
      <c r="AB9" s="215"/>
      <c r="AC9" s="377"/>
      <c r="AD9" s="374"/>
      <c r="AE9" s="539"/>
      <c r="AF9" s="521"/>
      <c r="AG9" s="521"/>
      <c r="AH9" s="540"/>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6" thickBot="1">
      <c r="A10" s="301" t="s">
        <v>232</v>
      </c>
      <c r="B10" s="250" t="s">
        <v>233</v>
      </c>
      <c r="C10" s="336" t="s">
        <v>28</v>
      </c>
      <c r="D10" s="498">
        <v>1</v>
      </c>
      <c r="E10" s="313">
        <v>75</v>
      </c>
      <c r="F10" s="499">
        <v>16</v>
      </c>
      <c r="G10" s="98" t="s">
        <v>8</v>
      </c>
      <c r="H10" s="101" t="s">
        <v>5</v>
      </c>
      <c r="I10" s="81" t="s">
        <v>11</v>
      </c>
      <c r="J10" s="118">
        <v>90</v>
      </c>
      <c r="K10" s="81" t="s">
        <v>6</v>
      </c>
      <c r="L10" s="120" t="str">
        <f>IF($AM$1&lt;3,"&gt;32kHz",IF($AM$1=5,"25.585kHz",IF($AM$1=8,"25.585kHz","OUT")))</f>
        <v>25.585kHz</v>
      </c>
      <c r="M10" s="81" t="s">
        <v>6</v>
      </c>
      <c r="N10" s="130" t="s">
        <v>237</v>
      </c>
      <c r="O10" s="110">
        <f>IF(Settings!K$4=1,Q10,IF(Settings!K$4=2,P10,IF(Settings!K$4=3,Q10,IF(Settings!K$4=4,W10,IF(Settings!K$4=5,Q10,IF(Settings!K$4=7,W10,IF(Settings!K$4=8,Q10,IF(Settings!K$4=9,W10,W10))))))))</f>
        <v>1</v>
      </c>
      <c r="P10" s="80">
        <v>1.4</v>
      </c>
      <c r="Q10" s="76">
        <v>1</v>
      </c>
      <c r="R10" s="76">
        <f t="shared" ref="R10:R16" si="3">2/LOG10(2)*LOG10(0.5*((1/Q10)+(SQRT((1/Q10^2) + 4))))</f>
        <v>1.3884838272612345</v>
      </c>
      <c r="S10" s="76">
        <f t="shared" ref="S10:S16" si="4">R10*U10*V10/1.1996</f>
        <v>1.0032590717310219</v>
      </c>
      <c r="T10" s="76">
        <f t="shared" ref="T10:T16" si="5">ABS(X10)</f>
        <v>3</v>
      </c>
      <c r="U10" s="76">
        <f t="shared" ref="U10:U16" si="6">T10*T10*0.001096+T10*0.019913+0.6657</f>
        <v>0.73530299999999993</v>
      </c>
      <c r="V10" s="76">
        <f t="shared" ref="V10:V16" si="7">R10*R10*R10*0.006407-R10*R10*0.05673+R10*0.0543+1.19563</f>
        <v>1.1788061394846041</v>
      </c>
      <c r="W10" s="200">
        <f t="shared" ref="W10:W16" si="8">SQRT(2^S10)/((2^S10)-1)</f>
        <v>1.409436751220956</v>
      </c>
      <c r="X10" s="150">
        <v>3</v>
      </c>
      <c r="Y10" s="184">
        <v>75</v>
      </c>
      <c r="Z10" s="185">
        <v>16</v>
      </c>
      <c r="AA10" s="191">
        <f>SQRT(Y10*Z10)</f>
        <v>34.641016151377549</v>
      </c>
      <c r="AB10" s="191">
        <f t="shared" ref="AB10" si="9">AA10/$M$2</f>
        <v>0.87014298444349414</v>
      </c>
      <c r="AC10" s="699">
        <f t="shared" ref="AC10:AH10" si="10">IF($AM$1=1,AJ10,IF($AM$1=2,AJ10,IF($AM$1=3,BD10,IF($AM$1=4,DH10,IF($AM$1=5,AX10,IF($AM$1=6,AX10,IF($AM$1=7,AX10,IF($AM$1=8,AQ10,IF($AM$1=9,AQ10,IF($AM$1=10,BK10,IF($AM$1=11,BR10,IF($AM$1=12,BY10,IF($AM$1=13,CF10,IF($AM$1=14,CM10,IF($AM$1=15,CT10,IF($AM$1=17,DQ10,DA10))))))))))))))))</f>
        <v>33.324999999999996</v>
      </c>
      <c r="AD10" s="700">
        <f t="shared" si="10"/>
        <v>8</v>
      </c>
      <c r="AE10" s="701">
        <f t="shared" si="10"/>
        <v>25</v>
      </c>
      <c r="AF10" s="702">
        <f t="shared" si="10"/>
        <v>2</v>
      </c>
      <c r="AG10" s="583" t="str">
        <f t="shared" si="10"/>
        <v>2.0X</v>
      </c>
      <c r="AH10" s="739">
        <f t="shared" si="10"/>
        <v>0</v>
      </c>
      <c r="AI10" s="684">
        <f>IF($AM$1=1,AP10,IF($AM$1=2,AP10,IF($AM$1=3,BJ10,IF($AM$1=4,DN10,IF($AM$1=5,BD10,IF($AM$1=6,BD10,IF($AM$1=7,BD10,IF($AM$1=8,AW10,IF($AM$1=9,AW10,IF($AM$1=10,BQ10,IF($AM$1=11,BX10,IF($AM$1=12,CE10,IF($AM$1=13,CL10,IF($AM$1=14,CS10,IF($AM$1=15,CZ10,IF($AM$1=17,DY10,DG10))))))))))))))))</f>
        <v>0</v>
      </c>
      <c r="AJ10" s="567"/>
      <c r="AK10" s="568"/>
      <c r="AL10" s="569">
        <f>20*(LOG((AB10-(L$2-32))/0.7746))</f>
        <v>1.0102626074749643</v>
      </c>
      <c r="AM10" s="570">
        <v>8</v>
      </c>
      <c r="AN10" s="571">
        <f>AM10*16</f>
        <v>128</v>
      </c>
      <c r="AO10" s="572">
        <v>6</v>
      </c>
      <c r="AP10" s="241"/>
      <c r="AQ10" s="252">
        <f>IF((AS10*1.333)&gt;IF(F10=4,110,109.5),IF(F10=4,110,109.5),(AS10*1.333))</f>
        <v>33.324999999999996</v>
      </c>
      <c r="AR10" s="165">
        <f>IF(((AQ10*(10^(8/20)))+AQ10)&gt;(IF(F10=4,110,109.5)*1.41),6,8)</f>
        <v>8</v>
      </c>
      <c r="AS10" s="252">
        <f>IF((ROUNDDOWN(SQRT(E10*F10)*0.75,0))&gt;IF(F10=4,110,109.5),IF(F10=4,110,109.5),(ROUNDDOWN(SQRT(E10*F10)*0.75,0)))</f>
        <v>25</v>
      </c>
      <c r="AT10" s="166">
        <f>VLOOKUP($D10,Settings!$R$7:$U$16,(IF($C10="LF",2,IF($C10="MF",3,4))),FALSE)</f>
        <v>2</v>
      </c>
      <c r="AU10" s="166" t="str">
        <f>(IF($C10="LF","2.0X","4.0X"))</f>
        <v>2.0X</v>
      </c>
      <c r="AV10" s="368"/>
      <c r="AX10" s="368">
        <f>ROUNDDOWN((20*(LOG10(($AS10*1.333)/0.7754)))-$L$2,0)</f>
        <v>0</v>
      </c>
      <c r="AY10" s="165">
        <f>IF($C10="LF",6,8)</f>
        <v>6</v>
      </c>
      <c r="AZ10" s="252">
        <f>ROUNDDOWN(SQRT($E10*$F10)*0.75,0)</f>
        <v>25</v>
      </c>
      <c r="BA10" s="166">
        <f>VLOOKUP($D10,Settings!$R$7:$U$16,(IF($C10="LF",2,IF($C10="MF",3,4))),FALSE)</f>
        <v>2</v>
      </c>
      <c r="BB10" s="166" t="str">
        <f>(IF($C10="LF","2.0X","4.0X"))</f>
        <v>2.0X</v>
      </c>
      <c r="BC10" s="241"/>
      <c r="BD10" s="241"/>
      <c r="BE10" s="576"/>
      <c r="BF10" s="577">
        <f>AS10</f>
        <v>25</v>
      </c>
      <c r="BG10" s="578">
        <f>AT10</f>
        <v>2</v>
      </c>
      <c r="BH10" s="578">
        <f>BG10*2</f>
        <v>4</v>
      </c>
      <c r="BI10" s="579">
        <f>AQ10*1.41</f>
        <v>46.988249999999994</v>
      </c>
      <c r="BJ10" s="579"/>
      <c r="BK10" s="656">
        <f>IF((BM10*1.333)&gt;IF(F10=4,110,109.5),IF(F10=4,110,109.5),(BM10*1.333))</f>
        <v>33.324999999999996</v>
      </c>
      <c r="BL10" s="657">
        <f>IF(((BK10*(10^(8/20)))+BK10)&gt;(IF(F10=4,110,109.5)*1.41),6,8)</f>
        <v>8</v>
      </c>
      <c r="BM10" s="656">
        <f>IF((ROUNDDOWN(SQRT(E10*F10)*0.75,0))&gt;IF(F10=4,110,109.5),IF(F10=4,110,109.5),(ROUNDDOWN(SQRT(E10*F10)*0.75,0)))</f>
        <v>25</v>
      </c>
      <c r="BN10" s="658">
        <f>VLOOKUP($D10,Settings!$R$7:$U$16,(IF($C10="LF",2,IF($C10="MF",3,4))),FALSE)</f>
        <v>2</v>
      </c>
      <c r="BO10" s="658" t="str">
        <f>(IF($C10="LF","2.0X","4.0X"))</f>
        <v>2.0X</v>
      </c>
      <c r="BQ10" s="655" t="str">
        <f>IF((E10&gt;(IF(F10=16,750,IF(F10=8,1500,3000)))),"The 44M20/44C20 cannot deliver the AES output of the speaker so should only be used in applications where lower output is acceptable",IF((2*E10&gt;(IF(F10=16,750,IF(F10=8,1500,3000)))),"The 44M20/44C20 will not deliver the full peak rating of the speaker so should only be used in applications where lower output is acceptable",""))</f>
        <v/>
      </c>
      <c r="BR10" s="656">
        <f>IF((BT10*1.333)&gt;IF(F10=4,100,109.5),IF(F10=4,100,109.5),(BT10*1.333))</f>
        <v>33.324999999999996</v>
      </c>
      <c r="BS10" s="657">
        <f>IF(((BR10*(10^(8/20)))+BR10)&gt;(IF(F10=4,100,109.5)*1.41),6,8)</f>
        <v>8</v>
      </c>
      <c r="BT10" s="656">
        <f>IF((ROUNDDOWN(SQRT(E10*F10)*0.75,0))&gt;IF(F10=4,100,109.5),IF(F10=4,100,109.5),(ROUNDDOWN(SQRT(E10*F10)*0.75,0)))</f>
        <v>25</v>
      </c>
      <c r="BU10" s="658">
        <f>VLOOKUP($D10,Settings!$R$7:$U$16,(IF($C10="LF",2,IF($C10="MF",3,4))),FALSE)</f>
        <v>2</v>
      </c>
      <c r="BV10" s="658" t="str">
        <f>(IF($C10="LF","2.0X","4.0X"))</f>
        <v>2.0X</v>
      </c>
      <c r="BX10" s="685" t="str">
        <f>IF((E10&gt;(IF(F10=16,750,IF(F10=8,1500,2500)))),"The 44M10/44C10 cannot deliver the AES output of the speaker so should only be used in applications where lower output is acceptable",IF((2*E10&gt;(IF(F10=16,750,IF(F10=8,1500,2500)))),"The 44M10/44C10 will not deliver the full peak rating of the speaker so should only be used in applications where lower output is acceptable",""))</f>
        <v/>
      </c>
      <c r="BY10" s="656">
        <f>IF((CA10*1.333)&gt;IF(F10=4,77,109.5),IF(F10=4,77,109.5),(CA10*1.333))</f>
        <v>33.324999999999996</v>
      </c>
      <c r="BZ10" s="657">
        <f>IF(((BY10*(10^(8/20)))+BY10)&gt;(IF(F10=4,77,109.5)*1.41),6,8)</f>
        <v>8</v>
      </c>
      <c r="CA10" s="656">
        <f>IF((ROUNDDOWN(SQRT(E10*F10)*0.75,0))&gt;IF(F10=4,77,109.5),IF(F10=4,77,109.5),(ROUNDDOWN(SQRT(E10*F10)*0.75,0)))</f>
        <v>25</v>
      </c>
      <c r="CB10" s="658">
        <f>VLOOKUP($D10,Settings!$R$7:$U$16,(IF($C10="LF",2,IF($C10="MF",3,4))),FALSE)</f>
        <v>2</v>
      </c>
      <c r="CC10" s="658" t="str">
        <f>(IF($C10="LF","2.0X","4.0X"))</f>
        <v>2.0X</v>
      </c>
      <c r="CE10" s="685" t="str">
        <f>IF((E10&gt;(IF(F10=16,750,IF(F10=8,1500,1500)))),"The 44M06/44C06 cannot deliver the AES output of the speaker so should only be used in applications where lower output is acceptable",IF((2*E10&gt;(IF(F10=16,750,IF(F10=8,1500,1500)))),"The 44M06/44C06 will not deliver the full peak rating of the speaker so should only be used in applications where lower output is acceptable",""))</f>
        <v/>
      </c>
      <c r="CF10" s="656">
        <f>IF((CH10*1.333)&gt;IF(F10=4,100,109.5),IF(F10=4,100,109.5),(CH10*1.333))</f>
        <v>33.324999999999996</v>
      </c>
      <c r="CG10" s="657">
        <f>IF(((CF10*(10^(8/20)))+CF10)&gt;(IF(F10=4,100,109.5)*1.41),6,8)</f>
        <v>8</v>
      </c>
      <c r="CH10" s="656">
        <f>IF((ROUNDDOWN(SQRT(E10*F10)*0.75,0))&gt;IF(F10=4,100,109.5),IF(F10=4,100,109.5),(ROUNDDOWN(SQRT(E10*F10)*0.75,0)))</f>
        <v>25</v>
      </c>
      <c r="CI10" s="658">
        <f>VLOOKUP($D10,Settings!$R$7:$U$16,(IF($C10="LF",2,IF($C10="MF",3,4))),FALSE)</f>
        <v>2</v>
      </c>
      <c r="CJ10" s="658" t="str">
        <f>(IF($C10="LF","2.0X","4.0X"))</f>
        <v>2.0X</v>
      </c>
      <c r="CL10" s="683" t="str">
        <f>IF((E10&gt;(IF(F10=16,750,IF(F10=8,1500,2500)))),"The 48M20/88C20 cannot deliver the AES output of the speaker so should only be used in applications where lower output is acceptable",IF((2*E10&gt;(IF(F10=16,750,IF(F10=8,1500,2500)))),"The 48M20/88C20 will not deliver the full peak rating of the speaker so should only be used in applications where lower output is acceptable",""))</f>
        <v/>
      </c>
      <c r="CM10" s="656">
        <f>IF((CO10*1.333)&gt;IF(F10=4,71,100),IF(F10=4,71,100),(CO10*1.333))</f>
        <v>33.324999999999996</v>
      </c>
      <c r="CN10" s="657">
        <f>IF(((CM10*(10^(8/20)))+CM10)&gt;(IF(F10=4,71,100)*1.41),6,8)</f>
        <v>8</v>
      </c>
      <c r="CO10" s="656">
        <f>IF((ROUNDDOWN(SQRT(E10*F10)*0.75,0))&gt;IF(F10=4,71,100),IF(F10=4,71,100),(ROUNDDOWN(SQRT(E10*F10)*0.75,0)))</f>
        <v>25</v>
      </c>
      <c r="CP10" s="658">
        <f>VLOOKUP($D10,Settings!$R$7:$U$16,(IF($C10="LF",2,IF($C10="MF",3,4))),FALSE)</f>
        <v>2</v>
      </c>
      <c r="CQ10" s="658" t="str">
        <f>(IF($C10="LF","2.0X","4.0X"))</f>
        <v>2.0X</v>
      </c>
      <c r="CS10" s="683" t="str">
        <f>IF((E10&gt;(IF(F10=16,625,IF(F10=8,1250,1250)))),"The 48M10/88C10 cannot deliver the AES output of the speaker so should only be used in applications where lower output is acceptable",IF((2*E10&gt;(IF(F10=16,625,IF(F10=8,1250,1250)))),"The 48M10/88C10 will not deliver the full peak rating of the speaker so should only be used in applications where lower output is acceptable",""))</f>
        <v/>
      </c>
      <c r="CT10" s="656">
        <f>IF((CV10*1.333)&gt;IF(F10=4,55,77.5),IF(F10=4,55,77.5),(CV10*1.333))</f>
        <v>33.324999999999996</v>
      </c>
      <c r="CU10" s="657">
        <f>IF(((CT10*(10^(8/20)))+CT10)&gt;(IF(F10=4,55,77.5)*1.41),6,8)</f>
        <v>6</v>
      </c>
      <c r="CV10" s="656">
        <f>IF((ROUNDDOWN(SQRT(E10*F10)*0.75,0))&gt;IF(F10=4,55,77.5),IF(F10=4,55,77.5),(ROUNDDOWN(SQRT(E10*F10)*0.75,0)))</f>
        <v>25</v>
      </c>
      <c r="CW10" s="658">
        <f>VLOOKUP($D10,Settings!$R$7:$U$16,(IF($C10="LF",2,IF($C10="MF",3,4))),FALSE)</f>
        <v>2</v>
      </c>
      <c r="CX10" s="658" t="str">
        <f>(IF($C10="LF","2.0X","4.0X"))</f>
        <v>2.0X</v>
      </c>
      <c r="CZ10" s="683" t="str">
        <f>IF((E10&gt;(IF(F10=16,375,IF(F10=8,750,750)))),"The 44M06/88C06 cannot deliver the AES output of the speaker so should only be used in applications where lower output is acceptable",IF((2*E10&gt;(IF(F10=16,375,IF(F10=8,750,750)))),"The 48M06/88C06 will not deliver the full peak rating of the speaker so should only be used in applications where lower output is acceptable",""))</f>
        <v/>
      </c>
      <c r="DA10" s="656">
        <f>IF((DC10*1.333)&gt;IF(F10=4,40,56.6),IF(F10=4,40,56.6),(DC10*1.333))</f>
        <v>33.324999999999996</v>
      </c>
      <c r="DB10" s="657">
        <f>IF(((DA10*(10^(8/20)))+DA10)&gt;(IF(F10=4,40,56.6)*1.41),6,8)</f>
        <v>6</v>
      </c>
      <c r="DC10" s="656">
        <f>IF((ROUNDDOWN(SQRT(E10*F10)*0.75,0))&gt;IF(F10=4,40,56.6),IF(F10=4,40,56.6),(ROUNDDOWN(SQRT(E10*F10)*0.75,0)))</f>
        <v>25</v>
      </c>
      <c r="DD10" s="658">
        <f>VLOOKUP($D10,Settings!$R$7:$U$16,(IF($C10="LF",2,IF($C10="MF",3,4))),FALSE)</f>
        <v>2</v>
      </c>
      <c r="DE10" s="658" t="str">
        <f>(IF($C10="LF","2.0X","4.0X"))</f>
        <v>2.0X</v>
      </c>
      <c r="DG10" s="663" t="str">
        <f>IF((E10&gt;(IF(F10=16,200,IF(F10=8,400,400)))),"The 48M03/88C03 cannot deliver the AES output of the speaker so should only be used in applications where lower output is acceptable",IF((2*E10&gt;(IF(F10=16,200,IF(F10=8,400,400)))),"The 48M03/88C03 will not deliver the full peak rating of the speaker so should only be used in applications where lower output is acceptable",""))</f>
        <v/>
      </c>
      <c r="DH10" s="252"/>
      <c r="DI10" s="165"/>
      <c r="DJ10" s="252">
        <f>VLOOKUP(DP10,$DW$9:$DX$209,2,TRUE)</f>
        <v>-3</v>
      </c>
      <c r="DK10" s="166"/>
      <c r="DL10" s="166"/>
      <c r="DM10" s="72"/>
      <c r="DN10" s="663" t="str">
        <f>IF((E10&gt;(IF(F10=16,225,IF(F10=8,450,800)))),"The XiB4 cannot deliver the AES output of the speaker so should only be used in applications where lower output is acceptable",IF((2*E10&gt;(IF(F10=16,225,IF(F10=8,450,800)))),"The XiB4 will not deliver the full peak rating of the speaker so should only be used in applications where lower output is acceptable",""))</f>
        <v/>
      </c>
      <c r="DO10" s="590">
        <f>IF(C10="LF",(E10*1.33),IF(C10="MID",(E10*1.26),E10*1.19))</f>
        <v>99.75</v>
      </c>
      <c r="DP10" s="594">
        <f>(SQRT(F10*DO10))-1</f>
        <v>38.949968710876355</v>
      </c>
      <c r="DQ10" s="594"/>
      <c r="DR10" s="594"/>
      <c r="DS10" s="542">
        <f>(20*LOG10(AQ10/0.775))-$L$2</f>
        <v>0.66936911159172752</v>
      </c>
      <c r="DT10" s="795">
        <v>30</v>
      </c>
      <c r="DU10" s="795">
        <v>500</v>
      </c>
      <c r="DV10" s="368">
        <v>8</v>
      </c>
      <c r="DW10" s="586">
        <v>0.6</v>
      </c>
      <c r="DX10" s="147">
        <v>-38.6</v>
      </c>
    </row>
    <row r="11" spans="1:128" ht="16" thickBot="1">
      <c r="A11" s="170"/>
      <c r="B11" s="209"/>
      <c r="C11" s="517"/>
      <c r="D11" s="518"/>
      <c r="E11" s="310"/>
      <c r="F11" s="311"/>
      <c r="G11" s="302"/>
      <c r="H11" s="176"/>
      <c r="I11" s="176"/>
      <c r="J11" s="226"/>
      <c r="K11" s="176"/>
      <c r="L11" s="176"/>
      <c r="M11" s="176"/>
      <c r="N11" s="176"/>
      <c r="O11" s="113"/>
      <c r="P11" s="176"/>
      <c r="Q11" s="176"/>
      <c r="R11" s="176"/>
      <c r="S11" s="176"/>
      <c r="T11" s="176"/>
      <c r="U11" s="176"/>
      <c r="V11" s="176"/>
      <c r="W11" s="213"/>
      <c r="X11" s="214"/>
      <c r="Y11" s="211"/>
      <c r="Z11" s="212"/>
      <c r="AA11" s="215"/>
      <c r="AB11" s="215"/>
      <c r="AC11" s="377"/>
      <c r="AD11" s="374"/>
      <c r="AE11" s="539"/>
      <c r="AF11" s="521"/>
      <c r="AG11" s="521"/>
      <c r="AH11" s="540"/>
      <c r="AJ11" s="567"/>
      <c r="AK11" s="568"/>
      <c r="AL11" s="569"/>
      <c r="AM11" s="570"/>
      <c r="AN11" s="571"/>
      <c r="AO11" s="572"/>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DH11" s="252"/>
      <c r="DI11" s="165"/>
      <c r="DJ11" s="252"/>
      <c r="DK11" s="166"/>
      <c r="DL11" s="166"/>
      <c r="DM11" s="368"/>
      <c r="DN11" s="752"/>
      <c r="DO11" s="590"/>
      <c r="DP11" s="594"/>
      <c r="DQ11" s="594"/>
      <c r="DR11" s="594"/>
      <c r="DS11" s="594"/>
      <c r="DT11" s="594"/>
      <c r="DU11" s="594"/>
      <c r="DV11" s="594"/>
      <c r="DW11" s="586">
        <v>0.6</v>
      </c>
      <c r="DX11" s="147">
        <v>-38.799999999999997</v>
      </c>
    </row>
    <row r="12" spans="1:128" ht="16" thickBot="1">
      <c r="A12" s="299" t="s">
        <v>304</v>
      </c>
      <c r="B12" s="290" t="s">
        <v>25</v>
      </c>
      <c r="C12" s="336" t="s">
        <v>28</v>
      </c>
      <c r="D12" s="498">
        <v>2</v>
      </c>
      <c r="E12" s="313">
        <v>125</v>
      </c>
      <c r="F12" s="499">
        <v>16</v>
      </c>
      <c r="G12" s="98" t="s">
        <v>8</v>
      </c>
      <c r="H12" s="101" t="s">
        <v>5</v>
      </c>
      <c r="I12" s="81" t="s">
        <v>11</v>
      </c>
      <c r="J12" s="118">
        <v>80</v>
      </c>
      <c r="K12" s="81" t="s">
        <v>6</v>
      </c>
      <c r="L12" s="120" t="str">
        <f>IF($AM$1&lt;3,"&gt;32kHz",IF($AM$1=5,"25.585kHz",IF($AM$1=8,"25.585kHz","OUT")))</f>
        <v>25.585kHz</v>
      </c>
      <c r="M12" s="81" t="s">
        <v>6</v>
      </c>
      <c r="N12" s="120" t="s">
        <v>198</v>
      </c>
      <c r="O12" s="110">
        <f>IF(Settings!K$4=1,Q12,IF(Settings!K$4=2,P12,IF(Settings!K$4=3,Q12,IF(Settings!K$4=4,W12,IF(Settings!K$4=5,Q12,IF(Settings!K$4=7,W12,IF(Settings!K$4=8,Q12,IF(Settings!K$4=9,W12,W12))))))))</f>
        <v>1</v>
      </c>
      <c r="P12" s="78">
        <v>1.4</v>
      </c>
      <c r="Q12" s="72">
        <v>1</v>
      </c>
      <c r="R12" s="72">
        <f t="shared" si="3"/>
        <v>1.3884838272612345</v>
      </c>
      <c r="S12" s="72">
        <f t="shared" si="4"/>
        <v>1.0032590717310219</v>
      </c>
      <c r="T12" s="72">
        <f t="shared" si="5"/>
        <v>3</v>
      </c>
      <c r="U12" s="72">
        <f t="shared" si="6"/>
        <v>0.73530299999999993</v>
      </c>
      <c r="V12" s="72">
        <f t="shared" si="7"/>
        <v>1.1788061394846041</v>
      </c>
      <c r="W12" s="200">
        <f t="shared" si="8"/>
        <v>1.409436751220956</v>
      </c>
      <c r="X12" s="149">
        <v>3</v>
      </c>
      <c r="Y12" s="198">
        <v>125</v>
      </c>
      <c r="Z12" s="131">
        <v>16</v>
      </c>
      <c r="AA12" s="191">
        <f>SQRT(Y12*Z12)</f>
        <v>44.721359549995796</v>
      </c>
      <c r="AB12" s="191">
        <f t="shared" ref="AB12" si="11">AA12/$M$2</f>
        <v>1.1233497625229574</v>
      </c>
      <c r="AC12" s="699">
        <f t="shared" ref="AC12:AH12" si="12">IF($AM$1=1,AJ12,IF($AM$1=2,AJ12,IF($AM$1=3,BD12,IF($AM$1=4,DH12,IF($AM$1=5,AX12,IF($AM$1=6,AX12,IF($AM$1=7,AX12,IF($AM$1=8,AQ12,IF($AM$1=9,AQ12,IF($AM$1=10,BK12,IF($AM$1=11,BR12,IF($AM$1=12,BY12,IF($AM$1=13,CF12,IF($AM$1=14,CM12,IF($AM$1=15,CT12,IF($AM$1=17,DQ12,DA12))))))))))))))))</f>
        <v>43.988999999999997</v>
      </c>
      <c r="AD12" s="700">
        <f t="shared" si="12"/>
        <v>6</v>
      </c>
      <c r="AE12" s="701">
        <f t="shared" si="12"/>
        <v>33</v>
      </c>
      <c r="AF12" s="702">
        <f t="shared" si="12"/>
        <v>5</v>
      </c>
      <c r="AG12" s="583" t="str">
        <f t="shared" si="12"/>
        <v>2.0X</v>
      </c>
      <c r="AH12" s="739">
        <f t="shared" si="12"/>
        <v>0</v>
      </c>
      <c r="AI12" s="684">
        <f>IF($AM$1=1,AP12,IF($AM$1=2,AP12,IF($AM$1=3,BJ12,IF($AM$1=4,DN12,IF($AM$1=5,BD12,IF($AM$1=6,BD12,IF($AM$1=7,BD12,IF($AM$1=8,AW12,IF($AM$1=9,AW12,IF($AM$1=10,BQ12,IF($AM$1=11,BX12,IF($AM$1=12,CE12,IF($AM$1=13,CL12,IF($AM$1=14,CS12,IF($AM$1=15,CZ12,IF($AM$1=17,DY12,DG12))))))))))))))))</f>
        <v>0</v>
      </c>
      <c r="AJ12" s="567"/>
      <c r="AK12" s="568"/>
      <c r="AL12" s="569">
        <f>20*(LOG((AB12-(L$2-32))/0.7746))</f>
        <v>3.2287501036385278</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5</v>
      </c>
      <c r="AU12" s="166" t="str">
        <f>(IF($C12="LF","2.0X","4.0X"))</f>
        <v>2.0X</v>
      </c>
      <c r="AV12" s="368"/>
      <c r="AX12" s="368">
        <f>ROUNDDOWN((20*(LOG10(($AS12*1.333)/0.7754)))-$L$2,0)</f>
        <v>3</v>
      </c>
      <c r="AY12" s="165">
        <f>IF($C12="LF",6,8)</f>
        <v>6</v>
      </c>
      <c r="AZ12" s="252">
        <f>ROUNDDOWN(SQRT($E12*$F12)*0.75,0)</f>
        <v>33</v>
      </c>
      <c r="BA12" s="166">
        <f>VLOOKUP($D12,Settings!$R$7:$U$16,(IF($C12="LF",2,IF($C12="MF",3,4))),FALSE)</f>
        <v>5</v>
      </c>
      <c r="BB12" s="166" t="str">
        <f>(IF($C12="LF","2.0X","4.0X"))</f>
        <v>2.0X</v>
      </c>
      <c r="BC12" s="241"/>
      <c r="BD12" s="241"/>
      <c r="BE12" s="576"/>
      <c r="BF12" s="577">
        <f>AS12</f>
        <v>33</v>
      </c>
      <c r="BG12" s="578">
        <f>AT12</f>
        <v>5</v>
      </c>
      <c r="BH12" s="578">
        <f>BG12*2</f>
        <v>10</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5</v>
      </c>
      <c r="BO12" s="658" t="str">
        <f>(IF($C12="LF","2.0X","4.0X"))</f>
        <v>2.0X</v>
      </c>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5</v>
      </c>
      <c r="BV12" s="658" t="str">
        <f>(IF($C12="LF","2.0X","4.0X"))</f>
        <v>2.0X</v>
      </c>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5</v>
      </c>
      <c r="CC12" s="658" t="str">
        <f>(IF($C12="LF","2.0X","4.0X"))</f>
        <v>2.0X</v>
      </c>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5</v>
      </c>
      <c r="CJ12" s="658" t="str">
        <f>(IF($C12="LF","2.0X","4.0X"))</f>
        <v>2.0X</v>
      </c>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5</v>
      </c>
      <c r="CQ12" s="658" t="str">
        <f>(IF($C12="LF","2.0X","4.0X"))</f>
        <v>2.0X</v>
      </c>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5</v>
      </c>
      <c r="CX12" s="658" t="str">
        <f>(IF($C12="LF","2.0X","4.0X"))</f>
        <v>2.0X</v>
      </c>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5</v>
      </c>
      <c r="DE12" s="658" t="str">
        <f>(IF($C12="LF","2.0X","4.0X"))</f>
        <v>2.0X</v>
      </c>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M12" s="72"/>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166.25</v>
      </c>
      <c r="DP12" s="594">
        <f>(SQRT(F12*DO12))-1</f>
        <v>50.575187832910508</v>
      </c>
      <c r="DQ12" s="594"/>
      <c r="DR12" s="594"/>
      <c r="DS12" s="542">
        <f>(20*LOG10(AQ12/0.775))-$L$2</f>
        <v>3.0808477357087298</v>
      </c>
      <c r="DT12" s="795">
        <v>30</v>
      </c>
      <c r="DU12" s="795">
        <v>500</v>
      </c>
      <c r="DV12" s="368">
        <v>8</v>
      </c>
      <c r="DW12" s="586">
        <v>0.6</v>
      </c>
      <c r="DX12" s="147">
        <v>-39</v>
      </c>
    </row>
    <row r="13" spans="1:128" ht="16" thickBot="1">
      <c r="A13" s="170"/>
      <c r="B13" s="209"/>
      <c r="C13" s="517"/>
      <c r="D13" s="518"/>
      <c r="E13" s="310"/>
      <c r="F13" s="311"/>
      <c r="G13" s="302"/>
      <c r="H13" s="176"/>
      <c r="I13" s="176"/>
      <c r="J13" s="226"/>
      <c r="K13" s="176"/>
      <c r="L13" s="176"/>
      <c r="M13" s="176"/>
      <c r="N13" s="176"/>
      <c r="O13" s="113"/>
      <c r="P13" s="176"/>
      <c r="Q13" s="176"/>
      <c r="R13" s="176"/>
      <c r="S13" s="176"/>
      <c r="T13" s="176"/>
      <c r="U13" s="176"/>
      <c r="V13" s="176"/>
      <c r="W13" s="213"/>
      <c r="X13" s="214"/>
      <c r="Y13" s="211"/>
      <c r="Z13" s="212"/>
      <c r="AA13" s="215"/>
      <c r="AB13" s="215"/>
      <c r="AC13" s="377"/>
      <c r="AD13" s="374"/>
      <c r="AE13" s="539"/>
      <c r="AF13" s="521"/>
      <c r="AG13" s="521"/>
      <c r="AH13" s="540"/>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300" t="s">
        <v>234</v>
      </c>
      <c r="B14" s="248" t="s">
        <v>18</v>
      </c>
      <c r="C14" s="336" t="s">
        <v>28</v>
      </c>
      <c r="D14" s="498">
        <v>2</v>
      </c>
      <c r="E14" s="313">
        <v>200</v>
      </c>
      <c r="F14" s="499">
        <v>8</v>
      </c>
      <c r="G14" s="121" t="s">
        <v>8</v>
      </c>
      <c r="H14" s="101" t="s">
        <v>5</v>
      </c>
      <c r="I14" s="81" t="s">
        <v>11</v>
      </c>
      <c r="J14" s="118">
        <v>50</v>
      </c>
      <c r="K14" s="81" t="s">
        <v>6</v>
      </c>
      <c r="L14" s="238" t="s">
        <v>237</v>
      </c>
      <c r="M14" s="81" t="s">
        <v>6</v>
      </c>
      <c r="N14" s="120" t="s">
        <v>210</v>
      </c>
      <c r="O14" s="110">
        <f>IF(Settings!K$4=1,Q14,IF(Settings!K$4=2,P14,IF(Settings!K$4=3,Q14,IF(Settings!K$4=4,W14,IF(Settings!K$4=5,Q14,IF(Settings!K$4=7,W14,IF(Settings!K$4=8,Q14,IF(Settings!K$4=9,W14,W14))))))))</f>
        <v>1.4</v>
      </c>
      <c r="P14" s="78">
        <v>1</v>
      </c>
      <c r="Q14" s="72">
        <v>1.4</v>
      </c>
      <c r="R14" s="72">
        <f t="shared" si="3"/>
        <v>1.0097591638209771</v>
      </c>
      <c r="S14" s="72">
        <f t="shared" si="4"/>
        <v>0.74223982305999336</v>
      </c>
      <c r="T14" s="72">
        <f t="shared" si="5"/>
        <v>3</v>
      </c>
      <c r="U14" s="72">
        <f t="shared" si="6"/>
        <v>0.73530299999999993</v>
      </c>
      <c r="V14" s="72">
        <f t="shared" si="7"/>
        <v>1.1992136623061871</v>
      </c>
      <c r="W14" s="200">
        <f t="shared" si="8"/>
        <v>1.9224323324410144</v>
      </c>
      <c r="X14" s="149">
        <v>3</v>
      </c>
      <c r="Y14" s="184">
        <v>200</v>
      </c>
      <c r="Z14" s="185">
        <v>8</v>
      </c>
      <c r="AA14" s="191">
        <f>SQRT(Y14*Z14)</f>
        <v>40</v>
      </c>
      <c r="AB14" s="191">
        <f t="shared" ref="AB14:AB16" si="13">AA14/$M$2</f>
        <v>1.0047545726038314</v>
      </c>
      <c r="AC14" s="673">
        <f t="shared" ref="AC14:AH16" si="14">IF($AM$1=1,AJ14,IF($AM$1=2,AJ14,IF($AM$1=3,BD14,IF($AM$1=4,DH14,IF($AM$1=5,AX14,IF($AM$1=6,AX14,IF($AM$1=7,AX14,IF($AM$1=8,AQ14,IF($AM$1=9,AQ14,IF($AM$1=10,BK14,IF($AM$1=11,BR14,IF($AM$1=12,BY14,IF($AM$1=13,CF14,IF($AM$1=14,CM14,IF($AM$1=15,CT14,IF($AM$1=17,DQ14,DA14))))))))))))))))</f>
        <v>39.99</v>
      </c>
      <c r="AD14" s="667">
        <f t="shared" si="14"/>
        <v>8</v>
      </c>
      <c r="AE14" s="690">
        <f t="shared" si="14"/>
        <v>30</v>
      </c>
      <c r="AF14" s="664">
        <f t="shared" si="14"/>
        <v>5</v>
      </c>
      <c r="AG14" s="379" t="str">
        <f t="shared" si="14"/>
        <v>2.0X</v>
      </c>
      <c r="AH14" s="734">
        <f t="shared" si="14"/>
        <v>0</v>
      </c>
      <c r="AI14" s="684">
        <f>IF($AM$1=1,AP14,IF($AM$1=2,AP14,IF($AM$1=3,BJ14,IF($AM$1=4,DN14,IF($AM$1=5,BD14,IF($AM$1=6,BD14,IF($AM$1=7,BD14,IF($AM$1=8,AW14,IF($AM$1=9,AW14,IF($AM$1=10,BQ14,IF($AM$1=11,BX14,IF($AM$1=12,CE14,IF($AM$1=13,CL14,IF($AM$1=14,CS14,IF($AM$1=15,CZ14,IF($AM$1=17,DY14,DG14))))))))))))))))</f>
        <v>0</v>
      </c>
      <c r="AJ14" s="567"/>
      <c r="AK14" s="568"/>
      <c r="AL14" s="569">
        <f>20*(LOG((AB14-(L$2-32))/0.7746))</f>
        <v>2.2596499735579636</v>
      </c>
      <c r="AM14" s="570">
        <v>8</v>
      </c>
      <c r="AN14" s="571">
        <f>AM14*16</f>
        <v>128</v>
      </c>
      <c r="AO14" s="572">
        <v>6</v>
      </c>
      <c r="AP14" s="241"/>
      <c r="AQ14" s="252">
        <f>IF((AS14*1.333)&gt;IF(F14=4,110,109.5),IF(F14=4,110,109.5),(AS14*1.333))</f>
        <v>39.99</v>
      </c>
      <c r="AR14" s="165">
        <f>IF(((AQ14*(10^(8/20)))+AQ14)&gt;(IF(F14=4,110,109.5)*1.41),6,8)</f>
        <v>8</v>
      </c>
      <c r="AS14" s="252">
        <f>IF((ROUNDDOWN(SQRT(E14*F14)*0.75,0))&gt;IF(F14=4,110,109.5),IF(F14=4,110,109.5),(ROUNDDOWN(SQRT(E14*F14)*0.75,0)))</f>
        <v>30</v>
      </c>
      <c r="AT14" s="166">
        <f>VLOOKUP($D14,Settings!$R$7:$U$16,(IF($C14="LF",2,IF($C14="MF",3,4))),FALSE)</f>
        <v>5</v>
      </c>
      <c r="AU14" s="166" t="str">
        <f>(IF($C14="LF","2.0X","4.0X"))</f>
        <v>2.0X</v>
      </c>
      <c r="AV14" s="368"/>
      <c r="AX14" s="368">
        <f>ROUNDDOWN((20*(LOG10(($AS14*1.333)/0.7754)))-$L$2,0)</f>
        <v>2</v>
      </c>
      <c r="AY14" s="165">
        <f>IF($C14="LF",6,8)</f>
        <v>6</v>
      </c>
      <c r="AZ14" s="252">
        <f>ROUNDDOWN(SQRT($E14*$F14)*0.75,0)</f>
        <v>30</v>
      </c>
      <c r="BA14" s="166">
        <f>VLOOKUP($D14,Settings!$R$7:$U$16,(IF($C14="LF",2,IF($C14="MF",3,4))),FALSE)</f>
        <v>5</v>
      </c>
      <c r="BB14" s="166" t="str">
        <f>(IF($C14="LF","2.0X","4.0X"))</f>
        <v>2.0X</v>
      </c>
      <c r="BC14" s="241"/>
      <c r="BD14" s="241"/>
      <c r="BE14" s="576"/>
      <c r="BF14" s="577">
        <f t="shared" ref="BF14:BG16" si="15">AS14</f>
        <v>30</v>
      </c>
      <c r="BG14" s="578">
        <f t="shared" si="15"/>
        <v>5</v>
      </c>
      <c r="BH14" s="578">
        <f>BG14*2</f>
        <v>10</v>
      </c>
      <c r="BI14" s="579">
        <f>AQ14*1.41</f>
        <v>56.385899999999999</v>
      </c>
      <c r="BJ14" s="579"/>
      <c r="BK14" s="656">
        <f>IF((BM14*1.333)&gt;IF(F14=4,110,109.5),IF(F14=4,110,109.5),(BM14*1.333))</f>
        <v>39.99</v>
      </c>
      <c r="BL14" s="657">
        <f>IF(((BK14*(10^(8/20)))+BK14)&gt;(IF(F14=4,110,109.5)*1.41),6,8)</f>
        <v>8</v>
      </c>
      <c r="BM14" s="656">
        <f>IF((ROUNDDOWN(SQRT(E14*F14)*0.75,0))&gt;IF(F14=4,110,109.5),IF(F14=4,110,109.5),(ROUNDDOWN(SQRT(E14*F14)*0.75,0)))</f>
        <v>30</v>
      </c>
      <c r="BN14" s="658">
        <f>VLOOKUP($D14,Settings!$R$7:$U$16,(IF($C14="LF",2,IF($C14="MF",3,4))),FALSE)</f>
        <v>5</v>
      </c>
      <c r="BO14" s="658" t="str">
        <f>(IF($C14="LF","2.0X","4.0X"))</f>
        <v>2.0X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39.99</v>
      </c>
      <c r="BS14" s="657">
        <f>IF(((BR14*(10^(8/20)))+BR14)&gt;(IF(F14=4,100,109.5)*1.41),6,8)</f>
        <v>8</v>
      </c>
      <c r="BT14" s="656">
        <f>IF((ROUNDDOWN(SQRT(E14*F14)*0.75,0))&gt;IF(F14=4,100,109.5),IF(F14=4,100,109.5),(ROUNDDOWN(SQRT(E14*F14)*0.75,0)))</f>
        <v>30</v>
      </c>
      <c r="BU14" s="658">
        <f>VLOOKUP($D14,Settings!$R$7:$U$16,(IF($C14="LF",2,IF($C14="MF",3,4))),FALSE)</f>
        <v>5</v>
      </c>
      <c r="BV14" s="658" t="str">
        <f>(IF($C14="LF","2.0X","4.0X"))</f>
        <v>2.0X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39.99</v>
      </c>
      <c r="BZ14" s="657">
        <f>IF(((BY14*(10^(8/20)))+BY14)&gt;(IF(F14=4,77,109.5)*1.41),6,8)</f>
        <v>8</v>
      </c>
      <c r="CA14" s="656">
        <f>IF((ROUNDDOWN(SQRT(E14*F14)*0.75,0))&gt;IF(F14=4,77,109.5),IF(F14=4,77,109.5),(ROUNDDOWN(SQRT(E14*F14)*0.75,0)))</f>
        <v>30</v>
      </c>
      <c r="CB14" s="658">
        <f>VLOOKUP($D14,Settings!$R$7:$U$16,(IF($C14="LF",2,IF($C14="MF",3,4))),FALSE)</f>
        <v>5</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39.99</v>
      </c>
      <c r="CG14" s="657">
        <f>IF(((CF14*(10^(8/20)))+CF14)&gt;(IF(F14=4,100,109.5)*1.41),6,8)</f>
        <v>8</v>
      </c>
      <c r="CH14" s="656">
        <f>IF((ROUNDDOWN(SQRT(E14*F14)*0.75,0))&gt;IF(F14=4,100,109.5),IF(F14=4,100,109.5),(ROUNDDOWN(SQRT(E14*F14)*0.75,0)))</f>
        <v>30</v>
      </c>
      <c r="CI14" s="658">
        <f>VLOOKUP($D14,Settings!$R$7:$U$16,(IF($C14="LF",2,IF($C14="MF",3,4))),FALSE)</f>
        <v>5</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39.99</v>
      </c>
      <c r="CN14" s="657">
        <f>IF(((CM14*(10^(8/20)))+CM14)&gt;(IF(F14=4,71,100)*1.41),6,8)</f>
        <v>8</v>
      </c>
      <c r="CO14" s="656">
        <f>IF((ROUNDDOWN(SQRT(E14*F14)*0.75,0))&gt;IF(F14=4,71,100),IF(F14=4,71,100),(ROUNDDOWN(SQRT(E14*F14)*0.75,0)))</f>
        <v>30</v>
      </c>
      <c r="CP14" s="658">
        <f>VLOOKUP($D14,Settings!$R$7:$U$16,(IF($C14="LF",2,IF($C14="MF",3,4))),FALSE)</f>
        <v>5</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39.99</v>
      </c>
      <c r="CU14" s="657">
        <f>IF(((CT14*(10^(8/20)))+CT14)&gt;(IF(F14=4,55,77.5)*1.41),6,8)</f>
        <v>6</v>
      </c>
      <c r="CV14" s="656">
        <f>IF((ROUNDDOWN(SQRT(E14*F14)*0.75,0))&gt;IF(F14=4,55,77.5),IF(F14=4,55,77.5),(ROUNDDOWN(SQRT(E14*F14)*0.75,0)))</f>
        <v>30</v>
      </c>
      <c r="CW14" s="658">
        <f>VLOOKUP($D14,Settings!$R$7:$U$16,(IF($C14="LF",2,IF($C14="MF",3,4))),FALSE)</f>
        <v>5</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39.99</v>
      </c>
      <c r="DB14" s="657">
        <f>IF(((DA14*(10^(8/20)))+DA14)&gt;(IF(F14=4,40,56.6)*1.41),6,8)</f>
        <v>6</v>
      </c>
      <c r="DC14" s="656">
        <f>IF((ROUNDDOWN(SQRT(E14*F14)*0.75,0))&gt;IF(F14=4,40,56.6),IF(F14=4,40,56.6),(ROUNDDOWN(SQRT(E14*F14)*0.75,0)))</f>
        <v>30</v>
      </c>
      <c r="DD14" s="658">
        <f>VLOOKUP($D14,Settings!$R$7:$U$16,(IF($C14="LF",2,IF($C14="MF",3,4))),FALSE)</f>
        <v>5</v>
      </c>
      <c r="DE14" s="658" t="str">
        <f>(IF($C14="LF","2.0X","4.0X"))</f>
        <v>2.0X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-1.6</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266</v>
      </c>
      <c r="DP14" s="594">
        <f>(SQRT(F14*DO14))-1</f>
        <v>45.130250378683186</v>
      </c>
      <c r="DQ14" s="594"/>
      <c r="DR14" s="594"/>
      <c r="DS14" s="542">
        <f>(20*LOG10(AQ14/0.775))-$L$2</f>
        <v>2.2529940325442226</v>
      </c>
      <c r="DT14" s="795">
        <v>42</v>
      </c>
      <c r="DU14" s="795">
        <v>670</v>
      </c>
      <c r="DV14" s="368">
        <v>8</v>
      </c>
      <c r="DW14" s="586">
        <v>0.6</v>
      </c>
      <c r="DX14" s="147">
        <v>-39.4</v>
      </c>
    </row>
    <row r="15" spans="1:128" ht="15">
      <c r="A15" s="237" t="s">
        <v>235</v>
      </c>
      <c r="B15" s="243"/>
      <c r="C15" s="336" t="s">
        <v>28</v>
      </c>
      <c r="D15" s="498">
        <v>2</v>
      </c>
      <c r="E15" s="313">
        <v>200</v>
      </c>
      <c r="F15" s="499">
        <v>8</v>
      </c>
      <c r="G15" s="98"/>
      <c r="H15" s="101"/>
      <c r="I15" s="81"/>
      <c r="J15" s="118">
        <v>50</v>
      </c>
      <c r="K15" s="81" t="s">
        <v>6</v>
      </c>
      <c r="L15" s="238" t="s">
        <v>198</v>
      </c>
      <c r="M15" s="81" t="s">
        <v>6</v>
      </c>
      <c r="N15" s="303">
        <v>55</v>
      </c>
      <c r="O15" s="110">
        <f>IF(Settings!K$4=1,Q15,IF(Settings!K$4=2,P15,IF(Settings!K$4=3,Q15,IF(Settings!K$4=4,W15,IF(Settings!K$4=5,Q15,IF(Settings!K$4=7,W15,IF(Settings!K$4=8,Q15,IF(Settings!K$4=9,W15,W15))))))))</f>
        <v>1.4</v>
      </c>
      <c r="P15" s="80">
        <v>1</v>
      </c>
      <c r="Q15" s="76">
        <v>1.4</v>
      </c>
      <c r="R15" s="76">
        <f t="shared" si="3"/>
        <v>1.0097591638209771</v>
      </c>
      <c r="S15" s="76">
        <f t="shared" si="4"/>
        <v>0.74223982305999336</v>
      </c>
      <c r="T15" s="76">
        <f t="shared" si="5"/>
        <v>3</v>
      </c>
      <c r="U15" s="76">
        <f t="shared" si="6"/>
        <v>0.73530299999999993</v>
      </c>
      <c r="V15" s="76">
        <f t="shared" si="7"/>
        <v>1.1992136623061871</v>
      </c>
      <c r="W15" s="200">
        <f t="shared" si="8"/>
        <v>1.9224323324410144</v>
      </c>
      <c r="X15" s="150">
        <v>3</v>
      </c>
      <c r="Y15" s="184">
        <v>200</v>
      </c>
      <c r="Z15" s="185">
        <v>8</v>
      </c>
      <c r="AA15" s="191">
        <f>SQRT(Y15*Z15)</f>
        <v>40</v>
      </c>
      <c r="AB15" s="191">
        <f t="shared" si="13"/>
        <v>1.0047545726038314</v>
      </c>
      <c r="AC15" s="674">
        <f t="shared" si="14"/>
        <v>39.99</v>
      </c>
      <c r="AD15" s="668">
        <f t="shared" si="14"/>
        <v>8</v>
      </c>
      <c r="AE15" s="691">
        <f t="shared" si="14"/>
        <v>30</v>
      </c>
      <c r="AF15" s="665">
        <f t="shared" si="14"/>
        <v>5</v>
      </c>
      <c r="AG15" s="380" t="str">
        <f t="shared" si="14"/>
        <v>2.0X</v>
      </c>
      <c r="AH15" s="735">
        <f t="shared" si="14"/>
        <v>0</v>
      </c>
      <c r="AI15" s="684">
        <f>IF($AM$1=1,AP15,IF($AM$1=2,AP15,IF($AM$1=3,BJ15,IF($AM$1=4,DN15,IF($AM$1=5,BD15,IF($AM$1=6,BD15,IF($AM$1=7,BD15,IF($AM$1=8,AW15,IF($AM$1=9,AW15,IF($AM$1=10,BQ15,IF($AM$1=11,BX15,IF($AM$1=12,CE15,IF($AM$1=13,CL15,IF($AM$1=14,CS15,IF($AM$1=15,CZ15,IF($AM$1=17,DY15,DG15))))))))))))))))</f>
        <v>0</v>
      </c>
      <c r="AJ15" s="567"/>
      <c r="AK15" s="568"/>
      <c r="AL15" s="569">
        <f>20*(LOG((AB15-(L$2-32))/0.7746))</f>
        <v>2.2596499735579636</v>
      </c>
      <c r="AM15" s="570">
        <v>8</v>
      </c>
      <c r="AN15" s="571">
        <f>AM15*16</f>
        <v>128</v>
      </c>
      <c r="AO15" s="572">
        <v>6</v>
      </c>
      <c r="AP15" s="241"/>
      <c r="AQ15" s="252">
        <f>IF((AS15*1.333)&gt;IF(F15=4,110,109.5),IF(F15=4,110,109.5),(AS15*1.333))</f>
        <v>39.99</v>
      </c>
      <c r="AR15" s="165">
        <f>IF(((AQ15*(10^(8/20)))+AQ15)&gt;(IF(F15=4,110,109.5)*1.41),6,8)</f>
        <v>8</v>
      </c>
      <c r="AS15" s="252">
        <f>IF((ROUNDDOWN(SQRT(E15*F15)*0.75,0))&gt;IF(F15=4,110,109.5),IF(F15=4,110,109.5),(ROUNDDOWN(SQRT(E15*F15)*0.75,0)))</f>
        <v>30</v>
      </c>
      <c r="AT15" s="166">
        <f>VLOOKUP($D15,Settings!$R$7:$U$16,(IF($C15="LF",2,IF($C15="MF",3,4))),FALSE)</f>
        <v>5</v>
      </c>
      <c r="AU15" s="166" t="str">
        <f>(IF($C15="LF","2.0X","4.0X"))</f>
        <v>2.0X</v>
      </c>
      <c r="AV15" s="368"/>
      <c r="AX15" s="368">
        <f>ROUNDDOWN((20*(LOG10(($AS15*1.333)/0.7754)))-$L$2,0)</f>
        <v>2</v>
      </c>
      <c r="AY15" s="165">
        <f>IF($C15="LF",6,8)</f>
        <v>6</v>
      </c>
      <c r="AZ15" s="252">
        <f>ROUNDDOWN(SQRT($E15*$F15)*0.75,0)</f>
        <v>30</v>
      </c>
      <c r="BA15" s="166">
        <f>VLOOKUP($D15,Settings!$R$7:$U$16,(IF($C15="LF",2,IF($C15="MF",3,4))),FALSE)</f>
        <v>5</v>
      </c>
      <c r="BB15" s="166" t="str">
        <f>(IF($C15="LF","2.0X","4.0X"))</f>
        <v>2.0X</v>
      </c>
      <c r="BC15" s="241"/>
      <c r="BD15" s="241"/>
      <c r="BE15" s="576"/>
      <c r="BF15" s="577">
        <f t="shared" si="15"/>
        <v>30</v>
      </c>
      <c r="BG15" s="578">
        <f t="shared" si="15"/>
        <v>5</v>
      </c>
      <c r="BH15" s="578">
        <f>BG15*2</f>
        <v>10</v>
      </c>
      <c r="BI15" s="579">
        <f>AQ15*1.41</f>
        <v>56.385899999999999</v>
      </c>
      <c r="BJ15" s="579"/>
      <c r="BK15" s="656">
        <f>IF((BM15*1.333)&gt;IF(F15=4,110,109.5),IF(F15=4,110,109.5),(BM15*1.333))</f>
        <v>39.99</v>
      </c>
      <c r="BL15" s="657">
        <f>IF(((BK15*(10^(8/20)))+BK15)&gt;(IF(F15=4,110,109.5)*1.41),6,8)</f>
        <v>8</v>
      </c>
      <c r="BM15" s="656">
        <f>IF((ROUNDDOWN(SQRT(E15*F15)*0.75,0))&gt;IF(F15=4,110,109.5),IF(F15=4,110,109.5),(ROUNDDOWN(SQRT(E15*F15)*0.75,0)))</f>
        <v>30</v>
      </c>
      <c r="BN15" s="658">
        <f>VLOOKUP($D15,Settings!$R$7:$U$16,(IF($C15="LF",2,IF($C15="MF",3,4))),FALSE)</f>
        <v>5</v>
      </c>
      <c r="BO15" s="658" t="str">
        <f>(IF($C15="LF","2.0X","4.0X"))</f>
        <v>2.0X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39.99</v>
      </c>
      <c r="BS15" s="657">
        <f>IF(((BR15*(10^(8/20)))+BR15)&gt;(IF(F15=4,100,109.5)*1.41),6,8)</f>
        <v>8</v>
      </c>
      <c r="BT15" s="656">
        <f>IF((ROUNDDOWN(SQRT(E15*F15)*0.75,0))&gt;IF(F15=4,100,109.5),IF(F15=4,100,109.5),(ROUNDDOWN(SQRT(E15*F15)*0.75,0)))</f>
        <v>30</v>
      </c>
      <c r="BU15" s="658">
        <f>VLOOKUP($D15,Settings!$R$7:$U$16,(IF($C15="LF",2,IF($C15="MF",3,4))),FALSE)</f>
        <v>5</v>
      </c>
      <c r="BV15" s="658" t="str">
        <f>(IF($C15="LF","2.0X","4.0X"))</f>
        <v>2.0X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39.99</v>
      </c>
      <c r="BZ15" s="657">
        <f>IF(((BY15*(10^(8/20)))+BY15)&gt;(IF(F15=4,77,109.5)*1.41),6,8)</f>
        <v>8</v>
      </c>
      <c r="CA15" s="656">
        <f>IF((ROUNDDOWN(SQRT(E15*F15)*0.75,0))&gt;IF(F15=4,77,109.5),IF(F15=4,77,109.5),(ROUNDDOWN(SQRT(E15*F15)*0.75,0)))</f>
        <v>30</v>
      </c>
      <c r="CB15" s="658">
        <f>VLOOKUP($D15,Settings!$R$7:$U$16,(IF($C15="LF",2,IF($C15="MF",3,4))),FALSE)</f>
        <v>5</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39.99</v>
      </c>
      <c r="CG15" s="657">
        <f>IF(((CF15*(10^(8/20)))+CF15)&gt;(IF(F15=4,100,109.5)*1.41),6,8)</f>
        <v>8</v>
      </c>
      <c r="CH15" s="656">
        <f>IF((ROUNDDOWN(SQRT(E15*F15)*0.75,0))&gt;IF(F15=4,100,109.5),IF(F15=4,100,109.5),(ROUNDDOWN(SQRT(E15*F15)*0.75,0)))</f>
        <v>30</v>
      </c>
      <c r="CI15" s="658">
        <f>VLOOKUP($D15,Settings!$R$7:$U$16,(IF($C15="LF",2,IF($C15="MF",3,4))),FALSE)</f>
        <v>5</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39.99</v>
      </c>
      <c r="CN15" s="657">
        <f>IF(((CM15*(10^(8/20)))+CM15)&gt;(IF(F15=4,71,100)*1.41),6,8)</f>
        <v>8</v>
      </c>
      <c r="CO15" s="656">
        <f>IF((ROUNDDOWN(SQRT(E15*F15)*0.75,0))&gt;IF(F15=4,71,100),IF(F15=4,71,100),(ROUNDDOWN(SQRT(E15*F15)*0.75,0)))</f>
        <v>30</v>
      </c>
      <c r="CP15" s="658">
        <f>VLOOKUP($D15,Settings!$R$7:$U$16,(IF($C15="LF",2,IF($C15="MF",3,4))),FALSE)</f>
        <v>5</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39.99</v>
      </c>
      <c r="CU15" s="657">
        <f>IF(((CT15*(10^(8/20)))+CT15)&gt;(IF(F15=4,55,77.5)*1.41),6,8)</f>
        <v>6</v>
      </c>
      <c r="CV15" s="656">
        <f>IF((ROUNDDOWN(SQRT(E15*F15)*0.75,0))&gt;IF(F15=4,55,77.5),IF(F15=4,55,77.5),(ROUNDDOWN(SQRT(E15*F15)*0.75,0)))</f>
        <v>30</v>
      </c>
      <c r="CW15" s="658">
        <f>VLOOKUP($D15,Settings!$R$7:$U$16,(IF($C15="LF",2,IF($C15="MF",3,4))),FALSE)</f>
        <v>5</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39.99</v>
      </c>
      <c r="DB15" s="657">
        <f>IF(((DA15*(10^(8/20)))+DA15)&gt;(IF(F15=4,40,56.6)*1.41),6,8)</f>
        <v>6</v>
      </c>
      <c r="DC15" s="656">
        <f>IF((ROUNDDOWN(SQRT(E15*F15)*0.75,0))&gt;IF(F15=4,40,56.6),IF(F15=4,40,56.6),(ROUNDDOWN(SQRT(E15*F15)*0.75,0)))</f>
        <v>30</v>
      </c>
      <c r="DD15" s="658">
        <f>VLOOKUP($D15,Settings!$R$7:$U$16,(IF($C15="LF",2,IF($C15="MF",3,4))),FALSE)</f>
        <v>5</v>
      </c>
      <c r="DE15" s="658" t="str">
        <f>(IF($C15="LF","2.0X","4.0X"))</f>
        <v>2.0X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VLOOKUP(DP15,$DW$9:$DX$209,2,TRUE)</f>
        <v>-1.6</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266</v>
      </c>
      <c r="DP15" s="594">
        <f>(SQRT(F15*DO15))-1</f>
        <v>45.130250378683186</v>
      </c>
      <c r="DQ15" s="594"/>
      <c r="DR15" s="594"/>
      <c r="DS15" s="542">
        <f>(20*LOG10(AQ15/0.775))-$L$2</f>
        <v>2.2529940325442226</v>
      </c>
      <c r="DT15" s="795">
        <v>42</v>
      </c>
      <c r="DU15" s="795">
        <v>670</v>
      </c>
      <c r="DV15" s="368">
        <v>8</v>
      </c>
      <c r="DW15" s="586">
        <v>0.6</v>
      </c>
      <c r="DX15" s="147">
        <v>-39.6</v>
      </c>
    </row>
    <row r="16" spans="1:128" ht="16" thickBot="1">
      <c r="A16" s="237" t="s">
        <v>236</v>
      </c>
      <c r="B16" s="243"/>
      <c r="C16" s="336" t="s">
        <v>28</v>
      </c>
      <c r="D16" s="498">
        <v>2</v>
      </c>
      <c r="E16" s="313">
        <v>200</v>
      </c>
      <c r="F16" s="499">
        <v>8</v>
      </c>
      <c r="G16" s="98"/>
      <c r="H16" s="101"/>
      <c r="I16" s="81"/>
      <c r="J16" s="118">
        <v>50</v>
      </c>
      <c r="K16" s="81" t="s">
        <v>6</v>
      </c>
      <c r="L16" s="238" t="s">
        <v>200</v>
      </c>
      <c r="M16" s="81" t="s">
        <v>6</v>
      </c>
      <c r="N16" s="118">
        <v>55</v>
      </c>
      <c r="O16" s="110">
        <f>IF(Settings!K$4=1,Q16,IF(Settings!K$4=2,P16,IF(Settings!K$4=3,Q16,IF(Settings!K$4=4,W16,IF(Settings!K$4=5,Q16,IF(Settings!K$4=7,W16,IF(Settings!K$4=8,Q16,IF(Settings!K$4=9,W16,W16))))))))</f>
        <v>1.4</v>
      </c>
      <c r="P16" s="78">
        <v>1</v>
      </c>
      <c r="Q16" s="72">
        <v>1.4</v>
      </c>
      <c r="R16" s="72">
        <f t="shared" si="3"/>
        <v>1.0097591638209771</v>
      </c>
      <c r="S16" s="72">
        <f t="shared" si="4"/>
        <v>0.74223982305999336</v>
      </c>
      <c r="T16" s="72">
        <f t="shared" si="5"/>
        <v>3</v>
      </c>
      <c r="U16" s="72">
        <f t="shared" si="6"/>
        <v>0.73530299999999993</v>
      </c>
      <c r="V16" s="72">
        <f t="shared" si="7"/>
        <v>1.1992136623061871</v>
      </c>
      <c r="W16" s="200">
        <f t="shared" si="8"/>
        <v>1.9224323324410144</v>
      </c>
      <c r="X16" s="149">
        <v>3</v>
      </c>
      <c r="Y16" s="184">
        <v>200</v>
      </c>
      <c r="Z16" s="185">
        <v>8</v>
      </c>
      <c r="AA16" s="191">
        <f>SQRT(Y16*Z16)</f>
        <v>40</v>
      </c>
      <c r="AB16" s="191">
        <f t="shared" si="13"/>
        <v>1.0047545726038314</v>
      </c>
      <c r="AC16" s="675">
        <f t="shared" si="14"/>
        <v>39.99</v>
      </c>
      <c r="AD16" s="669">
        <f t="shared" si="14"/>
        <v>8</v>
      </c>
      <c r="AE16" s="693">
        <f t="shared" si="14"/>
        <v>30</v>
      </c>
      <c r="AF16" s="666">
        <f t="shared" si="14"/>
        <v>5</v>
      </c>
      <c r="AG16" s="381" t="str">
        <f t="shared" si="14"/>
        <v>2.0X</v>
      </c>
      <c r="AH16" s="736">
        <f t="shared" si="14"/>
        <v>0</v>
      </c>
      <c r="AI16" s="684">
        <f>IF($AM$1=1,AP16,IF($AM$1=2,AP16,IF($AM$1=3,BJ16,IF($AM$1=4,DN16,IF($AM$1=5,BD16,IF($AM$1=6,BD16,IF($AM$1=7,BD16,IF($AM$1=8,AW16,IF($AM$1=9,AW16,IF($AM$1=10,BQ16,IF($AM$1=11,BX16,IF($AM$1=12,CE16,IF($AM$1=13,CL16,IF($AM$1=14,CS16,IF($AM$1=15,CZ16,IF($AM$1=17,DY16,DG16))))))))))))))))</f>
        <v>0</v>
      </c>
      <c r="AJ16" s="567"/>
      <c r="AK16" s="568"/>
      <c r="AL16" s="569">
        <f>20*(LOG((AB16-(L$2-32))/0.7746))</f>
        <v>2.2596499735579636</v>
      </c>
      <c r="AM16" s="570">
        <v>8</v>
      </c>
      <c r="AN16" s="571">
        <f>AM16*16</f>
        <v>128</v>
      </c>
      <c r="AO16" s="572">
        <v>6</v>
      </c>
      <c r="AP16" s="241"/>
      <c r="AQ16" s="252">
        <f>IF((AS16*1.333)&gt;IF(F16=4,110,109.5),IF(F16=4,110,109.5),(AS16*1.333))</f>
        <v>39.99</v>
      </c>
      <c r="AR16" s="165">
        <f>IF(((AQ16*(10^(8/20)))+AQ16)&gt;(IF(F16=4,110,109.5)*1.41),6,8)</f>
        <v>8</v>
      </c>
      <c r="AS16" s="252">
        <f>IF((ROUNDDOWN(SQRT(E16*F16)*0.75,0))&gt;IF(F16=4,110,109.5),IF(F16=4,110,109.5),(ROUNDDOWN(SQRT(E16*F16)*0.75,0)))</f>
        <v>30</v>
      </c>
      <c r="AT16" s="166">
        <f>VLOOKUP($D16,Settings!$R$7:$U$16,(IF($C16="LF",2,IF($C16="MF",3,4))),FALSE)</f>
        <v>5</v>
      </c>
      <c r="AU16" s="166" t="str">
        <f>(IF($C16="LF","2.0X","4.0X"))</f>
        <v>2.0X</v>
      </c>
      <c r="AV16" s="368"/>
      <c r="AX16" s="368">
        <f>ROUNDDOWN((20*(LOG10(($AS16*1.333)/0.7754)))-$L$2,0)</f>
        <v>2</v>
      </c>
      <c r="AY16" s="165">
        <f>IF($C16="LF",6,8)</f>
        <v>6</v>
      </c>
      <c r="AZ16" s="252">
        <f>ROUNDDOWN(SQRT($E16*$F16)*0.75,0)</f>
        <v>30</v>
      </c>
      <c r="BA16" s="166">
        <f>VLOOKUP($D16,Settings!$R$7:$U$16,(IF($C16="LF",2,IF($C16="MF",3,4))),FALSE)</f>
        <v>5</v>
      </c>
      <c r="BB16" s="166" t="str">
        <f>(IF($C16="LF","2.0X","4.0X"))</f>
        <v>2.0X</v>
      </c>
      <c r="BC16" s="241"/>
      <c r="BD16" s="241"/>
      <c r="BE16" s="576"/>
      <c r="BF16" s="577">
        <f t="shared" si="15"/>
        <v>30</v>
      </c>
      <c r="BG16" s="578">
        <f t="shared" si="15"/>
        <v>5</v>
      </c>
      <c r="BH16" s="578">
        <f>BG16*2</f>
        <v>10</v>
      </c>
      <c r="BI16" s="579">
        <f>AQ16*1.41</f>
        <v>56.385899999999999</v>
      </c>
      <c r="BJ16" s="579"/>
      <c r="BK16" s="656">
        <f>IF((BM16*1.333)&gt;IF(F16=4,110,109.5),IF(F16=4,110,109.5),(BM16*1.333))</f>
        <v>39.99</v>
      </c>
      <c r="BL16" s="657">
        <f>IF(((BK16*(10^(8/20)))+BK16)&gt;(IF(F16=4,110,109.5)*1.41),6,8)</f>
        <v>8</v>
      </c>
      <c r="BM16" s="656">
        <f>IF((ROUNDDOWN(SQRT(E16*F16)*0.75,0))&gt;IF(F16=4,110,109.5),IF(F16=4,110,109.5),(ROUNDDOWN(SQRT(E16*F16)*0.75,0)))</f>
        <v>30</v>
      </c>
      <c r="BN16" s="658">
        <f>VLOOKUP($D16,Settings!$R$7:$U$16,(IF($C16="LF",2,IF($C16="MF",3,4))),FALSE)</f>
        <v>5</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39.99</v>
      </c>
      <c r="BS16" s="657">
        <f>IF(((BR16*(10^(8/20)))+BR16)&gt;(IF(F16=4,100,109.5)*1.41),6,8)</f>
        <v>8</v>
      </c>
      <c r="BT16" s="656">
        <f>IF((ROUNDDOWN(SQRT(E16*F16)*0.75,0))&gt;IF(F16=4,100,109.5),IF(F16=4,100,109.5),(ROUNDDOWN(SQRT(E16*F16)*0.75,0)))</f>
        <v>30</v>
      </c>
      <c r="BU16" s="658">
        <f>VLOOKUP($D16,Settings!$R$7:$U$16,(IF($C16="LF",2,IF($C16="MF",3,4))),FALSE)</f>
        <v>5</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39.99</v>
      </c>
      <c r="BZ16" s="657">
        <f>IF(((BY16*(10^(8/20)))+BY16)&gt;(IF(F16=4,77,109.5)*1.41),6,8)</f>
        <v>8</v>
      </c>
      <c r="CA16" s="656">
        <f>IF((ROUNDDOWN(SQRT(E16*F16)*0.75,0))&gt;IF(F16=4,77,109.5),IF(F16=4,77,109.5),(ROUNDDOWN(SQRT(E16*F16)*0.75,0)))</f>
        <v>30</v>
      </c>
      <c r="CB16" s="658">
        <f>VLOOKUP($D16,Settings!$R$7:$U$16,(IF($C16="LF",2,IF($C16="MF",3,4))),FALSE)</f>
        <v>5</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39.99</v>
      </c>
      <c r="CG16" s="657">
        <f>IF(((CF16*(10^(8/20)))+CF16)&gt;(IF(F16=4,100,109.5)*1.41),6,8)</f>
        <v>8</v>
      </c>
      <c r="CH16" s="656">
        <f>IF((ROUNDDOWN(SQRT(E16*F16)*0.75,0))&gt;IF(F16=4,100,109.5),IF(F16=4,100,109.5),(ROUNDDOWN(SQRT(E16*F16)*0.75,0)))</f>
        <v>30</v>
      </c>
      <c r="CI16" s="658">
        <f>VLOOKUP($D16,Settings!$R$7:$U$16,(IF($C16="LF",2,IF($C16="MF",3,4))),FALSE)</f>
        <v>5</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39.99</v>
      </c>
      <c r="CN16" s="657">
        <f>IF(((CM16*(10^(8/20)))+CM16)&gt;(IF(F16=4,71,100)*1.41),6,8)</f>
        <v>8</v>
      </c>
      <c r="CO16" s="656">
        <f>IF((ROUNDDOWN(SQRT(E16*F16)*0.75,0))&gt;IF(F16=4,71,100),IF(F16=4,71,100),(ROUNDDOWN(SQRT(E16*F16)*0.75,0)))</f>
        <v>30</v>
      </c>
      <c r="CP16" s="658">
        <f>VLOOKUP($D16,Settings!$R$7:$U$16,(IF($C16="LF",2,IF($C16="MF",3,4))),FALSE)</f>
        <v>5</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39.99</v>
      </c>
      <c r="CU16" s="657">
        <f>IF(((CT16*(10^(8/20)))+CT16)&gt;(IF(F16=4,55,77.5)*1.41),6,8)</f>
        <v>6</v>
      </c>
      <c r="CV16" s="656">
        <f>IF((ROUNDDOWN(SQRT(E16*F16)*0.75,0))&gt;IF(F16=4,55,77.5),IF(F16=4,55,77.5),(ROUNDDOWN(SQRT(E16*F16)*0.75,0)))</f>
        <v>30</v>
      </c>
      <c r="CW16" s="658">
        <f>VLOOKUP($D16,Settings!$R$7:$U$16,(IF($C16="LF",2,IF($C16="MF",3,4))),FALSE)</f>
        <v>5</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39.99</v>
      </c>
      <c r="DB16" s="657">
        <f>IF(((DA16*(10^(8/20)))+DA16)&gt;(IF(F16=4,40,56.6)*1.41),6,8)</f>
        <v>6</v>
      </c>
      <c r="DC16" s="656">
        <f>IF((ROUNDDOWN(SQRT(E16*F16)*0.75,0))&gt;IF(F16=4,40,56.6),IF(F16=4,40,56.6),(ROUNDDOWN(SQRT(E16*F16)*0.75,0)))</f>
        <v>30</v>
      </c>
      <c r="DD16" s="658">
        <f>VLOOKUP($D16,Settings!$R$7:$U$16,(IF($C16="LF",2,IF($C16="MF",3,4))),FALSE)</f>
        <v>5</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
      </c>
      <c r="DH16" s="252"/>
      <c r="DI16" s="165"/>
      <c r="DJ16" s="252">
        <f>VLOOKUP(DP16,$DW$9:$DX$209,2,TRUE)</f>
        <v>-1.6</v>
      </c>
      <c r="DK16" s="166"/>
      <c r="DL16" s="166"/>
      <c r="DM16" s="72"/>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
      </c>
      <c r="DO16" s="590">
        <f>IF(C16="LF",(E16*1.33),IF(C16="MID",(E16*1.26),E16*1.19))</f>
        <v>266</v>
      </c>
      <c r="DP16" s="594">
        <f>(SQRT(F16*DO16))-1</f>
        <v>45.130250378683186</v>
      </c>
      <c r="DQ16" s="594"/>
      <c r="DR16" s="594"/>
      <c r="DS16" s="542">
        <f>(20*LOG10(AQ16/0.775))-$L$2</f>
        <v>2.2529940325442226</v>
      </c>
      <c r="DT16" s="795">
        <v>42</v>
      </c>
      <c r="DU16" s="795">
        <v>670</v>
      </c>
      <c r="DV16" s="368">
        <v>8</v>
      </c>
      <c r="DW16" s="586">
        <v>0.6</v>
      </c>
      <c r="DX16" s="147">
        <v>-39.799999999999997</v>
      </c>
    </row>
    <row r="17" spans="1:128" s="72" customFormat="1" ht="42" customHeight="1">
      <c r="A17" s="297"/>
      <c r="B17" s="283"/>
      <c r="C17" s="278"/>
      <c r="D17" s="279"/>
      <c r="E17" s="280"/>
      <c r="F17" s="281"/>
      <c r="G17" s="282"/>
      <c r="H17" s="283"/>
      <c r="I17" s="283"/>
      <c r="J17" s="284"/>
      <c r="K17" s="283"/>
      <c r="L17" s="283"/>
      <c r="M17" s="283"/>
      <c r="N17" s="283"/>
      <c r="O17" s="285"/>
      <c r="P17" s="283"/>
      <c r="Q17" s="283"/>
      <c r="R17" s="283"/>
      <c r="S17" s="283"/>
      <c r="T17" s="283"/>
      <c r="U17" s="283"/>
      <c r="V17" s="283"/>
      <c r="W17" s="286"/>
      <c r="X17" s="298"/>
      <c r="Y17" s="280"/>
      <c r="Z17" s="281"/>
      <c r="AA17" s="287"/>
      <c r="AB17" s="287"/>
      <c r="AC17" s="1128" t="s">
        <v>277</v>
      </c>
      <c r="AD17" s="1128"/>
      <c r="AE17" s="1128"/>
      <c r="AF17" s="1128"/>
      <c r="AG17" s="1128"/>
      <c r="AH17" s="1128"/>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54"/>
      <c r="K18" s="254"/>
      <c r="L18" s="254"/>
      <c r="M18" s="254"/>
      <c r="N18" s="254"/>
      <c r="O18" s="261"/>
      <c r="P18" s="254"/>
      <c r="Q18" s="254"/>
      <c r="R18" s="254"/>
      <c r="S18" s="254"/>
      <c r="T18" s="254"/>
      <c r="U18" s="254"/>
      <c r="V18" s="254"/>
      <c r="W18" s="262"/>
      <c r="X18" s="263"/>
      <c r="Y18" s="255"/>
      <c r="Z18" s="255"/>
      <c r="AA18" s="255"/>
      <c r="AB18" s="255"/>
      <c r="AC18" s="377"/>
      <c r="AD18" s="374"/>
      <c r="AE18" s="539"/>
      <c r="AF18" s="521"/>
      <c r="AG18" s="521"/>
      <c r="AH18" s="688"/>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54"/>
      <c r="K19" s="254"/>
      <c r="L19" s="254"/>
      <c r="M19" s="254"/>
      <c r="N19" s="254"/>
      <c r="O19" s="261"/>
      <c r="P19" s="254"/>
      <c r="Q19" s="254"/>
      <c r="R19" s="254"/>
      <c r="S19" s="254"/>
      <c r="T19" s="254"/>
      <c r="U19" s="254"/>
      <c r="V19" s="254"/>
      <c r="W19" s="262"/>
      <c r="X19" s="263"/>
      <c r="Y19" s="255"/>
      <c r="Z19" s="255"/>
      <c r="AA19" s="255"/>
      <c r="AB19" s="255"/>
      <c r="AC19" s="377"/>
      <c r="AD19" s="374"/>
      <c r="AE19" s="539"/>
      <c r="AF19" s="521"/>
      <c r="AG19" s="521"/>
      <c r="AH19" s="541"/>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65"/>
      <c r="H20" s="254"/>
      <c r="I20" s="254"/>
      <c r="J20" s="266"/>
      <c r="K20" s="254"/>
      <c r="L20" s="254"/>
      <c r="M20" s="254"/>
      <c r="N20" s="254"/>
      <c r="O20" s="261"/>
      <c r="P20" s="254"/>
      <c r="Q20" s="259"/>
      <c r="R20" s="254"/>
      <c r="S20" s="254"/>
      <c r="T20" s="254"/>
      <c r="U20" s="254"/>
      <c r="V20" s="254"/>
      <c r="W20" s="262"/>
      <c r="X20" s="263"/>
      <c r="Y20" s="257"/>
      <c r="Z20" s="258"/>
      <c r="AA20" s="264"/>
      <c r="AB20" s="264"/>
      <c r="AC20" s="377"/>
      <c r="AD20" s="374"/>
      <c r="AE20" s="539"/>
      <c r="AF20" s="521"/>
      <c r="AG20" s="521"/>
      <c r="AH20" s="541"/>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54"/>
      <c r="K21" s="254"/>
      <c r="L21" s="254"/>
      <c r="M21" s="254"/>
      <c r="N21" s="254"/>
      <c r="O21" s="261"/>
      <c r="P21" s="267"/>
      <c r="Q21" s="267"/>
      <c r="R21" s="267"/>
      <c r="S21" s="267"/>
      <c r="T21" s="267"/>
      <c r="U21" s="267"/>
      <c r="V21" s="267"/>
      <c r="W21" s="262"/>
      <c r="X21" s="263"/>
      <c r="Y21" s="257"/>
      <c r="Z21" s="258"/>
      <c r="AA21" s="264"/>
      <c r="AB21" s="264"/>
      <c r="AC21" s="377"/>
      <c r="AD21" s="374"/>
      <c r="AE21" s="539"/>
      <c r="AF21" s="521"/>
      <c r="AG21" s="521"/>
      <c r="AH21" s="541"/>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377"/>
      <c r="AD22" s="374"/>
      <c r="AE22" s="539"/>
      <c r="AF22" s="521"/>
      <c r="AG22" s="521"/>
      <c r="AH22" s="541"/>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377"/>
      <c r="AD23" s="374"/>
      <c r="AE23" s="539"/>
      <c r="AF23" s="521"/>
      <c r="AG23" s="521"/>
      <c r="AH23" s="541"/>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377"/>
      <c r="AD24" s="374"/>
      <c r="AE24" s="539"/>
      <c r="AF24" s="521"/>
      <c r="AG24" s="521"/>
      <c r="AH24" s="541"/>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377"/>
      <c r="AD25" s="374"/>
      <c r="AE25" s="539"/>
      <c r="AF25" s="521"/>
      <c r="AG25" s="521"/>
      <c r="AH25" s="541"/>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377"/>
      <c r="AD26" s="374"/>
      <c r="AE26" s="539"/>
      <c r="AF26" s="521"/>
      <c r="AG26" s="521"/>
      <c r="AH26" s="541"/>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59"/>
      <c r="H27" s="254"/>
      <c r="I27" s="254"/>
      <c r="J27" s="254"/>
      <c r="K27" s="254"/>
      <c r="L27" s="254"/>
      <c r="M27" s="254"/>
      <c r="N27" s="254"/>
      <c r="O27" s="261"/>
      <c r="P27" s="254"/>
      <c r="Q27" s="259"/>
      <c r="R27" s="254"/>
      <c r="S27" s="254"/>
      <c r="T27" s="254"/>
      <c r="U27" s="254"/>
      <c r="V27" s="254"/>
      <c r="W27" s="262"/>
      <c r="X27" s="269"/>
      <c r="Y27" s="257"/>
      <c r="Z27" s="258"/>
      <c r="AA27" s="264"/>
      <c r="AB27" s="264"/>
      <c r="AC27" s="377"/>
      <c r="AD27" s="374"/>
      <c r="AE27" s="539"/>
      <c r="AF27" s="521"/>
      <c r="AG27" s="521"/>
      <c r="AH27" s="541"/>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377"/>
      <c r="AD28" s="374"/>
      <c r="AE28" s="539"/>
      <c r="AF28" s="521"/>
      <c r="AG28" s="521"/>
      <c r="AH28" s="541"/>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377"/>
      <c r="AD29" s="374"/>
      <c r="AE29" s="539"/>
      <c r="AF29" s="521"/>
      <c r="AG29" s="521"/>
      <c r="AH29" s="541"/>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377"/>
      <c r="AD30" s="374"/>
      <c r="AE30" s="539"/>
      <c r="AF30" s="521"/>
      <c r="AG30" s="521"/>
      <c r="AH30" s="541"/>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64"/>
      <c r="AC31" s="377"/>
      <c r="AD31" s="374"/>
      <c r="AE31" s="539"/>
      <c r="AF31" s="521"/>
      <c r="AG31" s="521"/>
      <c r="AH31" s="541"/>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0"/>
      <c r="K32" s="254"/>
      <c r="L32" s="254"/>
      <c r="M32" s="254"/>
      <c r="N32" s="254"/>
      <c r="O32" s="261"/>
      <c r="P32" s="254"/>
      <c r="Q32" s="254"/>
      <c r="R32" s="254"/>
      <c r="S32" s="254"/>
      <c r="T32" s="254"/>
      <c r="U32" s="254"/>
      <c r="V32" s="254"/>
      <c r="W32" s="262"/>
      <c r="X32" s="263"/>
      <c r="Y32" s="257"/>
      <c r="Z32" s="258"/>
      <c r="AA32" s="264"/>
      <c r="AB32" s="264"/>
      <c r="AC32" s="377"/>
      <c r="AD32" s="374"/>
      <c r="AE32" s="539"/>
      <c r="AF32" s="521"/>
      <c r="AG32" s="521"/>
      <c r="AH32" s="541"/>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59"/>
      <c r="H33" s="254"/>
      <c r="I33" s="254"/>
      <c r="J33" s="260"/>
      <c r="K33" s="254"/>
      <c r="L33" s="254"/>
      <c r="M33" s="254"/>
      <c r="N33" s="267"/>
      <c r="O33" s="261"/>
      <c r="P33" s="267"/>
      <c r="Q33" s="267"/>
      <c r="R33" s="267"/>
      <c r="S33" s="267"/>
      <c r="T33" s="267"/>
      <c r="U33" s="267"/>
      <c r="V33" s="267"/>
      <c r="W33" s="262"/>
      <c r="X33" s="268"/>
      <c r="Y33" s="257"/>
      <c r="Z33" s="258"/>
      <c r="AA33" s="264"/>
      <c r="AB33" s="264"/>
      <c r="AC33" s="377"/>
      <c r="AD33" s="374"/>
      <c r="AE33" s="539"/>
      <c r="AF33" s="521"/>
      <c r="AG33" s="521"/>
      <c r="AH33" s="541"/>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54"/>
      <c r="O34" s="261"/>
      <c r="P34" s="254"/>
      <c r="Q34" s="254"/>
      <c r="R34" s="254"/>
      <c r="S34" s="254"/>
      <c r="T34" s="254"/>
      <c r="U34" s="254"/>
      <c r="V34" s="254"/>
      <c r="W34" s="262"/>
      <c r="X34" s="263"/>
      <c r="Y34" s="257"/>
      <c r="Z34" s="258"/>
      <c r="AA34" s="264"/>
      <c r="AB34" s="264"/>
      <c r="AC34" s="377"/>
      <c r="AD34" s="374"/>
      <c r="AE34" s="539"/>
      <c r="AF34" s="521"/>
      <c r="AG34" s="521"/>
      <c r="AH34" s="541"/>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54"/>
      <c r="K35" s="254"/>
      <c r="L35" s="254"/>
      <c r="M35" s="254"/>
      <c r="N35" s="254"/>
      <c r="O35" s="261"/>
      <c r="P35" s="254"/>
      <c r="Q35" s="254"/>
      <c r="R35" s="254"/>
      <c r="S35" s="254"/>
      <c r="T35" s="254"/>
      <c r="U35" s="254"/>
      <c r="V35" s="254"/>
      <c r="W35" s="262"/>
      <c r="X35" s="263"/>
      <c r="Y35" s="255"/>
      <c r="Z35" s="255"/>
      <c r="AA35" s="255"/>
      <c r="AB35" s="264"/>
      <c r="AC35" s="377"/>
      <c r="AD35" s="374"/>
      <c r="AE35" s="539"/>
      <c r="AF35" s="521"/>
      <c r="AG35" s="521"/>
      <c r="AH35" s="541"/>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65"/>
      <c r="H36" s="254"/>
      <c r="I36" s="254"/>
      <c r="J36" s="260"/>
      <c r="K36" s="254"/>
      <c r="L36" s="254"/>
      <c r="M36" s="254"/>
      <c r="N36" s="254"/>
      <c r="O36" s="261"/>
      <c r="P36" s="254"/>
      <c r="Q36" s="254"/>
      <c r="R36" s="254"/>
      <c r="S36" s="254"/>
      <c r="T36" s="254"/>
      <c r="U36" s="254"/>
      <c r="V36" s="254"/>
      <c r="W36" s="262"/>
      <c r="X36" s="263"/>
      <c r="Y36" s="257"/>
      <c r="Z36" s="258"/>
      <c r="AA36" s="264"/>
      <c r="AB36" s="264"/>
      <c r="AC36" s="584"/>
      <c r="AD36" s="584"/>
      <c r="AE36" s="584"/>
      <c r="AF36" s="566"/>
      <c r="AG36" s="158"/>
      <c r="AH36" s="158"/>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67"/>
      <c r="O37" s="261"/>
      <c r="P37" s="267"/>
      <c r="Q37" s="267"/>
      <c r="R37" s="267"/>
      <c r="S37" s="267"/>
      <c r="T37" s="267"/>
      <c r="U37" s="267"/>
      <c r="V37" s="267"/>
      <c r="W37" s="262"/>
      <c r="X37" s="268"/>
      <c r="Y37" s="257"/>
      <c r="Z37" s="258"/>
      <c r="AA37" s="264"/>
      <c r="AB37" s="264"/>
      <c r="AC37" s="584"/>
      <c r="AD37" s="584"/>
      <c r="AE37" s="584"/>
      <c r="AF37" s="566"/>
      <c r="AG37" s="158"/>
      <c r="AH37" s="158"/>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84"/>
      <c r="AE38" s="584"/>
      <c r="AF38" s="566"/>
      <c r="AG38" s="158"/>
      <c r="AH38" s="158"/>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9"/>
      <c r="H39" s="254"/>
      <c r="I39" s="254"/>
      <c r="J39" s="254"/>
      <c r="K39" s="254"/>
      <c r="L39" s="254"/>
      <c r="M39" s="254"/>
      <c r="N39" s="254"/>
      <c r="O39" s="261"/>
      <c r="P39" s="254"/>
      <c r="Q39" s="254"/>
      <c r="R39" s="254"/>
      <c r="S39" s="254"/>
      <c r="T39" s="254"/>
      <c r="U39" s="254"/>
      <c r="V39" s="254"/>
      <c r="W39" s="262"/>
      <c r="X39" s="263"/>
      <c r="Y39" s="255"/>
      <c r="Z39" s="255"/>
      <c r="AA39" s="255"/>
      <c r="AB39" s="255"/>
      <c r="AC39" s="584"/>
      <c r="AD39" s="584"/>
      <c r="AE39" s="584"/>
      <c r="AF39" s="584"/>
      <c r="AG39" s="158"/>
      <c r="AH39" s="158"/>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54"/>
      <c r="K40" s="254"/>
      <c r="L40" s="254"/>
      <c r="M40" s="254"/>
      <c r="N40" s="254"/>
      <c r="O40" s="261"/>
      <c r="P40" s="254"/>
      <c r="Q40" s="254"/>
      <c r="R40" s="254"/>
      <c r="S40" s="254"/>
      <c r="T40" s="254"/>
      <c r="U40" s="254"/>
      <c r="V40" s="254"/>
      <c r="W40" s="262"/>
      <c r="X40" s="263"/>
      <c r="Y40" s="255"/>
      <c r="Z40" s="255"/>
      <c r="AA40" s="255"/>
      <c r="AB40" s="255"/>
      <c r="AC40" s="584"/>
      <c r="AD40" s="584"/>
      <c r="AE40" s="584"/>
      <c r="AF40" s="584"/>
      <c r="AG40" s="158"/>
      <c r="AH40" s="158"/>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54"/>
      <c r="K41" s="254"/>
      <c r="L41" s="254"/>
      <c r="M41" s="254"/>
      <c r="N41" s="254"/>
      <c r="O41" s="261"/>
      <c r="P41" s="254"/>
      <c r="Q41" s="254"/>
      <c r="R41" s="254"/>
      <c r="S41" s="254"/>
      <c r="T41" s="254"/>
      <c r="U41" s="254"/>
      <c r="V41" s="254"/>
      <c r="W41" s="262"/>
      <c r="X41" s="263"/>
      <c r="Y41" s="255"/>
      <c r="Z41" s="255"/>
      <c r="AA41" s="255"/>
      <c r="AB41" s="255"/>
      <c r="AC41" s="584"/>
      <c r="AD41" s="584"/>
      <c r="AE41" s="584"/>
      <c r="AF41" s="584"/>
      <c r="AG41" s="158"/>
      <c r="AH41" s="158"/>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65"/>
      <c r="H42" s="254"/>
      <c r="I42" s="254"/>
      <c r="J42" s="266"/>
      <c r="K42" s="254"/>
      <c r="L42" s="254"/>
      <c r="M42" s="254"/>
      <c r="N42" s="254"/>
      <c r="O42" s="261"/>
      <c r="P42" s="254"/>
      <c r="Q42" s="259"/>
      <c r="R42" s="254"/>
      <c r="S42" s="254"/>
      <c r="T42" s="254"/>
      <c r="U42" s="254"/>
      <c r="V42" s="254"/>
      <c r="W42" s="262"/>
      <c r="X42" s="263"/>
      <c r="Y42" s="257"/>
      <c r="Z42" s="258"/>
      <c r="AA42" s="264"/>
      <c r="AB42" s="264"/>
      <c r="AC42" s="584"/>
      <c r="AD42" s="584"/>
      <c r="AE42" s="584"/>
      <c r="AF42" s="566"/>
      <c r="AG42" s="158"/>
      <c r="AH42" s="158"/>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65"/>
      <c r="H43" s="254"/>
      <c r="I43" s="254"/>
      <c r="J43" s="260"/>
      <c r="K43" s="254"/>
      <c r="L43" s="254"/>
      <c r="M43" s="254"/>
      <c r="N43" s="254"/>
      <c r="O43" s="261"/>
      <c r="P43" s="254"/>
      <c r="Q43" s="254"/>
      <c r="R43" s="254"/>
      <c r="S43" s="254"/>
      <c r="T43" s="254"/>
      <c r="U43" s="254"/>
      <c r="V43" s="254"/>
      <c r="W43" s="262"/>
      <c r="X43" s="263"/>
      <c r="Y43" s="257"/>
      <c r="Z43" s="258"/>
      <c r="AA43" s="264"/>
      <c r="AB43" s="264"/>
      <c r="AC43" s="584"/>
      <c r="AD43" s="584"/>
      <c r="AE43" s="584"/>
      <c r="AF43" s="566"/>
      <c r="AG43" s="158"/>
      <c r="AH43" s="158"/>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9"/>
      <c r="H44" s="254"/>
      <c r="I44" s="254"/>
      <c r="J44" s="260"/>
      <c r="K44" s="254"/>
      <c r="L44" s="254"/>
      <c r="M44" s="254"/>
      <c r="N44" s="267"/>
      <c r="O44" s="261"/>
      <c r="P44" s="267"/>
      <c r="Q44" s="267"/>
      <c r="R44" s="267"/>
      <c r="S44" s="267"/>
      <c r="T44" s="267"/>
      <c r="U44" s="267"/>
      <c r="V44" s="267"/>
      <c r="W44" s="262"/>
      <c r="X44" s="268"/>
      <c r="Y44" s="257"/>
      <c r="Z44" s="258"/>
      <c r="AA44" s="264"/>
      <c r="AB44" s="264"/>
      <c r="AC44" s="584"/>
      <c r="AD44" s="584"/>
      <c r="AE44" s="584"/>
      <c r="AF44" s="566"/>
      <c r="AG44" s="158"/>
      <c r="AH44" s="158"/>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9"/>
      <c r="H45" s="254"/>
      <c r="I45" s="254"/>
      <c r="J45" s="260"/>
      <c r="K45" s="254"/>
      <c r="L45" s="254"/>
      <c r="M45" s="254"/>
      <c r="N45" s="254"/>
      <c r="O45" s="261"/>
      <c r="P45" s="254"/>
      <c r="Q45" s="254"/>
      <c r="R45" s="254"/>
      <c r="S45" s="254"/>
      <c r="T45" s="254"/>
      <c r="U45" s="254"/>
      <c r="V45" s="254"/>
      <c r="W45" s="262"/>
      <c r="X45" s="263"/>
      <c r="Y45" s="257"/>
      <c r="Z45" s="258"/>
      <c r="AA45" s="264"/>
      <c r="AB45" s="264"/>
      <c r="AC45" s="584"/>
      <c r="AD45" s="584"/>
      <c r="AE45" s="584"/>
      <c r="AF45" s="566"/>
      <c r="AG45" s="158"/>
      <c r="AH45" s="158"/>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54"/>
      <c r="O46" s="261"/>
      <c r="P46" s="254"/>
      <c r="Q46" s="254"/>
      <c r="R46" s="254"/>
      <c r="S46" s="254"/>
      <c r="T46" s="254"/>
      <c r="U46" s="254"/>
      <c r="V46" s="254"/>
      <c r="W46" s="262"/>
      <c r="X46" s="263"/>
      <c r="Y46" s="257"/>
      <c r="Z46" s="258"/>
      <c r="AA46" s="264"/>
      <c r="AB46" s="264"/>
      <c r="AC46" s="584"/>
      <c r="AD46" s="584"/>
      <c r="AE46" s="584"/>
      <c r="AF46" s="566"/>
      <c r="AG46" s="158"/>
      <c r="AH46" s="158"/>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54"/>
      <c r="K47" s="254"/>
      <c r="L47" s="254"/>
      <c r="M47" s="254"/>
      <c r="N47" s="254"/>
      <c r="O47" s="261"/>
      <c r="P47" s="254"/>
      <c r="Q47" s="254"/>
      <c r="R47" s="254"/>
      <c r="S47" s="254"/>
      <c r="T47" s="254"/>
      <c r="U47" s="254"/>
      <c r="V47" s="254"/>
      <c r="W47" s="262"/>
      <c r="X47" s="263"/>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65"/>
      <c r="H48" s="254"/>
      <c r="I48" s="254"/>
      <c r="J48" s="266"/>
      <c r="K48" s="254"/>
      <c r="L48" s="254"/>
      <c r="M48" s="254"/>
      <c r="N48" s="254"/>
      <c r="O48" s="261"/>
      <c r="P48" s="254"/>
      <c r="Q48" s="259"/>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65"/>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9"/>
      <c r="H50" s="254"/>
      <c r="I50" s="254"/>
      <c r="J50" s="260"/>
      <c r="K50" s="254"/>
      <c r="L50" s="254"/>
      <c r="M50" s="254"/>
      <c r="N50" s="267"/>
      <c r="O50" s="261"/>
      <c r="P50" s="267"/>
      <c r="Q50" s="267"/>
      <c r="R50" s="267"/>
      <c r="S50" s="267"/>
      <c r="T50" s="267"/>
      <c r="U50" s="267"/>
      <c r="V50" s="267"/>
      <c r="W50" s="262"/>
      <c r="X50" s="268"/>
      <c r="Y50" s="257"/>
      <c r="Z50" s="258"/>
      <c r="AA50" s="264"/>
      <c r="AB50" s="26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9"/>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54"/>
      <c r="K53" s="254"/>
      <c r="L53" s="254"/>
      <c r="M53" s="254"/>
      <c r="N53" s="254"/>
      <c r="O53" s="261"/>
      <c r="P53" s="254"/>
      <c r="Q53" s="254"/>
      <c r="R53" s="254"/>
      <c r="S53" s="254"/>
      <c r="T53" s="254"/>
      <c r="U53" s="254"/>
      <c r="V53" s="254"/>
      <c r="W53" s="262"/>
      <c r="X53" s="263"/>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65"/>
      <c r="H54" s="254"/>
      <c r="I54" s="254"/>
      <c r="J54" s="266"/>
      <c r="K54" s="254"/>
      <c r="L54" s="254"/>
      <c r="M54" s="254"/>
      <c r="N54" s="254"/>
      <c r="O54" s="261"/>
      <c r="P54" s="254"/>
      <c r="Q54" s="259"/>
      <c r="R54" s="254"/>
      <c r="S54" s="254"/>
      <c r="T54" s="254"/>
      <c r="U54" s="254"/>
      <c r="V54" s="254"/>
      <c r="W54" s="262"/>
      <c r="X54" s="263"/>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65"/>
      <c r="H55" s="254"/>
      <c r="I55" s="254"/>
      <c r="J55" s="260"/>
      <c r="K55" s="254"/>
      <c r="L55" s="254"/>
      <c r="M55" s="254"/>
      <c r="N55" s="254"/>
      <c r="O55" s="261"/>
      <c r="P55" s="254"/>
      <c r="Q55" s="254"/>
      <c r="R55" s="254"/>
      <c r="S55" s="254"/>
      <c r="T55" s="254"/>
      <c r="U55" s="254"/>
      <c r="V55" s="254"/>
      <c r="W55" s="262"/>
      <c r="X55" s="263"/>
      <c r="Y55" s="257"/>
      <c r="Z55" s="258"/>
      <c r="AA55" s="264"/>
      <c r="AB55" s="26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9"/>
      <c r="H56" s="254"/>
      <c r="I56" s="254"/>
      <c r="J56" s="260"/>
      <c r="K56" s="254"/>
      <c r="L56" s="254"/>
      <c r="M56" s="254"/>
      <c r="N56" s="267"/>
      <c r="O56" s="261"/>
      <c r="P56" s="267"/>
      <c r="Q56" s="267"/>
      <c r="R56" s="267"/>
      <c r="S56" s="267"/>
      <c r="T56" s="267"/>
      <c r="U56" s="267"/>
      <c r="V56" s="267"/>
      <c r="W56" s="262"/>
      <c r="X56" s="268"/>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9"/>
      <c r="H57" s="254"/>
      <c r="I57" s="254"/>
      <c r="J57" s="260"/>
      <c r="K57" s="254"/>
      <c r="L57" s="254"/>
      <c r="M57" s="254"/>
      <c r="N57" s="254"/>
      <c r="O57" s="261"/>
      <c r="P57" s="254"/>
      <c r="Q57" s="254"/>
      <c r="R57" s="254"/>
      <c r="S57" s="254"/>
      <c r="T57" s="254"/>
      <c r="U57" s="254"/>
      <c r="V57" s="254"/>
      <c r="W57" s="262"/>
      <c r="X57" s="263"/>
      <c r="Y57" s="257"/>
      <c r="Z57" s="258"/>
      <c r="AA57" s="264"/>
      <c r="AB57" s="264"/>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9"/>
      <c r="H58" s="254"/>
      <c r="I58" s="254"/>
      <c r="J58" s="260"/>
      <c r="K58" s="254"/>
      <c r="L58" s="254"/>
      <c r="M58" s="254"/>
      <c r="N58" s="254"/>
      <c r="O58" s="261"/>
      <c r="P58" s="254"/>
      <c r="Q58" s="254"/>
      <c r="R58" s="254"/>
      <c r="S58" s="254"/>
      <c r="T58" s="254"/>
      <c r="U58" s="254"/>
      <c r="V58" s="254"/>
      <c r="W58" s="262"/>
      <c r="X58" s="263"/>
      <c r="Y58" s="257"/>
      <c r="Z58" s="258"/>
      <c r="AA58" s="264"/>
      <c r="AB58" s="264"/>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9"/>
      <c r="H59" s="254"/>
      <c r="I59" s="254"/>
      <c r="J59" s="254"/>
      <c r="K59" s="254"/>
      <c r="L59" s="254"/>
      <c r="M59" s="254"/>
      <c r="N59" s="254"/>
      <c r="O59" s="261"/>
      <c r="P59" s="254"/>
      <c r="Q59" s="254"/>
      <c r="R59" s="254"/>
      <c r="S59" s="254"/>
      <c r="T59" s="254"/>
      <c r="U59" s="254"/>
      <c r="V59" s="254"/>
      <c r="W59" s="262"/>
      <c r="X59" s="263"/>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65"/>
      <c r="H60" s="254"/>
      <c r="I60" s="254"/>
      <c r="J60" s="266"/>
      <c r="K60" s="254"/>
      <c r="L60" s="254"/>
      <c r="M60" s="254"/>
      <c r="N60" s="254"/>
      <c r="O60" s="261"/>
      <c r="P60" s="254"/>
      <c r="Q60" s="259"/>
      <c r="R60" s="254"/>
      <c r="S60" s="254"/>
      <c r="T60" s="254"/>
      <c r="U60" s="254"/>
      <c r="V60" s="254"/>
      <c r="W60" s="262"/>
      <c r="X60" s="263"/>
      <c r="Y60" s="257"/>
      <c r="Z60" s="258"/>
      <c r="AA60" s="264"/>
      <c r="AB60" s="264"/>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65"/>
      <c r="H61" s="254"/>
      <c r="I61" s="254"/>
      <c r="J61" s="260"/>
      <c r="K61" s="254"/>
      <c r="L61" s="254"/>
      <c r="M61" s="254"/>
      <c r="N61" s="254"/>
      <c r="O61" s="261"/>
      <c r="P61" s="254"/>
      <c r="Q61" s="254"/>
      <c r="R61" s="254"/>
      <c r="S61" s="254"/>
      <c r="T61" s="254"/>
      <c r="U61" s="254"/>
      <c r="V61" s="254"/>
      <c r="W61" s="262"/>
      <c r="X61" s="263"/>
      <c r="Y61" s="257"/>
      <c r="Z61" s="258"/>
      <c r="AA61" s="264"/>
      <c r="AB61" s="264"/>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9"/>
      <c r="H62" s="254"/>
      <c r="I62" s="254"/>
      <c r="J62" s="260"/>
      <c r="K62" s="254"/>
      <c r="L62" s="254"/>
      <c r="M62" s="254"/>
      <c r="N62" s="267"/>
      <c r="O62" s="261"/>
      <c r="P62" s="267"/>
      <c r="Q62" s="267"/>
      <c r="R62" s="267"/>
      <c r="S62" s="267"/>
      <c r="T62" s="267"/>
      <c r="U62" s="267"/>
      <c r="V62" s="267"/>
      <c r="W62" s="262"/>
      <c r="X62" s="268"/>
      <c r="Y62" s="257"/>
      <c r="Z62" s="258"/>
      <c r="AA62" s="264"/>
      <c r="AB62" s="264"/>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9"/>
      <c r="H63" s="254"/>
      <c r="I63" s="254"/>
      <c r="J63" s="260"/>
      <c r="K63" s="254"/>
      <c r="L63" s="254"/>
      <c r="M63" s="254"/>
      <c r="N63" s="254"/>
      <c r="O63" s="261"/>
      <c r="P63" s="254"/>
      <c r="Q63" s="254"/>
      <c r="R63" s="254"/>
      <c r="S63" s="254"/>
      <c r="T63" s="254"/>
      <c r="U63" s="254"/>
      <c r="V63" s="254"/>
      <c r="W63" s="262"/>
      <c r="X63" s="263"/>
      <c r="Y63" s="257"/>
      <c r="Z63" s="258"/>
      <c r="AA63" s="264"/>
      <c r="AB63" s="264"/>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9"/>
      <c r="H64" s="254"/>
      <c r="I64" s="254"/>
      <c r="J64" s="260"/>
      <c r="K64" s="254"/>
      <c r="L64" s="254"/>
      <c r="M64" s="254"/>
      <c r="N64" s="254"/>
      <c r="O64" s="261"/>
      <c r="P64" s="254"/>
      <c r="Q64" s="254"/>
      <c r="R64" s="254"/>
      <c r="S64" s="254"/>
      <c r="T64" s="254"/>
      <c r="U64" s="254"/>
      <c r="V64" s="254"/>
      <c r="W64" s="262"/>
      <c r="X64" s="263"/>
      <c r="Y64" s="257"/>
      <c r="Z64" s="258"/>
      <c r="AA64" s="264"/>
      <c r="AB64" s="264"/>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9"/>
      <c r="H65" s="254"/>
      <c r="I65" s="254"/>
      <c r="J65" s="260"/>
      <c r="K65" s="254"/>
      <c r="L65" s="254"/>
      <c r="M65" s="254"/>
      <c r="N65" s="254"/>
      <c r="O65" s="261"/>
      <c r="P65" s="254"/>
      <c r="Q65" s="254"/>
      <c r="R65" s="254"/>
      <c r="S65" s="254"/>
      <c r="T65" s="254"/>
      <c r="U65" s="254"/>
      <c r="V65" s="254"/>
      <c r="W65" s="262"/>
      <c r="X65" s="263"/>
      <c r="Y65" s="257"/>
      <c r="Z65" s="258"/>
      <c r="AA65" s="264"/>
      <c r="AB65" s="264"/>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61"/>
      <c r="P66" s="254"/>
      <c r="Q66" s="254"/>
      <c r="R66" s="254"/>
      <c r="S66" s="254"/>
      <c r="T66" s="254"/>
      <c r="U66" s="254"/>
      <c r="V66" s="254"/>
      <c r="W66" s="262"/>
      <c r="X66" s="263"/>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65"/>
      <c r="H67" s="254"/>
      <c r="I67" s="254"/>
      <c r="J67" s="266"/>
      <c r="K67" s="254"/>
      <c r="L67" s="254"/>
      <c r="M67" s="254"/>
      <c r="N67" s="254"/>
      <c r="O67" s="261"/>
      <c r="P67" s="254"/>
      <c r="Q67" s="259"/>
      <c r="R67" s="254"/>
      <c r="S67" s="254"/>
      <c r="T67" s="254"/>
      <c r="U67" s="254"/>
      <c r="V67" s="254"/>
      <c r="W67" s="262"/>
      <c r="X67" s="263"/>
      <c r="Y67" s="257"/>
      <c r="Z67" s="258"/>
      <c r="AA67" s="264"/>
      <c r="AB67" s="264"/>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65"/>
      <c r="H68" s="254"/>
      <c r="I68" s="254"/>
      <c r="J68" s="260"/>
      <c r="K68" s="254"/>
      <c r="L68" s="254"/>
      <c r="M68" s="254"/>
      <c r="N68" s="254"/>
      <c r="O68" s="261"/>
      <c r="P68" s="254"/>
      <c r="Q68" s="254"/>
      <c r="R68" s="254"/>
      <c r="S68" s="254"/>
      <c r="T68" s="254"/>
      <c r="U68" s="254"/>
      <c r="V68" s="254"/>
      <c r="W68" s="262"/>
      <c r="X68" s="263"/>
      <c r="Y68" s="257"/>
      <c r="Z68" s="258"/>
      <c r="AA68" s="264"/>
      <c r="AB68" s="264"/>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9"/>
      <c r="H69" s="254"/>
      <c r="I69" s="254"/>
      <c r="J69" s="260"/>
      <c r="K69" s="254"/>
      <c r="L69" s="254"/>
      <c r="M69" s="254"/>
      <c r="N69" s="267"/>
      <c r="O69" s="261"/>
      <c r="P69" s="267"/>
      <c r="Q69" s="267"/>
      <c r="R69" s="267"/>
      <c r="S69" s="267"/>
      <c r="T69" s="267"/>
      <c r="U69" s="267"/>
      <c r="V69" s="267"/>
      <c r="W69" s="262"/>
      <c r="X69" s="268"/>
      <c r="Y69" s="257"/>
      <c r="Z69" s="258"/>
      <c r="AA69" s="264"/>
      <c r="AB69" s="264"/>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9"/>
      <c r="H70" s="254"/>
      <c r="I70" s="254"/>
      <c r="J70" s="260"/>
      <c r="K70" s="254"/>
      <c r="L70" s="254"/>
      <c r="M70" s="254"/>
      <c r="N70" s="254"/>
      <c r="O70" s="261"/>
      <c r="P70" s="254"/>
      <c r="Q70" s="254"/>
      <c r="R70" s="254"/>
      <c r="S70" s="254"/>
      <c r="T70" s="254"/>
      <c r="U70" s="254"/>
      <c r="V70" s="254"/>
      <c r="W70" s="262"/>
      <c r="X70" s="269"/>
      <c r="Y70" s="257"/>
      <c r="Z70" s="258"/>
      <c r="AA70" s="264"/>
      <c r="AB70" s="264"/>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70"/>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18" s="72" customFormat="1">
      <c r="A237" s="77"/>
      <c r="C237" s="131"/>
      <c r="D237" s="131"/>
      <c r="E237" s="131"/>
      <c r="F237" s="131"/>
      <c r="W237" s="160"/>
      <c r="Y237" s="131"/>
      <c r="Z237" s="131"/>
      <c r="AA237" s="131"/>
      <c r="AB237" s="131"/>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18" s="72" customFormat="1">
      <c r="A238" s="77"/>
      <c r="C238" s="131"/>
      <c r="D238" s="131"/>
      <c r="E238" s="131"/>
      <c r="F238" s="131"/>
      <c r="W238" s="160"/>
      <c r="Y238" s="131"/>
      <c r="Z238" s="131"/>
      <c r="AA238" s="131"/>
      <c r="AB238" s="131"/>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18" s="72" customFormat="1">
      <c r="A239" s="77"/>
      <c r="C239" s="131"/>
      <c r="D239" s="131"/>
      <c r="E239" s="131"/>
      <c r="F239" s="131"/>
      <c r="W239" s="160"/>
      <c r="Y239" s="131"/>
      <c r="Z239" s="131"/>
      <c r="AA239" s="131"/>
      <c r="AB239" s="131"/>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18" s="72" customFormat="1">
      <c r="A240" s="77"/>
      <c r="C240" s="131"/>
      <c r="D240" s="131"/>
      <c r="E240" s="131"/>
      <c r="F240" s="131"/>
      <c r="W240" s="160"/>
      <c r="Y240" s="131"/>
      <c r="Z240" s="131"/>
      <c r="AA240" s="131"/>
      <c r="AB240" s="131"/>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3:118" s="72" customFormat="1">
      <c r="C241" s="131"/>
      <c r="D241" s="131"/>
      <c r="E241" s="131"/>
      <c r="F241" s="131"/>
      <c r="W241" s="160"/>
      <c r="Y241" s="131"/>
      <c r="Z241" s="131"/>
      <c r="AA241" s="131"/>
      <c r="AB241" s="131"/>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sheetData>
  <mergeCells count="20">
    <mergeCell ref="Z5:Z6"/>
    <mergeCell ref="AA5:AA6"/>
    <mergeCell ref="AB5:AB6"/>
    <mergeCell ref="AC17:AH17"/>
    <mergeCell ref="Y5:Y6"/>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937" priority="331">
      <formula>$L$2=32</formula>
    </cfRule>
  </conditionalFormatting>
  <conditionalFormatting sqref="AC1:AC3 AC47:AC1048576">
    <cfRule type="expression" dxfId="936" priority="721">
      <formula>$AM$1&gt;4</formula>
    </cfRule>
    <cfRule type="expression" dxfId="935" priority="722">
      <formula>$AM$1&lt;5</formula>
    </cfRule>
  </conditionalFormatting>
  <conditionalFormatting sqref="AC4">
    <cfRule type="expression" dxfId="934" priority="319">
      <formula>$AM$1=16</formula>
    </cfRule>
    <cfRule type="expression" dxfId="933" priority="327">
      <formula>$AM$1&lt;3</formula>
    </cfRule>
    <cfRule type="expression" dxfId="932" priority="328">
      <formula>$AM$1=7</formula>
    </cfRule>
  </conditionalFormatting>
  <conditionalFormatting sqref="AC8">
    <cfRule type="expression" dxfId="931" priority="102">
      <formula>$AM$1=7</formula>
    </cfRule>
    <cfRule type="expression" dxfId="930" priority="103">
      <formula>$AM$1=6</formula>
    </cfRule>
    <cfRule type="expression" dxfId="929" priority="104">
      <formula>$AM$1=5</formula>
    </cfRule>
  </conditionalFormatting>
  <conditionalFormatting sqref="AC9 AC11 AC13 AC18:AC35">
    <cfRule type="expression" dxfId="928" priority="711">
      <formula>$AK$1&gt;4</formula>
    </cfRule>
  </conditionalFormatting>
  <conditionalFormatting sqref="AC10">
    <cfRule type="expression" dxfId="927" priority="85">
      <formula>$AM$1=7</formula>
    </cfRule>
    <cfRule type="expression" dxfId="926" priority="86">
      <formula>$AM$1=6</formula>
    </cfRule>
    <cfRule type="expression" dxfId="925" priority="87">
      <formula>$AM$1=5</formula>
    </cfRule>
  </conditionalFormatting>
  <conditionalFormatting sqref="AC12">
    <cfRule type="expression" dxfId="924" priority="68">
      <formula>$AM$1=7</formula>
    </cfRule>
    <cfRule type="expression" dxfId="923" priority="69">
      <formula>$AM$1=6</formula>
    </cfRule>
    <cfRule type="expression" dxfId="922" priority="70">
      <formula>$AM$1=5</formula>
    </cfRule>
  </conditionalFormatting>
  <conditionalFormatting sqref="AC14:AC16">
    <cfRule type="expression" dxfId="921" priority="17">
      <formula>$AM$1=7</formula>
    </cfRule>
    <cfRule type="expression" dxfId="920" priority="18">
      <formula>$AM$1=6</formula>
    </cfRule>
    <cfRule type="expression" dxfId="919" priority="19">
      <formula>$AM$1=5</formula>
    </cfRule>
  </conditionalFormatting>
  <conditionalFormatting sqref="AC17">
    <cfRule type="expression" dxfId="918" priority="698">
      <formula>$AK$1&gt;2</formula>
    </cfRule>
  </conditionalFormatting>
  <conditionalFormatting sqref="AC5:AD6">
    <cfRule type="expression" dxfId="917" priority="119">
      <formula>$AM$1&lt;5</formula>
    </cfRule>
  </conditionalFormatting>
  <conditionalFormatting sqref="AC8:AD8">
    <cfRule type="expression" dxfId="916" priority="101">
      <formula>$AM$1=17</formula>
    </cfRule>
    <cfRule type="expression" dxfId="915" priority="112">
      <formula>$AM$1&lt;5</formula>
    </cfRule>
  </conditionalFormatting>
  <conditionalFormatting sqref="AC9:AD9 AC11:AD11 AC13:AD13 AC18:AD35">
    <cfRule type="expression" dxfId="914" priority="710">
      <formula>$AK$1&lt;3</formula>
    </cfRule>
  </conditionalFormatting>
  <conditionalFormatting sqref="AC10:AD10">
    <cfRule type="expression" dxfId="913" priority="84">
      <formula>$AM$1=17</formula>
    </cfRule>
    <cfRule type="expression" dxfId="912" priority="95">
      <formula>$AM$1&lt;5</formula>
    </cfRule>
  </conditionalFormatting>
  <conditionalFormatting sqref="AC12:AD12">
    <cfRule type="expression" dxfId="911" priority="67">
      <formula>$AM$1=17</formula>
    </cfRule>
    <cfRule type="expression" dxfId="910" priority="78">
      <formula>$AM$1&lt;5</formula>
    </cfRule>
  </conditionalFormatting>
  <conditionalFormatting sqref="AC14:AD16">
    <cfRule type="expression" dxfId="909" priority="16">
      <formula>$AM$1=17</formula>
    </cfRule>
    <cfRule type="expression" dxfId="908" priority="27">
      <formula>$AM$1&lt;5</formula>
    </cfRule>
  </conditionalFormatting>
  <conditionalFormatting sqref="AE1:AE3 AE47:AE1048576">
    <cfRule type="expression" dxfId="907" priority="725">
      <formula>$AM$1&gt;2</formula>
    </cfRule>
    <cfRule type="expression" dxfId="906" priority="726">
      <formula>$AM$1=2</formula>
    </cfRule>
    <cfRule type="expression" dxfId="905" priority="727">
      <formula>$AM$1=1</formula>
    </cfRule>
  </conditionalFormatting>
  <conditionalFormatting sqref="AE8">
    <cfRule type="expression" dxfId="904" priority="99">
      <formula>$AM$1=17</formula>
    </cfRule>
    <cfRule type="expression" dxfId="903" priority="106">
      <formula>$AM$1=4</formula>
    </cfRule>
    <cfRule type="expression" dxfId="902" priority="113">
      <formula>$AM$1&lt;3</formula>
    </cfRule>
  </conditionalFormatting>
  <conditionalFormatting sqref="AE9 AE11 AE13 AE18:AE35">
    <cfRule type="expression" dxfId="901" priority="713">
      <formula>$AK$1&gt;2</formula>
    </cfRule>
  </conditionalFormatting>
  <conditionalFormatting sqref="AE10">
    <cfRule type="expression" dxfId="900" priority="82">
      <formula>$AM$1=17</formula>
    </cfRule>
    <cfRule type="expression" dxfId="899" priority="89">
      <formula>$AM$1=4</formula>
    </cfRule>
    <cfRule type="expression" dxfId="898" priority="96">
      <formula>$AM$1&lt;3</formula>
    </cfRule>
  </conditionalFormatting>
  <conditionalFormatting sqref="AE12">
    <cfRule type="expression" dxfId="897" priority="65">
      <formula>$AM$1=17</formula>
    </cfRule>
    <cfRule type="expression" dxfId="896" priority="72">
      <formula>$AM$1=4</formula>
    </cfRule>
    <cfRule type="expression" dxfId="895" priority="79">
      <formula>$AM$1&lt;3</formula>
    </cfRule>
  </conditionalFormatting>
  <conditionalFormatting sqref="AE14:AE16">
    <cfRule type="expression" dxfId="894" priority="14">
      <formula>$AM$1=17</formula>
    </cfRule>
    <cfRule type="expression" dxfId="893" priority="21">
      <formula>$AM$1=4</formula>
    </cfRule>
    <cfRule type="expression" dxfId="892" priority="28">
      <formula>$AM$1&lt;3</formula>
    </cfRule>
  </conditionalFormatting>
  <conditionalFormatting sqref="AF8">
    <cfRule type="expression" dxfId="891" priority="98">
      <formula>$AM$1=17</formula>
    </cfRule>
    <cfRule type="expression" dxfId="890" priority="109">
      <formula>$AM$1&lt;3</formula>
    </cfRule>
  </conditionalFormatting>
  <conditionalFormatting sqref="AF9 AF11 AF13 AF18:AF35">
    <cfRule type="expression" dxfId="889" priority="709">
      <formula>$AK$1&gt;2</formula>
    </cfRule>
  </conditionalFormatting>
  <conditionalFormatting sqref="AF10">
    <cfRule type="expression" dxfId="888" priority="81">
      <formula>$AM$1=17</formula>
    </cfRule>
    <cfRule type="expression" dxfId="887" priority="92">
      <formula>$AM$1&lt;3</formula>
    </cfRule>
  </conditionalFormatting>
  <conditionalFormatting sqref="AF12">
    <cfRule type="expression" dxfId="886" priority="64">
      <formula>$AM$1=17</formula>
    </cfRule>
    <cfRule type="expression" dxfId="885" priority="75">
      <formula>$AM$1&lt;3</formula>
    </cfRule>
  </conditionalFormatting>
  <conditionalFormatting sqref="AF14:AF16">
    <cfRule type="expression" dxfId="884" priority="13">
      <formula>$AM$1=17</formula>
    </cfRule>
    <cfRule type="expression" dxfId="883" priority="24">
      <formula>$AM$1&lt;3</formula>
    </cfRule>
  </conditionalFormatting>
  <conditionalFormatting sqref="AF1:AG3 AF47:AG1048576">
    <cfRule type="expression" dxfId="882" priority="724">
      <formula>$AM$1&gt;2</formula>
    </cfRule>
  </conditionalFormatting>
  <conditionalFormatting sqref="AF5:AG5 AC5:AD6">
    <cfRule type="expression" dxfId="881" priority="114">
      <formula>$AM$1=17</formula>
    </cfRule>
  </conditionalFormatting>
  <conditionalFormatting sqref="AF6:AG6">
    <cfRule type="expression" dxfId="880" priority="117">
      <formula>$AM$1=4</formula>
    </cfRule>
  </conditionalFormatting>
  <conditionalFormatting sqref="AF8:AG8">
    <cfRule type="expression" dxfId="879" priority="111">
      <formula>$AM$1=4</formula>
    </cfRule>
  </conditionalFormatting>
  <conditionalFormatting sqref="AF10:AG10">
    <cfRule type="expression" dxfId="878" priority="94">
      <formula>$AM$1=4</formula>
    </cfRule>
  </conditionalFormatting>
  <conditionalFormatting sqref="AF12:AG12">
    <cfRule type="expression" dxfId="877" priority="77">
      <formula>$AM$1=4</formula>
    </cfRule>
  </conditionalFormatting>
  <conditionalFormatting sqref="AF14:AG16">
    <cfRule type="expression" dxfId="876" priority="26">
      <formula>$AM$1=4</formula>
    </cfRule>
  </conditionalFormatting>
  <conditionalFormatting sqref="AG8">
    <cfRule type="expression" dxfId="875" priority="108">
      <formula>$AM$1=3</formula>
    </cfRule>
  </conditionalFormatting>
  <conditionalFormatting sqref="AG10">
    <cfRule type="expression" dxfId="874" priority="91">
      <formula>$AM$1=3</formula>
    </cfRule>
  </conditionalFormatting>
  <conditionalFormatting sqref="AG12">
    <cfRule type="expression" dxfId="873" priority="74">
      <formula>$AM$1=3</formula>
    </cfRule>
  </conditionalFormatting>
  <conditionalFormatting sqref="AG14:AG16">
    <cfRule type="expression" dxfId="872" priority="23">
      <formula>$AM$1=3</formula>
    </cfRule>
  </conditionalFormatting>
  <conditionalFormatting sqref="AH1:AH3 AH47:AH1048576">
    <cfRule type="expression" dxfId="871" priority="723">
      <formula>$AM$1=7</formula>
    </cfRule>
  </conditionalFormatting>
  <conditionalFormatting sqref="AH5">
    <cfRule type="expression" dxfId="870" priority="116">
      <formula>$AM$1&gt;2</formula>
    </cfRule>
  </conditionalFormatting>
  <conditionalFormatting sqref="AH5:AH6">
    <cfRule type="expression" dxfId="869" priority="115">
      <formula>$AM$1=17</formula>
    </cfRule>
  </conditionalFormatting>
  <conditionalFormatting sqref="AH6">
    <cfRule type="expression" dxfId="868" priority="118">
      <formula>$AM$1&gt;3</formula>
    </cfRule>
  </conditionalFormatting>
  <conditionalFormatting sqref="AH8">
    <cfRule type="expression" dxfId="867" priority="97">
      <formula>$AM$1=17</formula>
    </cfRule>
    <cfRule type="expression" dxfId="866" priority="105">
      <formula>$AM$1&lt;3</formula>
    </cfRule>
    <cfRule type="expression" dxfId="865" priority="107">
      <formula>$AM$1=3</formula>
    </cfRule>
    <cfRule type="expression" dxfId="864" priority="110">
      <formula>$AM$1&gt;3</formula>
    </cfRule>
  </conditionalFormatting>
  <conditionalFormatting sqref="AH9 AH11 AH13 AH18:AH35">
    <cfRule type="expression" dxfId="863" priority="712">
      <formula>$AK$1&gt;2</formula>
    </cfRule>
  </conditionalFormatting>
  <conditionalFormatting sqref="AH10">
    <cfRule type="expression" dxfId="862" priority="80">
      <formula>$AM$1=17</formula>
    </cfRule>
    <cfRule type="expression" dxfId="861" priority="88">
      <formula>$AM$1&lt;3</formula>
    </cfRule>
    <cfRule type="expression" dxfId="860" priority="90">
      <formula>$AM$1=3</formula>
    </cfRule>
    <cfRule type="expression" dxfId="859" priority="93">
      <formula>$AM$1&gt;3</formula>
    </cfRule>
  </conditionalFormatting>
  <conditionalFormatting sqref="AH12">
    <cfRule type="expression" dxfId="858" priority="63">
      <formula>$AM$1=17</formula>
    </cfRule>
    <cfRule type="expression" dxfId="857" priority="71">
      <formula>$AM$1&lt;3</formula>
    </cfRule>
    <cfRule type="expression" dxfId="856" priority="73">
      <formula>$AM$1=3</formula>
    </cfRule>
    <cfRule type="expression" dxfId="855" priority="76">
      <formula>$AM$1&gt;3</formula>
    </cfRule>
  </conditionalFormatting>
  <conditionalFormatting sqref="AH14:AH16">
    <cfRule type="expression" dxfId="854" priority="12">
      <formula>$AM$1=17</formula>
    </cfRule>
    <cfRule type="expression" dxfId="853" priority="20">
      <formula>$AM$1&lt;3</formula>
    </cfRule>
    <cfRule type="expression" dxfId="852" priority="22">
      <formula>$AM$1=3</formula>
    </cfRule>
    <cfRule type="expression" dxfId="851" priority="25">
      <formula>$AM$1&gt;3</formula>
    </cfRule>
  </conditionalFormatting>
  <conditionalFormatting sqref="AI8:AI16">
    <cfRule type="expression" dxfId="850" priority="1">
      <formula>$AM$1=4</formula>
    </cfRule>
    <cfRule type="expression" dxfId="849" priority="2">
      <formula>$AM$1&lt;10</formula>
    </cfRule>
    <cfRule type="expression" dxfId="848" priority="3">
      <formula>$AM$1=17</formula>
    </cfRule>
  </conditionalFormatting>
  <hyperlinks>
    <hyperlink ref="J1:K1" location="Settings!D11" display="Select Processor" xr:uid="{00000000-0004-0000-0C00-000000000000}"/>
    <hyperlink ref="L1:M1" location="Settings!F20" display="Select Amplifier Gain" xr:uid="{00000000-0004-0000-0C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1" tint="0.34998626667073579"/>
    <pageSetUpPr fitToPage="1"/>
  </sheetPr>
  <dimension ref="A1:DX307"/>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253" customFormat="1" ht="16" thickBot="1">
      <c r="A7" s="473"/>
      <c r="B7" s="351"/>
      <c r="C7" s="474"/>
      <c r="D7" s="474"/>
      <c r="E7" s="474"/>
      <c r="F7" s="474"/>
      <c r="G7" s="351"/>
      <c r="H7" s="351"/>
      <c r="I7" s="351"/>
      <c r="J7" s="363"/>
      <c r="K7" s="363"/>
      <c r="L7" s="363"/>
      <c r="M7" s="363"/>
      <c r="N7" s="363"/>
      <c r="O7" s="363"/>
      <c r="P7" s="362"/>
      <c r="Q7" s="362"/>
      <c r="R7" s="362"/>
      <c r="S7" s="362"/>
      <c r="T7" s="362"/>
      <c r="U7" s="362"/>
      <c r="V7" s="362"/>
      <c r="W7" s="262"/>
      <c r="X7" s="363"/>
      <c r="Y7" s="475"/>
      <c r="Z7" s="475"/>
      <c r="AA7" s="475"/>
      <c r="AB7" s="475"/>
      <c r="AC7" s="55"/>
      <c r="AD7" s="55"/>
      <c r="AE7" s="162"/>
      <c r="AF7" s="55"/>
      <c r="AG7" s="55"/>
      <c r="AH7" s="72"/>
      <c r="AI7" s="684"/>
      <c r="AJ7" s="72"/>
      <c r="AK7" s="72"/>
      <c r="AL7" s="131"/>
      <c r="AM7" s="131"/>
      <c r="AN7" s="131"/>
      <c r="AO7" s="131"/>
      <c r="AP7" s="77"/>
      <c r="AQ7" s="72"/>
      <c r="AR7" s="72"/>
      <c r="AS7" s="72"/>
      <c r="AT7" s="72"/>
      <c r="AU7" s="72"/>
      <c r="AV7" s="72"/>
      <c r="AW7" s="77"/>
      <c r="AX7" s="72"/>
      <c r="AY7" s="72"/>
      <c r="AZ7" s="72"/>
      <c r="BA7" s="72"/>
      <c r="BB7" s="72"/>
      <c r="BC7" s="77"/>
      <c r="BD7" s="77"/>
      <c r="BE7" s="196"/>
      <c r="BF7" s="197"/>
      <c r="BG7" s="197"/>
      <c r="BH7" s="197"/>
      <c r="BI7" s="77"/>
      <c r="BJ7" s="77"/>
      <c r="BK7" s="77"/>
      <c r="BL7" s="77"/>
      <c r="BM7" s="77"/>
      <c r="BN7" s="77"/>
      <c r="BO7" s="77"/>
      <c r="BP7" s="77"/>
      <c r="BQ7" s="684"/>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H7" s="72"/>
      <c r="DI7" s="72"/>
      <c r="DJ7" s="72"/>
      <c r="DK7" s="72"/>
      <c r="DL7" s="72"/>
      <c r="DM7" s="72"/>
      <c r="DN7" s="684"/>
      <c r="DO7" s="587"/>
      <c r="DP7" s="591"/>
      <c r="DQ7" s="591"/>
      <c r="DR7" s="591"/>
      <c r="DS7" s="591"/>
      <c r="DT7" s="591"/>
      <c r="DU7" s="591"/>
      <c r="DV7" s="591"/>
      <c r="DW7" s="586" t="s">
        <v>372</v>
      </c>
      <c r="DX7" s="147" t="s">
        <v>373</v>
      </c>
    </row>
    <row r="8" spans="1:128" ht="15">
      <c r="A8" s="205" t="s">
        <v>214</v>
      </c>
      <c r="B8" s="140" t="s">
        <v>215</v>
      </c>
      <c r="C8" s="513" t="s">
        <v>192</v>
      </c>
      <c r="D8" s="514">
        <v>1</v>
      </c>
      <c r="E8" s="515">
        <v>100</v>
      </c>
      <c r="F8" s="516">
        <v>8</v>
      </c>
      <c r="G8" s="108" t="s">
        <v>8</v>
      </c>
      <c r="H8" s="100" t="s">
        <v>5</v>
      </c>
      <c r="I8" s="85" t="s">
        <v>11</v>
      </c>
      <c r="J8" s="242">
        <v>60</v>
      </c>
      <c r="K8" s="85" t="s">
        <v>6</v>
      </c>
      <c r="L8" s="119" t="str">
        <f>IF($AM$1&lt;3,"&gt;32kHz",IF($AM$1=5,"25.585kHz",IF($AM$1=8,"25.585kHz","OUT")))</f>
        <v>25.585kHz</v>
      </c>
      <c r="M8" s="85" t="s">
        <v>6</v>
      </c>
      <c r="N8" s="240" t="s">
        <v>237</v>
      </c>
      <c r="O8" s="331">
        <f>IF(Settings!K$4=1,Q8,IF(Settings!K$4=2,P8,IF(Settings!K$4=3,Q8,IF(Settings!K$4=4,W8,IF(Settings!K$4=5,Q8,IF(Settings!K$4=7,W8,IF(Settings!K$4=8,Q8,IF(Settings!K$4=9,W8,W8))))))))</f>
        <v>1.5</v>
      </c>
      <c r="P8" s="467">
        <v>0.94479999999999997</v>
      </c>
      <c r="Q8" s="468">
        <v>1.5</v>
      </c>
      <c r="R8" s="164">
        <f>2/LOG10(2)*LOG10(0.5*((1/Q8)+(SQRT((1/Q8^2) + 4))))</f>
        <v>0.94482141577127754</v>
      </c>
      <c r="S8" s="164">
        <f>R8*U8*V8/1.1996</f>
        <v>0.72205202357326748</v>
      </c>
      <c r="T8" s="164">
        <f>ABS(X8)</f>
        <v>4</v>
      </c>
      <c r="U8" s="164">
        <f>T8*T8*0.001096+T8*0.019913+0.6657</f>
        <v>0.76288800000000001</v>
      </c>
      <c r="V8" s="164">
        <f>R8*R8*R8*0.006407-R8*R8*0.05673+R8*0.0543+1.19563</f>
        <v>1.2016954983356265</v>
      </c>
      <c r="W8" s="199">
        <f>SQRT(2^S8)/((2^S8)-1)</f>
        <v>1.9773462838647458</v>
      </c>
      <c r="X8" s="148">
        <v>4</v>
      </c>
      <c r="Y8" s="182">
        <v>100</v>
      </c>
      <c r="Z8" s="183">
        <v>8</v>
      </c>
      <c r="AA8" s="189">
        <f>SQRT(Y8*Z8)</f>
        <v>28.284271247461902</v>
      </c>
      <c r="AB8" s="190">
        <f t="shared" ref="AB8" si="1">AA8/$M$2</f>
        <v>0.71046877171636047</v>
      </c>
      <c r="AC8" s="673">
        <f t="shared" ref="AC8:AH8" si="2">IF($AM$1=1,AJ8,IF($AM$1=2,AJ8,IF($AM$1=3,BD8,IF($AM$1=4,DH8,IF($AM$1=5,AX8,IF($AM$1=6,AX8,IF($AM$1=7,AX8,IF($AM$1=8,AQ8,IF($AM$1=9,AQ8,IF($AM$1=10,BK8,IF($AM$1=11,BR8,IF($AM$1=12,BY8,IF($AM$1=13,CF8,IF($AM$1=14,CM8,IF($AM$1=15,CT8,IF($AM$1=17,DQ8,DA8))))))))))))))))</f>
        <v>27.992999999999999</v>
      </c>
      <c r="AD8" s="667">
        <f t="shared" si="2"/>
        <v>8</v>
      </c>
      <c r="AE8" s="690">
        <f t="shared" si="2"/>
        <v>21</v>
      </c>
      <c r="AF8" s="664">
        <f t="shared" si="2"/>
        <v>1.5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27.992999999999999</v>
      </c>
      <c r="AR8" s="657">
        <f>IF(((AQ8*(10^(8/20)))+AQ8)&gt;(IF(F8=4,110,109.5)*1.41),6,8)</f>
        <v>8</v>
      </c>
      <c r="AS8" s="656">
        <f>IF((ROUNDDOWN(SQRT(E8*F8)*0.75,0))&gt;IF(F8=4,110,109.5),IF(F8=4,110,109.5),(ROUNDDOWN(SQRT(E8*F8)*0.75,0)))</f>
        <v>21</v>
      </c>
      <c r="AT8" s="658">
        <f>VLOOKUP($D8,Settings!$R$7:$U$16,(IF($C8="LF",2,IF($C8="MF",3,4))),FALSE)</f>
        <v>1.5</v>
      </c>
      <c r="AU8" s="658" t="str">
        <f>(IF($C8="LF","2.0X","4.0X"))</f>
        <v>4.0X</v>
      </c>
      <c r="AV8" s="655"/>
      <c r="AW8" s="95"/>
      <c r="AX8" s="368">
        <f>ROUNDDOWN((20*(LOG10(($AS8*1.333)/0.7754)))-$L$2,0)</f>
        <v>0</v>
      </c>
      <c r="AY8" s="657">
        <f>IF($C8="LF",6,8)</f>
        <v>8</v>
      </c>
      <c r="AZ8" s="656">
        <f>ROUNDDOWN(SQRT($E8*$F8)*0.75,0)</f>
        <v>21</v>
      </c>
      <c r="BA8" s="658">
        <f>VLOOKUP($D8,Settings!$R$7:$U$16,(IF($C8="LF",2,IF($C8="MF",3,4))),FALSE)</f>
        <v>1.5</v>
      </c>
      <c r="BB8" s="658" t="str">
        <f>(IF($C8="LF","2.0X","4.0X"))</f>
        <v>4.0X</v>
      </c>
      <c r="BD8" s="95"/>
      <c r="BE8" s="551"/>
      <c r="BF8" s="659">
        <f>AS8</f>
        <v>21</v>
      </c>
      <c r="BG8" s="660">
        <f>AT8</f>
        <v>1.5</v>
      </c>
      <c r="BH8" s="660">
        <f>BG8*2</f>
        <v>3</v>
      </c>
      <c r="BI8" s="661">
        <f>AQ8*1.41</f>
        <v>39.470129999999997</v>
      </c>
      <c r="BK8" s="656">
        <f>IF((BM8*1.333)&gt;IF(F8=4,110,109.5),IF(F8=4,110,109.5),(BM8*1.333))</f>
        <v>27.992999999999999</v>
      </c>
      <c r="BL8" s="657">
        <f>IF(((BK8*(10^(8/20)))+BK8)&gt;(IF(F8=4,110,109.5)*1.41),6,8)</f>
        <v>8</v>
      </c>
      <c r="BM8" s="656">
        <f>IF((ROUNDDOWN(SQRT(E8*F8)*0.75,0))&gt;IF(F8=4,110,109.5),IF(F8=4,110,109.5),(ROUNDDOWN(SQRT(E8*F8)*0.75,0)))</f>
        <v>21</v>
      </c>
      <c r="BN8" s="658">
        <f>VLOOKUP($D8,Settings!$R$7:$U$16,(IF($C8="LF",2,IF($C8="MF",3,4))),FALSE)</f>
        <v>1.5</v>
      </c>
      <c r="BO8" s="658" t="str">
        <f>(IF($C8="LF","2.0X","4.0X"))</f>
        <v>4.0X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27.992999999999999</v>
      </c>
      <c r="BS8" s="657">
        <f>IF(((BR8*(10^(8/20)))+BR8)&gt;(IF(F8=4,100,109.5)*1.41),6,8)</f>
        <v>8</v>
      </c>
      <c r="BT8" s="656">
        <f>IF((ROUNDDOWN(SQRT(E8*F8)*0.75,0))&gt;IF(F8=4,100,109.5),IF(F8=4,100,109.5),(ROUNDDOWN(SQRT(E8*F8)*0.75,0)))</f>
        <v>21</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27.992999999999999</v>
      </c>
      <c r="BZ8" s="657">
        <f>IF(((BY8*(10^(8/20)))+BY8)&gt;(IF(F8=4,77,109.5)*1.41),6,8)</f>
        <v>8</v>
      </c>
      <c r="CA8" s="656">
        <f>IF((ROUNDDOWN(SQRT(E8*F8)*0.75,0))&gt;IF(F8=4,77,109.5),IF(F8=4,77,109.5),(ROUNDDOWN(SQRT(E8*F8)*0.75,0)))</f>
        <v>21</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27.992999999999999</v>
      </c>
      <c r="CG8" s="657">
        <f>IF(((CF8*(10^(8/20)))+CF8)&gt;(IF(F8=4,100,109.5)*1.41),6,8)</f>
        <v>8</v>
      </c>
      <c r="CH8" s="656">
        <f>IF((ROUNDDOWN(SQRT(E8*F8)*0.75,0))&gt;IF(F8=4,100,109.5),IF(F8=4,100,109.5),(ROUNDDOWN(SQRT(E8*F8)*0.75,0)))</f>
        <v>21</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27.992999999999999</v>
      </c>
      <c r="CN8" s="657">
        <f>IF(((CM8*(10^(8/20)))+CM8)&gt;(IF(F8=4,71,100)*1.41),6,8)</f>
        <v>8</v>
      </c>
      <c r="CO8" s="656">
        <f>IF((ROUNDDOWN(SQRT(E8*F8)*0.75,0))&gt;IF(F8=4,71,100),IF(F8=4,71,100),(ROUNDDOWN(SQRT(E8*F8)*0.75,0)))</f>
        <v>21</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27.992999999999999</v>
      </c>
      <c r="CU8" s="657">
        <f>IF(((CT8*(10^(8/20)))+CT8)&gt;(IF(F8=4,55,77.5)*1.41),6,8)</f>
        <v>8</v>
      </c>
      <c r="CV8" s="656">
        <f>IF((ROUNDDOWN(SQRT(E8*F8)*0.75,0))&gt;IF(F8=4,55,77.5),IF(F8=4,55,77.5),(ROUNDDOWN(SQRT(E8*F8)*0.75,0)))</f>
        <v>21</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27.992999999999999</v>
      </c>
      <c r="DB8" s="657">
        <f>IF(((DA8*(10^(8/20)))+DA8)&gt;(IF(F8=4,40,56.6)*1.41),6,8)</f>
        <v>6</v>
      </c>
      <c r="DC8" s="656">
        <f>IF((ROUNDDOWN(SQRT(E8*F8)*0.75,0))&gt;IF(F8=4,40,56.6),IF(F8=4,40,56.6),(ROUNDDOWN(SQRT(E8*F8)*0.75,0)))</f>
        <v>21</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-5.2</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119</v>
      </c>
      <c r="DP8" s="594">
        <f>(SQRT(F8*DO8))-1</f>
        <v>29.854497241083024</v>
      </c>
      <c r="DQ8" s="484"/>
      <c r="DR8" s="484"/>
      <c r="DS8" s="542">
        <f>(20*LOG10(AQ8/0.775))-$L$2</f>
        <v>-0.84504516717063538</v>
      </c>
      <c r="DT8" s="795">
        <v>30</v>
      </c>
      <c r="DU8" s="795">
        <v>500</v>
      </c>
      <c r="DV8" s="368">
        <v>8</v>
      </c>
      <c r="DW8" s="586"/>
      <c r="DX8" s="147"/>
    </row>
    <row r="9" spans="1:128" ht="15">
      <c r="A9" s="206"/>
      <c r="B9" s="137"/>
      <c r="C9" s="336"/>
      <c r="D9" s="498"/>
      <c r="E9" s="313"/>
      <c r="F9" s="499"/>
      <c r="G9" s="121"/>
      <c r="H9" s="101"/>
      <c r="I9" s="81"/>
      <c r="J9" s="118"/>
      <c r="K9" s="81"/>
      <c r="L9" s="120"/>
      <c r="M9" s="81"/>
      <c r="N9" s="238" t="s">
        <v>310</v>
      </c>
      <c r="O9" s="98">
        <f>IF(Settings!K$4=1,Q9,IF(Settings!K$4=2,P9,IF(Settings!K$4=3,Q9,IF(Settings!K$4=4,W9,IF(Settings!K$4=5,Q9,IF(Settings!K$4=7,W9,IF(Settings!K$4=8,Q9,IF(Settings!K$4=9,W9,W9))))))))</f>
        <v>1.97</v>
      </c>
      <c r="P9" s="469">
        <v>0.72499999999999998</v>
      </c>
      <c r="Q9" s="470">
        <v>1.97</v>
      </c>
      <c r="R9" s="168">
        <f>2/LOG10(2)*LOG10(0.5*((1/Q9)+(SQRT((1/Q9^2) + 4))))</f>
        <v>0.7246894839488337</v>
      </c>
      <c r="S9" s="168">
        <f>R9*U9*V9/1.1996</f>
        <v>0.50098031423031641</v>
      </c>
      <c r="T9" s="168">
        <f>ABS(X9)</f>
        <v>1</v>
      </c>
      <c r="U9" s="168">
        <f>T9*T9*0.001096+T9*0.019913+0.6657</f>
        <v>0.68670900000000001</v>
      </c>
      <c r="V9" s="168">
        <f>R9*R9*R9*0.006407-R9*R9*0.05673+R9*0.0543+1.19563</f>
        <v>1.2076259015779147</v>
      </c>
      <c r="W9" s="415">
        <f>SQRT(2^S9)/((2^S9)-1)</f>
        <v>2.8653258215074593</v>
      </c>
      <c r="X9" s="149">
        <v>-1</v>
      </c>
      <c r="Y9" s="184"/>
      <c r="Z9" s="185"/>
      <c r="AA9" s="191"/>
      <c r="AB9" s="192"/>
      <c r="AC9" s="375"/>
      <c r="AD9" s="374"/>
      <c r="AE9" s="382"/>
      <c r="AF9" s="521"/>
      <c r="AG9" s="534"/>
      <c r="AH9" s="535"/>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206"/>
      <c r="B10" s="137"/>
      <c r="C10" s="336"/>
      <c r="D10" s="498"/>
      <c r="E10" s="313"/>
      <c r="F10" s="499"/>
      <c r="G10" s="121"/>
      <c r="H10" s="101"/>
      <c r="I10" s="81"/>
      <c r="J10" s="118"/>
      <c r="K10" s="81"/>
      <c r="L10" s="120"/>
      <c r="M10" s="81"/>
      <c r="N10" s="120"/>
      <c r="O10" s="98">
        <f>IF(Settings!K$4=1,Q10,IF(Settings!K$4=2,P10,IF(Settings!K$4=3,Q10,IF(Settings!K$4=4,W10,IF(Settings!K$4=5,Q10,IF(Settings!K$4=7,W10,IF(Settings!K$4=8,Q10,IF(Settings!K$4=9,W10,W10))))))))</f>
        <v>0</v>
      </c>
      <c r="P10" s="469"/>
      <c r="Q10" s="470"/>
      <c r="R10" s="168"/>
      <c r="S10" s="168"/>
      <c r="T10" s="168"/>
      <c r="U10" s="168"/>
      <c r="V10" s="168"/>
      <c r="W10" s="415"/>
      <c r="X10" s="149"/>
      <c r="Y10" s="184"/>
      <c r="Z10" s="185"/>
      <c r="AA10" s="191"/>
      <c r="AB10" s="192"/>
      <c r="AC10" s="375"/>
      <c r="AD10" s="374"/>
      <c r="AE10" s="382"/>
      <c r="AF10" s="521"/>
      <c r="AG10" s="534"/>
      <c r="AH10" s="535"/>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ht="15">
      <c r="A11" s="206" t="s">
        <v>312</v>
      </c>
      <c r="B11" s="137"/>
      <c r="C11" s="336" t="s">
        <v>192</v>
      </c>
      <c r="D11" s="498">
        <v>1</v>
      </c>
      <c r="E11" s="313">
        <v>100</v>
      </c>
      <c r="F11" s="499">
        <v>8</v>
      </c>
      <c r="G11" s="783" t="s">
        <v>8</v>
      </c>
      <c r="H11" s="770" t="s">
        <v>5</v>
      </c>
      <c r="I11" s="448" t="s">
        <v>11</v>
      </c>
      <c r="J11" s="438">
        <v>125</v>
      </c>
      <c r="K11" s="448" t="s">
        <v>6</v>
      </c>
      <c r="L11" s="772" t="str">
        <f>IF($AM$1&lt;3,"&gt;32kHz",IF($AM$1=5,"25.585kHz",IF($AM$1=8,"25.585kHz","OUT")))</f>
        <v>25.585kHz</v>
      </c>
      <c r="M11" s="448" t="s">
        <v>6</v>
      </c>
      <c r="N11" s="434" t="s">
        <v>237</v>
      </c>
      <c r="O11" s="771">
        <f>IF(Settings!K$4=1,Q11,IF(Settings!K$4=2,P11,IF(Settings!K$4=3,Q11,IF(Settings!K$4=4,W11,IF(Settings!K$4=5,Q11,IF(Settings!K$4=7,W11,IF(Settings!K$4=8,Q11,IF(Settings!K$4=9,W11,W11))))))))</f>
        <v>1.5</v>
      </c>
      <c r="P11" s="784">
        <v>0.94479999999999997</v>
      </c>
      <c r="Q11" s="785">
        <v>1.5</v>
      </c>
      <c r="R11" s="786">
        <f t="shared" ref="R11" si="3">2/LOG10(2)*LOG10(0.5*((1/Q11)+(SQRT((1/Q11^2) + 4))))</f>
        <v>0.94482141577127754</v>
      </c>
      <c r="S11" s="786">
        <f t="shared" ref="S11" si="4">R11*U11*V11/1.1996</f>
        <v>0.72205202357326748</v>
      </c>
      <c r="T11" s="786">
        <f t="shared" ref="T11" si="5">ABS(X11)</f>
        <v>4</v>
      </c>
      <c r="U11" s="786">
        <f t="shared" ref="U11" si="6">T11*T11*0.001096+T11*0.019913+0.6657</f>
        <v>0.76288800000000001</v>
      </c>
      <c r="V11" s="786">
        <f t="shared" ref="V11" si="7">R11*R11*R11*0.006407-R11*R11*0.05673+R11*0.0543+1.19563</f>
        <v>1.2016954983356265</v>
      </c>
      <c r="W11" s="318">
        <f t="shared" ref="W11" si="8">SQRT(2^S11)/((2^S11)-1)</f>
        <v>1.9773462838647458</v>
      </c>
      <c r="X11" s="319">
        <v>4</v>
      </c>
      <c r="Y11" s="245">
        <v>100</v>
      </c>
      <c r="Z11" s="246">
        <v>8</v>
      </c>
      <c r="AA11" s="247">
        <f>SQRT(Y11*Z11)</f>
        <v>28.284271247461902</v>
      </c>
      <c r="AB11" s="780">
        <f t="shared" ref="AB11" si="9">AA11/$M$2</f>
        <v>0.71046877171636047</v>
      </c>
      <c r="AC11" s="695">
        <f t="shared" ref="AC11:AH11" si="10">IF($AM$1=1,AJ11,IF($AM$1=2,AJ11,IF($AM$1=3,BD11,IF($AM$1=4,DH11,IF($AM$1=5,AX11,IF($AM$1=6,AX11,IF($AM$1=7,AX11,IF($AM$1=8,AQ11,IF($AM$1=9,AQ11,IF($AM$1=10,BK11,IF($AM$1=11,BR11,IF($AM$1=12,BY11,IF($AM$1=13,CF11,IF($AM$1=14,CM11,IF($AM$1=15,CT11,IF($AM$1=17,DQ11,DA11))))))))))))))))</f>
        <v>27.992999999999999</v>
      </c>
      <c r="AD11" s="696">
        <f t="shared" si="10"/>
        <v>8</v>
      </c>
      <c r="AE11" s="697">
        <f t="shared" si="10"/>
        <v>21</v>
      </c>
      <c r="AF11" s="698">
        <f t="shared" si="10"/>
        <v>1.5</v>
      </c>
      <c r="AG11" s="442" t="str">
        <f t="shared" si="10"/>
        <v>4.0X</v>
      </c>
      <c r="AH11" s="737">
        <f t="shared" si="10"/>
        <v>0</v>
      </c>
      <c r="AI11" s="684">
        <f>IF($AM$1=1,AP11,IF($AM$1=2,AP11,IF($AM$1=3,BJ11,IF($AM$1=4,DN11,IF($AM$1=5,BD11,IF($AM$1=6,BD11,IF($AM$1=7,BD11,IF($AM$1=8,AW11,IF($AM$1=9,AW11,IF($AM$1=10,BQ11,IF($AM$1=11,BX11,IF($AM$1=12,CE11,IF($AM$1=13,CL11,IF($AM$1=14,CS11,IF($AM$1=15,CZ11,IF($AM$1=17,DY11,DG11))))))))))))))))</f>
        <v>0</v>
      </c>
      <c r="AJ11" s="567"/>
      <c r="AK11" s="568"/>
      <c r="AL11" s="569">
        <f>20*(LOG((AB11-(L$2-32))/0.7746))</f>
        <v>-0.7506499830818486</v>
      </c>
      <c r="AM11" s="570">
        <v>8</v>
      </c>
      <c r="AN11" s="571">
        <f>AM11*16</f>
        <v>128</v>
      </c>
      <c r="AO11" s="574">
        <v>6</v>
      </c>
      <c r="AP11" s="241"/>
      <c r="AQ11" s="252">
        <f>IF((AS11*1.333)&gt;IF(F11=4,110,109.5),IF(F11=4,110,109.5),(AS11*1.333))</f>
        <v>27.992999999999999</v>
      </c>
      <c r="AR11" s="165">
        <f>IF(((AQ11*(10^(8/20)))+AQ11)&gt;(IF(F11=4,110,109.5)*1.41),6,8)</f>
        <v>8</v>
      </c>
      <c r="AS11" s="252">
        <f>IF((ROUNDDOWN(SQRT(E11*F11)*0.75,0))&gt;IF(F11=4,110,109.5),IF(F11=4,110,109.5),(ROUNDDOWN(SQRT(E11*F11)*0.75,0)))</f>
        <v>21</v>
      </c>
      <c r="AT11" s="166">
        <f>VLOOKUP($D11,Settings!$R$7:$U$16,(IF($C11="LF",2,IF($C11="MF",3,4))),FALSE)</f>
        <v>1.5</v>
      </c>
      <c r="AU11" s="166" t="str">
        <f>(IF($C11="LF","2.0X","4.0X"))</f>
        <v>4.0X</v>
      </c>
      <c r="AV11" s="368"/>
      <c r="AX11" s="368">
        <f>ROUNDDOWN((20*(LOG10(($AS11*1.333)/0.7754)))-$L$2,0)</f>
        <v>0</v>
      </c>
      <c r="AY11" s="165">
        <f>IF($C11="LF",6,8)</f>
        <v>8</v>
      </c>
      <c r="AZ11" s="252">
        <f>ROUNDDOWN(SQRT($E11*$F11)*0.75,0)</f>
        <v>21</v>
      </c>
      <c r="BA11" s="166">
        <f>VLOOKUP($D11,Settings!$R$7:$U$16,(IF($C11="LF",2,IF($C11="MF",3,4))),FALSE)</f>
        <v>1.5</v>
      </c>
      <c r="BB11" s="166" t="str">
        <f>(IF($C11="LF","2.0X","4.0X"))</f>
        <v>4.0X</v>
      </c>
      <c r="BC11" s="241"/>
      <c r="BD11" s="241"/>
      <c r="BE11" s="576"/>
      <c r="BF11" s="577">
        <f>AS11</f>
        <v>21</v>
      </c>
      <c r="BG11" s="578">
        <f>AT11</f>
        <v>1.5</v>
      </c>
      <c r="BH11" s="578">
        <f>BG11*2</f>
        <v>3</v>
      </c>
      <c r="BI11" s="579">
        <f>AQ11*1.41</f>
        <v>39.470129999999997</v>
      </c>
      <c r="BJ11" s="579"/>
      <c r="BK11" s="656">
        <f>IF((BM11*1.333)&gt;IF(F11=4,110,109.5),IF(F11=4,110,109.5),(BM11*1.333))</f>
        <v>27.992999999999999</v>
      </c>
      <c r="BL11" s="657">
        <f>IF(((BK11*(10^(8/20)))+BK11)&gt;(IF(F11=4,110,109.5)*1.41),6,8)</f>
        <v>8</v>
      </c>
      <c r="BM11" s="656">
        <f>IF((ROUNDDOWN(SQRT(E11*F11)*0.75,0))&gt;IF(F11=4,110,109.5),IF(F11=4,110,109.5),(ROUNDDOWN(SQRT(E11*F11)*0.75,0)))</f>
        <v>21</v>
      </c>
      <c r="BN11" s="658">
        <f>VLOOKUP($D11,Settings!$R$7:$U$16,(IF($C11="LF",2,IF($C11="MF",3,4))),FALSE)</f>
        <v>1.5</v>
      </c>
      <c r="BO11" s="658" t="str">
        <f>(IF($C11="LF","2.0X","4.0X"))</f>
        <v>4.0X</v>
      </c>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27.992999999999999</v>
      </c>
      <c r="BS11" s="657">
        <f>IF(((BR11*(10^(8/20)))+BR11)&gt;(IF(F11=4,100,109.5)*1.41),6,8)</f>
        <v>8</v>
      </c>
      <c r="BT11" s="656">
        <f>IF((ROUNDDOWN(SQRT(E11*F11)*0.75,0))&gt;IF(F11=4,100,109.5),IF(F11=4,100,109.5),(ROUNDDOWN(SQRT(E11*F11)*0.75,0)))</f>
        <v>21</v>
      </c>
      <c r="BU11" s="658">
        <f>VLOOKUP($D11,Settings!$R$7:$U$16,(IF($C11="LF",2,IF($C11="MF",3,4))),FALSE)</f>
        <v>1.5</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27.992999999999999</v>
      </c>
      <c r="BZ11" s="657">
        <f>IF(((BY11*(10^(8/20)))+BY11)&gt;(IF(F11=4,77,109.5)*1.41),6,8)</f>
        <v>8</v>
      </c>
      <c r="CA11" s="656">
        <f>IF((ROUNDDOWN(SQRT(E11*F11)*0.75,0))&gt;IF(F11=4,77,109.5),IF(F11=4,77,109.5),(ROUNDDOWN(SQRT(E11*F11)*0.75,0)))</f>
        <v>21</v>
      </c>
      <c r="CB11" s="658">
        <f>VLOOKUP($D11,Settings!$R$7:$U$16,(IF($C11="LF",2,IF($C11="MF",3,4))),FALSE)</f>
        <v>1.5</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27.992999999999999</v>
      </c>
      <c r="CG11" s="657">
        <f>IF(((CF11*(10^(8/20)))+CF11)&gt;(IF(F11=4,100,109.5)*1.41),6,8)</f>
        <v>8</v>
      </c>
      <c r="CH11" s="656">
        <f>IF((ROUNDDOWN(SQRT(E11*F11)*0.75,0))&gt;IF(F11=4,100,109.5),IF(F11=4,100,109.5),(ROUNDDOWN(SQRT(E11*F11)*0.75,0)))</f>
        <v>21</v>
      </c>
      <c r="CI11" s="658">
        <f>VLOOKUP($D11,Settings!$R$7:$U$16,(IF($C11="LF",2,IF($C11="MF",3,4))),FALSE)</f>
        <v>1.5</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27.992999999999999</v>
      </c>
      <c r="CN11" s="657">
        <f>IF(((CM11*(10^(8/20)))+CM11)&gt;(IF(F11=4,71,100)*1.41),6,8)</f>
        <v>8</v>
      </c>
      <c r="CO11" s="656">
        <f>IF((ROUNDDOWN(SQRT(E11*F11)*0.75,0))&gt;IF(F11=4,71,100),IF(F11=4,71,100),(ROUNDDOWN(SQRT(E11*F11)*0.75,0)))</f>
        <v>21</v>
      </c>
      <c r="CP11" s="658">
        <f>VLOOKUP($D11,Settings!$R$7:$U$16,(IF($C11="LF",2,IF($C11="MF",3,4))),FALSE)</f>
        <v>1.5</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27.992999999999999</v>
      </c>
      <c r="CU11" s="657">
        <f>IF(((CT11*(10^(8/20)))+CT11)&gt;(IF(F11=4,55,77.5)*1.41),6,8)</f>
        <v>8</v>
      </c>
      <c r="CV11" s="656">
        <f>IF((ROUNDDOWN(SQRT(E11*F11)*0.75,0))&gt;IF(F11=4,55,77.5),IF(F11=4,55,77.5),(ROUNDDOWN(SQRT(E11*F11)*0.75,0)))</f>
        <v>21</v>
      </c>
      <c r="CW11" s="658">
        <f>VLOOKUP($D11,Settings!$R$7:$U$16,(IF($C11="LF",2,IF($C11="MF",3,4))),FALSE)</f>
        <v>1.5</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27.992999999999999</v>
      </c>
      <c r="DB11" s="657">
        <f>IF(((DA11*(10^(8/20)))+DA11)&gt;(IF(F11=4,40,56.6)*1.41),6,8)</f>
        <v>6</v>
      </c>
      <c r="DC11" s="656">
        <f>IF((ROUNDDOWN(SQRT(E11*F11)*0.75,0))&gt;IF(F11=4,40,56.6),IF(F11=4,40,56.6),(ROUNDDOWN(SQRT(E11*F11)*0.75,0)))</f>
        <v>21</v>
      </c>
      <c r="DD11" s="658">
        <f>VLOOKUP($D11,Settings!$R$7:$U$16,(IF($C11="LF",2,IF($C11="MF",3,4))),FALSE)</f>
        <v>1.5</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VLOOKUP(DP11,$DW$9:$DX$209,2,TRUE)</f>
        <v>-5.2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119</v>
      </c>
      <c r="DP11" s="594">
        <f>(SQRT(F11*DO11))-1</f>
        <v>29.854497241083024</v>
      </c>
      <c r="DQ11" s="484"/>
      <c r="DR11" s="484"/>
      <c r="DS11" s="542">
        <f>(20*LOG10(AQ11/0.775))-$L$2</f>
        <v>-0.84504516717063538</v>
      </c>
      <c r="DT11" s="795">
        <v>30</v>
      </c>
      <c r="DU11" s="795">
        <v>500</v>
      </c>
      <c r="DV11" s="368">
        <v>8</v>
      </c>
      <c r="DW11" s="586">
        <v>0.6</v>
      </c>
      <c r="DX11" s="147">
        <v>-38.799999999999997</v>
      </c>
    </row>
    <row r="12" spans="1:128" ht="16" thickBot="1">
      <c r="A12" s="206"/>
      <c r="B12" s="137"/>
      <c r="C12" s="336"/>
      <c r="D12" s="498"/>
      <c r="E12" s="313"/>
      <c r="F12" s="499"/>
      <c r="G12" s="333"/>
      <c r="H12" s="325"/>
      <c r="I12" s="99"/>
      <c r="J12" s="326"/>
      <c r="K12" s="99"/>
      <c r="L12" s="327"/>
      <c r="M12" s="99"/>
      <c r="N12" s="239" t="s">
        <v>310</v>
      </c>
      <c r="O12" s="324">
        <f>IF(Settings!K$4=1,Q12,IF(Settings!K$4=2,P12,IF(Settings!K$4=3,Q12,IF(Settings!K$4=4,W12,IF(Settings!K$4=5,Q12,IF(Settings!K$4=7,W12,IF(Settings!K$4=8,Q12,IF(Settings!K$4=9,W12,W12))))))))</f>
        <v>1.97</v>
      </c>
      <c r="P12" s="492">
        <v>0.72499999999999998</v>
      </c>
      <c r="Q12" s="493">
        <v>1.97</v>
      </c>
      <c r="R12" s="410">
        <f>2/LOG10(2)*LOG10(0.5*((1/Q12)+(SQRT((1/Q12^2) + 4))))</f>
        <v>0.7246894839488337</v>
      </c>
      <c r="S12" s="410">
        <f>R12*U12*V12/1.1996</f>
        <v>0.50098031423031641</v>
      </c>
      <c r="T12" s="410">
        <f>ABS(X12)</f>
        <v>1</v>
      </c>
      <c r="U12" s="410">
        <f>T12*T12*0.001096+T12*0.019913+0.6657</f>
        <v>0.68670900000000001</v>
      </c>
      <c r="V12" s="410">
        <f>R12*R12*R12*0.006407-R12*R12*0.05673+R12*0.0543+1.19563</f>
        <v>1.2076259015779147</v>
      </c>
      <c r="W12" s="329">
        <f>SQRT(2^S12)/((2^S12)-1)</f>
        <v>2.8653258215074593</v>
      </c>
      <c r="X12" s="151">
        <v>-1</v>
      </c>
      <c r="Y12" s="186"/>
      <c r="Z12" s="187"/>
      <c r="AA12" s="193"/>
      <c r="AB12" s="414"/>
      <c r="AC12" s="376"/>
      <c r="AD12" s="378"/>
      <c r="AE12" s="384"/>
      <c r="AF12" s="536"/>
      <c r="AG12" s="537"/>
      <c r="AH12" s="538"/>
      <c r="AJ12" s="567"/>
      <c r="AK12" s="568"/>
      <c r="AL12" s="569"/>
      <c r="AM12" s="570"/>
      <c r="AN12" s="571"/>
      <c r="AO12" s="574"/>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DH12" s="252"/>
      <c r="DI12" s="165"/>
      <c r="DJ12" s="252"/>
      <c r="DK12" s="166"/>
      <c r="DL12" s="166"/>
      <c r="DM12" s="368"/>
      <c r="DN12" s="752"/>
      <c r="DO12" s="590"/>
      <c r="DP12" s="594"/>
      <c r="DQ12" s="594"/>
      <c r="DR12" s="594"/>
      <c r="DS12" s="594"/>
      <c r="DT12" s="594"/>
      <c r="DU12" s="594"/>
      <c r="DV12" s="594"/>
      <c r="DW12" s="586">
        <v>0.6</v>
      </c>
      <c r="DX12" s="147">
        <v>-39</v>
      </c>
    </row>
    <row r="13" spans="1:128" ht="16" thickBot="1">
      <c r="A13" s="170"/>
      <c r="B13" s="209"/>
      <c r="C13" s="517"/>
      <c r="D13" s="518"/>
      <c r="E13" s="310"/>
      <c r="F13" s="311"/>
      <c r="G13" s="220"/>
      <c r="H13" s="176"/>
      <c r="I13" s="176"/>
      <c r="J13" s="226"/>
      <c r="K13" s="176"/>
      <c r="L13" s="176"/>
      <c r="M13" s="176"/>
      <c r="N13" s="227"/>
      <c r="O13" s="220"/>
      <c r="P13" s="472"/>
      <c r="Q13" s="472"/>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206" t="s">
        <v>216</v>
      </c>
      <c r="B14" s="137" t="s">
        <v>217</v>
      </c>
      <c r="C14" s="336" t="s">
        <v>192</v>
      </c>
      <c r="D14" s="498">
        <v>1</v>
      </c>
      <c r="E14" s="313">
        <v>150</v>
      </c>
      <c r="F14" s="499">
        <v>8</v>
      </c>
      <c r="G14" s="98" t="s">
        <v>8</v>
      </c>
      <c r="H14" s="101" t="s">
        <v>5</v>
      </c>
      <c r="I14" s="81" t="s">
        <v>11</v>
      </c>
      <c r="J14" s="118">
        <v>50</v>
      </c>
      <c r="K14" s="81" t="s">
        <v>6</v>
      </c>
      <c r="L14" s="120" t="str">
        <f>IF($AM$1&lt;3,"&gt;32kHz",IF($AM$1=5,"25.585kHz",IF($AM$1=8,"25.585kHz","OUT")))</f>
        <v>25.585kHz</v>
      </c>
      <c r="M14" s="81" t="s">
        <v>6</v>
      </c>
      <c r="N14" s="120" t="s">
        <v>226</v>
      </c>
      <c r="O14" s="98">
        <f>IF(Settings!K$4=1,Q14,IF(Settings!K$4=2,P14,IF(Settings!K$4=3,Q14,IF(Settings!K$4=4,W14,IF(Settings!K$4=5,Q14,IF(Settings!K$4=7,W14,IF(Settings!K$4=8,Q14,IF(Settings!K$4=9,W14,W14))))))))</f>
        <v>1</v>
      </c>
      <c r="P14" s="528">
        <f t="shared" ref="P14" si="11">(LOG((((1+((2*(Q14*Q14))))/(2*(Q14*Q14)))+(SQRT((((((2*(Q14*Q14))+1)/(Q14*Q14))*(((2*(Q14*Q14))+1)/(Q14*Q14)))/4)-1))),10))/0.30103</f>
        <v>1.3884838072615933</v>
      </c>
      <c r="Q14" s="471">
        <v>1</v>
      </c>
      <c r="R14" s="407">
        <f t="shared" ref="R14:R74" si="12">2/LOG10(2)*LOG10(0.5*((1/Q14)+(SQRT((1/Q14^2) + 4))))</f>
        <v>1.3884838272612345</v>
      </c>
      <c r="S14" s="407">
        <f t="shared" ref="S14:S74" si="13">R14*U14*V14/1.1996</f>
        <v>1.1251437045107116</v>
      </c>
      <c r="T14" s="407">
        <f t="shared" ref="T14:T74" si="14">ABS(X14)</f>
        <v>6</v>
      </c>
      <c r="U14" s="407">
        <f t="shared" ref="U14:U74" si="15">T14*T14*0.001096+T14*0.019913+0.6657</f>
        <v>0.82463399999999998</v>
      </c>
      <c r="V14" s="407">
        <f t="shared" ref="V14:V74" si="16">R14*R14*R14*0.006407-R14*R14*0.05673+R14*0.0543+1.19563</f>
        <v>1.1788061394846041</v>
      </c>
      <c r="W14" s="200">
        <f t="shared" ref="W14:W74" si="17">SQRT(2^S14)/((2^S14)-1)</f>
        <v>1.2503037466208669</v>
      </c>
      <c r="X14" s="149">
        <v>6</v>
      </c>
      <c r="Y14" s="184">
        <v>130</v>
      </c>
      <c r="Z14" s="185">
        <v>8</v>
      </c>
      <c r="AA14" s="191">
        <f>SQRT(Y14*Z14)</f>
        <v>32.249030993194197</v>
      </c>
      <c r="AB14" s="191">
        <f t="shared" ref="AB14" si="18">AA14/$M$2</f>
        <v>0.81005903381136357</v>
      </c>
      <c r="AC14" s="673">
        <f t="shared" ref="AC14:AH14" si="19">IF($AM$1=1,AJ14,IF($AM$1=2,AJ14,IF($AM$1=3,BD14,IF($AM$1=4,DH14,IF($AM$1=5,AX14,IF($AM$1=6,AX14,IF($AM$1=7,AX14,IF($AM$1=8,AQ14,IF($AM$1=9,AQ14,IF($AM$1=10,BK14,IF($AM$1=11,BR14,IF($AM$1=12,BY14,IF($AM$1=13,CF14,IF($AM$1=14,CM14,IF($AM$1=15,CT14,IF($AM$1=17,DQ14,DA14))))))))))))))))</f>
        <v>33.324999999999996</v>
      </c>
      <c r="AD14" s="667">
        <f t="shared" si="19"/>
        <v>8</v>
      </c>
      <c r="AE14" s="690">
        <f t="shared" si="19"/>
        <v>25</v>
      </c>
      <c r="AF14" s="664">
        <f t="shared" si="19"/>
        <v>1.5</v>
      </c>
      <c r="AG14" s="379" t="str">
        <f t="shared" si="19"/>
        <v>4.0X</v>
      </c>
      <c r="AH14" s="734">
        <f t="shared" si="19"/>
        <v>0</v>
      </c>
      <c r="AI14" s="684">
        <f>IF($AM$1=1,AP14,IF($AM$1=2,AP14,IF($AM$1=3,BJ14,IF($AM$1=4,DN14,IF($AM$1=5,BD14,IF($AM$1=6,BD14,IF($AM$1=7,BD14,IF($AM$1=8,AW14,IF($AM$1=9,AW14,IF($AM$1=10,BQ14,IF($AM$1=11,BX14,IF($AM$1=12,CE14,IF($AM$1=13,CL14,IF($AM$1=14,CS14,IF($AM$1=15,CZ14,IF($AM$1=17,DY14,DG14))))))))))))))))</f>
        <v>0</v>
      </c>
      <c r="AJ14" s="567"/>
      <c r="AK14" s="568"/>
      <c r="AL14" s="569">
        <f>20*(LOG((AB14-(L$2-32))/0.7746))</f>
        <v>0.38878353998651871</v>
      </c>
      <c r="AM14" s="570">
        <v>8</v>
      </c>
      <c r="AN14" s="571">
        <f>AM14*16</f>
        <v>128</v>
      </c>
      <c r="AO14" s="574">
        <v>6</v>
      </c>
      <c r="AP14" s="241"/>
      <c r="AQ14" s="252">
        <f>IF((AS14*1.333)&gt;IF(F14=4,110,109.5),IF(F14=4,110,109.5),(AS14*1.333))</f>
        <v>33.324999999999996</v>
      </c>
      <c r="AR14" s="165">
        <f>IF(((AQ14*(10^(8/20)))+AQ14)&gt;(IF(F14=4,110,109.5)*1.41),6,8)</f>
        <v>8</v>
      </c>
      <c r="AS14" s="252">
        <f>IF((ROUNDDOWN(SQRT(E14*F14)*0.75,0))&gt;IF(F14=4,110,109.5),IF(F14=4,110,109.5),(ROUNDDOWN(SQRT(E14*F14)*0.75,0)))</f>
        <v>25</v>
      </c>
      <c r="AT14" s="166">
        <f>VLOOKUP($D14,Settings!$R$7:$U$16,(IF($C14="LF",2,IF($C14="MF",3,4))),FALSE)</f>
        <v>1.5</v>
      </c>
      <c r="AU14" s="166" t="str">
        <f>(IF($C14="LF","2.0X","4.0X"))</f>
        <v>4.0X</v>
      </c>
      <c r="AV14" s="368"/>
      <c r="AX14" s="368">
        <f>ROUNDDOWN((20*(LOG10(($AS14*1.333)/0.7754)))-$L$2,0)</f>
        <v>0</v>
      </c>
      <c r="AY14" s="165">
        <f>IF($C14="LF",6,8)</f>
        <v>8</v>
      </c>
      <c r="AZ14" s="252">
        <f>ROUNDDOWN(SQRT($E14*$F14)*0.75,0)</f>
        <v>25</v>
      </c>
      <c r="BA14" s="166">
        <f>VLOOKUP($D14,Settings!$R$7:$U$16,(IF($C14="LF",2,IF($C14="MF",3,4))),FALSE)</f>
        <v>1.5</v>
      </c>
      <c r="BB14" s="166" t="str">
        <f>(IF($C14="LF","2.0X","4.0X"))</f>
        <v>4.0X</v>
      </c>
      <c r="BC14" s="241"/>
      <c r="BD14" s="241"/>
      <c r="BE14" s="576"/>
      <c r="BF14" s="577">
        <f>AS14</f>
        <v>25</v>
      </c>
      <c r="BG14" s="578">
        <f>AT14</f>
        <v>1.5</v>
      </c>
      <c r="BH14" s="578">
        <f>BG14*2</f>
        <v>3</v>
      </c>
      <c r="BI14" s="579">
        <f>AQ14*1.41</f>
        <v>46.988249999999994</v>
      </c>
      <c r="BJ14" s="579"/>
      <c r="BK14" s="656">
        <f>IF((BM14*1.333)&gt;IF(F14=4,110,109.5),IF(F14=4,110,109.5),(BM14*1.333))</f>
        <v>33.324999999999996</v>
      </c>
      <c r="BL14" s="657">
        <f>IF(((BK14*(10^(8/20)))+BK14)&gt;(IF(F14=4,110,109.5)*1.41),6,8)</f>
        <v>8</v>
      </c>
      <c r="BM14" s="656">
        <f>IF((ROUNDDOWN(SQRT(E14*F14)*0.75,0))&gt;IF(F14=4,110,109.5),IF(F14=4,110,109.5),(ROUNDDOWN(SQRT(E14*F14)*0.75,0)))</f>
        <v>25</v>
      </c>
      <c r="BN14" s="658">
        <f>VLOOKUP($D14,Settings!$R$7:$U$16,(IF($C14="LF",2,IF($C14="MF",3,4))),FALSE)</f>
        <v>1.5</v>
      </c>
      <c r="BO14" s="658" t="str">
        <f>(IF($C14="LF","2.0X","4.0X"))</f>
        <v>4.0X</v>
      </c>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33.324999999999996</v>
      </c>
      <c r="BS14" s="657">
        <f>IF(((BR14*(10^(8/20)))+BR14)&gt;(IF(F14=4,100,109.5)*1.41),6,8)</f>
        <v>8</v>
      </c>
      <c r="BT14" s="656">
        <f>IF((ROUNDDOWN(SQRT(E14*F14)*0.75,0))&gt;IF(F14=4,100,109.5),IF(F14=4,100,109.5),(ROUNDDOWN(SQRT(E14*F14)*0.75,0)))</f>
        <v>25</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33.324999999999996</v>
      </c>
      <c r="BZ14" s="657">
        <f>IF(((BY14*(10^(8/20)))+BY14)&gt;(IF(F14=4,77,109.5)*1.41),6,8)</f>
        <v>8</v>
      </c>
      <c r="CA14" s="656">
        <f>IF((ROUNDDOWN(SQRT(E14*F14)*0.75,0))&gt;IF(F14=4,77,109.5),IF(F14=4,77,109.5),(ROUNDDOWN(SQRT(E14*F14)*0.75,0)))</f>
        <v>25</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33.324999999999996</v>
      </c>
      <c r="CG14" s="657">
        <f>IF(((CF14*(10^(8/20)))+CF14)&gt;(IF(F14=4,100,109.5)*1.41),6,8)</f>
        <v>8</v>
      </c>
      <c r="CH14" s="656">
        <f>IF((ROUNDDOWN(SQRT(E14*F14)*0.75,0))&gt;IF(F14=4,100,109.5),IF(F14=4,100,109.5),(ROUNDDOWN(SQRT(E14*F14)*0.75,0)))</f>
        <v>25</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33.324999999999996</v>
      </c>
      <c r="CN14" s="657">
        <f>IF(((CM14*(10^(8/20)))+CM14)&gt;(IF(F14=4,71,100)*1.41),6,8)</f>
        <v>8</v>
      </c>
      <c r="CO14" s="656">
        <f>IF((ROUNDDOWN(SQRT(E14*F14)*0.75,0))&gt;IF(F14=4,71,100),IF(F14=4,71,100),(ROUNDDOWN(SQRT(E14*F14)*0.75,0)))</f>
        <v>25</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33.324999999999996</v>
      </c>
      <c r="CU14" s="657">
        <f>IF(((CT14*(10^(8/20)))+CT14)&gt;(IF(F14=4,55,77.5)*1.41),6,8)</f>
        <v>6</v>
      </c>
      <c r="CV14" s="656">
        <f>IF((ROUNDDOWN(SQRT(E14*F14)*0.75,0))&gt;IF(F14=4,55,77.5),IF(F14=4,55,77.5),(ROUNDDOWN(SQRT(E14*F14)*0.75,0)))</f>
        <v>25</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33.324999999999996</v>
      </c>
      <c r="DB14" s="657">
        <f>IF(((DA14*(10^(8/20)))+DA14)&gt;(IF(F14=4,40,56.6)*1.41),6,8)</f>
        <v>6</v>
      </c>
      <c r="DC14" s="656">
        <f>IF((ROUNDDOWN(SQRT(E14*F14)*0.75,0))&gt;IF(F14=4,40,56.6),IF(F14=4,40,56.6),(ROUNDDOWN(SQRT(E14*F14)*0.75,0)))</f>
        <v>25</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-3.4</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178.5</v>
      </c>
      <c r="DP14" s="594">
        <f>(SQRT(F14*DO14))-1</f>
        <v>36.78888725538237</v>
      </c>
      <c r="DQ14" s="484"/>
      <c r="DR14" s="484"/>
      <c r="DS14" s="542">
        <f>(20*LOG10(AQ14/0.775))-$L$2</f>
        <v>0.66936911159172752</v>
      </c>
      <c r="DT14" s="795">
        <v>30</v>
      </c>
      <c r="DU14" s="795">
        <v>500</v>
      </c>
      <c r="DV14" s="368">
        <v>8</v>
      </c>
      <c r="DW14" s="586">
        <v>0.6</v>
      </c>
      <c r="DX14" s="147">
        <v>-39.4</v>
      </c>
    </row>
    <row r="15" spans="1:128" ht="15">
      <c r="A15" s="206"/>
      <c r="B15" s="137"/>
      <c r="C15" s="336"/>
      <c r="D15" s="498"/>
      <c r="E15" s="313"/>
      <c r="F15" s="499"/>
      <c r="G15" s="98"/>
      <c r="H15" s="101"/>
      <c r="I15" s="81"/>
      <c r="J15" s="118"/>
      <c r="K15" s="81"/>
      <c r="L15" s="120"/>
      <c r="M15" s="81"/>
      <c r="N15" s="238" t="s">
        <v>351</v>
      </c>
      <c r="O15" s="98">
        <f>IF(Settings!K$4=1,Q15,IF(Settings!K$4=2,P15,IF(Settings!K$4=3,Q15,IF(Settings!K$4=4,W15,IF(Settings!K$4=5,Q15,IF(Settings!K$4=7,W15,IF(Settings!K$4=8,Q15,IF(Settings!K$4=9,W15,W15))))))))</f>
        <v>2</v>
      </c>
      <c r="P15" s="528">
        <f>(LOG((((1+((2*(Q15*Q15))))/(2*(Q15*Q15)))+(SQRT((((((2*(Q15*Q15))+1)/(Q15*Q15))*(((2*(Q15*Q15))+1)/(Q15*Q15)))/4)-1))),10))/0.30103</f>
        <v>0.71403726343620078</v>
      </c>
      <c r="Q15" s="471">
        <v>2</v>
      </c>
      <c r="R15" s="407">
        <f t="shared" ref="R15:R19" si="20">2/LOG10(2)*LOG10(0.5*((1/Q15)+(SQRT((1/Q15^2) + 4))))</f>
        <v>0.71403727372115267</v>
      </c>
      <c r="S15" s="407">
        <f t="shared" ref="S15:S19" si="21">R15*U15*V15/1.1996</f>
        <v>0.51037181651561048</v>
      </c>
      <c r="T15" s="407">
        <f t="shared" ref="T15:T19" si="22">ABS(X15)</f>
        <v>2</v>
      </c>
      <c r="U15" s="407">
        <f t="shared" ref="U15:U19" si="23">T15*T15*0.001096+T15*0.019913+0.6657</f>
        <v>0.70990999999999993</v>
      </c>
      <c r="V15" s="407">
        <f t="shared" ref="V15:V19" si="24">R15*R15*R15*0.006407-R15*R15*0.05673+R15*0.0543+1.19563</f>
        <v>1.2078109542620918</v>
      </c>
      <c r="W15" s="200">
        <f t="shared" ref="W15:W19" si="25">SQRT(2^S15)/((2^S15)-1)</f>
        <v>2.8120664664755148</v>
      </c>
      <c r="X15" s="149">
        <v>-2</v>
      </c>
      <c r="Y15" s="184"/>
      <c r="Z15" s="185"/>
      <c r="AA15" s="191"/>
      <c r="AB15" s="191"/>
      <c r="AC15" s="375"/>
      <c r="AD15" s="374"/>
      <c r="AE15" s="382"/>
      <c r="AF15" s="521"/>
      <c r="AG15" s="534"/>
      <c r="AH15" s="535"/>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576"/>
      <c r="BF15" s="577"/>
      <c r="BG15" s="578"/>
      <c r="BH15" s="578"/>
      <c r="BI15" s="579"/>
      <c r="BJ15" s="579"/>
      <c r="BK15" s="579"/>
      <c r="BL15" s="579"/>
      <c r="BM15" s="579"/>
      <c r="BN15" s="579"/>
      <c r="BO15" s="579"/>
      <c r="DH15" s="252"/>
      <c r="DI15" s="165"/>
      <c r="DJ15" s="252"/>
      <c r="DK15" s="166"/>
      <c r="DL15" s="166"/>
      <c r="DM15" s="368"/>
      <c r="DN15" s="752"/>
      <c r="DO15" s="590"/>
      <c r="DP15" s="594"/>
      <c r="DQ15" s="594"/>
      <c r="DR15" s="594"/>
      <c r="DS15" s="594"/>
      <c r="DT15" s="594"/>
      <c r="DU15" s="594"/>
      <c r="DV15" s="594"/>
      <c r="DW15" s="586">
        <v>0.6</v>
      </c>
      <c r="DX15" s="147">
        <v>-39.6</v>
      </c>
    </row>
    <row r="16" spans="1:128" ht="15">
      <c r="A16" s="206"/>
      <c r="B16" s="137"/>
      <c r="C16" s="336"/>
      <c r="D16" s="498"/>
      <c r="E16" s="313"/>
      <c r="F16" s="499"/>
      <c r="G16" s="98"/>
      <c r="H16" s="101"/>
      <c r="I16" s="81"/>
      <c r="J16" s="118"/>
      <c r="K16" s="81"/>
      <c r="L16" s="120"/>
      <c r="M16" s="81"/>
      <c r="N16" s="238" t="s">
        <v>151</v>
      </c>
      <c r="O16" s="98">
        <f>IF(Settings!K$4=1,Q16,IF(Settings!K$4=2,P16,IF(Settings!K$4=3,Q16,IF(Settings!K$4=4,W16,IF(Settings!K$4=5,Q16,IF(Settings!K$4=7,W16,IF(Settings!K$4=8,Q16,IF(Settings!K$4=9,W16,W16))))))))</f>
        <v>3</v>
      </c>
      <c r="P16" s="528">
        <f t="shared" ref="P16:P19" si="26">(LOG((((1+((2*(Q16*Q16))))/(2*(Q16*Q16)))+(SQRT((((((2*(Q16*Q16))+1)/(Q16*Q16))*(((2*(Q16*Q16))+1)/(Q16*Q16)))/4)-1))),10))/0.30103</f>
        <v>0.4786993369737112</v>
      </c>
      <c r="Q16" s="471">
        <v>3</v>
      </c>
      <c r="R16" s="407">
        <f t="shared" si="20"/>
        <v>0.47869934386886892</v>
      </c>
      <c r="S16" s="407">
        <f t="shared" si="21"/>
        <v>0.34858367388626804</v>
      </c>
      <c r="T16" s="407">
        <f t="shared" si="22"/>
        <v>2.5</v>
      </c>
      <c r="U16" s="407">
        <f t="shared" si="23"/>
        <v>0.72233249999999993</v>
      </c>
      <c r="V16" s="407">
        <f t="shared" si="24"/>
        <v>1.2093263397331155</v>
      </c>
      <c r="W16" s="200">
        <f t="shared" si="25"/>
        <v>4.1286834467736231</v>
      </c>
      <c r="X16" s="149">
        <v>-2.5</v>
      </c>
      <c r="Y16" s="184"/>
      <c r="Z16" s="185"/>
      <c r="AA16" s="191"/>
      <c r="AB16" s="191"/>
      <c r="AC16" s="375"/>
      <c r="AD16" s="374"/>
      <c r="AE16" s="382"/>
      <c r="AF16" s="521"/>
      <c r="AG16" s="534"/>
      <c r="AH16" s="535"/>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94"/>
      <c r="DT16" s="594"/>
      <c r="DU16" s="594"/>
      <c r="DV16" s="594"/>
      <c r="DW16" s="586">
        <v>0.6</v>
      </c>
      <c r="DX16" s="147">
        <v>-39.799999999999997</v>
      </c>
    </row>
    <row r="17" spans="1:128" ht="15">
      <c r="A17" s="206"/>
      <c r="B17" s="137"/>
      <c r="C17" s="336"/>
      <c r="D17" s="498"/>
      <c r="E17" s="313"/>
      <c r="F17" s="499"/>
      <c r="G17" s="98"/>
      <c r="H17" s="101"/>
      <c r="I17" s="81"/>
      <c r="J17" s="118"/>
      <c r="K17" s="81"/>
      <c r="L17" s="120"/>
      <c r="M17" s="81"/>
      <c r="N17" s="238" t="s">
        <v>352</v>
      </c>
      <c r="O17" s="98">
        <f>IF(Settings!K$4=1,Q17,IF(Settings!K$4=2,P17,IF(Settings!K$4=3,Q17,IF(Settings!K$4=4,W17,IF(Settings!K$4=5,Q17,IF(Settings!K$4=7,W17,IF(Settings!K$4=8,Q17,IF(Settings!K$4=9,W17,W17))))))))</f>
        <v>3</v>
      </c>
      <c r="P17" s="528">
        <f t="shared" si="26"/>
        <v>0.4786993369737112</v>
      </c>
      <c r="Q17" s="471">
        <v>3</v>
      </c>
      <c r="R17" s="407">
        <f t="shared" si="20"/>
        <v>0.47869934386886892</v>
      </c>
      <c r="S17" s="407">
        <f t="shared" si="21"/>
        <v>0.33685841228663815</v>
      </c>
      <c r="T17" s="407">
        <f t="shared" si="22"/>
        <v>1.5</v>
      </c>
      <c r="U17" s="407">
        <f t="shared" si="23"/>
        <v>0.69803549999999992</v>
      </c>
      <c r="V17" s="407">
        <f t="shared" si="24"/>
        <v>1.2093263397331155</v>
      </c>
      <c r="W17" s="200">
        <f t="shared" si="25"/>
        <v>4.2730801617686911</v>
      </c>
      <c r="X17" s="149">
        <v>1.5</v>
      </c>
      <c r="Y17" s="184"/>
      <c r="Z17" s="185"/>
      <c r="AA17" s="191"/>
      <c r="AB17" s="191"/>
      <c r="AC17" s="375"/>
      <c r="AD17" s="374"/>
      <c r="AE17" s="382"/>
      <c r="AF17" s="521"/>
      <c r="AG17" s="534"/>
      <c r="AH17" s="535"/>
      <c r="AJ17" s="567"/>
      <c r="AK17" s="568"/>
      <c r="AL17" s="569"/>
      <c r="AM17" s="570"/>
      <c r="AN17" s="571"/>
      <c r="AO17" s="574"/>
      <c r="AP17" s="241"/>
      <c r="AQ17" s="567"/>
      <c r="AR17" s="568"/>
      <c r="AS17" s="567"/>
      <c r="AT17" s="573"/>
      <c r="AU17" s="573"/>
      <c r="AV17" s="572"/>
      <c r="AW17" s="241"/>
      <c r="AX17" s="572"/>
      <c r="AY17" s="568"/>
      <c r="AZ17" s="567"/>
      <c r="BA17" s="573"/>
      <c r="BB17" s="573"/>
      <c r="BC17" s="241"/>
      <c r="BD17" s="241"/>
      <c r="BE17" s="576"/>
      <c r="BF17" s="577"/>
      <c r="BG17" s="578"/>
      <c r="BH17" s="578"/>
      <c r="BI17" s="579"/>
      <c r="BJ17" s="579"/>
      <c r="BK17" s="579"/>
      <c r="BL17" s="579"/>
      <c r="BM17" s="579"/>
      <c r="BN17" s="579"/>
      <c r="BO17" s="579"/>
      <c r="DH17" s="252"/>
      <c r="DI17" s="165"/>
      <c r="DJ17" s="252"/>
      <c r="DK17" s="166"/>
      <c r="DL17" s="166"/>
      <c r="DM17" s="368"/>
      <c r="DN17" s="752"/>
      <c r="DO17" s="590"/>
      <c r="DP17" s="594"/>
      <c r="DQ17" s="594"/>
      <c r="DR17" s="594"/>
      <c r="DS17" s="594"/>
      <c r="DT17" s="594"/>
      <c r="DU17" s="594"/>
      <c r="DV17" s="594"/>
      <c r="DW17" s="586">
        <v>0.7</v>
      </c>
      <c r="DX17" s="147">
        <v>-37.200000000000003</v>
      </c>
    </row>
    <row r="18" spans="1:128" ht="15">
      <c r="A18" s="206"/>
      <c r="B18" s="137"/>
      <c r="C18" s="336"/>
      <c r="D18" s="498"/>
      <c r="E18" s="313"/>
      <c r="F18" s="499"/>
      <c r="G18" s="98"/>
      <c r="H18" s="101"/>
      <c r="I18" s="81"/>
      <c r="J18" s="118"/>
      <c r="K18" s="81"/>
      <c r="L18" s="120"/>
      <c r="M18" s="81"/>
      <c r="N18" s="238" t="s">
        <v>353</v>
      </c>
      <c r="O18" s="98">
        <f>IF(Settings!K$4=1,Q18,IF(Settings!K$4=2,P18,IF(Settings!K$4=3,Q18,IF(Settings!K$4=4,W18,IF(Settings!K$4=5,Q18,IF(Settings!K$4=7,W18,IF(Settings!K$4=8,Q18,IF(Settings!K$4=9,W18,W18))))))))</f>
        <v>4</v>
      </c>
      <c r="P18" s="528">
        <f t="shared" si="26"/>
        <v>0.35974104381377808</v>
      </c>
      <c r="Q18" s="471">
        <v>4</v>
      </c>
      <c r="R18" s="407">
        <f t="shared" si="20"/>
        <v>0.35974104899546738</v>
      </c>
      <c r="S18" s="407">
        <f t="shared" si="21"/>
        <v>0.25719772190383194</v>
      </c>
      <c r="T18" s="407">
        <f t="shared" si="22"/>
        <v>2</v>
      </c>
      <c r="U18" s="407">
        <f t="shared" si="23"/>
        <v>0.70990999999999993</v>
      </c>
      <c r="V18" s="407">
        <f t="shared" si="24"/>
        <v>1.2081205845636986</v>
      </c>
      <c r="W18" s="200">
        <f t="shared" si="25"/>
        <v>5.6018626196823869</v>
      </c>
      <c r="X18" s="149">
        <v>-2</v>
      </c>
      <c r="Y18" s="184"/>
      <c r="Z18" s="185"/>
      <c r="AA18" s="191"/>
      <c r="AB18" s="191"/>
      <c r="AC18" s="375"/>
      <c r="AD18" s="374"/>
      <c r="AE18" s="382"/>
      <c r="AF18" s="521"/>
      <c r="AG18" s="534"/>
      <c r="AH18" s="535"/>
      <c r="AJ18" s="567"/>
      <c r="AK18" s="568"/>
      <c r="AL18" s="569"/>
      <c r="AM18" s="570"/>
      <c r="AN18" s="571"/>
      <c r="AO18" s="574"/>
      <c r="AP18" s="241"/>
      <c r="AQ18" s="567"/>
      <c r="AR18" s="568"/>
      <c r="AS18" s="567"/>
      <c r="AT18" s="573"/>
      <c r="AU18" s="573"/>
      <c r="AV18" s="572"/>
      <c r="AW18" s="241"/>
      <c r="AX18" s="572"/>
      <c r="AY18" s="568"/>
      <c r="AZ18" s="567"/>
      <c r="BA18" s="573"/>
      <c r="BB18" s="573"/>
      <c r="BC18" s="241"/>
      <c r="BD18" s="241"/>
      <c r="BE18" s="576"/>
      <c r="BF18" s="577"/>
      <c r="BG18" s="578"/>
      <c r="BH18" s="578"/>
      <c r="BI18" s="579"/>
      <c r="BJ18" s="579"/>
      <c r="BK18" s="579"/>
      <c r="BL18" s="579"/>
      <c r="BM18" s="579"/>
      <c r="BN18" s="579"/>
      <c r="BO18" s="579"/>
      <c r="DH18" s="252"/>
      <c r="DI18" s="165"/>
      <c r="DJ18" s="252"/>
      <c r="DK18" s="166"/>
      <c r="DL18" s="166"/>
      <c r="DM18" s="368"/>
      <c r="DN18" s="752"/>
      <c r="DO18" s="590"/>
      <c r="DP18" s="594"/>
      <c r="DQ18" s="594"/>
      <c r="DR18" s="594"/>
      <c r="DS18" s="594"/>
      <c r="DT18" s="594"/>
      <c r="DU18" s="594"/>
      <c r="DV18" s="594"/>
      <c r="DW18" s="586">
        <v>0.7</v>
      </c>
      <c r="DX18" s="147">
        <v>-37.4</v>
      </c>
    </row>
    <row r="19" spans="1:128" ht="15">
      <c r="A19" s="206"/>
      <c r="B19" s="137"/>
      <c r="C19" s="336"/>
      <c r="D19" s="498"/>
      <c r="E19" s="313"/>
      <c r="F19" s="499"/>
      <c r="G19" s="98"/>
      <c r="H19" s="101"/>
      <c r="I19" s="81"/>
      <c r="J19" s="118"/>
      <c r="K19" s="81"/>
      <c r="L19" s="120"/>
      <c r="M19" s="81"/>
      <c r="N19" s="238" t="s">
        <v>354</v>
      </c>
      <c r="O19" s="98">
        <f>IF(Settings!K$4=1,Q19,IF(Settings!K$4=2,P19,IF(Settings!K$4=3,Q19,IF(Settings!K$4=4,W19,IF(Settings!K$4=5,Q19,IF(Settings!K$4=7,W19,IF(Settings!K$4=8,Q19,IF(Settings!K$4=9,W19,W19))))))))</f>
        <v>1</v>
      </c>
      <c r="P19" s="528">
        <f t="shared" si="26"/>
        <v>1.3884838072615933</v>
      </c>
      <c r="Q19" s="471">
        <v>1</v>
      </c>
      <c r="R19" s="407">
        <f t="shared" si="20"/>
        <v>1.3884838272612345</v>
      </c>
      <c r="S19" s="407">
        <f t="shared" si="21"/>
        <v>1.0032590717310219</v>
      </c>
      <c r="T19" s="407">
        <f t="shared" si="22"/>
        <v>3</v>
      </c>
      <c r="U19" s="407">
        <f t="shared" si="23"/>
        <v>0.73530299999999993</v>
      </c>
      <c r="V19" s="407">
        <f t="shared" si="24"/>
        <v>1.1788061394846041</v>
      </c>
      <c r="W19" s="200">
        <f t="shared" si="25"/>
        <v>1.409436751220956</v>
      </c>
      <c r="X19" s="149">
        <v>3</v>
      </c>
      <c r="Y19" s="184"/>
      <c r="Z19" s="185"/>
      <c r="AA19" s="191"/>
      <c r="AB19" s="191"/>
      <c r="AC19" s="375"/>
      <c r="AD19" s="374"/>
      <c r="AE19" s="382"/>
      <c r="AF19" s="521"/>
      <c r="AG19" s="534"/>
      <c r="AH19" s="535"/>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94"/>
      <c r="DT19" s="594"/>
      <c r="DU19" s="594"/>
      <c r="DV19" s="594"/>
      <c r="DW19" s="586">
        <v>0.7</v>
      </c>
      <c r="DX19" s="147">
        <v>-37.6</v>
      </c>
    </row>
    <row r="20" spans="1:128" ht="15">
      <c r="A20" s="206"/>
      <c r="B20" s="137"/>
      <c r="C20" s="336"/>
      <c r="D20" s="498"/>
      <c r="E20" s="313"/>
      <c r="F20" s="499"/>
      <c r="G20" s="98"/>
      <c r="H20" s="101"/>
      <c r="I20" s="81"/>
      <c r="J20" s="118"/>
      <c r="K20" s="81"/>
      <c r="L20" s="120"/>
      <c r="M20" s="81"/>
      <c r="N20" s="120"/>
      <c r="O20" s="98"/>
      <c r="P20" s="469"/>
      <c r="Q20" s="471"/>
      <c r="R20" s="407"/>
      <c r="S20" s="407"/>
      <c r="T20" s="407"/>
      <c r="U20" s="407"/>
      <c r="V20" s="407"/>
      <c r="W20" s="200"/>
      <c r="X20" s="149"/>
      <c r="Y20" s="184"/>
      <c r="Z20" s="185"/>
      <c r="AA20" s="191"/>
      <c r="AB20" s="191"/>
      <c r="AC20" s="375"/>
      <c r="AD20" s="374"/>
      <c r="AE20" s="382"/>
      <c r="AF20" s="521"/>
      <c r="AG20" s="534"/>
      <c r="AH20" s="535"/>
      <c r="AJ20" s="567"/>
      <c r="AK20" s="568"/>
      <c r="AL20" s="569"/>
      <c r="AM20" s="570"/>
      <c r="AN20" s="571"/>
      <c r="AO20" s="574"/>
      <c r="AP20" s="241"/>
      <c r="AQ20" s="567"/>
      <c r="AR20" s="568"/>
      <c r="AS20" s="567"/>
      <c r="AT20" s="573"/>
      <c r="AU20" s="573"/>
      <c r="AV20" s="572"/>
      <c r="AW20" s="241"/>
      <c r="AX20" s="572"/>
      <c r="AY20" s="568"/>
      <c r="AZ20" s="567"/>
      <c r="BA20" s="573"/>
      <c r="BB20" s="573"/>
      <c r="BC20" s="241"/>
      <c r="BD20" s="241"/>
      <c r="BE20" s="576"/>
      <c r="BF20" s="577"/>
      <c r="BG20" s="578"/>
      <c r="BH20" s="578"/>
      <c r="BI20" s="579"/>
      <c r="BJ20" s="579"/>
      <c r="BK20" s="579"/>
      <c r="BL20" s="579"/>
      <c r="BM20" s="579"/>
      <c r="BN20" s="579"/>
      <c r="BO20" s="579"/>
      <c r="DH20" s="252"/>
      <c r="DI20" s="165"/>
      <c r="DJ20" s="252"/>
      <c r="DK20" s="166"/>
      <c r="DL20" s="166"/>
      <c r="DM20" s="368"/>
      <c r="DN20" s="752"/>
      <c r="DO20" s="590"/>
      <c r="DP20" s="594"/>
      <c r="DQ20" s="594"/>
      <c r="DR20" s="594"/>
      <c r="DS20" s="594"/>
      <c r="DT20" s="594"/>
      <c r="DU20" s="594"/>
      <c r="DV20" s="594"/>
      <c r="DW20" s="586">
        <v>0.7</v>
      </c>
      <c r="DX20" s="147">
        <v>-37.799999999999997</v>
      </c>
    </row>
    <row r="21" spans="1:128" ht="15">
      <c r="A21" s="206" t="s">
        <v>313</v>
      </c>
      <c r="B21" s="137"/>
      <c r="C21" s="336" t="s">
        <v>192</v>
      </c>
      <c r="D21" s="498">
        <v>1</v>
      </c>
      <c r="E21" s="313">
        <v>150</v>
      </c>
      <c r="F21" s="499">
        <v>8</v>
      </c>
      <c r="G21" s="771" t="s">
        <v>8</v>
      </c>
      <c r="H21" s="770" t="s">
        <v>5</v>
      </c>
      <c r="I21" s="448" t="s">
        <v>11</v>
      </c>
      <c r="J21" s="438">
        <v>125</v>
      </c>
      <c r="K21" s="448" t="s">
        <v>6</v>
      </c>
      <c r="L21" s="772" t="str">
        <f>IF($AM$1&lt;3,"&gt;32kHz",IF($AM$1=5,"25.585kHz",IF($AM$1=8,"25.585kHz","OUT")))</f>
        <v>25.585kHz</v>
      </c>
      <c r="M21" s="448" t="s">
        <v>6</v>
      </c>
      <c r="N21" s="772" t="s">
        <v>226</v>
      </c>
      <c r="O21" s="771">
        <f>IF(Settings!K$4=1,Q21,IF(Settings!K$4=2,P21,IF(Settings!K$4=3,Q21,IF(Settings!K$4=4,W21,IF(Settings!K$4=5,Q21,IF(Settings!K$4=7,W21,IF(Settings!K$4=8,Q21,IF(Settings!K$4=9,W21,W21))))))))</f>
        <v>1</v>
      </c>
      <c r="P21" s="787">
        <f t="shared" ref="P21" si="27">(LOG((((1+((2*(Q21*Q21))))/(2*(Q21*Q21)))+(SQRT((((((2*(Q21*Q21))+1)/(Q21*Q21))*(((2*(Q21*Q21))+1)/(Q21*Q21)))/4)-1))),10))/0.30103</f>
        <v>1.3884838072615933</v>
      </c>
      <c r="Q21" s="785">
        <v>1</v>
      </c>
      <c r="R21" s="786">
        <f t="shared" ref="R21" si="28">2/LOG10(2)*LOG10(0.5*((1/Q21)+(SQRT((1/Q21^2) + 4))))</f>
        <v>1.3884838272612345</v>
      </c>
      <c r="S21" s="786">
        <f t="shared" ref="S21" si="29">R21*U21*V21/1.1996</f>
        <v>1.1251437045107116</v>
      </c>
      <c r="T21" s="786">
        <f t="shared" ref="T21" si="30">ABS(X21)</f>
        <v>6</v>
      </c>
      <c r="U21" s="786">
        <f t="shared" ref="U21" si="31">T21*T21*0.001096+T21*0.019913+0.6657</f>
        <v>0.82463399999999998</v>
      </c>
      <c r="V21" s="786">
        <f t="shared" ref="V21" si="32">R21*R21*R21*0.006407-R21*R21*0.05673+R21*0.0543+1.19563</f>
        <v>1.1788061394846041</v>
      </c>
      <c r="W21" s="318">
        <f t="shared" ref="W21" si="33">SQRT(2^S21)/((2^S21)-1)</f>
        <v>1.2503037466208669</v>
      </c>
      <c r="X21" s="319">
        <v>6</v>
      </c>
      <c r="Y21" s="245">
        <v>130</v>
      </c>
      <c r="Z21" s="246">
        <v>8</v>
      </c>
      <c r="AA21" s="247">
        <f>SQRT(Y21*Z21)</f>
        <v>32.249030993194197</v>
      </c>
      <c r="AB21" s="247">
        <f t="shared" ref="AB21" si="34">AA21/$M$2</f>
        <v>0.81005903381136357</v>
      </c>
      <c r="AC21" s="695">
        <f t="shared" ref="AC21:AH21" si="35">IF($AM$1=1,AJ21,IF($AM$1=2,AJ21,IF($AM$1=3,BD21,IF($AM$1=4,DH21,IF($AM$1=5,AX21,IF($AM$1=6,AX21,IF($AM$1=7,AX21,IF($AM$1=8,AQ21,IF($AM$1=9,AQ21,IF($AM$1=10,BK21,IF($AM$1=11,BR21,IF($AM$1=12,BY21,IF($AM$1=13,CF21,IF($AM$1=14,CM21,IF($AM$1=15,CT21,IF($AM$1=17,DQ21,DA21))))))))))))))))</f>
        <v>33.324999999999996</v>
      </c>
      <c r="AD21" s="696">
        <f t="shared" si="35"/>
        <v>8</v>
      </c>
      <c r="AE21" s="697">
        <f t="shared" si="35"/>
        <v>25</v>
      </c>
      <c r="AF21" s="698">
        <f t="shared" si="35"/>
        <v>1.5</v>
      </c>
      <c r="AG21" s="442" t="str">
        <f t="shared" si="35"/>
        <v>4.0X</v>
      </c>
      <c r="AH21" s="737">
        <f t="shared" si="35"/>
        <v>0</v>
      </c>
      <c r="AI21" s="684">
        <f>IF($AM$1=1,AP21,IF($AM$1=2,AP21,IF($AM$1=3,BJ21,IF($AM$1=4,DN21,IF($AM$1=5,BD21,IF($AM$1=6,BD21,IF($AM$1=7,BD21,IF($AM$1=8,AW21,IF($AM$1=9,AW21,IF($AM$1=10,BQ21,IF($AM$1=11,BX21,IF($AM$1=12,CE21,IF($AM$1=13,CL21,IF($AM$1=14,CS21,IF($AM$1=15,CZ21,IF($AM$1=17,DY21,DG21))))))))))))))))</f>
        <v>0</v>
      </c>
      <c r="AJ21" s="567"/>
      <c r="AK21" s="568"/>
      <c r="AL21" s="569">
        <f>20*(LOG((AB21-(L$2-32))/0.7746))</f>
        <v>0.38878353998651871</v>
      </c>
      <c r="AM21" s="570">
        <v>8</v>
      </c>
      <c r="AN21" s="571">
        <f>AM21*16</f>
        <v>128</v>
      </c>
      <c r="AO21" s="574">
        <v>6</v>
      </c>
      <c r="AP21" s="241"/>
      <c r="AQ21" s="252">
        <f>IF((AS21*1.333)&gt;IF(F21=4,110,109.5),IF(F21=4,110,109.5),(AS21*1.333))</f>
        <v>33.324999999999996</v>
      </c>
      <c r="AR21" s="165">
        <f>IF(((AQ21*(10^(8/20)))+AQ21)&gt;(IF(F21=4,110,109.5)*1.41),6,8)</f>
        <v>8</v>
      </c>
      <c r="AS21" s="252">
        <f>IF((ROUNDDOWN(SQRT(E21*F21)*0.75,0))&gt;IF(F21=4,110,109.5),IF(F21=4,110,109.5),(ROUNDDOWN(SQRT(E21*F21)*0.75,0)))</f>
        <v>25</v>
      </c>
      <c r="AT21" s="166">
        <f>VLOOKUP($D21,Settings!$R$7:$U$16,(IF($C21="LF",2,IF($C21="MF",3,4))),FALSE)</f>
        <v>1.5</v>
      </c>
      <c r="AU21" s="166" t="str">
        <f>(IF($C21="LF","2.0X","4.0X"))</f>
        <v>4.0X</v>
      </c>
      <c r="AV21" s="368"/>
      <c r="AX21" s="368">
        <f>ROUNDDOWN((20*(LOG10(($AS21*1.333)/0.7754)))-$L$2,0)</f>
        <v>0</v>
      </c>
      <c r="AY21" s="165">
        <f>IF($C21="LF",6,8)</f>
        <v>8</v>
      </c>
      <c r="AZ21" s="252">
        <f>ROUNDDOWN(SQRT($E21*$F21)*0.75,0)</f>
        <v>25</v>
      </c>
      <c r="BA21" s="166">
        <f>VLOOKUP($D21,Settings!$R$7:$U$16,(IF($C21="LF",2,IF($C21="MF",3,4))),FALSE)</f>
        <v>1.5</v>
      </c>
      <c r="BB21" s="166" t="str">
        <f>(IF($C21="LF","2.0X","4.0X"))</f>
        <v>4.0X</v>
      </c>
      <c r="BC21" s="241"/>
      <c r="BD21" s="241"/>
      <c r="BE21" s="576"/>
      <c r="BF21" s="577">
        <f>AS21</f>
        <v>25</v>
      </c>
      <c r="BG21" s="578">
        <f>AT21</f>
        <v>1.5</v>
      </c>
      <c r="BH21" s="578">
        <f>BG21*2</f>
        <v>3</v>
      </c>
      <c r="BI21" s="579">
        <f>AQ21*1.41</f>
        <v>46.988249999999994</v>
      </c>
      <c r="BJ21" s="579"/>
      <c r="BK21" s="656">
        <f>IF((BM21*1.333)&gt;IF(F21=4,110,109.5),IF(F21=4,110,109.5),(BM21*1.333))</f>
        <v>33.324999999999996</v>
      </c>
      <c r="BL21" s="657">
        <f>IF(((BK21*(10^(8/20)))+BK21)&gt;(IF(F21=4,110,109.5)*1.41),6,8)</f>
        <v>8</v>
      </c>
      <c r="BM21" s="656">
        <f>IF((ROUNDDOWN(SQRT(E21*F21)*0.75,0))&gt;IF(F21=4,110,109.5),IF(F21=4,110,109.5),(ROUNDDOWN(SQRT(E21*F21)*0.75,0)))</f>
        <v>25</v>
      </c>
      <c r="BN21" s="658">
        <f>VLOOKUP($D21,Settings!$R$7:$U$16,(IF($C21="LF",2,IF($C21="MF",3,4))),FALSE)</f>
        <v>1.5</v>
      </c>
      <c r="BO21" s="658" t="str">
        <f>(IF($C21="LF","2.0X","4.0X"))</f>
        <v>4.0X</v>
      </c>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33.324999999999996</v>
      </c>
      <c r="BS21" s="657">
        <f>IF(((BR21*(10^(8/20)))+BR21)&gt;(IF(F21=4,100,109.5)*1.41),6,8)</f>
        <v>8</v>
      </c>
      <c r="BT21" s="656">
        <f>IF((ROUNDDOWN(SQRT(E21*F21)*0.75,0))&gt;IF(F21=4,100,109.5),IF(F21=4,100,109.5),(ROUNDDOWN(SQRT(E21*F21)*0.75,0)))</f>
        <v>25</v>
      </c>
      <c r="BU21" s="658">
        <f>VLOOKUP($D21,Settings!$R$7:$U$16,(IF($C21="LF",2,IF($C21="MF",3,4))),FALSE)</f>
        <v>1.5</v>
      </c>
      <c r="BV21" s="658" t="str">
        <f>(IF($C21="LF","2.0X","4.0X"))</f>
        <v>4.0X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33.324999999999996</v>
      </c>
      <c r="BZ21" s="657">
        <f>IF(((BY21*(10^(8/20)))+BY21)&gt;(IF(F21=4,77,109.5)*1.41),6,8)</f>
        <v>8</v>
      </c>
      <c r="CA21" s="656">
        <f>IF((ROUNDDOWN(SQRT(E21*F21)*0.75,0))&gt;IF(F21=4,77,109.5),IF(F21=4,77,109.5),(ROUNDDOWN(SQRT(E21*F21)*0.75,0)))</f>
        <v>25</v>
      </c>
      <c r="CB21" s="658">
        <f>VLOOKUP($D21,Settings!$R$7:$U$16,(IF($C21="LF",2,IF($C21="MF",3,4))),FALSE)</f>
        <v>1.5</v>
      </c>
      <c r="CC21" s="658" t="str">
        <f>(IF($C21="LF","2.0X","4.0X"))</f>
        <v>4.0X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33.324999999999996</v>
      </c>
      <c r="CG21" s="657">
        <f>IF(((CF21*(10^(8/20)))+CF21)&gt;(IF(F21=4,100,109.5)*1.41),6,8)</f>
        <v>8</v>
      </c>
      <c r="CH21" s="656">
        <f>IF((ROUNDDOWN(SQRT(E21*F21)*0.75,0))&gt;IF(F21=4,100,109.5),IF(F21=4,100,109.5),(ROUNDDOWN(SQRT(E21*F21)*0.75,0)))</f>
        <v>25</v>
      </c>
      <c r="CI21" s="658">
        <f>VLOOKUP($D21,Settings!$R$7:$U$16,(IF($C21="LF",2,IF($C21="MF",3,4))),FALSE)</f>
        <v>1.5</v>
      </c>
      <c r="CJ21" s="658" t="str">
        <f>(IF($C21="LF","2.0X","4.0X"))</f>
        <v>4.0X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33.324999999999996</v>
      </c>
      <c r="CN21" s="657">
        <f>IF(((CM21*(10^(8/20)))+CM21)&gt;(IF(F21=4,71,100)*1.41),6,8)</f>
        <v>8</v>
      </c>
      <c r="CO21" s="656">
        <f>IF((ROUNDDOWN(SQRT(E21*F21)*0.75,0))&gt;IF(F21=4,71,100),IF(F21=4,71,100),(ROUNDDOWN(SQRT(E21*F21)*0.75,0)))</f>
        <v>25</v>
      </c>
      <c r="CP21" s="658">
        <f>VLOOKUP($D21,Settings!$R$7:$U$16,(IF($C21="LF",2,IF($C21="MF",3,4))),FALSE)</f>
        <v>1.5</v>
      </c>
      <c r="CQ21" s="658" t="str">
        <f>(IF($C21="LF","2.0X","4.0X"))</f>
        <v>4.0X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33.324999999999996</v>
      </c>
      <c r="CU21" s="657">
        <f>IF(((CT21*(10^(8/20)))+CT21)&gt;(IF(F21=4,55,77.5)*1.41),6,8)</f>
        <v>6</v>
      </c>
      <c r="CV21" s="656">
        <f>IF((ROUNDDOWN(SQRT(E21*F21)*0.75,0))&gt;IF(F21=4,55,77.5),IF(F21=4,55,77.5),(ROUNDDOWN(SQRT(E21*F21)*0.75,0)))</f>
        <v>25</v>
      </c>
      <c r="CW21" s="658">
        <f>VLOOKUP($D21,Settings!$R$7:$U$16,(IF($C21="LF",2,IF($C21="MF",3,4))),FALSE)</f>
        <v>1.5</v>
      </c>
      <c r="CX21" s="658" t="str">
        <f>(IF($C21="LF","2.0X","4.0X"))</f>
        <v>4.0X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33.324999999999996</v>
      </c>
      <c r="DB21" s="657">
        <f>IF(((DA21*(10^(8/20)))+DA21)&gt;(IF(F21=4,40,56.6)*1.41),6,8)</f>
        <v>6</v>
      </c>
      <c r="DC21" s="656">
        <f>IF((ROUNDDOWN(SQRT(E21*F21)*0.75,0))&gt;IF(F21=4,40,56.6),IF(F21=4,40,56.6),(ROUNDDOWN(SQRT(E21*F21)*0.75,0)))</f>
        <v>25</v>
      </c>
      <c r="DD21" s="658">
        <f>VLOOKUP($D21,Settings!$R$7:$U$16,(IF($C21="LF",2,IF($C21="MF",3,4))),FALSE)</f>
        <v>1.5</v>
      </c>
      <c r="DE21" s="658" t="str">
        <f>(IF($C21="LF","2.0X","4.0X"))</f>
        <v>4.0X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
      </c>
      <c r="DH21" s="252"/>
      <c r="DI21" s="165"/>
      <c r="DJ21" s="252">
        <f>VLOOKUP(DP21,$DW$9:$DX$209,2,TRUE)</f>
        <v>-3.4</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
      </c>
      <c r="DO21" s="590">
        <f>IF(C21="LF",(E21*1.33),IF(C21="MID",(E21*1.26),E21*1.19))</f>
        <v>178.5</v>
      </c>
      <c r="DP21" s="594">
        <f>(SQRT(F21*DO21))-1</f>
        <v>36.78888725538237</v>
      </c>
      <c r="DQ21" s="484"/>
      <c r="DR21" s="484"/>
      <c r="DS21" s="542">
        <f>(20*LOG10(AQ21/0.775))-$L$2</f>
        <v>0.66936911159172752</v>
      </c>
      <c r="DT21" s="795">
        <v>30</v>
      </c>
      <c r="DU21" s="795">
        <v>500</v>
      </c>
      <c r="DV21" s="368">
        <v>8</v>
      </c>
      <c r="DW21" s="586">
        <v>0.7</v>
      </c>
      <c r="DX21" s="147">
        <v>-38</v>
      </c>
    </row>
    <row r="22" spans="1:128" ht="15">
      <c r="A22" s="206"/>
      <c r="B22" s="137"/>
      <c r="C22" s="336"/>
      <c r="D22" s="498"/>
      <c r="E22" s="313"/>
      <c r="F22" s="499"/>
      <c r="G22" s="98"/>
      <c r="H22" s="101"/>
      <c r="I22" s="81"/>
      <c r="J22" s="118"/>
      <c r="K22" s="81"/>
      <c r="L22" s="120"/>
      <c r="M22" s="81"/>
      <c r="N22" s="120" t="s">
        <v>351</v>
      </c>
      <c r="O22" s="98">
        <f>IF(Settings!K$4=1,Q22,IF(Settings!K$4=2,P22,IF(Settings!K$4=3,Q22,IF(Settings!K$4=4,W22,IF(Settings!K$4=5,Q22,IF(Settings!K$4=7,W22,IF(Settings!K$4=8,Q22,IF(Settings!K$4=9,W22,W22))))))))</f>
        <v>2</v>
      </c>
      <c r="P22" s="528">
        <f>(LOG((((1+((2*(Q22*Q22))))/(2*(Q22*Q22)))+(SQRT((((((2*(Q22*Q22))+1)/(Q22*Q22))*(((2*(Q22*Q22))+1)/(Q22*Q22)))/4)-1))),10))/0.30103</f>
        <v>0.71403726343620078</v>
      </c>
      <c r="Q22" s="471">
        <v>2</v>
      </c>
      <c r="R22" s="407">
        <f t="shared" ref="R22:R26" si="36">2/LOG10(2)*LOG10(0.5*((1/Q22)+(SQRT((1/Q22^2) + 4))))</f>
        <v>0.71403727372115267</v>
      </c>
      <c r="S22" s="407">
        <f t="shared" ref="S22:S26" si="37">R22*U22*V22/1.1996</f>
        <v>0.51037181651561048</v>
      </c>
      <c r="T22" s="407">
        <f t="shared" ref="T22:T26" si="38">ABS(X22)</f>
        <v>2</v>
      </c>
      <c r="U22" s="407">
        <f t="shared" ref="U22:U26" si="39">T22*T22*0.001096+T22*0.019913+0.6657</f>
        <v>0.70990999999999993</v>
      </c>
      <c r="V22" s="407">
        <f t="shared" ref="V22:V26" si="40">R22*R22*R22*0.006407-R22*R22*0.05673+R22*0.0543+1.19563</f>
        <v>1.2078109542620918</v>
      </c>
      <c r="W22" s="200">
        <f t="shared" ref="W22:W26" si="41">SQRT(2^S22)/((2^S22)-1)</f>
        <v>2.8120664664755148</v>
      </c>
      <c r="X22" s="149">
        <v>-2</v>
      </c>
      <c r="Y22" s="184"/>
      <c r="Z22" s="185"/>
      <c r="AA22" s="191"/>
      <c r="AB22" s="191"/>
      <c r="AC22" s="533"/>
      <c r="AD22" s="374"/>
      <c r="AE22" s="78"/>
      <c r="AF22" s="366"/>
      <c r="AG22" s="380"/>
      <c r="AH22" s="390"/>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DH22" s="252"/>
      <c r="DI22" s="165"/>
      <c r="DJ22" s="252"/>
      <c r="DK22" s="166"/>
      <c r="DL22" s="166"/>
      <c r="DM22" s="368"/>
      <c r="DN22" s="752"/>
      <c r="DO22" s="590"/>
      <c r="DP22" s="594"/>
      <c r="DQ22" s="594"/>
      <c r="DR22" s="594"/>
      <c r="DS22" s="594"/>
      <c r="DT22" s="594"/>
      <c r="DU22" s="594"/>
      <c r="DV22" s="594"/>
      <c r="DW22" s="586">
        <v>0.7</v>
      </c>
      <c r="DX22" s="147">
        <v>-38.200000000000003</v>
      </c>
    </row>
    <row r="23" spans="1:128" ht="15">
      <c r="A23" s="206"/>
      <c r="B23" s="137"/>
      <c r="C23" s="336"/>
      <c r="D23" s="498"/>
      <c r="E23" s="313"/>
      <c r="F23" s="499"/>
      <c r="G23" s="98"/>
      <c r="H23" s="101"/>
      <c r="I23" s="81"/>
      <c r="J23" s="118"/>
      <c r="K23" s="81"/>
      <c r="L23" s="120"/>
      <c r="M23" s="81"/>
      <c r="N23" s="120" t="s">
        <v>151</v>
      </c>
      <c r="O23" s="98">
        <f>IF(Settings!K$4=1,Q23,IF(Settings!K$4=2,P23,IF(Settings!K$4=3,Q23,IF(Settings!K$4=4,W23,IF(Settings!K$4=5,Q23,IF(Settings!K$4=7,W23,IF(Settings!K$4=8,Q23,IF(Settings!K$4=9,W23,W23))))))))</f>
        <v>3</v>
      </c>
      <c r="P23" s="528">
        <f t="shared" ref="P23:P26" si="42">(LOG((((1+((2*(Q23*Q23))))/(2*(Q23*Q23)))+(SQRT((((((2*(Q23*Q23))+1)/(Q23*Q23))*(((2*(Q23*Q23))+1)/(Q23*Q23)))/4)-1))),10))/0.30103</f>
        <v>0.4786993369737112</v>
      </c>
      <c r="Q23" s="471">
        <v>3</v>
      </c>
      <c r="R23" s="407">
        <f t="shared" si="36"/>
        <v>0.47869934386886892</v>
      </c>
      <c r="S23" s="407">
        <f t="shared" si="37"/>
        <v>0.34858367388626804</v>
      </c>
      <c r="T23" s="407">
        <f t="shared" si="38"/>
        <v>2.5</v>
      </c>
      <c r="U23" s="407">
        <f t="shared" si="39"/>
        <v>0.72233249999999993</v>
      </c>
      <c r="V23" s="407">
        <f t="shared" si="40"/>
        <v>1.2093263397331155</v>
      </c>
      <c r="W23" s="200">
        <f t="shared" si="41"/>
        <v>4.1286834467736231</v>
      </c>
      <c r="X23" s="149">
        <v>-2.5</v>
      </c>
      <c r="Y23" s="184"/>
      <c r="Z23" s="185"/>
      <c r="AA23" s="191"/>
      <c r="AB23" s="191"/>
      <c r="AC23" s="375"/>
      <c r="AD23" s="374"/>
      <c r="AE23" s="382"/>
      <c r="AF23" s="521"/>
      <c r="AG23" s="534"/>
      <c r="AH23" s="535"/>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DH23" s="252"/>
      <c r="DI23" s="165"/>
      <c r="DJ23" s="252"/>
      <c r="DK23" s="166"/>
      <c r="DL23" s="166"/>
      <c r="DM23" s="368"/>
      <c r="DN23" s="752"/>
      <c r="DO23" s="590"/>
      <c r="DP23" s="594"/>
      <c r="DQ23" s="594"/>
      <c r="DR23" s="594"/>
      <c r="DS23" s="594"/>
      <c r="DT23" s="594"/>
      <c r="DU23" s="594"/>
      <c r="DV23" s="594"/>
      <c r="DW23" s="586">
        <v>0.7</v>
      </c>
      <c r="DX23" s="147">
        <v>-38.4</v>
      </c>
    </row>
    <row r="24" spans="1:128" ht="15">
      <c r="A24" s="206"/>
      <c r="B24" s="137"/>
      <c r="C24" s="336"/>
      <c r="D24" s="498"/>
      <c r="E24" s="313"/>
      <c r="F24" s="499"/>
      <c r="G24" s="98"/>
      <c r="H24" s="101"/>
      <c r="I24" s="81"/>
      <c r="J24" s="118"/>
      <c r="K24" s="81"/>
      <c r="L24" s="120"/>
      <c r="M24" s="81"/>
      <c r="N24" s="120" t="s">
        <v>352</v>
      </c>
      <c r="O24" s="98">
        <f>IF(Settings!K$4=1,Q24,IF(Settings!K$4=2,P24,IF(Settings!K$4=3,Q24,IF(Settings!K$4=4,W24,IF(Settings!K$4=5,Q24,IF(Settings!K$4=7,W24,IF(Settings!K$4=8,Q24,IF(Settings!K$4=9,W24,W24))))))))</f>
        <v>3</v>
      </c>
      <c r="P24" s="528">
        <f t="shared" si="42"/>
        <v>0.4786993369737112</v>
      </c>
      <c r="Q24" s="471">
        <v>3</v>
      </c>
      <c r="R24" s="407">
        <f t="shared" si="36"/>
        <v>0.47869934386886892</v>
      </c>
      <c r="S24" s="407">
        <f t="shared" si="37"/>
        <v>0.33685841228663815</v>
      </c>
      <c r="T24" s="407">
        <f t="shared" si="38"/>
        <v>1.5</v>
      </c>
      <c r="U24" s="407">
        <f t="shared" si="39"/>
        <v>0.69803549999999992</v>
      </c>
      <c r="V24" s="407">
        <f t="shared" si="40"/>
        <v>1.2093263397331155</v>
      </c>
      <c r="W24" s="200">
        <f t="shared" si="41"/>
        <v>4.2730801617686911</v>
      </c>
      <c r="X24" s="149">
        <v>1.5</v>
      </c>
      <c r="Y24" s="184"/>
      <c r="Z24" s="185"/>
      <c r="AA24" s="191"/>
      <c r="AB24" s="191"/>
      <c r="AC24" s="375"/>
      <c r="AD24" s="374"/>
      <c r="AE24" s="382"/>
      <c r="AF24" s="521"/>
      <c r="AG24" s="534"/>
      <c r="AH24" s="535"/>
      <c r="AJ24" s="567"/>
      <c r="AK24" s="568"/>
      <c r="AL24" s="569"/>
      <c r="AM24" s="570"/>
      <c r="AN24" s="571"/>
      <c r="AO24" s="574"/>
      <c r="AP24" s="241"/>
      <c r="AQ24" s="567"/>
      <c r="AR24" s="568"/>
      <c r="AS24" s="567"/>
      <c r="AT24" s="573"/>
      <c r="AU24" s="573"/>
      <c r="AV24" s="572"/>
      <c r="AW24" s="241"/>
      <c r="AX24" s="572"/>
      <c r="AY24" s="568"/>
      <c r="AZ24" s="567"/>
      <c r="BA24" s="573"/>
      <c r="BB24" s="573"/>
      <c r="BC24" s="241"/>
      <c r="BD24" s="241"/>
      <c r="BE24" s="576"/>
      <c r="BF24" s="577"/>
      <c r="BG24" s="578"/>
      <c r="BH24" s="578"/>
      <c r="BI24" s="579"/>
      <c r="BJ24" s="579"/>
      <c r="BK24" s="579"/>
      <c r="BL24" s="579"/>
      <c r="BM24" s="579"/>
      <c r="BN24" s="579"/>
      <c r="BO24" s="579"/>
      <c r="DH24" s="252"/>
      <c r="DI24" s="165"/>
      <c r="DJ24" s="252"/>
      <c r="DK24" s="166"/>
      <c r="DL24" s="166"/>
      <c r="DM24" s="368"/>
      <c r="DN24" s="752"/>
      <c r="DO24" s="590"/>
      <c r="DP24" s="594"/>
      <c r="DQ24" s="594"/>
      <c r="DR24" s="594"/>
      <c r="DS24" s="594"/>
      <c r="DT24" s="594"/>
      <c r="DU24" s="594"/>
      <c r="DV24" s="594"/>
      <c r="DW24" s="586">
        <v>0.8</v>
      </c>
      <c r="DX24" s="147">
        <v>-36.200000000000003</v>
      </c>
    </row>
    <row r="25" spans="1:128" ht="15">
      <c r="A25" s="206"/>
      <c r="B25" s="137"/>
      <c r="C25" s="336"/>
      <c r="D25" s="498"/>
      <c r="E25" s="313"/>
      <c r="F25" s="499"/>
      <c r="G25" s="98"/>
      <c r="H25" s="101"/>
      <c r="I25" s="81"/>
      <c r="J25" s="118"/>
      <c r="K25" s="81"/>
      <c r="L25" s="120"/>
      <c r="M25" s="81"/>
      <c r="N25" s="120" t="s">
        <v>353</v>
      </c>
      <c r="O25" s="98">
        <f>IF(Settings!K$4=1,Q25,IF(Settings!K$4=2,P25,IF(Settings!K$4=3,Q25,IF(Settings!K$4=4,W25,IF(Settings!K$4=5,Q25,IF(Settings!K$4=7,W25,IF(Settings!K$4=8,Q25,IF(Settings!K$4=9,W25,W25))))))))</f>
        <v>4</v>
      </c>
      <c r="P25" s="528">
        <f t="shared" si="42"/>
        <v>0.35974104381377808</v>
      </c>
      <c r="Q25" s="471">
        <v>4</v>
      </c>
      <c r="R25" s="407">
        <f t="shared" si="36"/>
        <v>0.35974104899546738</v>
      </c>
      <c r="S25" s="407">
        <f t="shared" si="37"/>
        <v>0.25719772190383194</v>
      </c>
      <c r="T25" s="407">
        <f t="shared" si="38"/>
        <v>2</v>
      </c>
      <c r="U25" s="407">
        <f t="shared" si="39"/>
        <v>0.70990999999999993</v>
      </c>
      <c r="V25" s="407">
        <f t="shared" si="40"/>
        <v>1.2081205845636986</v>
      </c>
      <c r="W25" s="200">
        <f t="shared" si="41"/>
        <v>5.6018626196823869</v>
      </c>
      <c r="X25" s="149">
        <v>-2</v>
      </c>
      <c r="Y25" s="184"/>
      <c r="Z25" s="185"/>
      <c r="AA25" s="191"/>
      <c r="AB25" s="191"/>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94"/>
      <c r="DT25" s="594"/>
      <c r="DU25" s="594"/>
      <c r="DV25" s="594"/>
      <c r="DW25" s="586">
        <v>0.8</v>
      </c>
      <c r="DX25" s="147">
        <v>-36.4</v>
      </c>
    </row>
    <row r="26" spans="1:128" ht="16" thickBot="1">
      <c r="A26" s="207"/>
      <c r="B26" s="139"/>
      <c r="C26" s="336"/>
      <c r="D26" s="498"/>
      <c r="E26" s="313"/>
      <c r="F26" s="499"/>
      <c r="G26" s="405"/>
      <c r="H26" s="325"/>
      <c r="I26" s="99"/>
      <c r="J26" s="326"/>
      <c r="K26" s="99"/>
      <c r="L26" s="327"/>
      <c r="M26" s="99"/>
      <c r="N26" s="327" t="s">
        <v>354</v>
      </c>
      <c r="O26" s="324">
        <f>IF(Settings!K$4=1,Q26,IF(Settings!K$4=2,P26,IF(Settings!K$4=3,Q26,IF(Settings!K$4=4,W26,IF(Settings!K$4=5,Q26,IF(Settings!K$4=7,W26,IF(Settings!K$4=8,Q26,IF(Settings!K$4=9,W26,W26))))))))</f>
        <v>1</v>
      </c>
      <c r="P26" s="788">
        <f t="shared" si="42"/>
        <v>1.3884838072615933</v>
      </c>
      <c r="Q26" s="493">
        <v>1</v>
      </c>
      <c r="R26" s="410">
        <f t="shared" si="36"/>
        <v>1.3884838272612345</v>
      </c>
      <c r="S26" s="410">
        <f t="shared" si="37"/>
        <v>1.0032590717310219</v>
      </c>
      <c r="T26" s="410">
        <f t="shared" si="38"/>
        <v>3</v>
      </c>
      <c r="U26" s="410">
        <f t="shared" si="39"/>
        <v>0.73530299999999993</v>
      </c>
      <c r="V26" s="410">
        <f t="shared" si="40"/>
        <v>1.1788061394846041</v>
      </c>
      <c r="W26" s="329">
        <f t="shared" si="41"/>
        <v>1.409436751220956</v>
      </c>
      <c r="X26" s="151">
        <v>3</v>
      </c>
      <c r="Y26" s="186"/>
      <c r="Z26" s="187"/>
      <c r="AA26" s="193"/>
      <c r="AB26" s="193"/>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94"/>
      <c r="DT26" s="594"/>
      <c r="DU26" s="594"/>
      <c r="DV26" s="594"/>
      <c r="DW26" s="586">
        <v>0.8</v>
      </c>
      <c r="DX26" s="147">
        <v>-36.6</v>
      </c>
    </row>
    <row r="27" spans="1:128" ht="16" thickBot="1">
      <c r="A27" s="170"/>
      <c r="B27" s="209"/>
      <c r="C27" s="517"/>
      <c r="D27" s="518"/>
      <c r="E27" s="310"/>
      <c r="F27" s="311"/>
      <c r="G27" s="220"/>
      <c r="H27" s="176"/>
      <c r="I27" s="176"/>
      <c r="J27" s="226"/>
      <c r="K27" s="176"/>
      <c r="L27" s="176"/>
      <c r="M27" s="176"/>
      <c r="N27" s="227"/>
      <c r="O27" s="220"/>
      <c r="P27" s="472"/>
      <c r="Q27" s="472"/>
      <c r="R27" s="408"/>
      <c r="S27" s="408"/>
      <c r="T27" s="408"/>
      <c r="U27" s="408"/>
      <c r="V27" s="408"/>
      <c r="W27" s="213"/>
      <c r="X27" s="228"/>
      <c r="Y27" s="211"/>
      <c r="Z27" s="212"/>
      <c r="AA27" s="215"/>
      <c r="AB27" s="215"/>
      <c r="AC27" s="377"/>
      <c r="AD27" s="374"/>
      <c r="AE27" s="539"/>
      <c r="AF27" s="521"/>
      <c r="AG27" s="521"/>
      <c r="AH27" s="540"/>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DH27" s="252"/>
      <c r="DI27" s="165"/>
      <c r="DJ27" s="252"/>
      <c r="DK27" s="166"/>
      <c r="DL27" s="166"/>
      <c r="DM27" s="368"/>
      <c r="DN27" s="752"/>
      <c r="DO27" s="590"/>
      <c r="DP27" s="594"/>
      <c r="DQ27" s="594"/>
      <c r="DR27" s="594"/>
      <c r="DS27" s="594"/>
      <c r="DT27" s="594"/>
      <c r="DU27" s="594"/>
      <c r="DV27" s="594"/>
      <c r="DW27" s="586">
        <v>0.8</v>
      </c>
      <c r="DX27" s="147">
        <v>-36.799999999999997</v>
      </c>
    </row>
    <row r="28" spans="1:128" ht="15">
      <c r="A28" s="205" t="s">
        <v>218</v>
      </c>
      <c r="B28" s="140" t="s">
        <v>197</v>
      </c>
      <c r="C28" s="336" t="s">
        <v>192</v>
      </c>
      <c r="D28" s="498">
        <v>2</v>
      </c>
      <c r="E28" s="313">
        <v>200</v>
      </c>
      <c r="F28" s="499">
        <v>8</v>
      </c>
      <c r="G28" s="121" t="s">
        <v>8</v>
      </c>
      <c r="H28" s="101" t="s">
        <v>5</v>
      </c>
      <c r="I28" s="81" t="s">
        <v>11</v>
      </c>
      <c r="J28" s="118">
        <v>40</v>
      </c>
      <c r="K28" s="81" t="s">
        <v>6</v>
      </c>
      <c r="L28" s="120" t="str">
        <f>IF($AM$1&lt;3,"&gt;32kHz",IF($AM$1=5,"25.585kHz",IF($AM$1=8,"25.585kHz","OUT")))</f>
        <v>25.585kHz</v>
      </c>
      <c r="M28" s="81" t="s">
        <v>6</v>
      </c>
      <c r="N28" s="238" t="s">
        <v>226</v>
      </c>
      <c r="O28" s="98">
        <f>IF(Settings!K$4=1,Q28,IF(Settings!K$4=2,P28,IF(Settings!K$4=3,Q28,IF(Settings!K$4=4,W28,IF(Settings!K$4=5,Q28,IF(Settings!K$4=7,W28,IF(Settings!K$4=8,Q28,IF(Settings!K$4=9,W28,W28))))))))</f>
        <v>1.2</v>
      </c>
      <c r="P28" s="469">
        <v>1.1698999999999999</v>
      </c>
      <c r="Q28" s="471">
        <v>1.2</v>
      </c>
      <c r="R28" s="407">
        <f t="shared" si="12"/>
        <v>1.1699250014423124</v>
      </c>
      <c r="S28" s="407">
        <f t="shared" si="13"/>
        <v>0.9584617686886967</v>
      </c>
      <c r="T28" s="407">
        <f t="shared" si="14"/>
        <v>6</v>
      </c>
      <c r="U28" s="407">
        <f t="shared" si="15"/>
        <v>0.82463399999999998</v>
      </c>
      <c r="V28" s="407">
        <f t="shared" si="16"/>
        <v>1.191768747466182</v>
      </c>
      <c r="W28" s="200">
        <f t="shared" si="17"/>
        <v>1.477889972103368</v>
      </c>
      <c r="X28" s="149">
        <v>6</v>
      </c>
      <c r="Y28" s="184">
        <v>150</v>
      </c>
      <c r="Z28" s="185">
        <v>8</v>
      </c>
      <c r="AA28" s="191">
        <f>SQRT(Y28*Z28)</f>
        <v>34.641016151377549</v>
      </c>
      <c r="AB28" s="191">
        <f t="shared" ref="AB28" si="43">AA28/$M$2</f>
        <v>0.87014298444349414</v>
      </c>
      <c r="AC28" s="673">
        <f t="shared" ref="AC28:AH28" si="44">IF($AM$1=1,AJ28,IF($AM$1=2,AJ28,IF($AM$1=3,BD28,IF($AM$1=4,DH28,IF($AM$1=5,AX28,IF($AM$1=6,AX28,IF($AM$1=7,AX28,IF($AM$1=8,AQ28,IF($AM$1=9,AQ28,IF($AM$1=10,BK28,IF($AM$1=11,BR28,IF($AM$1=12,BY28,IF($AM$1=13,CF28,IF($AM$1=14,CM28,IF($AM$1=15,CT28,IF($AM$1=17,DQ28,DA28))))))))))))))))</f>
        <v>39.99</v>
      </c>
      <c r="AD28" s="667">
        <f t="shared" si="44"/>
        <v>8</v>
      </c>
      <c r="AE28" s="690">
        <f t="shared" si="44"/>
        <v>30</v>
      </c>
      <c r="AF28" s="664">
        <f t="shared" si="44"/>
        <v>3</v>
      </c>
      <c r="AG28" s="379" t="str">
        <f t="shared" si="44"/>
        <v>4.0X</v>
      </c>
      <c r="AH28" s="734">
        <f t="shared" si="44"/>
        <v>0</v>
      </c>
      <c r="AI28" s="684">
        <f>IF($AM$1=1,AP28,IF($AM$1=2,AP28,IF($AM$1=3,BJ28,IF($AM$1=4,DN28,IF($AM$1=5,BD28,IF($AM$1=6,BD28,IF($AM$1=7,BD28,IF($AM$1=8,AW28,IF($AM$1=9,AW28,IF($AM$1=10,BQ28,IF($AM$1=11,BX28,IF($AM$1=12,CE28,IF($AM$1=13,CL28,IF($AM$1=14,CS28,IF($AM$1=15,CZ28,IF($AM$1=17,DY28,DG28))))))))))))))))</f>
        <v>0</v>
      </c>
      <c r="AJ28" s="567"/>
      <c r="AK28" s="568"/>
      <c r="AL28" s="569">
        <f>20*(LOG((AB28-(L$2-32))/0.7746))</f>
        <v>1.0102626074749643</v>
      </c>
      <c r="AM28" s="570">
        <v>8</v>
      </c>
      <c r="AN28" s="571">
        <f>AM28*16</f>
        <v>128</v>
      </c>
      <c r="AO28" s="574">
        <v>6</v>
      </c>
      <c r="AP28" s="241"/>
      <c r="AQ28" s="252">
        <f>IF((AS28*1.333)&gt;IF(F28=4,110,109.5),IF(F28=4,110,109.5),(AS28*1.333))</f>
        <v>39.99</v>
      </c>
      <c r="AR28" s="165">
        <f>IF(((AQ28*(10^(8/20)))+AQ28)&gt;(IF(F28=4,110,109.5)*1.41),6,8)</f>
        <v>8</v>
      </c>
      <c r="AS28" s="252">
        <f>IF((ROUNDDOWN(SQRT(E28*F28)*0.75,0))&gt;IF(F28=4,110,109.5),IF(F28=4,110,109.5),(ROUNDDOWN(SQRT(E28*F28)*0.75,0)))</f>
        <v>30</v>
      </c>
      <c r="AT28" s="166">
        <f>VLOOKUP($D28,Settings!$R$7:$U$16,(IF($C28="LF",2,IF($C28="MF",3,4))),FALSE)</f>
        <v>3</v>
      </c>
      <c r="AU28" s="166" t="str">
        <f>(IF($C28="LF","2.0X","4.0X"))</f>
        <v>4.0X</v>
      </c>
      <c r="AV28" s="368"/>
      <c r="AX28" s="368">
        <f>ROUNDDOWN((20*(LOG10(($AS28*1.333)/0.7754)))-$L$2,0)</f>
        <v>2</v>
      </c>
      <c r="AY28" s="165">
        <f>IF($C28="LF",6,8)</f>
        <v>8</v>
      </c>
      <c r="AZ28" s="252">
        <f>ROUNDDOWN(SQRT($E28*$F28)*0.75,0)</f>
        <v>30</v>
      </c>
      <c r="BA28" s="166">
        <f>VLOOKUP($D28,Settings!$R$7:$U$16,(IF($C28="LF",2,IF($C28="MF",3,4))),FALSE)</f>
        <v>3</v>
      </c>
      <c r="BB28" s="166" t="str">
        <f>(IF($C28="LF","2.0X","4.0X"))</f>
        <v>4.0X</v>
      </c>
      <c r="BC28" s="241"/>
      <c r="BD28" s="241"/>
      <c r="BE28" s="576"/>
      <c r="BF28" s="577">
        <f>AS28</f>
        <v>30</v>
      </c>
      <c r="BG28" s="578">
        <f>AT28</f>
        <v>3</v>
      </c>
      <c r="BH28" s="578">
        <f>BG28*2</f>
        <v>6</v>
      </c>
      <c r="BI28" s="579">
        <f>AQ28*1.41</f>
        <v>56.385899999999999</v>
      </c>
      <c r="BJ28" s="579"/>
      <c r="BK28" s="656">
        <f>IF((BM28*1.333)&gt;IF(F28=4,110,109.5),IF(F28=4,110,109.5),(BM28*1.333))</f>
        <v>39.99</v>
      </c>
      <c r="BL28" s="657">
        <f>IF(((BK28*(10^(8/20)))+BK28)&gt;(IF(F28=4,110,109.5)*1.41),6,8)</f>
        <v>8</v>
      </c>
      <c r="BM28" s="656">
        <f>IF((ROUNDDOWN(SQRT(E28*F28)*0.75,0))&gt;IF(F28=4,110,109.5),IF(F28=4,110,109.5),(ROUNDDOWN(SQRT(E28*F28)*0.75,0)))</f>
        <v>30</v>
      </c>
      <c r="BN28" s="658">
        <f>VLOOKUP($D28,Settings!$R$7:$U$16,(IF($C28="LF",2,IF($C28="MF",3,4))),FALSE)</f>
        <v>3</v>
      </c>
      <c r="BO28" s="658" t="str">
        <f>(IF($C28="LF","2.0X","4.0X"))</f>
        <v>4.0X</v>
      </c>
      <c r="BQ28" s="683"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39.99</v>
      </c>
      <c r="BS28" s="657">
        <f>IF(((BR28*(10^(8/20)))+BR28)&gt;(IF(F28=4,100,109.5)*1.41),6,8)</f>
        <v>8</v>
      </c>
      <c r="BT28" s="656">
        <f>IF((ROUNDDOWN(SQRT(E28*F28)*0.75,0))&gt;IF(F28=4,100,109.5),IF(F28=4,100,109.5),(ROUNDDOWN(SQRT(E28*F28)*0.75,0)))</f>
        <v>30</v>
      </c>
      <c r="BU28" s="658">
        <f>VLOOKUP($D28,Settings!$R$7:$U$16,(IF($C28="LF",2,IF($C28="MF",3,4))),FALSE)</f>
        <v>3</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39.99</v>
      </c>
      <c r="BZ28" s="657">
        <f>IF(((BY28*(10^(8/20)))+BY28)&gt;(IF(F28=4,77,109.5)*1.41),6,8)</f>
        <v>8</v>
      </c>
      <c r="CA28" s="656">
        <f>IF((ROUNDDOWN(SQRT(E28*F28)*0.75,0))&gt;IF(F28=4,77,109.5),IF(F28=4,77,109.5),(ROUNDDOWN(SQRT(E28*F28)*0.75,0)))</f>
        <v>30</v>
      </c>
      <c r="CB28" s="658">
        <f>VLOOKUP($D28,Settings!$R$7:$U$16,(IF($C28="LF",2,IF($C28="MF",3,4))),FALSE)</f>
        <v>3</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39.99</v>
      </c>
      <c r="CG28" s="657">
        <f>IF(((CF28*(10^(8/20)))+CF28)&gt;(IF(F28=4,100,109.5)*1.41),6,8)</f>
        <v>8</v>
      </c>
      <c r="CH28" s="656">
        <f>IF((ROUNDDOWN(SQRT(E28*F28)*0.75,0))&gt;IF(F28=4,100,109.5),IF(F28=4,100,109.5),(ROUNDDOWN(SQRT(E28*F28)*0.75,0)))</f>
        <v>30</v>
      </c>
      <c r="CI28" s="658">
        <f>VLOOKUP($D28,Settings!$R$7:$U$16,(IF($C28="LF",2,IF($C28="MF",3,4))),FALSE)</f>
        <v>3</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39.99</v>
      </c>
      <c r="CN28" s="657">
        <f>IF(((CM28*(10^(8/20)))+CM28)&gt;(IF(F28=4,71,100)*1.41),6,8)</f>
        <v>8</v>
      </c>
      <c r="CO28" s="656">
        <f>IF((ROUNDDOWN(SQRT(E28*F28)*0.75,0))&gt;IF(F28=4,71,100),IF(F28=4,71,100),(ROUNDDOWN(SQRT(E28*F28)*0.75,0)))</f>
        <v>30</v>
      </c>
      <c r="CP28" s="658">
        <f>VLOOKUP($D28,Settings!$R$7:$U$16,(IF($C28="LF",2,IF($C28="MF",3,4))),FALSE)</f>
        <v>3</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39.99</v>
      </c>
      <c r="CU28" s="657">
        <f>IF(((CT28*(10^(8/20)))+CT28)&gt;(IF(F28=4,55,77.5)*1.41),6,8)</f>
        <v>6</v>
      </c>
      <c r="CV28" s="656">
        <f>IF((ROUNDDOWN(SQRT(E28*F28)*0.75,0))&gt;IF(F28=4,55,77.5),IF(F28=4,55,77.5),(ROUNDDOWN(SQRT(E28*F28)*0.75,0)))</f>
        <v>30</v>
      </c>
      <c r="CW28" s="658">
        <f>VLOOKUP($D28,Settings!$R$7:$U$16,(IF($C28="LF",2,IF($C28="MF",3,4))),FALSE)</f>
        <v>3</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39.99</v>
      </c>
      <c r="DB28" s="657">
        <f>IF(((DA28*(10^(8/20)))+DA28)&gt;(IF(F28=4,40,56.6)*1.41),6,8)</f>
        <v>6</v>
      </c>
      <c r="DC28" s="656">
        <f>IF((ROUNDDOWN(SQRT(E28*F28)*0.75,0))&gt;IF(F28=4,40,56.6),IF(F28=4,40,56.6),(ROUNDDOWN(SQRT(E28*F28)*0.75,0)))</f>
        <v>30</v>
      </c>
      <c r="DD28" s="658">
        <f>VLOOKUP($D28,Settings!$R$7:$U$16,(IF($C28="LF",2,IF($C28="MF",3,4))),FALSE)</f>
        <v>3</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VLOOKUP(DP28,$DW$9:$DX$209,2,TRUE)</f>
        <v>-2.2000000000000002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238</v>
      </c>
      <c r="DP28" s="594">
        <f>(SQRT(F28*DO28))-1</f>
        <v>42.634848458542855</v>
      </c>
      <c r="DQ28" s="484"/>
      <c r="DR28" s="484"/>
      <c r="DS28" s="542">
        <f>(20*LOG10(AQ28/0.775))-$L$2</f>
        <v>2.2529940325442226</v>
      </c>
      <c r="DT28" s="795">
        <v>30</v>
      </c>
      <c r="DU28" s="795">
        <v>500</v>
      </c>
      <c r="DV28" s="368">
        <v>8</v>
      </c>
      <c r="DW28" s="586">
        <v>0.8</v>
      </c>
      <c r="DX28" s="147">
        <v>-37</v>
      </c>
    </row>
    <row r="29" spans="1:128" ht="15">
      <c r="A29" s="206"/>
      <c r="B29" s="137"/>
      <c r="C29" s="336"/>
      <c r="D29" s="498"/>
      <c r="E29" s="313"/>
      <c r="F29" s="499"/>
      <c r="G29" s="121"/>
      <c r="H29" s="101"/>
      <c r="I29" s="81"/>
      <c r="J29" s="118"/>
      <c r="K29" s="81"/>
      <c r="L29" s="120"/>
      <c r="M29" s="81"/>
      <c r="N29" s="238" t="s">
        <v>311</v>
      </c>
      <c r="O29" s="98">
        <f>IF(Settings!K$4=1,Q29,IF(Settings!K$4=2,P29,IF(Settings!K$4=3,Q29,IF(Settings!K$4=4,W29,IF(Settings!K$4=5,Q29,IF(Settings!K$4=7,W29,IF(Settings!K$4=8,Q29,IF(Settings!K$4=9,W29,W29))))))))</f>
        <v>3.36</v>
      </c>
      <c r="P29" s="469">
        <v>0.42799999999999999</v>
      </c>
      <c r="Q29" s="471">
        <v>3.36</v>
      </c>
      <c r="R29" s="407">
        <f t="shared" ref="R29:R30" si="45">2/LOG10(2)*LOG10(0.5*((1/Q29)+(SQRT((1/Q29^2) + 4))))</f>
        <v>0.42780441618144482</v>
      </c>
      <c r="S29" s="407">
        <f t="shared" ref="S29:S30" si="46">R29*U29*V29/1.1996</f>
        <v>0.29996182050479131</v>
      </c>
      <c r="T29" s="407">
        <f t="shared" ref="T29:T30" si="47">ABS(X29)</f>
        <v>1.4</v>
      </c>
      <c r="U29" s="407">
        <f t="shared" ref="U29:U30" si="48">T29*T29*0.001096+T29*0.019913+0.6657</f>
        <v>0.69572635999999999</v>
      </c>
      <c r="V29" s="407">
        <f t="shared" ref="V29:V30" si="49">R29*R29*R29*0.006407-R29*R29*0.05673+R29*0.0543+1.19563</f>
        <v>1.2089788851309611</v>
      </c>
      <c r="W29" s="200">
        <f t="shared" ref="W29" si="50">SQRT(2^S29)/((2^S29)-1)</f>
        <v>4.800943236408445</v>
      </c>
      <c r="X29" s="149">
        <v>-1.4</v>
      </c>
      <c r="Y29" s="184"/>
      <c r="Z29" s="185"/>
      <c r="AA29" s="191"/>
      <c r="AB29" s="191"/>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94"/>
      <c r="DT29" s="594"/>
      <c r="DU29" s="594"/>
      <c r="DV29" s="594"/>
      <c r="DW29" s="586">
        <v>0.9</v>
      </c>
      <c r="DX29" s="147">
        <v>-35.200000000000003</v>
      </c>
    </row>
    <row r="30" spans="1:128" ht="15">
      <c r="A30" s="206"/>
      <c r="B30" s="137"/>
      <c r="C30" s="336"/>
      <c r="D30" s="498"/>
      <c r="E30" s="313"/>
      <c r="F30" s="499"/>
      <c r="G30" s="121"/>
      <c r="H30" s="101"/>
      <c r="I30" s="81"/>
      <c r="J30" s="118"/>
      <c r="K30" s="81"/>
      <c r="L30" s="120"/>
      <c r="M30" s="81"/>
      <c r="N30" s="238" t="s">
        <v>355</v>
      </c>
      <c r="O30" s="98" t="str">
        <f>IF(Settings!K$4=1,Q30,IF(Settings!K$4=2,P30,IF(Settings!K$4=3,Q30,IF(Settings!K$4=4,W30,IF(Settings!K$4=5,Q30,IF(Settings!K$4=7,W30,IF(Settings!K$4=8,Q30,IF(Settings!K$4=9,W30,W30))))))))</f>
        <v>Hi Shelf</v>
      </c>
      <c r="P30" s="469" t="s">
        <v>240</v>
      </c>
      <c r="Q30" s="471" t="s">
        <v>240</v>
      </c>
      <c r="R30" s="407" t="e">
        <f t="shared" si="45"/>
        <v>#VALUE!</v>
      </c>
      <c r="S30" s="407" t="e">
        <f t="shared" si="46"/>
        <v>#VALUE!</v>
      </c>
      <c r="T30" s="407">
        <f t="shared" si="47"/>
        <v>1</v>
      </c>
      <c r="U30" s="407">
        <f t="shared" si="48"/>
        <v>0.68670900000000001</v>
      </c>
      <c r="V30" s="407" t="e">
        <f t="shared" si="49"/>
        <v>#VALUE!</v>
      </c>
      <c r="W30" s="200" t="s">
        <v>240</v>
      </c>
      <c r="X30" s="149">
        <v>1</v>
      </c>
      <c r="Y30" s="184"/>
      <c r="Z30" s="185"/>
      <c r="AA30" s="191"/>
      <c r="AB30" s="191"/>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94"/>
      <c r="DT30" s="594"/>
      <c r="DU30" s="594"/>
      <c r="DV30" s="594"/>
      <c r="DW30" s="586">
        <v>0.9</v>
      </c>
      <c r="DX30" s="147">
        <v>-35.4</v>
      </c>
    </row>
    <row r="31" spans="1:128" ht="15">
      <c r="A31" s="206"/>
      <c r="B31" s="137"/>
      <c r="C31" s="336"/>
      <c r="D31" s="498"/>
      <c r="E31" s="313"/>
      <c r="F31" s="499"/>
      <c r="G31" s="121"/>
      <c r="H31" s="101"/>
      <c r="I31" s="81"/>
      <c r="J31" s="118"/>
      <c r="K31" s="81"/>
      <c r="L31" s="120"/>
      <c r="M31" s="81"/>
      <c r="N31" s="120"/>
      <c r="O31" s="98"/>
      <c r="P31" s="469"/>
      <c r="Q31" s="471"/>
      <c r="R31" s="407"/>
      <c r="S31" s="407"/>
      <c r="T31" s="407"/>
      <c r="U31" s="407"/>
      <c r="V31" s="407"/>
      <c r="W31" s="200"/>
      <c r="X31" s="149"/>
      <c r="Y31" s="184"/>
      <c r="Z31" s="185"/>
      <c r="AA31" s="191"/>
      <c r="AB31" s="191"/>
      <c r="AC31" s="375"/>
      <c r="AD31" s="374"/>
      <c r="AE31" s="382"/>
      <c r="AF31" s="521"/>
      <c r="AG31" s="534"/>
      <c r="AH31" s="535"/>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94"/>
      <c r="DT31" s="594"/>
      <c r="DU31" s="594"/>
      <c r="DV31" s="594"/>
      <c r="DW31" s="586">
        <v>0.9</v>
      </c>
      <c r="DX31" s="147">
        <v>-35.6</v>
      </c>
    </row>
    <row r="32" spans="1:128" ht="15">
      <c r="A32" s="206" t="s">
        <v>314</v>
      </c>
      <c r="B32" s="137"/>
      <c r="C32" s="336" t="s">
        <v>192</v>
      </c>
      <c r="D32" s="498">
        <v>2</v>
      </c>
      <c r="E32" s="313">
        <v>200</v>
      </c>
      <c r="F32" s="499">
        <v>8</v>
      </c>
      <c r="G32" s="771" t="s">
        <v>8</v>
      </c>
      <c r="H32" s="770" t="s">
        <v>5</v>
      </c>
      <c r="I32" s="448" t="s">
        <v>11</v>
      </c>
      <c r="J32" s="438">
        <v>100</v>
      </c>
      <c r="K32" s="448" t="s">
        <v>6</v>
      </c>
      <c r="L32" s="772" t="str">
        <f>IF($AM$1&lt;3,"&gt;32kHz",IF($AM$1=5,"25.585kHz",IF($AM$1=8,"25.585kHz","OUT")))</f>
        <v>25.585kHz</v>
      </c>
      <c r="M32" s="448" t="s">
        <v>6</v>
      </c>
      <c r="N32" s="772" t="s">
        <v>226</v>
      </c>
      <c r="O32" s="771">
        <f>IF(Settings!K$4=1,Q32,IF(Settings!K$4=2,P32,IF(Settings!K$4=3,Q32,IF(Settings!K$4=4,W32,IF(Settings!K$4=5,Q32,IF(Settings!K$4=7,W32,IF(Settings!K$4=8,Q32,IF(Settings!K$4=9,W32,W32))))))))</f>
        <v>1.2</v>
      </c>
      <c r="P32" s="787">
        <v>1.1698999999999999</v>
      </c>
      <c r="Q32" s="785">
        <v>1.2</v>
      </c>
      <c r="R32" s="786">
        <f t="shared" ref="R32:R34" si="51">2/LOG10(2)*LOG10(0.5*((1/Q32)+(SQRT((1/Q32^2) + 4))))</f>
        <v>1.1699250014423124</v>
      </c>
      <c r="S32" s="786">
        <f t="shared" ref="S32:S34" si="52">R32*U32*V32/1.1996</f>
        <v>0.9584617686886967</v>
      </c>
      <c r="T32" s="786">
        <f t="shared" ref="T32:T34" si="53">ABS(X32)</f>
        <v>6</v>
      </c>
      <c r="U32" s="786">
        <f t="shared" ref="U32:U34" si="54">T32*T32*0.001096+T32*0.019913+0.6657</f>
        <v>0.82463399999999998</v>
      </c>
      <c r="V32" s="786">
        <f t="shared" ref="V32:V34" si="55">R32*R32*R32*0.006407-R32*R32*0.05673+R32*0.0543+1.19563</f>
        <v>1.191768747466182</v>
      </c>
      <c r="W32" s="318">
        <f t="shared" ref="W32:W33" si="56">SQRT(2^S32)/((2^S32)-1)</f>
        <v>1.477889972103368</v>
      </c>
      <c r="X32" s="319">
        <v>6</v>
      </c>
      <c r="Y32" s="245">
        <v>150</v>
      </c>
      <c r="Z32" s="246">
        <v>8</v>
      </c>
      <c r="AA32" s="247">
        <f>SQRT(Y32*Z32)</f>
        <v>34.641016151377549</v>
      </c>
      <c r="AB32" s="247">
        <f t="shared" ref="AB32" si="57">AA32/$M$2</f>
        <v>0.87014298444349414</v>
      </c>
      <c r="AC32" s="695">
        <f t="shared" ref="AC32:AH32" si="58">IF($AM$1=1,AJ32,IF($AM$1=2,AJ32,IF($AM$1=3,BD32,IF($AM$1=4,DH32,IF($AM$1=5,AX32,IF($AM$1=6,AX32,IF($AM$1=7,AX32,IF($AM$1=8,AQ32,IF($AM$1=9,AQ32,IF($AM$1=10,BK32,IF($AM$1=11,BR32,IF($AM$1=12,BY32,IF($AM$1=13,CF32,IF($AM$1=14,CM32,IF($AM$1=15,CT32,IF($AM$1=17,DQ32,DA32))))))))))))))))</f>
        <v>39.99</v>
      </c>
      <c r="AD32" s="696">
        <f t="shared" si="58"/>
        <v>8</v>
      </c>
      <c r="AE32" s="697">
        <f t="shared" si="58"/>
        <v>30</v>
      </c>
      <c r="AF32" s="698">
        <f t="shared" si="58"/>
        <v>3</v>
      </c>
      <c r="AG32" s="442" t="str">
        <f t="shared" si="58"/>
        <v>4.0X</v>
      </c>
      <c r="AH32" s="737">
        <f t="shared" si="58"/>
        <v>0</v>
      </c>
      <c r="AI32" s="684">
        <f>IF($AM$1=1,AP32,IF($AM$1=2,AP32,IF($AM$1=3,BJ32,IF($AM$1=4,DN32,IF($AM$1=5,BD32,IF($AM$1=6,BD32,IF($AM$1=7,BD32,IF($AM$1=8,AW32,IF($AM$1=9,AW32,IF($AM$1=10,BQ32,IF($AM$1=11,BX32,IF($AM$1=12,CE32,IF($AM$1=13,CL32,IF($AM$1=14,CS32,IF($AM$1=15,CZ32,IF($AM$1=17,DY32,DG32))))))))))))))))</f>
        <v>0</v>
      </c>
      <c r="AJ32" s="567"/>
      <c r="AK32" s="568"/>
      <c r="AL32" s="569">
        <f>20*(LOG((AB32-(L$2-32))/0.7746))</f>
        <v>1.0102626074749643</v>
      </c>
      <c r="AM32" s="570">
        <v>8</v>
      </c>
      <c r="AN32" s="571">
        <f>AM32*16</f>
        <v>128</v>
      </c>
      <c r="AO32" s="574">
        <v>6</v>
      </c>
      <c r="AP32" s="241"/>
      <c r="AQ32" s="252">
        <f>IF((AS32*1.333)&gt;IF(F32=4,110,109.5),IF(F32=4,110,109.5),(AS32*1.333))</f>
        <v>39.99</v>
      </c>
      <c r="AR32" s="165">
        <f>IF(((AQ32*(10^(8/20)))+AQ32)&gt;(IF(F32=4,110,109.5)*1.41),6,8)</f>
        <v>8</v>
      </c>
      <c r="AS32" s="252">
        <f>IF((ROUNDDOWN(SQRT(E32*F32)*0.75,0))&gt;IF(F32=4,110,109.5),IF(F32=4,110,109.5),(ROUNDDOWN(SQRT(E32*F32)*0.75,0)))</f>
        <v>30</v>
      </c>
      <c r="AT32" s="166">
        <f>VLOOKUP($D32,Settings!$R$7:$U$16,(IF($C32="LF",2,IF($C32="MF",3,4))),FALSE)</f>
        <v>3</v>
      </c>
      <c r="AU32" s="166" t="str">
        <f>(IF($C32="LF","2.0X","4.0X"))</f>
        <v>4.0X</v>
      </c>
      <c r="AV32" s="368"/>
      <c r="AX32" s="368">
        <f>ROUNDDOWN((20*(LOG10(($AS32*1.333)/0.7754)))-$L$2,0)</f>
        <v>2</v>
      </c>
      <c r="AY32" s="165">
        <f>IF($C32="LF",6,8)</f>
        <v>8</v>
      </c>
      <c r="AZ32" s="252">
        <f>ROUNDDOWN(SQRT($E32*$F32)*0.75,0)</f>
        <v>30</v>
      </c>
      <c r="BA32" s="166">
        <f>VLOOKUP($D32,Settings!$R$7:$U$16,(IF($C32="LF",2,IF($C32="MF",3,4))),FALSE)</f>
        <v>3</v>
      </c>
      <c r="BB32" s="166" t="str">
        <f>(IF($C32="LF","2.0X","4.0X"))</f>
        <v>4.0X</v>
      </c>
      <c r="BC32" s="241"/>
      <c r="BD32" s="241"/>
      <c r="BE32" s="576"/>
      <c r="BF32" s="577">
        <f>AS32</f>
        <v>30</v>
      </c>
      <c r="BG32" s="578">
        <f>AT32</f>
        <v>3</v>
      </c>
      <c r="BH32" s="578">
        <f>BG32*2</f>
        <v>6</v>
      </c>
      <c r="BI32" s="579">
        <f>AQ32*1.41</f>
        <v>56.385899999999999</v>
      </c>
      <c r="BJ32" s="579"/>
      <c r="BK32" s="656">
        <f>IF((BM32*1.333)&gt;IF(F32=4,110,109.5),IF(F32=4,110,109.5),(BM32*1.333))</f>
        <v>39.99</v>
      </c>
      <c r="BL32" s="657">
        <f>IF(((BK32*(10^(8/20)))+BK32)&gt;(IF(F32=4,110,109.5)*1.41),6,8)</f>
        <v>8</v>
      </c>
      <c r="BM32" s="656">
        <f>IF((ROUNDDOWN(SQRT(E32*F32)*0.75,0))&gt;IF(F32=4,110,109.5),IF(F32=4,110,109.5),(ROUNDDOWN(SQRT(E32*F32)*0.75,0)))</f>
        <v>30</v>
      </c>
      <c r="BN32" s="658">
        <f>VLOOKUP($D32,Settings!$R$7:$U$16,(IF($C32="LF",2,IF($C32="MF",3,4))),FALSE)</f>
        <v>3</v>
      </c>
      <c r="BO32" s="658" t="str">
        <f>(IF($C32="LF","2.0X","4.0X"))</f>
        <v>4.0X</v>
      </c>
      <c r="BQ32" s="683"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39.99</v>
      </c>
      <c r="BS32" s="657">
        <f>IF(((BR32*(10^(8/20)))+BR32)&gt;(IF(F32=4,100,109.5)*1.41),6,8)</f>
        <v>8</v>
      </c>
      <c r="BT32" s="656">
        <f>IF((ROUNDDOWN(SQRT(E32*F32)*0.75,0))&gt;IF(F32=4,100,109.5),IF(F32=4,100,109.5),(ROUNDDOWN(SQRT(E32*F32)*0.75,0)))</f>
        <v>30</v>
      </c>
      <c r="BU32" s="658">
        <f>VLOOKUP($D32,Settings!$R$7:$U$16,(IF($C32="LF",2,IF($C32="MF",3,4))),FALSE)</f>
        <v>3</v>
      </c>
      <c r="BV32" s="658" t="str">
        <f>(IF($C32="LF","2.0X","4.0X"))</f>
        <v>4.0X</v>
      </c>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39.99</v>
      </c>
      <c r="BZ32" s="657">
        <f>IF(((BY32*(10^(8/20)))+BY32)&gt;(IF(F32=4,77,109.5)*1.41),6,8)</f>
        <v>8</v>
      </c>
      <c r="CA32" s="656">
        <f>IF((ROUNDDOWN(SQRT(E32*F32)*0.75,0))&gt;IF(F32=4,77,109.5),IF(F32=4,77,109.5),(ROUNDDOWN(SQRT(E32*F32)*0.75,0)))</f>
        <v>30</v>
      </c>
      <c r="CB32" s="658">
        <f>VLOOKUP($D32,Settings!$R$7:$U$16,(IF($C32="LF",2,IF($C32="MF",3,4))),FALSE)</f>
        <v>3</v>
      </c>
      <c r="CC32" s="658" t="str">
        <f>(IF($C32="LF","2.0X","4.0X"))</f>
        <v>4.0X</v>
      </c>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39.99</v>
      </c>
      <c r="CG32" s="657">
        <f>IF(((CF32*(10^(8/20)))+CF32)&gt;(IF(F32=4,100,109.5)*1.41),6,8)</f>
        <v>8</v>
      </c>
      <c r="CH32" s="656">
        <f>IF((ROUNDDOWN(SQRT(E32*F32)*0.75,0))&gt;IF(F32=4,100,109.5),IF(F32=4,100,109.5),(ROUNDDOWN(SQRT(E32*F32)*0.75,0)))</f>
        <v>30</v>
      </c>
      <c r="CI32" s="658">
        <f>VLOOKUP($D32,Settings!$R$7:$U$16,(IF($C32="LF",2,IF($C32="MF",3,4))),FALSE)</f>
        <v>3</v>
      </c>
      <c r="CJ32" s="658" t="str">
        <f>(IF($C32="LF","2.0X","4.0X"))</f>
        <v>4.0X</v>
      </c>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39.99</v>
      </c>
      <c r="CN32" s="657">
        <f>IF(((CM32*(10^(8/20)))+CM32)&gt;(IF(F32=4,71,100)*1.41),6,8)</f>
        <v>8</v>
      </c>
      <c r="CO32" s="656">
        <f>IF((ROUNDDOWN(SQRT(E32*F32)*0.75,0))&gt;IF(F32=4,71,100),IF(F32=4,71,100),(ROUNDDOWN(SQRT(E32*F32)*0.75,0)))</f>
        <v>30</v>
      </c>
      <c r="CP32" s="658">
        <f>VLOOKUP($D32,Settings!$R$7:$U$16,(IF($C32="LF",2,IF($C32="MF",3,4))),FALSE)</f>
        <v>3</v>
      </c>
      <c r="CQ32" s="658" t="str">
        <f>(IF($C32="LF","2.0X","4.0X"))</f>
        <v>4.0X</v>
      </c>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39.99</v>
      </c>
      <c r="CU32" s="657">
        <f>IF(((CT32*(10^(8/20)))+CT32)&gt;(IF(F32=4,55,77.5)*1.41),6,8)</f>
        <v>6</v>
      </c>
      <c r="CV32" s="656">
        <f>IF((ROUNDDOWN(SQRT(E32*F32)*0.75,0))&gt;IF(F32=4,55,77.5),IF(F32=4,55,77.5),(ROUNDDOWN(SQRT(E32*F32)*0.75,0)))</f>
        <v>30</v>
      </c>
      <c r="CW32" s="658">
        <f>VLOOKUP($D32,Settings!$R$7:$U$16,(IF($C32="LF",2,IF($C32="MF",3,4))),FALSE)</f>
        <v>3</v>
      </c>
      <c r="CX32" s="658" t="str">
        <f>(IF($C32="LF","2.0X","4.0X"))</f>
        <v>4.0X</v>
      </c>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39.99</v>
      </c>
      <c r="DB32" s="657">
        <f>IF(((DA32*(10^(8/20)))+DA32)&gt;(IF(F32=4,40,56.6)*1.41),6,8)</f>
        <v>6</v>
      </c>
      <c r="DC32" s="656">
        <f>IF((ROUNDDOWN(SQRT(E32*F32)*0.75,0))&gt;IF(F32=4,40,56.6),IF(F32=4,40,56.6),(ROUNDDOWN(SQRT(E32*F32)*0.75,0)))</f>
        <v>30</v>
      </c>
      <c r="DD32" s="658">
        <f>VLOOKUP($D32,Settings!$R$7:$U$16,(IF($C32="LF",2,IF($C32="MF",3,4))),FALSE)</f>
        <v>3</v>
      </c>
      <c r="DE32" s="658" t="str">
        <f>(IF($C32="LF","2.0X","4.0X"))</f>
        <v>4.0X</v>
      </c>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-2.2000000000000002</v>
      </c>
      <c r="DK32" s="166"/>
      <c r="DL32" s="166"/>
      <c r="DM32" s="72"/>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238</v>
      </c>
      <c r="DP32" s="594">
        <f>(SQRT(F32*DO32))-1</f>
        <v>42.634848458542855</v>
      </c>
      <c r="DQ32" s="484"/>
      <c r="DR32" s="484"/>
      <c r="DS32" s="542">
        <f>(20*LOG10(AQ32/0.775))-$L$2</f>
        <v>2.2529940325442226</v>
      </c>
      <c r="DT32" s="795">
        <v>30</v>
      </c>
      <c r="DU32" s="795">
        <v>500</v>
      </c>
      <c r="DV32" s="368">
        <v>8</v>
      </c>
      <c r="DW32" s="586">
        <v>0.9</v>
      </c>
      <c r="DX32" s="147">
        <v>-35.799999999999997</v>
      </c>
    </row>
    <row r="33" spans="1:128" ht="15">
      <c r="A33" s="206"/>
      <c r="B33" s="137"/>
      <c r="C33" s="336"/>
      <c r="D33" s="498"/>
      <c r="E33" s="313"/>
      <c r="F33" s="499"/>
      <c r="G33" s="357"/>
      <c r="H33" s="101"/>
      <c r="I33" s="81"/>
      <c r="J33" s="118"/>
      <c r="K33" s="81"/>
      <c r="L33" s="120"/>
      <c r="M33" s="81"/>
      <c r="N33" s="120" t="s">
        <v>311</v>
      </c>
      <c r="O33" s="98">
        <f>IF(Settings!K$4=1,Q33,IF(Settings!K$4=2,P33,IF(Settings!K$4=3,Q33,IF(Settings!K$4=4,W33,IF(Settings!K$4=5,Q33,IF(Settings!K$4=7,W33,IF(Settings!K$4=8,Q33,IF(Settings!K$4=9,W33,W33))))))))</f>
        <v>3.36</v>
      </c>
      <c r="P33" s="469">
        <v>0.42799999999999999</v>
      </c>
      <c r="Q33" s="471">
        <v>3.36</v>
      </c>
      <c r="R33" s="407">
        <f t="shared" si="51"/>
        <v>0.42780441618144482</v>
      </c>
      <c r="S33" s="407">
        <f t="shared" si="52"/>
        <v>0.29996182050479131</v>
      </c>
      <c r="T33" s="407">
        <f t="shared" si="53"/>
        <v>1.4</v>
      </c>
      <c r="U33" s="407">
        <f t="shared" si="54"/>
        <v>0.69572635999999999</v>
      </c>
      <c r="V33" s="407">
        <f t="shared" si="55"/>
        <v>1.2089788851309611</v>
      </c>
      <c r="W33" s="200">
        <f t="shared" si="56"/>
        <v>4.800943236408445</v>
      </c>
      <c r="X33" s="149">
        <v>-1.4</v>
      </c>
      <c r="Y33" s="184"/>
      <c r="Z33" s="185"/>
      <c r="AA33" s="191"/>
      <c r="AB33" s="191"/>
      <c r="AC33" s="375"/>
      <c r="AD33" s="374"/>
      <c r="AE33" s="382"/>
      <c r="AF33" s="521"/>
      <c r="AG33" s="534"/>
      <c r="AH33" s="535"/>
      <c r="AJ33" s="567"/>
      <c r="AK33" s="568"/>
      <c r="AL33" s="569"/>
      <c r="AM33" s="570"/>
      <c r="AN33" s="571"/>
      <c r="AO33" s="574"/>
      <c r="AP33" s="241"/>
      <c r="AQ33" s="567"/>
      <c r="AR33" s="568"/>
      <c r="AS33" s="567"/>
      <c r="AT33" s="573"/>
      <c r="AU33" s="573"/>
      <c r="AV33" s="572"/>
      <c r="AW33" s="241"/>
      <c r="AX33" s="572"/>
      <c r="AY33" s="568"/>
      <c r="AZ33" s="567"/>
      <c r="BA33" s="573"/>
      <c r="BB33" s="573"/>
      <c r="BC33" s="241"/>
      <c r="BD33" s="241"/>
      <c r="BE33" s="576"/>
      <c r="BF33" s="577"/>
      <c r="BG33" s="578"/>
      <c r="BH33" s="578"/>
      <c r="BI33" s="579"/>
      <c r="BJ33" s="579"/>
      <c r="BK33" s="579"/>
      <c r="BL33" s="579"/>
      <c r="BM33" s="579"/>
      <c r="BN33" s="579"/>
      <c r="BO33" s="579"/>
      <c r="DH33" s="252"/>
      <c r="DI33" s="165"/>
      <c r="DJ33" s="252"/>
      <c r="DK33" s="166"/>
      <c r="DL33" s="166"/>
      <c r="DM33" s="368"/>
      <c r="DN33" s="752"/>
      <c r="DO33" s="590"/>
      <c r="DP33" s="594"/>
      <c r="DQ33" s="594"/>
      <c r="DR33" s="594"/>
      <c r="DS33" s="594"/>
      <c r="DT33" s="594"/>
      <c r="DU33" s="594"/>
      <c r="DV33" s="594"/>
      <c r="DW33" s="586">
        <v>0.9</v>
      </c>
      <c r="DX33" s="147">
        <v>-36</v>
      </c>
    </row>
    <row r="34" spans="1:128" ht="16" thickBot="1">
      <c r="A34" s="207"/>
      <c r="B34" s="139"/>
      <c r="C34" s="336"/>
      <c r="D34" s="498"/>
      <c r="E34" s="313"/>
      <c r="F34" s="499"/>
      <c r="G34" s="98"/>
      <c r="H34" s="101"/>
      <c r="I34" s="81"/>
      <c r="J34" s="118"/>
      <c r="K34" s="81"/>
      <c r="L34" s="120"/>
      <c r="M34" s="81"/>
      <c r="N34" s="130" t="s">
        <v>355</v>
      </c>
      <c r="O34" s="98" t="str">
        <f>IF(Settings!K$4=1,Q34,IF(Settings!K$4=2,P34,IF(Settings!K$4=3,Q34,IF(Settings!K$4=4,W34,IF(Settings!K$4=5,Q34,IF(Settings!K$4=7,W34,IF(Settings!K$4=8,Q34,IF(Settings!K$4=9,W34,W34))))))))</f>
        <v>Hi Shelf</v>
      </c>
      <c r="P34" s="469" t="s">
        <v>240</v>
      </c>
      <c r="Q34" s="471" t="s">
        <v>240</v>
      </c>
      <c r="R34" s="407" t="e">
        <f t="shared" si="51"/>
        <v>#VALUE!</v>
      </c>
      <c r="S34" s="407" t="e">
        <f t="shared" si="52"/>
        <v>#VALUE!</v>
      </c>
      <c r="T34" s="407">
        <f t="shared" si="53"/>
        <v>1</v>
      </c>
      <c r="U34" s="407">
        <f t="shared" si="54"/>
        <v>0.68670900000000001</v>
      </c>
      <c r="V34" s="407" t="e">
        <f t="shared" si="55"/>
        <v>#VALUE!</v>
      </c>
      <c r="W34" s="200" t="s">
        <v>240</v>
      </c>
      <c r="X34" s="150">
        <v>1</v>
      </c>
      <c r="Y34" s="184"/>
      <c r="Z34" s="185"/>
      <c r="AA34" s="191"/>
      <c r="AB34" s="191"/>
      <c r="AC34" s="376"/>
      <c r="AD34" s="378"/>
      <c r="AE34" s="384"/>
      <c r="AF34" s="536"/>
      <c r="AG34" s="537"/>
      <c r="AH34" s="538"/>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94"/>
      <c r="DT34" s="594"/>
      <c r="DU34" s="594"/>
      <c r="DV34" s="594"/>
      <c r="DW34" s="586">
        <v>1</v>
      </c>
      <c r="DX34" s="147">
        <v>-34.4</v>
      </c>
    </row>
    <row r="35" spans="1:128" ht="16" thickBot="1">
      <c r="A35" s="170"/>
      <c r="B35" s="209"/>
      <c r="C35" s="517"/>
      <c r="D35" s="518"/>
      <c r="E35" s="310"/>
      <c r="F35" s="311"/>
      <c r="G35" s="220"/>
      <c r="H35" s="176"/>
      <c r="I35" s="176"/>
      <c r="J35" s="226"/>
      <c r="K35" s="176"/>
      <c r="L35" s="176"/>
      <c r="M35" s="176"/>
      <c r="N35" s="227"/>
      <c r="O35" s="220">
        <f>IF(Settings!K$4=1,Q35,IF(Settings!K$4=2,P35,IF(Settings!K$4=3,Q35,IF(Settings!K$4=4,W35,IF(Settings!K$4=5,Q35,IF(Settings!K$4=7,W35,IF(Settings!K$4=8,Q35,IF(Settings!K$4=9,W35,W35))))))))</f>
        <v>0</v>
      </c>
      <c r="P35" s="472"/>
      <c r="Q35" s="472"/>
      <c r="R35" s="408"/>
      <c r="S35" s="408"/>
      <c r="T35" s="408"/>
      <c r="U35" s="408"/>
      <c r="V35" s="408"/>
      <c r="W35" s="213"/>
      <c r="X35" s="228"/>
      <c r="Y35" s="211"/>
      <c r="Z35" s="212"/>
      <c r="AA35" s="215"/>
      <c r="AB35" s="215"/>
      <c r="AC35" s="377"/>
      <c r="AD35" s="374"/>
      <c r="AE35" s="539"/>
      <c r="AF35" s="521"/>
      <c r="AG35" s="521"/>
      <c r="AH35" s="540"/>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05" t="s">
        <v>219</v>
      </c>
      <c r="B36" s="140" t="s">
        <v>220</v>
      </c>
      <c r="C36" s="336" t="s">
        <v>192</v>
      </c>
      <c r="D36" s="498">
        <v>2.5</v>
      </c>
      <c r="E36" s="313">
        <v>250</v>
      </c>
      <c r="F36" s="499">
        <v>8</v>
      </c>
      <c r="G36" s="98" t="s">
        <v>8</v>
      </c>
      <c r="H36" s="101" t="s">
        <v>5</v>
      </c>
      <c r="I36" s="81" t="s">
        <v>11</v>
      </c>
      <c r="J36" s="118">
        <v>40</v>
      </c>
      <c r="K36" s="81" t="s">
        <v>6</v>
      </c>
      <c r="L36" s="120" t="str">
        <f>IF($AM$1&lt;3,"&gt;32kHz",IF($AM$1=5,"25.585kHz",IF($AM$1=8,"25.585kHz","OUT")))</f>
        <v>25.585kHz</v>
      </c>
      <c r="M36" s="81" t="s">
        <v>6</v>
      </c>
      <c r="N36" s="120" t="s">
        <v>24</v>
      </c>
      <c r="O36" s="98">
        <f>IF(Settings!K$4=1,Q36,IF(Settings!K$4=2,P36,IF(Settings!K$4=3,Q36,IF(Settings!K$4=4,W36,IF(Settings!K$4=5,Q36,IF(Settings!K$4=7,W36,IF(Settings!K$4=8,Q36,IF(Settings!K$4=9,W36,W36))))))))</f>
        <v>1.3</v>
      </c>
      <c r="P36" s="469">
        <v>1.0841000000000001</v>
      </c>
      <c r="Q36" s="471">
        <v>1.3</v>
      </c>
      <c r="R36" s="407">
        <f t="shared" si="12"/>
        <v>1.0840798995582832</v>
      </c>
      <c r="S36" s="407">
        <f t="shared" si="13"/>
        <v>0.89127708202728417</v>
      </c>
      <c r="T36" s="407">
        <f t="shared" si="14"/>
        <v>6</v>
      </c>
      <c r="U36" s="407">
        <f t="shared" si="15"/>
        <v>0.82463399999999998</v>
      </c>
      <c r="V36" s="407">
        <f t="shared" si="16"/>
        <v>1.1959875739611476</v>
      </c>
      <c r="W36" s="200">
        <f t="shared" si="17"/>
        <v>1.5932255742443253</v>
      </c>
      <c r="X36" s="149">
        <v>6</v>
      </c>
      <c r="Y36" s="184">
        <v>270</v>
      </c>
      <c r="Z36" s="185">
        <v>8</v>
      </c>
      <c r="AA36" s="191">
        <f>SQRT(Y36*Z36)</f>
        <v>46.475800154489001</v>
      </c>
      <c r="AB36" s="191">
        <f t="shared" ref="AB36" si="59">AA36/$M$2</f>
        <v>1.1674193180161168</v>
      </c>
      <c r="AC36" s="673">
        <f t="shared" ref="AC36:AH36" si="60">IF($AM$1=1,AJ36,IF($AM$1=2,AJ36,IF($AM$1=3,BD36,IF($AM$1=4,DH36,IF($AM$1=5,AX36,IF($AM$1=6,AX36,IF($AM$1=7,AX36,IF($AM$1=8,AQ36,IF($AM$1=9,AQ36,IF($AM$1=10,BK36,IF($AM$1=11,BR36,IF($AM$1=12,BY36,IF($AM$1=13,CF36,IF($AM$1=14,CM36,IF($AM$1=15,CT36,IF($AM$1=17,DQ36,DA36))))))))))))))))</f>
        <v>43.988999999999997</v>
      </c>
      <c r="AD36" s="667">
        <f t="shared" si="60"/>
        <v>6</v>
      </c>
      <c r="AE36" s="690">
        <f t="shared" si="60"/>
        <v>33</v>
      </c>
      <c r="AF36" s="664">
        <f t="shared" si="60"/>
        <v>4</v>
      </c>
      <c r="AG36" s="379" t="str">
        <f t="shared" si="60"/>
        <v>4.0X</v>
      </c>
      <c r="AH36" s="734">
        <f t="shared" si="60"/>
        <v>0</v>
      </c>
      <c r="AI36" s="684">
        <f>IF($AM$1=1,AP36,IF($AM$1=2,AP36,IF($AM$1=3,BJ36,IF($AM$1=4,DN36,IF($AM$1=5,BD36,IF($AM$1=6,BD36,IF($AM$1=7,BD36,IF($AM$1=8,AW36,IF($AM$1=9,AW36,IF($AM$1=10,BQ36,IF($AM$1=11,BX36,IF($AM$1=12,CE36,IF($AM$1=13,CL36,IF($AM$1=14,CS36,IF($AM$1=15,CZ36,IF($AM$1=17,DY36,DG36))))))))))))))))</f>
        <v>0</v>
      </c>
      <c r="AJ36" s="567"/>
      <c r="AK36" s="568"/>
      <c r="AL36" s="569">
        <f>20*(LOG((AB36-(L$2-32))/0.7746))</f>
        <v>3.5629876585080233</v>
      </c>
      <c r="AM36" s="570">
        <v>8</v>
      </c>
      <c r="AN36" s="571">
        <f>AM36*16</f>
        <v>128</v>
      </c>
      <c r="AO36" s="574">
        <v>6</v>
      </c>
      <c r="AP36" s="241"/>
      <c r="AQ36" s="252">
        <f>IF((AS36*1.333)&gt;IF(F36=4,110,109.5),IF(F36=4,110,109.5),(AS36*1.333))</f>
        <v>43.988999999999997</v>
      </c>
      <c r="AR36" s="165">
        <f>IF(((AQ36*(10^(8/20)))+AQ36)&gt;(IF(F36=4,110,109.5)*1.41),6,8)</f>
        <v>6</v>
      </c>
      <c r="AS36" s="252">
        <f>IF((ROUNDDOWN(SQRT(E36*F36)*0.75,0))&gt;IF(F36=4,110,109.5),IF(F36=4,110,109.5),(ROUNDDOWN(SQRT(E36*F36)*0.75,0)))</f>
        <v>33</v>
      </c>
      <c r="AT36" s="166">
        <f>VLOOKUP($D36,Settings!$R$7:$U$16,(IF($C36="LF",2,IF($C36="MF",3,4))),FALSE)</f>
        <v>4</v>
      </c>
      <c r="AU36" s="166" t="str">
        <f>(IF($C36="LF","2.0X","4.0X"))</f>
        <v>4.0X</v>
      </c>
      <c r="AV36" s="368"/>
      <c r="AW36" s="77"/>
      <c r="AX36" s="368">
        <f>ROUNDDOWN((20*(LOG10(($AS36*1.333)/0.7754)))-$L$2,0)</f>
        <v>3</v>
      </c>
      <c r="AY36" s="165">
        <f>IF($C36="LF",6,8)</f>
        <v>8</v>
      </c>
      <c r="AZ36" s="252">
        <f>ROUNDDOWN(SQRT($E36*$F36)*0.75,0)</f>
        <v>33</v>
      </c>
      <c r="BA36" s="166">
        <f>VLOOKUP($D36,Settings!$R$7:$U$16,(IF($C36="LF",2,IF($C36="MF",3,4))),FALSE)</f>
        <v>4</v>
      </c>
      <c r="BB36" s="166" t="str">
        <f>(IF($C36="LF","2.0X","4.0X"))</f>
        <v>4.0X</v>
      </c>
      <c r="BC36" s="241"/>
      <c r="BD36" s="241"/>
      <c r="BE36" s="576"/>
      <c r="BF36" s="577">
        <f>AS36</f>
        <v>33</v>
      </c>
      <c r="BG36" s="578">
        <f>AT36</f>
        <v>4</v>
      </c>
      <c r="BH36" s="578">
        <f>BG36*2</f>
        <v>8</v>
      </c>
      <c r="BI36" s="579">
        <f>AQ36*1.41</f>
        <v>62.024489999999993</v>
      </c>
      <c r="BJ36" s="579"/>
      <c r="BK36" s="656">
        <f>IF((BM36*1.333)&gt;IF(F36=4,110,109.5),IF(F36=4,110,109.5),(BM36*1.333))</f>
        <v>43.988999999999997</v>
      </c>
      <c r="BL36" s="657">
        <f>IF(((BK36*(10^(8/20)))+BK36)&gt;(IF(F36=4,110,109.5)*1.41),6,8)</f>
        <v>6</v>
      </c>
      <c r="BM36" s="656">
        <f>IF((ROUNDDOWN(SQRT(E36*F36)*0.75,0))&gt;IF(F36=4,110,109.5),IF(F36=4,110,109.5),(ROUNDDOWN(SQRT(E36*F36)*0.75,0)))</f>
        <v>33</v>
      </c>
      <c r="BN36" s="658">
        <f>VLOOKUP($D36,Settings!$R$7:$U$16,(IF($C36="LF",2,IF($C36="MF",3,4))),FALSE)</f>
        <v>4</v>
      </c>
      <c r="BO36" s="658" t="str">
        <f>(IF($C36="LF","2.0X","4.0X"))</f>
        <v>4.0X</v>
      </c>
      <c r="BP36" s="77"/>
      <c r="BQ36" s="683"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
      </c>
      <c r="BR36" s="656">
        <f>IF((BT36*1.333)&gt;IF(F36=4,100,109.5),IF(F36=4,100,109.5),(BT36*1.333))</f>
        <v>43.988999999999997</v>
      </c>
      <c r="BS36" s="657">
        <f>IF(((BR36*(10^(8/20)))+BR36)&gt;(IF(F36=4,100,109.5)*1.41),6,8)</f>
        <v>6</v>
      </c>
      <c r="BT36" s="656">
        <f>IF((ROUNDDOWN(SQRT(E36*F36)*0.75,0))&gt;IF(F36=4,100,109.5),IF(F36=4,100,109.5),(ROUNDDOWN(SQRT(E36*F36)*0.75,0)))</f>
        <v>33</v>
      </c>
      <c r="BU36" s="658">
        <f>VLOOKUP($D36,Settings!$R$7:$U$16,(IF($C36="LF",2,IF($C36="MF",3,4))),FALSE)</f>
        <v>4</v>
      </c>
      <c r="BV36" s="658" t="str">
        <f>(IF($C36="LF","2.0X","4.0X"))</f>
        <v>4.0X</v>
      </c>
      <c r="BW36" s="77"/>
      <c r="BX36" s="685"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
      </c>
      <c r="BY36" s="656">
        <f>IF((CA36*1.333)&gt;IF(F36=4,77,109.5),IF(F36=4,77,109.5),(CA36*1.333))</f>
        <v>43.988999999999997</v>
      </c>
      <c r="BZ36" s="657">
        <f>IF(((BY36*(10^(8/20)))+BY36)&gt;(IF(F36=4,77,109.5)*1.41),6,8)</f>
        <v>6</v>
      </c>
      <c r="CA36" s="656">
        <f>IF((ROUNDDOWN(SQRT(E36*F36)*0.75,0))&gt;IF(F36=4,77,109.5),IF(F36=4,77,109.5),(ROUNDDOWN(SQRT(E36*F36)*0.75,0)))</f>
        <v>33</v>
      </c>
      <c r="CB36" s="658">
        <f>VLOOKUP($D36,Settings!$R$7:$U$16,(IF($C36="LF",2,IF($C36="MF",3,4))),FALSE)</f>
        <v>4</v>
      </c>
      <c r="CC36" s="658" t="str">
        <f>(IF($C36="LF","2.0X","4.0X"))</f>
        <v>4.0X</v>
      </c>
      <c r="CD36" s="77"/>
      <c r="CE36" s="685"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
      </c>
      <c r="CF36" s="656">
        <f>IF((CH36*1.333)&gt;IF(F36=4,100,109.5),IF(F36=4,100,109.5),(CH36*1.333))</f>
        <v>43.988999999999997</v>
      </c>
      <c r="CG36" s="657">
        <f>IF(((CF36*(10^(8/20)))+CF36)&gt;(IF(F36=4,100,109.5)*1.41),6,8)</f>
        <v>6</v>
      </c>
      <c r="CH36" s="656">
        <f>IF((ROUNDDOWN(SQRT(E36*F36)*0.75,0))&gt;IF(F36=4,100,109.5),IF(F36=4,100,109.5),(ROUNDDOWN(SQRT(E36*F36)*0.75,0)))</f>
        <v>33</v>
      </c>
      <c r="CI36" s="658">
        <f>VLOOKUP($D36,Settings!$R$7:$U$16,(IF($C36="LF",2,IF($C36="MF",3,4))),FALSE)</f>
        <v>4</v>
      </c>
      <c r="CJ36" s="658" t="str">
        <f>(IF($C36="LF","2.0X","4.0X"))</f>
        <v>4.0X</v>
      </c>
      <c r="CK36" s="77"/>
      <c r="CL36" s="683"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
      </c>
      <c r="CM36" s="656">
        <f>IF((CO36*1.333)&gt;IF(F36=4,71,100),IF(F36=4,71,100),(CO36*1.333))</f>
        <v>43.988999999999997</v>
      </c>
      <c r="CN36" s="657">
        <f>IF(((CM36*(10^(8/20)))+CM36)&gt;(IF(F36=4,71,100)*1.41),6,8)</f>
        <v>6</v>
      </c>
      <c r="CO36" s="656">
        <f>IF((ROUNDDOWN(SQRT(E36*F36)*0.75,0))&gt;IF(F36=4,71,100),IF(F36=4,71,100),(ROUNDDOWN(SQRT(E36*F36)*0.75,0)))</f>
        <v>33</v>
      </c>
      <c r="CP36" s="658">
        <f>VLOOKUP($D36,Settings!$R$7:$U$16,(IF($C36="LF",2,IF($C36="MF",3,4))),FALSE)</f>
        <v>4</v>
      </c>
      <c r="CQ36" s="658" t="str">
        <f>(IF($C36="LF","2.0X","4.0X"))</f>
        <v>4.0X</v>
      </c>
      <c r="CR36" s="77"/>
      <c r="CS36" s="683"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
      </c>
      <c r="CT36" s="656">
        <f>IF((CV36*1.333)&gt;IF(F36=4,55,77.5),IF(F36=4,55,77.5),(CV36*1.333))</f>
        <v>43.988999999999997</v>
      </c>
      <c r="CU36" s="657">
        <f>IF(((CT36*(10^(8/20)))+CT36)&gt;(IF(F36=4,55,77.5)*1.41),6,8)</f>
        <v>6</v>
      </c>
      <c r="CV36" s="656">
        <f>IF((ROUNDDOWN(SQRT(E36*F36)*0.75,0))&gt;IF(F36=4,55,77.5),IF(F36=4,55,77.5),(ROUNDDOWN(SQRT(E36*F36)*0.75,0)))</f>
        <v>33</v>
      </c>
      <c r="CW36" s="658">
        <f>VLOOKUP($D36,Settings!$R$7:$U$16,(IF($C36="LF",2,IF($C36="MF",3,4))),FALSE)</f>
        <v>4</v>
      </c>
      <c r="CX36" s="658" t="str">
        <f>(IF($C36="LF","2.0X","4.0X"))</f>
        <v>4.0X</v>
      </c>
      <c r="CY36" s="77"/>
      <c r="CZ36" s="683"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
      </c>
      <c r="DA36" s="656">
        <f>IF((DC36*1.333)&gt;IF(F36=4,40,56.6),IF(F36=4,40,56.6),(DC36*1.333))</f>
        <v>43.988999999999997</v>
      </c>
      <c r="DB36" s="657">
        <f>IF(((DA36*(10^(8/20)))+DA36)&gt;(IF(F36=4,40,56.6)*1.41),6,8)</f>
        <v>6</v>
      </c>
      <c r="DC36" s="656">
        <f>IF((ROUNDDOWN(SQRT(E36*F36)*0.75,0))&gt;IF(F36=4,40,56.6),IF(F36=4,40,56.6),(ROUNDDOWN(SQRT(E36*F36)*0.75,0)))</f>
        <v>33</v>
      </c>
      <c r="DD36" s="658">
        <f>VLOOKUP($D36,Settings!$R$7:$U$16,(IF($C36="LF",2,IF($C36="MF",3,4))),FALSE)</f>
        <v>4</v>
      </c>
      <c r="DE36" s="658" t="str">
        <f>(IF($C36="LF","2.0X","4.0X"))</f>
        <v>4.0X</v>
      </c>
      <c r="DF36" s="77"/>
      <c r="DG36" s="663"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6" s="252"/>
      <c r="DI36" s="165"/>
      <c r="DJ36" s="252">
        <f>VLOOKUP(DP36,$DW$9:$DX$209,2,TRUE)</f>
        <v>-1.2</v>
      </c>
      <c r="DK36" s="166"/>
      <c r="DL36" s="166"/>
      <c r="DN36" s="663"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6" s="590">
        <f>IF(C36="LF",(E36*1.33),IF(C36="MID",(E36*1.26),E36*1.19))</f>
        <v>297.5</v>
      </c>
      <c r="DP36" s="594">
        <f>(SQRT(F36*DO36))-1</f>
        <v>47.785243670601872</v>
      </c>
      <c r="DQ36" s="484"/>
      <c r="DR36" s="484"/>
      <c r="DS36" s="542">
        <f>(20*LOG10(AQ36/0.775))-$L$2</f>
        <v>3.0808477357087298</v>
      </c>
      <c r="DT36" s="795">
        <v>30</v>
      </c>
      <c r="DU36" s="795">
        <v>500</v>
      </c>
      <c r="DV36" s="368">
        <v>8</v>
      </c>
      <c r="DW36" s="586">
        <v>1</v>
      </c>
      <c r="DX36" s="147">
        <v>-34.799999999999997</v>
      </c>
    </row>
    <row r="37" spans="1:128" s="72" customFormat="1" ht="15">
      <c r="A37" s="206"/>
      <c r="B37" s="137"/>
      <c r="C37" s="336"/>
      <c r="D37" s="498"/>
      <c r="E37" s="313"/>
      <c r="F37" s="499"/>
      <c r="G37" s="98"/>
      <c r="H37" s="101"/>
      <c r="I37" s="81"/>
      <c r="J37" s="118"/>
      <c r="K37" s="81"/>
      <c r="L37" s="120"/>
      <c r="M37" s="81"/>
      <c r="N37" s="238" t="s">
        <v>315</v>
      </c>
      <c r="O37" s="98">
        <f>IF(Settings!K$4=1,Q37,IF(Settings!K$4=2,P37,IF(Settings!K$4=3,Q37,IF(Settings!K$4=4,W37,IF(Settings!K$4=5,Q37,IF(Settings!K$4=7,W37,IF(Settings!K$4=8,Q37,IF(Settings!K$4=9,W37,W37))))))))</f>
        <v>3.32</v>
      </c>
      <c r="P37" s="469">
        <v>0.43290000000000001</v>
      </c>
      <c r="Q37" s="471">
        <v>3.32</v>
      </c>
      <c r="R37" s="407">
        <f t="shared" ref="R37:R38" si="61">2/LOG10(2)*LOG10(0.5*((1/Q37)+(SQRT((1/Q37^2) + 4))))</f>
        <v>0.43292057683286583</v>
      </c>
      <c r="S37" s="407">
        <f t="shared" ref="S37:S38" si="62">R37*U37*V37/1.1996</f>
        <v>0.29962622596168159</v>
      </c>
      <c r="T37" s="407">
        <f t="shared" ref="T37:T38" si="63">ABS(X37)</f>
        <v>1</v>
      </c>
      <c r="U37" s="407">
        <f t="shared" ref="U37:U38" si="64">T37*T37*0.001096+T37*0.019913+0.6657</f>
        <v>0.68670900000000001</v>
      </c>
      <c r="V37" s="407">
        <f t="shared" ref="V37:V38" si="65">R37*R37*R37*0.006407-R37*R37*0.05673+R37*0.0543+1.19563</f>
        <v>1.2090250895389385</v>
      </c>
      <c r="W37" s="200">
        <f t="shared" ref="W37:W38" si="66">SQRT(2^S37)/((2^S37)-1)</f>
        <v>4.8063398506423818</v>
      </c>
      <c r="X37" s="149">
        <v>-1</v>
      </c>
      <c r="Y37" s="184"/>
      <c r="Z37" s="185"/>
      <c r="AA37" s="191"/>
      <c r="AB37" s="191"/>
      <c r="AC37" s="375"/>
      <c r="AD37" s="374"/>
      <c r="AE37" s="382"/>
      <c r="AF37" s="521"/>
      <c r="AG37" s="534"/>
      <c r="AH37" s="535"/>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684"/>
      <c r="BX37" s="77"/>
      <c r="CE37" s="684"/>
      <c r="CL37" s="684"/>
      <c r="CS37" s="684"/>
      <c r="CZ37" s="684"/>
      <c r="DG37" s="684"/>
      <c r="DN37" s="684"/>
      <c r="DO37" s="587"/>
      <c r="DP37" s="591"/>
      <c r="DQ37" s="591"/>
      <c r="DR37" s="591"/>
      <c r="DS37" s="591"/>
      <c r="DT37" s="591"/>
      <c r="DU37" s="591"/>
      <c r="DV37" s="591"/>
      <c r="DW37" s="586">
        <v>1</v>
      </c>
      <c r="DX37" s="147">
        <v>-35</v>
      </c>
    </row>
    <row r="38" spans="1:128" s="72" customFormat="1" ht="15">
      <c r="A38" s="206"/>
      <c r="B38" s="137"/>
      <c r="C38" s="336"/>
      <c r="D38" s="498"/>
      <c r="E38" s="313"/>
      <c r="F38" s="499"/>
      <c r="G38" s="98"/>
      <c r="H38" s="101"/>
      <c r="I38" s="81"/>
      <c r="J38" s="118"/>
      <c r="K38" s="81"/>
      <c r="L38" s="120"/>
      <c r="M38" s="81"/>
      <c r="N38" s="238" t="s">
        <v>316</v>
      </c>
      <c r="O38" s="98">
        <f>IF(Settings!K$4=1,Q38,IF(Settings!K$4=2,P38,IF(Settings!K$4=3,Q38,IF(Settings!K$4=4,W38,IF(Settings!K$4=5,Q38,IF(Settings!K$4=7,W38,IF(Settings!K$4=8,Q38,IF(Settings!K$4=9,W38,W38))))))))</f>
        <v>5.14</v>
      </c>
      <c r="P38" s="469">
        <v>0.2802</v>
      </c>
      <c r="Q38" s="471">
        <v>5.14</v>
      </c>
      <c r="R38" s="407">
        <f t="shared" si="61"/>
        <v>0.28023917971596701</v>
      </c>
      <c r="S38" s="407">
        <f t="shared" si="62"/>
        <v>0.20009434209469126</v>
      </c>
      <c r="T38" s="407">
        <f t="shared" si="63"/>
        <v>2</v>
      </c>
      <c r="U38" s="407">
        <f t="shared" si="64"/>
        <v>0.70990999999999993</v>
      </c>
      <c r="V38" s="407">
        <f t="shared" si="65"/>
        <v>1.2065327609588636</v>
      </c>
      <c r="W38" s="200">
        <f t="shared" si="66"/>
        <v>7.2042984264291698</v>
      </c>
      <c r="X38" s="149">
        <v>-2</v>
      </c>
      <c r="Y38" s="184"/>
      <c r="Z38" s="185"/>
      <c r="AA38" s="191"/>
      <c r="AB38" s="191"/>
      <c r="AC38" s="375"/>
      <c r="AD38" s="374"/>
      <c r="AE38" s="382"/>
      <c r="AF38" s="521"/>
      <c r="AG38" s="534"/>
      <c r="AH38" s="535"/>
      <c r="AI38" s="684"/>
      <c r="AJ38" s="567"/>
      <c r="AK38" s="568"/>
      <c r="AL38" s="569"/>
      <c r="AM38" s="570"/>
      <c r="AN38" s="571"/>
      <c r="AO38" s="574"/>
      <c r="AP38" s="241"/>
      <c r="AQ38" s="567"/>
      <c r="AR38" s="568"/>
      <c r="AS38" s="567"/>
      <c r="AT38" s="573"/>
      <c r="AU38" s="573"/>
      <c r="AV38" s="572"/>
      <c r="AW38" s="241"/>
      <c r="AX38" s="572"/>
      <c r="AY38" s="568"/>
      <c r="AZ38" s="567"/>
      <c r="BA38" s="573"/>
      <c r="BB38" s="573"/>
      <c r="BC38" s="241"/>
      <c r="BD38" s="241"/>
      <c r="BE38" s="576"/>
      <c r="BF38" s="577"/>
      <c r="BG38" s="578"/>
      <c r="BH38" s="578"/>
      <c r="BI38" s="579"/>
      <c r="BJ38" s="579"/>
      <c r="BK38" s="579"/>
      <c r="BL38" s="579"/>
      <c r="BM38" s="579"/>
      <c r="BN38" s="579"/>
      <c r="BO38" s="579"/>
      <c r="BQ38" s="684"/>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ht="15">
      <c r="A39" s="206"/>
      <c r="B39" s="137"/>
      <c r="C39" s="336"/>
      <c r="D39" s="498"/>
      <c r="E39" s="313"/>
      <c r="F39" s="499"/>
      <c r="G39" s="98"/>
      <c r="H39" s="101"/>
      <c r="I39" s="81"/>
      <c r="J39" s="118"/>
      <c r="K39" s="81"/>
      <c r="L39" s="120"/>
      <c r="M39" s="81"/>
      <c r="N39" s="120"/>
      <c r="O39" s="98"/>
      <c r="P39" s="469"/>
      <c r="Q39" s="471"/>
      <c r="R39" s="407"/>
      <c r="S39" s="407"/>
      <c r="T39" s="407"/>
      <c r="U39" s="407"/>
      <c r="V39" s="407"/>
      <c r="W39" s="200"/>
      <c r="X39" s="149"/>
      <c r="Y39" s="184"/>
      <c r="Z39" s="185"/>
      <c r="AA39" s="191"/>
      <c r="AB39" s="191"/>
      <c r="AC39" s="375"/>
      <c r="AD39" s="374"/>
      <c r="AE39" s="382"/>
      <c r="AF39" s="521"/>
      <c r="AG39" s="534"/>
      <c r="AH39" s="535"/>
      <c r="AI39" s="684"/>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BQ39" s="684"/>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ht="15">
      <c r="A40" s="206" t="s">
        <v>320</v>
      </c>
      <c r="B40" s="137"/>
      <c r="C40" s="336" t="s">
        <v>192</v>
      </c>
      <c r="D40" s="498">
        <v>2.5</v>
      </c>
      <c r="E40" s="313">
        <v>250</v>
      </c>
      <c r="F40" s="499">
        <v>8</v>
      </c>
      <c r="G40" s="771" t="s">
        <v>8</v>
      </c>
      <c r="H40" s="770" t="s">
        <v>5</v>
      </c>
      <c r="I40" s="448" t="s">
        <v>11</v>
      </c>
      <c r="J40" s="438">
        <v>100</v>
      </c>
      <c r="K40" s="448" t="s">
        <v>6</v>
      </c>
      <c r="L40" s="772" t="str">
        <f>IF($AM$1&lt;3,"&gt;32kHz",IF($AM$1=5,"25.585kHz",IF($AM$1=8,"25.585kHz","OUT")))</f>
        <v>25.585kHz</v>
      </c>
      <c r="M40" s="448" t="s">
        <v>6</v>
      </c>
      <c r="N40" s="772" t="s">
        <v>24</v>
      </c>
      <c r="O40" s="771">
        <f>IF(Settings!K$4=1,Q40,IF(Settings!K$4=2,P40,IF(Settings!K$4=3,Q40,IF(Settings!K$4=4,W40,IF(Settings!K$4=5,Q40,IF(Settings!K$4=7,W40,IF(Settings!K$4=8,Q40,IF(Settings!K$4=9,W40,W40))))))))</f>
        <v>1.3</v>
      </c>
      <c r="P40" s="787">
        <v>1.0841000000000001</v>
      </c>
      <c r="Q40" s="785">
        <v>1.3</v>
      </c>
      <c r="R40" s="786">
        <v>1.0840799000000001</v>
      </c>
      <c r="S40" s="786">
        <v>0.891277082</v>
      </c>
      <c r="T40" s="786">
        <v>6</v>
      </c>
      <c r="U40" s="786">
        <v>0.82463399999999998</v>
      </c>
      <c r="V40" s="786">
        <v>1.1959875740000001</v>
      </c>
      <c r="W40" s="318">
        <v>1.59</v>
      </c>
      <c r="X40" s="319" t="s">
        <v>317</v>
      </c>
      <c r="Y40" s="245">
        <v>270</v>
      </c>
      <c r="Z40" s="246">
        <v>8</v>
      </c>
      <c r="AA40" s="247">
        <f>SQRT(Y40*Z40)</f>
        <v>46.475800154489001</v>
      </c>
      <c r="AB40" s="247">
        <f>AA40/$M$2</f>
        <v>1.1674193180161168</v>
      </c>
      <c r="AC40" s="695">
        <f t="shared" ref="AC40:AH40" si="67">IF($AM$1=1,AJ40,IF($AM$1=2,AJ40,IF($AM$1=3,BD40,IF($AM$1=4,DH40,IF($AM$1=5,AX40,IF($AM$1=6,AX40,IF($AM$1=7,AX40,IF($AM$1=8,AQ40,IF($AM$1=9,AQ40,IF($AM$1=10,BK40,IF($AM$1=11,BR40,IF($AM$1=12,BY40,IF($AM$1=13,CF40,IF($AM$1=14,CM40,IF($AM$1=15,CT40,IF($AM$1=17,DQ40,DA40))))))))))))))))</f>
        <v>43.988999999999997</v>
      </c>
      <c r="AD40" s="696">
        <f t="shared" si="67"/>
        <v>6</v>
      </c>
      <c r="AE40" s="697">
        <f t="shared" si="67"/>
        <v>33</v>
      </c>
      <c r="AF40" s="698">
        <f t="shared" si="67"/>
        <v>4</v>
      </c>
      <c r="AG40" s="442" t="str">
        <f t="shared" si="67"/>
        <v>4.0X</v>
      </c>
      <c r="AH40" s="737">
        <f t="shared" si="67"/>
        <v>0</v>
      </c>
      <c r="AI40" s="684">
        <f>IF($AM$1=1,AP40,IF($AM$1=2,AP40,IF($AM$1=3,BJ40,IF($AM$1=4,DN40,IF($AM$1=5,BD40,IF($AM$1=6,BD40,IF($AM$1=7,BD40,IF($AM$1=8,AW40,IF($AM$1=9,AW40,IF($AM$1=10,BQ40,IF($AM$1=11,BX40,IF($AM$1=12,CE40,IF($AM$1=13,CL40,IF($AM$1=14,CS40,IF($AM$1=15,CZ40,IF($AM$1=17,DY40,DG40))))))))))))))))</f>
        <v>0</v>
      </c>
      <c r="AJ40" s="567"/>
      <c r="AK40" s="568"/>
      <c r="AL40" s="569">
        <f>20*(LOG((AB40-(L$2-32))/0.7746))</f>
        <v>3.5629876585080233</v>
      </c>
      <c r="AM40" s="570">
        <v>8</v>
      </c>
      <c r="AN40" s="571">
        <f>AM40*16</f>
        <v>128</v>
      </c>
      <c r="AO40" s="574">
        <v>6</v>
      </c>
      <c r="AP40" s="241"/>
      <c r="AQ40" s="252">
        <f>IF((AS40*1.333)&gt;IF(F40=4,110,109.5),IF(F40=4,110,109.5),(AS40*1.333))</f>
        <v>43.988999999999997</v>
      </c>
      <c r="AR40" s="165">
        <f>IF(((AQ40*(10^(8/20)))+AQ40)&gt;(IF(F40=4,110,109.5)*1.41),6,8)</f>
        <v>6</v>
      </c>
      <c r="AS40" s="252">
        <f>IF((ROUNDDOWN(SQRT(E40*F40)*0.75,0))&gt;IF(F40=4,110,109.5),IF(F40=4,110,109.5),(ROUNDDOWN(SQRT(E40*F40)*0.75,0)))</f>
        <v>33</v>
      </c>
      <c r="AT40" s="166">
        <f>VLOOKUP($D40,Settings!$R$7:$U$16,(IF($C40="LF",2,IF($C40="MF",3,4))),FALSE)</f>
        <v>4</v>
      </c>
      <c r="AU40" s="166" t="str">
        <f>(IF($C40="LF","2.0X","4.0X"))</f>
        <v>4.0X</v>
      </c>
      <c r="AV40" s="368"/>
      <c r="AW40" s="77"/>
      <c r="AX40" s="368">
        <f>ROUNDDOWN((20*(LOG10(($AS40*1.333)/0.7754)))-$L$2,0)</f>
        <v>3</v>
      </c>
      <c r="AY40" s="165">
        <f>IF($C40="LF",6,8)</f>
        <v>8</v>
      </c>
      <c r="AZ40" s="252">
        <f>ROUNDDOWN(SQRT($E40*$F40)*0.75,0)</f>
        <v>33</v>
      </c>
      <c r="BA40" s="166">
        <f>VLOOKUP($D40,Settings!$R$7:$U$16,(IF($C40="LF",2,IF($C40="MF",3,4))),FALSE)</f>
        <v>4</v>
      </c>
      <c r="BB40" s="166" t="str">
        <f>(IF($C40="LF","2.0X","4.0X"))</f>
        <v>4.0X</v>
      </c>
      <c r="BC40" s="241"/>
      <c r="BD40" s="241"/>
      <c r="BE40" s="576"/>
      <c r="BF40" s="577">
        <f>AS40</f>
        <v>33</v>
      </c>
      <c r="BG40" s="578">
        <f>AT40</f>
        <v>4</v>
      </c>
      <c r="BH40" s="578">
        <f>BG40*2</f>
        <v>8</v>
      </c>
      <c r="BI40" s="579">
        <f>AQ40*1.41</f>
        <v>62.024489999999993</v>
      </c>
      <c r="BJ40" s="579"/>
      <c r="BK40" s="656">
        <f>IF((BM40*1.333)&gt;IF(F40=4,110,109.5),IF(F40=4,110,109.5),(BM40*1.333))</f>
        <v>43.988999999999997</v>
      </c>
      <c r="BL40" s="657">
        <f>IF(((BK40*(10^(8/20)))+BK40)&gt;(IF(F40=4,110,109.5)*1.41),6,8)</f>
        <v>6</v>
      </c>
      <c r="BM40" s="656">
        <f>IF((ROUNDDOWN(SQRT(E40*F40)*0.75,0))&gt;IF(F40=4,110,109.5),IF(F40=4,110,109.5),(ROUNDDOWN(SQRT(E40*F40)*0.75,0)))</f>
        <v>33</v>
      </c>
      <c r="BN40" s="658">
        <f>VLOOKUP($D40,Settings!$R$7:$U$16,(IF($C40="LF",2,IF($C40="MF",3,4))),FALSE)</f>
        <v>4</v>
      </c>
      <c r="BO40" s="658" t="str">
        <f>(IF($C40="LF","2.0X","4.0X"))</f>
        <v>4.0X</v>
      </c>
      <c r="BP40" s="77"/>
      <c r="BQ40" s="683"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43.988999999999997</v>
      </c>
      <c r="BS40" s="657">
        <f>IF(((BR40*(10^(8/20)))+BR40)&gt;(IF(F40=4,100,109.5)*1.41),6,8)</f>
        <v>6</v>
      </c>
      <c r="BT40" s="656">
        <f>IF((ROUNDDOWN(SQRT(E40*F40)*0.75,0))&gt;IF(F40=4,100,109.5),IF(F40=4,100,109.5),(ROUNDDOWN(SQRT(E40*F40)*0.75,0)))</f>
        <v>33</v>
      </c>
      <c r="BU40" s="658">
        <f>VLOOKUP($D40,Settings!$R$7:$U$16,(IF($C40="LF",2,IF($C40="MF",3,4))),FALSE)</f>
        <v>4</v>
      </c>
      <c r="BV40" s="658" t="str">
        <f>(IF($C40="LF","2.0X","4.0X"))</f>
        <v>4.0X</v>
      </c>
      <c r="BW40" s="77"/>
      <c r="BX40" s="685"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43.988999999999997</v>
      </c>
      <c r="BZ40" s="657">
        <f>IF(((BY40*(10^(8/20)))+BY40)&gt;(IF(F40=4,77,109.5)*1.41),6,8)</f>
        <v>6</v>
      </c>
      <c r="CA40" s="656">
        <f>IF((ROUNDDOWN(SQRT(E40*F40)*0.75,0))&gt;IF(F40=4,77,109.5),IF(F40=4,77,109.5),(ROUNDDOWN(SQRT(E40*F40)*0.75,0)))</f>
        <v>33</v>
      </c>
      <c r="CB40" s="658">
        <f>VLOOKUP($D40,Settings!$R$7:$U$16,(IF($C40="LF",2,IF($C40="MF",3,4))),FALSE)</f>
        <v>4</v>
      </c>
      <c r="CC40" s="658" t="str">
        <f>(IF($C40="LF","2.0X","4.0X"))</f>
        <v>4.0X</v>
      </c>
      <c r="CD40" s="77"/>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56">
        <f>IF((CH40*1.333)&gt;IF(F40=4,100,109.5),IF(F40=4,100,109.5),(CH40*1.333))</f>
        <v>43.988999999999997</v>
      </c>
      <c r="CG40" s="657">
        <f>IF(((CF40*(10^(8/20)))+CF40)&gt;(IF(F40=4,100,109.5)*1.41),6,8)</f>
        <v>6</v>
      </c>
      <c r="CH40" s="656">
        <f>IF((ROUNDDOWN(SQRT(E40*F40)*0.75,0))&gt;IF(F40=4,100,109.5),IF(F40=4,100,109.5),(ROUNDDOWN(SQRT(E40*F40)*0.75,0)))</f>
        <v>33</v>
      </c>
      <c r="CI40" s="658">
        <f>VLOOKUP($D40,Settings!$R$7:$U$16,(IF($C40="LF",2,IF($C40="MF",3,4))),FALSE)</f>
        <v>4</v>
      </c>
      <c r="CJ40" s="658" t="str">
        <f>(IF($C40="LF","2.0X","4.0X"))</f>
        <v>4.0X</v>
      </c>
      <c r="CK40" s="77"/>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43.988999999999997</v>
      </c>
      <c r="CN40" s="657">
        <f>IF(((CM40*(10^(8/20)))+CM40)&gt;(IF(F40=4,71,100)*1.41),6,8)</f>
        <v>6</v>
      </c>
      <c r="CO40" s="656">
        <f>IF((ROUNDDOWN(SQRT(E40*F40)*0.75,0))&gt;IF(F40=4,71,100),IF(F40=4,71,100),(ROUNDDOWN(SQRT(E40*F40)*0.75,0)))</f>
        <v>33</v>
      </c>
      <c r="CP40" s="658">
        <f>VLOOKUP($D40,Settings!$R$7:$U$16,(IF($C40="LF",2,IF($C40="MF",3,4))),FALSE)</f>
        <v>4</v>
      </c>
      <c r="CQ40" s="658" t="str">
        <f>(IF($C40="LF","2.0X","4.0X"))</f>
        <v>4.0X</v>
      </c>
      <c r="CR40" s="77"/>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56">
        <f>IF((CV40*1.333)&gt;IF(F40=4,55,77.5),IF(F40=4,55,77.5),(CV40*1.333))</f>
        <v>43.988999999999997</v>
      </c>
      <c r="CU40" s="657">
        <f>IF(((CT40*(10^(8/20)))+CT40)&gt;(IF(F40=4,55,77.5)*1.41),6,8)</f>
        <v>6</v>
      </c>
      <c r="CV40" s="656">
        <f>IF((ROUNDDOWN(SQRT(E40*F40)*0.75,0))&gt;IF(F40=4,55,77.5),IF(F40=4,55,77.5),(ROUNDDOWN(SQRT(E40*F40)*0.75,0)))</f>
        <v>33</v>
      </c>
      <c r="CW40" s="658">
        <f>VLOOKUP($D40,Settings!$R$7:$U$16,(IF($C40="LF",2,IF($C40="MF",3,4))),FALSE)</f>
        <v>4</v>
      </c>
      <c r="CX40" s="658" t="str">
        <f>(IF($C40="LF","2.0X","4.0X"))</f>
        <v>4.0X</v>
      </c>
      <c r="CY40" s="77"/>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56">
        <f>IF((DC40*1.333)&gt;IF(F40=4,40,56.6),IF(F40=4,40,56.6),(DC40*1.333))</f>
        <v>43.988999999999997</v>
      </c>
      <c r="DB40" s="657">
        <f>IF(((DA40*(10^(8/20)))+DA40)&gt;(IF(F40=4,40,56.6)*1.41),6,8)</f>
        <v>6</v>
      </c>
      <c r="DC40" s="656">
        <f>IF((ROUNDDOWN(SQRT(E40*F40)*0.75,0))&gt;IF(F40=4,40,56.6),IF(F40=4,40,56.6),(ROUNDDOWN(SQRT(E40*F40)*0.75,0)))</f>
        <v>33</v>
      </c>
      <c r="DD40" s="658">
        <f>VLOOKUP($D40,Settings!$R$7:$U$16,(IF($C40="LF",2,IF($C40="MF",3,4))),FALSE)</f>
        <v>4</v>
      </c>
      <c r="DE40" s="658" t="str">
        <f>(IF($C40="LF","2.0X","4.0X"))</f>
        <v>4.0X</v>
      </c>
      <c r="DF40" s="77"/>
      <c r="DG40" s="663"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2"/>
      <c r="DI40" s="165"/>
      <c r="DJ40" s="252">
        <f>VLOOKUP(DP40,$DW$9:$DX$209,2,TRUE)</f>
        <v>-1.2</v>
      </c>
      <c r="DK40" s="166"/>
      <c r="DL40" s="166"/>
      <c r="DN40" s="663"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590">
        <f>IF(C40="LF",(E40*1.33),IF(C40="MID",(E40*1.26),E40*1.19))</f>
        <v>297.5</v>
      </c>
      <c r="DP40" s="594">
        <f>(SQRT(F40*DO40))-1</f>
        <v>47.785243670601872</v>
      </c>
      <c r="DQ40" s="484"/>
      <c r="DR40" s="484"/>
      <c r="DS40" s="542">
        <f>(20*LOG10(AQ40/0.775))-$L$2</f>
        <v>3.0808477357087298</v>
      </c>
      <c r="DT40" s="795">
        <v>30</v>
      </c>
      <c r="DU40" s="795">
        <v>500</v>
      </c>
      <c r="DV40" s="368">
        <v>8</v>
      </c>
      <c r="DW40" s="586">
        <v>1.1000000000000001</v>
      </c>
      <c r="DX40" s="147">
        <v>-34</v>
      </c>
    </row>
    <row r="41" spans="1:128" s="72" customFormat="1" ht="15">
      <c r="A41" s="206"/>
      <c r="B41" s="137"/>
      <c r="C41" s="336"/>
      <c r="D41" s="498"/>
      <c r="E41" s="313"/>
      <c r="F41" s="499"/>
      <c r="G41" s="98"/>
      <c r="H41" s="101"/>
      <c r="I41" s="81"/>
      <c r="J41" s="118"/>
      <c r="K41" s="81"/>
      <c r="L41" s="120"/>
      <c r="M41" s="81"/>
      <c r="N41" s="478" t="s">
        <v>315</v>
      </c>
      <c r="O41" s="479">
        <f>IF(Settings!K$4=1,Q41,IF(Settings!K$4=2,P41,IF(Settings!K$4=3,Q41,IF(Settings!K$4=4,W41,IF(Settings!K$4=5,Q41,IF(Settings!K$4=7,W41,IF(Settings!K$4=8,Q41,IF(Settings!K$4=9,W41,W41))))))))</f>
        <v>3.32</v>
      </c>
      <c r="P41" s="480">
        <v>0.43290000000000001</v>
      </c>
      <c r="Q41" s="480">
        <v>3.32</v>
      </c>
      <c r="R41" s="481">
        <v>0.43292057699999997</v>
      </c>
      <c r="S41" s="481">
        <v>0.299626226</v>
      </c>
      <c r="T41" s="481">
        <v>1</v>
      </c>
      <c r="U41" s="481">
        <v>0.68670900000000001</v>
      </c>
      <c r="V41" s="481">
        <v>1.2090250899999999</v>
      </c>
      <c r="W41" s="482">
        <v>4.8099999999999996</v>
      </c>
      <c r="X41" s="483" t="s">
        <v>318</v>
      </c>
      <c r="Y41" s="184"/>
      <c r="Z41" s="185"/>
      <c r="AA41" s="191"/>
      <c r="AB41" s="191"/>
      <c r="AC41" s="375"/>
      <c r="AD41" s="374"/>
      <c r="AE41" s="382"/>
      <c r="AF41" s="521"/>
      <c r="AG41" s="534"/>
      <c r="AH41" s="535"/>
      <c r="AI41" s="684"/>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BQ41" s="684"/>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ht="16" thickBot="1">
      <c r="A42" s="206"/>
      <c r="B42" s="137"/>
      <c r="C42" s="336"/>
      <c r="D42" s="498"/>
      <c r="E42" s="313"/>
      <c r="F42" s="499"/>
      <c r="G42" s="98"/>
      <c r="H42" s="101"/>
      <c r="I42" s="81"/>
      <c r="J42" s="118"/>
      <c r="K42" s="81"/>
      <c r="L42" s="120"/>
      <c r="M42" s="81"/>
      <c r="N42" s="478" t="s">
        <v>316</v>
      </c>
      <c r="O42" s="479">
        <f>IF(Settings!K$4=1,Q42,IF(Settings!K$4=2,P42,IF(Settings!K$4=3,Q42,IF(Settings!K$4=4,W42,IF(Settings!K$4=5,Q42,IF(Settings!K$4=7,W42,IF(Settings!K$4=8,Q42,IF(Settings!K$4=9,W42,W42))))))))</f>
        <v>5.14</v>
      </c>
      <c r="P42" s="480">
        <v>0.2802</v>
      </c>
      <c r="Q42" s="480">
        <v>5.14</v>
      </c>
      <c r="R42" s="481">
        <v>0.28023917999999998</v>
      </c>
      <c r="S42" s="481">
        <v>0.20009434200000001</v>
      </c>
      <c r="T42" s="481">
        <v>2</v>
      </c>
      <c r="U42" s="481">
        <v>0.70991000000000004</v>
      </c>
      <c r="V42" s="481">
        <v>1.2065327610000001</v>
      </c>
      <c r="W42" s="482">
        <v>7.2</v>
      </c>
      <c r="X42" s="483" t="s">
        <v>319</v>
      </c>
      <c r="Y42" s="184"/>
      <c r="Z42" s="185"/>
      <c r="AA42" s="191"/>
      <c r="AB42" s="191"/>
      <c r="AC42" s="376"/>
      <c r="AD42" s="378"/>
      <c r="AE42" s="384"/>
      <c r="AF42" s="536"/>
      <c r="AG42" s="537"/>
      <c r="AH42" s="538"/>
      <c r="AI42" s="684"/>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BQ42" s="684"/>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ht="16" thickBot="1">
      <c r="A43" s="170"/>
      <c r="B43" s="209"/>
      <c r="C43" s="517"/>
      <c r="D43" s="518"/>
      <c r="E43" s="310"/>
      <c r="F43" s="311"/>
      <c r="G43" s="220"/>
      <c r="H43" s="176"/>
      <c r="I43" s="176"/>
      <c r="J43" s="226"/>
      <c r="K43" s="176"/>
      <c r="L43" s="176"/>
      <c r="M43" s="176"/>
      <c r="N43" s="227"/>
      <c r="O43" s="220"/>
      <c r="P43" s="472"/>
      <c r="Q43" s="472"/>
      <c r="R43" s="408"/>
      <c r="S43" s="408"/>
      <c r="T43" s="408"/>
      <c r="U43" s="408"/>
      <c r="V43" s="408"/>
      <c r="W43" s="213"/>
      <c r="X43" s="228"/>
      <c r="Y43" s="211"/>
      <c r="Z43" s="212"/>
      <c r="AA43" s="215"/>
      <c r="AB43" s="215"/>
      <c r="AC43" s="377"/>
      <c r="AD43" s="374"/>
      <c r="AE43" s="539"/>
      <c r="AF43" s="521"/>
      <c r="AG43" s="521"/>
      <c r="AH43" s="540"/>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684"/>
      <c r="BX43" s="77"/>
      <c r="CE43" s="684"/>
      <c r="CL43" s="684"/>
      <c r="CS43" s="684"/>
      <c r="CZ43" s="684"/>
      <c r="DG43" s="684"/>
      <c r="DN43" s="684"/>
      <c r="DO43" s="587"/>
      <c r="DP43" s="591"/>
      <c r="DQ43" s="591"/>
      <c r="DR43" s="591"/>
      <c r="DS43" s="591"/>
      <c r="DT43" s="591"/>
      <c r="DU43" s="591"/>
      <c r="DV43" s="591"/>
      <c r="DW43" s="586">
        <v>1.2</v>
      </c>
      <c r="DX43" s="147">
        <v>-33</v>
      </c>
    </row>
    <row r="44" spans="1:128" s="72" customFormat="1" ht="15">
      <c r="A44" s="205" t="s">
        <v>221</v>
      </c>
      <c r="B44" s="140" t="s">
        <v>22</v>
      </c>
      <c r="C44" s="336" t="s">
        <v>28</v>
      </c>
      <c r="D44" s="498">
        <v>2.5</v>
      </c>
      <c r="E44" s="313">
        <v>300</v>
      </c>
      <c r="F44" s="499">
        <v>8</v>
      </c>
      <c r="G44" s="121" t="s">
        <v>8</v>
      </c>
      <c r="H44" s="101" t="s">
        <v>5</v>
      </c>
      <c r="I44" s="81" t="s">
        <v>11</v>
      </c>
      <c r="J44" s="742">
        <v>20.2</v>
      </c>
      <c r="K44" s="81" t="s">
        <v>6</v>
      </c>
      <c r="L44" s="120" t="str">
        <f>IF($AM$1&lt;3,"&gt;32kHz",IF($AM$1=5,"25.585kHz",IF($AM$1=8,"25.585kHz","OUT")))</f>
        <v>25.585kHz</v>
      </c>
      <c r="M44" s="81" t="s">
        <v>6</v>
      </c>
      <c r="N44" s="120" t="s">
        <v>24</v>
      </c>
      <c r="O44" s="98">
        <f>IF(Settings!K$4=1,Q44,IF(Settings!K$4=2,P44,IF(Settings!K$4=3,Q44,IF(Settings!K$4=4,W44,IF(Settings!K$4=5,Q44,IF(Settings!K$4=7,W44,IF(Settings!K$4=8,Q44,IF(Settings!K$4=9,W44,W44))))))))</f>
        <v>0.89</v>
      </c>
      <c r="P44" s="469">
        <v>1.546</v>
      </c>
      <c r="Q44" s="471">
        <v>0.89</v>
      </c>
      <c r="R44" s="407">
        <f t="shared" si="12"/>
        <v>1.5459689886135184</v>
      </c>
      <c r="S44" s="407">
        <f t="shared" si="13"/>
        <v>1.2409184884806703</v>
      </c>
      <c r="T44" s="407">
        <f t="shared" si="14"/>
        <v>6</v>
      </c>
      <c r="U44" s="407">
        <f t="shared" si="15"/>
        <v>0.82463399999999998</v>
      </c>
      <c r="V44" s="407">
        <f t="shared" si="16"/>
        <v>1.1676634799666308</v>
      </c>
      <c r="W44" s="200">
        <f t="shared" si="17"/>
        <v>1.1275220103374834</v>
      </c>
      <c r="X44" s="149">
        <v>6</v>
      </c>
      <c r="Y44" s="184">
        <v>300</v>
      </c>
      <c r="Z44" s="185">
        <v>8</v>
      </c>
      <c r="AA44" s="191">
        <f>SQRT(Y44*Z44)</f>
        <v>48.989794855663561</v>
      </c>
      <c r="AB44" s="191">
        <f t="shared" ref="AB44" si="68">AA44/$M$2</f>
        <v>1.2305680098037903</v>
      </c>
      <c r="AC44" s="673">
        <f t="shared" ref="AC44:AH44" si="69">IF($AM$1=1,AJ44,IF($AM$1=2,AJ44,IF($AM$1=3,BD44,IF($AM$1=4,DH44,IF($AM$1=5,AX44,IF($AM$1=6,AX44,IF($AM$1=7,AX44,IF($AM$1=8,AQ44,IF($AM$1=9,AQ44,IF($AM$1=10,BK44,IF($AM$1=11,BR44,IF($AM$1=12,BY44,IF($AM$1=13,CF44,IF($AM$1=14,CM44,IF($AM$1=15,CT44,IF($AM$1=17,DQ44,DA44))))))))))))))))</f>
        <v>47.988</v>
      </c>
      <c r="AD44" s="667">
        <f t="shared" si="69"/>
        <v>6</v>
      </c>
      <c r="AE44" s="690">
        <f t="shared" si="69"/>
        <v>36</v>
      </c>
      <c r="AF44" s="664">
        <f t="shared" si="69"/>
        <v>6</v>
      </c>
      <c r="AG44" s="379" t="str">
        <f t="shared" si="69"/>
        <v>2.0X</v>
      </c>
      <c r="AH44" s="734">
        <f t="shared" si="69"/>
        <v>0</v>
      </c>
      <c r="AI44" s="684">
        <f>IF($AM$1=1,AP44,IF($AM$1=2,AP44,IF($AM$1=3,BJ44,IF($AM$1=4,DN44,IF($AM$1=5,BD44,IF($AM$1=6,BD44,IF($AM$1=7,BD44,IF($AM$1=8,AW44,IF($AM$1=9,AW44,IF($AM$1=10,BQ44,IF($AM$1=11,BX44,IF($AM$1=12,CE44,IF($AM$1=13,CL44,IF($AM$1=14,CS44,IF($AM$1=15,CZ44,IF($AM$1=17,DY44,DG44))))))))))))))))</f>
        <v>0</v>
      </c>
      <c r="AJ44" s="567"/>
      <c r="AK44" s="568"/>
      <c r="AL44" s="569">
        <f>20*(LOG((AB44-(L$2-32))/0.7746))</f>
        <v>4.0205625641147753</v>
      </c>
      <c r="AM44" s="570">
        <v>8</v>
      </c>
      <c r="AN44" s="571">
        <f>AM44*16</f>
        <v>128</v>
      </c>
      <c r="AO44" s="574">
        <v>6</v>
      </c>
      <c r="AP44" s="241"/>
      <c r="AQ44" s="252">
        <f>IF((AS44*1.333)&gt;IF(F44=4,110,109.5),IF(F44=4,110,109.5),(AS44*1.333))</f>
        <v>47.988</v>
      </c>
      <c r="AR44" s="165">
        <f>IF(((AQ44*(10^(8/20)))+AQ44)&gt;(IF(F44=4,110,109.5)*1.41),6,8)</f>
        <v>6</v>
      </c>
      <c r="AS44" s="252">
        <f>IF((ROUNDDOWN(SQRT(E44*F44)*0.75,0))&gt;IF(F44=4,110,109.5),IF(F44=4,110,109.5),(ROUNDDOWN(SQRT(E44*F44)*0.75,0)))</f>
        <v>36</v>
      </c>
      <c r="AT44" s="166">
        <f>VLOOKUP($D44,Settings!$R$7:$U$16,(IF($C44="LF",2,IF($C44="MF",3,4))),FALSE)</f>
        <v>6</v>
      </c>
      <c r="AU44" s="166" t="str">
        <f>(IF($C44="LF","2.0X","4.0X"))</f>
        <v>2.0X</v>
      </c>
      <c r="AV44" s="368"/>
      <c r="AW44" s="77"/>
      <c r="AX44" s="368">
        <f>ROUNDDOWN((20*(LOG10(($AS44*1.333)/0.7754)))-$L$2,0)</f>
        <v>3</v>
      </c>
      <c r="AY44" s="165">
        <f>IF($C44="LF",6,8)</f>
        <v>6</v>
      </c>
      <c r="AZ44" s="252">
        <f>ROUNDDOWN(SQRT($E44*$F44)*0.75,0)</f>
        <v>36</v>
      </c>
      <c r="BA44" s="166">
        <f>VLOOKUP($D44,Settings!$R$7:$U$16,(IF($C44="LF",2,IF($C44="MF",3,4))),FALSE)</f>
        <v>6</v>
      </c>
      <c r="BB44" s="166" t="str">
        <f>(IF($C44="LF","2.0X","4.0X"))</f>
        <v>2.0X</v>
      </c>
      <c r="BC44" s="241"/>
      <c r="BD44" s="241"/>
      <c r="BE44" s="576"/>
      <c r="BF44" s="577">
        <f>AS44</f>
        <v>36</v>
      </c>
      <c r="BG44" s="578">
        <f>AT44</f>
        <v>6</v>
      </c>
      <c r="BH44" s="578">
        <f>BG44*2</f>
        <v>12</v>
      </c>
      <c r="BI44" s="579">
        <f>AQ44*1.41</f>
        <v>67.663079999999994</v>
      </c>
      <c r="BJ44" s="579"/>
      <c r="BK44" s="656">
        <f>IF((BM44*1.333)&gt;IF(F44=4,110,109.5),IF(F44=4,110,109.5),(BM44*1.333))</f>
        <v>47.988</v>
      </c>
      <c r="BL44" s="657">
        <f>IF(((BK44*(10^(8/20)))+BK44)&gt;(IF(F44=4,110,109.5)*1.41),6,8)</f>
        <v>6</v>
      </c>
      <c r="BM44" s="656">
        <f>IF((ROUNDDOWN(SQRT(E44*F44)*0.75,0))&gt;IF(F44=4,110,109.5),IF(F44=4,110,109.5),(ROUNDDOWN(SQRT(E44*F44)*0.75,0)))</f>
        <v>36</v>
      </c>
      <c r="BN44" s="658">
        <f>VLOOKUP($D44,Settings!$R$7:$U$16,(IF($C44="LF",2,IF($C44="MF",3,4))),FALSE)</f>
        <v>6</v>
      </c>
      <c r="BO44" s="658" t="str">
        <f>(IF($C44="LF","2.0X","4.0X"))</f>
        <v>2.0X</v>
      </c>
      <c r="BP44" s="77"/>
      <c r="BQ44" s="683" t="str">
        <f>IF((E44&gt;(IF(F44=16,750,IF(F44=8,1500,3000)))),"The 44M20/44C20 cannot deliver the AES output of the speaker so should only be used in applications where lower output is acceptable",IF((2*E44&gt;(IF(F44=16,750,IF(F44=8,1500,3000)))),"The 44M20/44C20 will not deliver the full peak rating of the speaker so should only be used in applications where lower output is acceptable",""))</f>
        <v/>
      </c>
      <c r="BR44" s="656">
        <f>IF((BT44*1.333)&gt;IF(F44=4,100,109.5),IF(F44=4,100,109.5),(BT44*1.333))</f>
        <v>47.988</v>
      </c>
      <c r="BS44" s="657">
        <f>IF(((BR44*(10^(8/20)))+BR44)&gt;(IF(F44=4,100,109.5)*1.41),6,8)</f>
        <v>6</v>
      </c>
      <c r="BT44" s="656">
        <f>IF((ROUNDDOWN(SQRT(E44*F44)*0.75,0))&gt;IF(F44=4,100,109.5),IF(F44=4,100,109.5),(ROUNDDOWN(SQRT(E44*F44)*0.75,0)))</f>
        <v>36</v>
      </c>
      <c r="BU44" s="658">
        <f>VLOOKUP($D44,Settings!$R$7:$U$16,(IF($C44="LF",2,IF($C44="MF",3,4))),FALSE)</f>
        <v>6</v>
      </c>
      <c r="BV44" s="658" t="str">
        <f>(IF($C44="LF","2.0X","4.0X"))</f>
        <v>2.0X</v>
      </c>
      <c r="BW44" s="77"/>
      <c r="BX44" s="685" t="str">
        <f>IF((E44&gt;(IF(F44=16,750,IF(F44=8,1500,2500)))),"The 44M10/44C10 cannot deliver the AES output of the speaker so should only be used in applications where lower output is acceptable",IF((2*E44&gt;(IF(F44=16,750,IF(F44=8,1500,2500)))),"The 44M10/44C10 will not deliver the full peak rating of the speaker so should only be used in applications where lower output is acceptable",""))</f>
        <v/>
      </c>
      <c r="BY44" s="656">
        <f>IF((CA44*1.333)&gt;IF(F44=4,77,109.5),IF(F44=4,77,109.5),(CA44*1.333))</f>
        <v>47.988</v>
      </c>
      <c r="BZ44" s="657">
        <f>IF(((BY44*(10^(8/20)))+BY44)&gt;(IF(F44=4,77,109.5)*1.41),6,8)</f>
        <v>6</v>
      </c>
      <c r="CA44" s="656">
        <f>IF((ROUNDDOWN(SQRT(E44*F44)*0.75,0))&gt;IF(F44=4,77,109.5),IF(F44=4,77,109.5),(ROUNDDOWN(SQRT(E44*F44)*0.75,0)))</f>
        <v>36</v>
      </c>
      <c r="CB44" s="658">
        <f>VLOOKUP($D44,Settings!$R$7:$U$16,(IF($C44="LF",2,IF($C44="MF",3,4))),FALSE)</f>
        <v>6</v>
      </c>
      <c r="CC44" s="658" t="str">
        <f>(IF($C44="LF","2.0X","4.0X"))</f>
        <v>2.0X</v>
      </c>
      <c r="CD44" s="77"/>
      <c r="CE44" s="685" t="str">
        <f>IF((E44&gt;(IF(F44=16,750,IF(F44=8,1500,1500)))),"The 44M06/44C06 cannot deliver the AES output of the speaker so should only be used in applications where lower output is acceptable",IF((2*E44&gt;(IF(F44=16,750,IF(F44=8,1500,1500)))),"The 44M06/44C06 will not deliver the full peak rating of the speaker so should only be used in applications where lower output is acceptable",""))</f>
        <v/>
      </c>
      <c r="CF44" s="656">
        <f>IF((CH44*1.333)&gt;IF(F44=4,100,109.5),IF(F44=4,100,109.5),(CH44*1.333))</f>
        <v>47.988</v>
      </c>
      <c r="CG44" s="657">
        <f>IF(((CF44*(10^(8/20)))+CF44)&gt;(IF(F44=4,100,109.5)*1.41),6,8)</f>
        <v>6</v>
      </c>
      <c r="CH44" s="656">
        <f>IF((ROUNDDOWN(SQRT(E44*F44)*0.75,0))&gt;IF(F44=4,100,109.5),IF(F44=4,100,109.5),(ROUNDDOWN(SQRT(E44*F44)*0.75,0)))</f>
        <v>36</v>
      </c>
      <c r="CI44" s="658">
        <f>VLOOKUP($D44,Settings!$R$7:$U$16,(IF($C44="LF",2,IF($C44="MF",3,4))),FALSE)</f>
        <v>6</v>
      </c>
      <c r="CJ44" s="658" t="str">
        <f>(IF($C44="LF","2.0X","4.0X"))</f>
        <v>2.0X</v>
      </c>
      <c r="CK44" s="77"/>
      <c r="CL44" s="683" t="str">
        <f>IF((E44&gt;(IF(F44=16,750,IF(F44=8,1500,2500)))),"The 48M20/88C20 cannot deliver the AES output of the speaker so should only be used in applications where lower output is acceptable",IF((2*E44&gt;(IF(F44=16,750,IF(F44=8,1500,2500)))),"The 48M20/88C20 will not deliver the full peak rating of the speaker so should only be used in applications where lower output is acceptable",""))</f>
        <v/>
      </c>
      <c r="CM44" s="656">
        <f>IF((CO44*1.333)&gt;IF(F44=4,71,100),IF(F44=4,71,100),(CO44*1.333))</f>
        <v>47.988</v>
      </c>
      <c r="CN44" s="657">
        <f>IF(((CM44*(10^(8/20)))+CM44)&gt;(IF(F44=4,71,100)*1.41),6,8)</f>
        <v>6</v>
      </c>
      <c r="CO44" s="656">
        <f>IF((ROUNDDOWN(SQRT(E44*F44)*0.75,0))&gt;IF(F44=4,71,100),IF(F44=4,71,100),(ROUNDDOWN(SQRT(E44*F44)*0.75,0)))</f>
        <v>36</v>
      </c>
      <c r="CP44" s="658">
        <f>VLOOKUP($D44,Settings!$R$7:$U$16,(IF($C44="LF",2,IF($C44="MF",3,4))),FALSE)</f>
        <v>6</v>
      </c>
      <c r="CQ44" s="658" t="str">
        <f>(IF($C44="LF","2.0X","4.0X"))</f>
        <v>2.0X</v>
      </c>
      <c r="CR44" s="77"/>
      <c r="CS44" s="683" t="str">
        <f>IF((E44&gt;(IF(F44=16,625,IF(F44=8,1250,1250)))),"The 48M10/88C10 cannot deliver the AES output of the speaker so should only be used in applications where lower output is acceptable",IF((2*E44&gt;(IF(F44=16,625,IF(F44=8,1250,1250)))),"The 48M10/88C10 will not deliver the full peak rating of the speaker so should only be used in applications where lower output is acceptable",""))</f>
        <v/>
      </c>
      <c r="CT44" s="656">
        <f>IF((CV44*1.333)&gt;IF(F44=4,55,77.5),IF(F44=4,55,77.5),(CV44*1.333))</f>
        <v>47.988</v>
      </c>
      <c r="CU44" s="657">
        <f>IF(((CT44*(10^(8/20)))+CT44)&gt;(IF(F44=4,55,77.5)*1.41),6,8)</f>
        <v>6</v>
      </c>
      <c r="CV44" s="656">
        <f>IF((ROUNDDOWN(SQRT(E44*F44)*0.75,0))&gt;IF(F44=4,55,77.5),IF(F44=4,55,77.5),(ROUNDDOWN(SQRT(E44*F44)*0.75,0)))</f>
        <v>36</v>
      </c>
      <c r="CW44" s="658">
        <f>VLOOKUP($D44,Settings!$R$7:$U$16,(IF($C44="LF",2,IF($C44="MF",3,4))),FALSE)</f>
        <v>6</v>
      </c>
      <c r="CX44" s="658" t="str">
        <f>(IF($C44="LF","2.0X","4.0X"))</f>
        <v>2.0X</v>
      </c>
      <c r="CY44" s="77"/>
      <c r="CZ44" s="683" t="str">
        <f>IF((E44&gt;(IF(F44=16,375,IF(F44=8,750,750)))),"The 44M06/88C06 cannot deliver the AES output of the speaker so should only be used in applications where lower output is acceptable",IF((2*E44&gt;(IF(F44=16,375,IF(F44=8,750,750)))),"The 48M06/88C06 will not deliver the full peak rating of the speaker so should only be used in applications where lower output is acceptable",""))</f>
        <v/>
      </c>
      <c r="DA44" s="656">
        <f>IF((DC44*1.333)&gt;IF(F44=4,40,56.6),IF(F44=4,40,56.6),(DC44*1.333))</f>
        <v>47.988</v>
      </c>
      <c r="DB44" s="657">
        <f>IF(((DA44*(10^(8/20)))+DA44)&gt;(IF(F44=4,40,56.6)*1.41),6,8)</f>
        <v>6</v>
      </c>
      <c r="DC44" s="656">
        <f>IF((ROUNDDOWN(SQRT(E44*F44)*0.75,0))&gt;IF(F44=4,40,56.6),IF(F44=4,40,56.6),(ROUNDDOWN(SQRT(E44*F44)*0.75,0)))</f>
        <v>36</v>
      </c>
      <c r="DD44" s="658">
        <f>VLOOKUP($D44,Settings!$R$7:$U$16,(IF($C44="LF",2,IF($C44="MF",3,4))),FALSE)</f>
        <v>6</v>
      </c>
      <c r="DE44" s="658" t="str">
        <f>(IF($C44="LF","2.0X","4.0X"))</f>
        <v>2.0X</v>
      </c>
      <c r="DF44" s="77"/>
      <c r="DG44" s="663" t="str">
        <f>IF((E44&gt;(IF(F44=16,200,IF(F44=8,400,400)))),"The 48M03/88C03 cannot deliver the AES output of the speaker so should only be used in applications where lower output is acceptable",IF((2*E44&gt;(IF(F44=16,200,IF(F44=8,400,400)))),"The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4" s="252"/>
      <c r="DI44" s="165"/>
      <c r="DJ44" s="252" t="str">
        <f>VLOOKUP(DP44,$DW$9:$DX$209,2,TRUE)</f>
        <v>Out</v>
      </c>
      <c r="DK44" s="166"/>
      <c r="DL44" s="166"/>
      <c r="DN44" s="663" t="str">
        <f>IF((E44&gt;(IF(F44=16,225,IF(F44=8,450,800)))),"The XiB4 cannot deliver the AES output of the speaker so should only be used in applications where lower output is acceptable",IF((2*E44&gt;(IF(F44=16,225,IF(F44=8,450,800)))),"The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4" s="590">
        <f>IF(C44="LF",(E44*1.33),IF(C44="MID",(E44*1.26),E44*1.19))</f>
        <v>399</v>
      </c>
      <c r="DP44" s="594">
        <f>(SQRT(F44*DO44))-1</f>
        <v>55.49778756730214</v>
      </c>
      <c r="DQ44" s="484"/>
      <c r="DR44" s="484"/>
      <c r="DS44" s="542">
        <f>(20*LOG10(AQ44/0.775))-$L$2</f>
        <v>3.8366189534967248</v>
      </c>
      <c r="DT44" s="795">
        <v>30</v>
      </c>
      <c r="DU44" s="795">
        <v>500</v>
      </c>
      <c r="DV44" s="368">
        <v>8</v>
      </c>
      <c r="DW44" s="586">
        <v>1.2</v>
      </c>
      <c r="DX44" s="147">
        <v>-33.200000000000003</v>
      </c>
    </row>
    <row r="45" spans="1:128" s="72" customFormat="1" ht="15">
      <c r="A45" s="206"/>
      <c r="B45" s="137"/>
      <c r="C45" s="336"/>
      <c r="D45" s="498"/>
      <c r="E45" s="313"/>
      <c r="F45" s="499"/>
      <c r="G45" s="121"/>
      <c r="H45" s="101"/>
      <c r="I45" s="81"/>
      <c r="J45" s="118"/>
      <c r="K45" s="81"/>
      <c r="L45" s="120"/>
      <c r="M45" s="81"/>
      <c r="N45" s="238" t="s">
        <v>321</v>
      </c>
      <c r="O45" s="98">
        <f>IF(Settings!K$4=1,Q45,IF(Settings!K$4=2,P45,IF(Settings!K$4=3,Q45,IF(Settings!K$4=4,W45,IF(Settings!K$4=5,Q45,IF(Settings!K$4=7,W45,IF(Settings!K$4=8,Q45,IF(Settings!K$4=9,W45,W45))))))))</f>
        <v>1.97</v>
      </c>
      <c r="P45" s="469">
        <v>0.72499999999999998</v>
      </c>
      <c r="Q45" s="471">
        <v>1.97</v>
      </c>
      <c r="R45" s="407">
        <f t="shared" ref="R45:R46" si="70">2/LOG10(2)*LOG10(0.5*((1/Q45)+(SQRT((1/Q45^2) + 4))))</f>
        <v>0.7246894839488337</v>
      </c>
      <c r="S45" s="407">
        <f t="shared" ref="S45:S46" si="71">R45*U45*V45/1.1996</f>
        <v>0.50098031423031641</v>
      </c>
      <c r="T45" s="407">
        <f t="shared" ref="T45:T46" si="72">ABS(X45)</f>
        <v>1</v>
      </c>
      <c r="U45" s="407">
        <f t="shared" ref="U45:U46" si="73">T45*T45*0.001096+T45*0.019913+0.6657</f>
        <v>0.68670900000000001</v>
      </c>
      <c r="V45" s="407">
        <f t="shared" ref="V45:V46" si="74">R45*R45*R45*0.006407-R45*R45*0.05673+R45*0.0543+1.19563</f>
        <v>1.2076259015779147</v>
      </c>
      <c r="W45" s="200">
        <f t="shared" ref="W45:W46" si="75">SQRT(2^S45)/((2^S45)-1)</f>
        <v>2.8653258215074593</v>
      </c>
      <c r="X45" s="149">
        <v>-1</v>
      </c>
      <c r="Y45" s="184"/>
      <c r="Z45" s="185"/>
      <c r="AA45" s="191"/>
      <c r="AB45" s="191"/>
      <c r="AC45" s="375"/>
      <c r="AD45" s="374"/>
      <c r="AE45" s="382"/>
      <c r="AF45" s="521"/>
      <c r="AG45" s="534"/>
      <c r="AH45" s="535"/>
      <c r="AI45" s="684"/>
      <c r="AJ45" s="567"/>
      <c r="AK45" s="568"/>
      <c r="AL45" s="569"/>
      <c r="AM45" s="570"/>
      <c r="AN45" s="571"/>
      <c r="AO45" s="574"/>
      <c r="AP45" s="241"/>
      <c r="AQ45" s="567"/>
      <c r="AR45" s="568"/>
      <c r="AS45" s="567"/>
      <c r="AT45" s="573"/>
      <c r="AU45" s="573"/>
      <c r="AV45" s="572"/>
      <c r="AW45" s="241"/>
      <c r="AX45" s="572"/>
      <c r="AY45" s="568"/>
      <c r="AZ45" s="567"/>
      <c r="BA45" s="573"/>
      <c r="BB45" s="573"/>
      <c r="BC45" s="241"/>
      <c r="BD45" s="241"/>
      <c r="BE45" s="576"/>
      <c r="BF45" s="577"/>
      <c r="BG45" s="578"/>
      <c r="BH45" s="578"/>
      <c r="BI45" s="579"/>
      <c r="BJ45" s="579"/>
      <c r="BK45" s="579"/>
      <c r="BL45" s="579"/>
      <c r="BM45" s="579"/>
      <c r="BN45" s="579"/>
      <c r="BO45" s="579"/>
      <c r="BQ45" s="684"/>
      <c r="BX45" s="77"/>
      <c r="CE45" s="684"/>
      <c r="CL45" s="684"/>
      <c r="CS45" s="684"/>
      <c r="CZ45" s="684"/>
      <c r="DG45" s="684"/>
      <c r="DN45" s="684"/>
      <c r="DO45" s="587"/>
      <c r="DP45" s="591"/>
      <c r="DQ45" s="591"/>
      <c r="DR45" s="591"/>
      <c r="DS45" s="591"/>
      <c r="DT45" s="591"/>
      <c r="DU45" s="591"/>
      <c r="DV45" s="591"/>
      <c r="DW45" s="586">
        <v>1.2</v>
      </c>
      <c r="DX45" s="147">
        <v>-33.4</v>
      </c>
    </row>
    <row r="46" spans="1:128" s="72" customFormat="1" ht="15">
      <c r="A46" s="206"/>
      <c r="B46" s="137"/>
      <c r="C46" s="336"/>
      <c r="D46" s="498"/>
      <c r="E46" s="313"/>
      <c r="F46" s="499"/>
      <c r="G46" s="121"/>
      <c r="H46" s="101"/>
      <c r="I46" s="81"/>
      <c r="J46" s="118"/>
      <c r="K46" s="81"/>
      <c r="L46" s="120"/>
      <c r="M46" s="81"/>
      <c r="N46" s="238" t="s">
        <v>356</v>
      </c>
      <c r="O46" s="98">
        <f>IF(Settings!K$4=1,Q46,IF(Settings!K$4=2,P46,IF(Settings!K$4=3,Q46,IF(Settings!K$4=4,W46,IF(Settings!K$4=5,Q46,IF(Settings!K$4=7,W46,IF(Settings!K$4=8,Q46,IF(Settings!K$4=9,W46,W46))))))))</f>
        <v>3.37</v>
      </c>
      <c r="P46" s="528">
        <f t="shared" ref="P46" si="76">(LOG((((1+((2*(Q46*Q46))))/(2*(Q46*Q46)))+(SQRT((((((2*(Q46*Q46))+1)/(Q46*Q46))*(((2*(Q46*Q46))+1)/(Q46*Q46)))/4)-1))),10))/0.30103</f>
        <v>0.4265441411727236</v>
      </c>
      <c r="Q46" s="471">
        <v>3.37</v>
      </c>
      <c r="R46" s="407">
        <f t="shared" si="70"/>
        <v>0.42654414731664053</v>
      </c>
      <c r="S46" s="407">
        <f t="shared" si="71"/>
        <v>0.30006789229495556</v>
      </c>
      <c r="T46" s="407">
        <f t="shared" si="72"/>
        <v>1.5</v>
      </c>
      <c r="U46" s="407">
        <f t="shared" si="73"/>
        <v>0.69803549999999992</v>
      </c>
      <c r="V46" s="407">
        <f t="shared" si="74"/>
        <v>1.2089671139480269</v>
      </c>
      <c r="W46" s="200">
        <f t="shared" si="75"/>
        <v>4.7992400278924645</v>
      </c>
      <c r="X46" s="149">
        <v>1.5</v>
      </c>
      <c r="Y46" s="184"/>
      <c r="Z46" s="185"/>
      <c r="AA46" s="191"/>
      <c r="AB46" s="191"/>
      <c r="AC46" s="375"/>
      <c r="AD46" s="374"/>
      <c r="AE46" s="382"/>
      <c r="AF46" s="521"/>
      <c r="AG46" s="534"/>
      <c r="AH46" s="535"/>
      <c r="AI46" s="684"/>
      <c r="AJ46" s="567"/>
      <c r="AK46" s="568"/>
      <c r="AL46" s="569"/>
      <c r="AM46" s="570"/>
      <c r="AN46" s="571"/>
      <c r="AO46" s="574"/>
      <c r="AP46" s="241"/>
      <c r="AQ46" s="567"/>
      <c r="AR46" s="568"/>
      <c r="AS46" s="567"/>
      <c r="AT46" s="573"/>
      <c r="AU46" s="573"/>
      <c r="AV46" s="572"/>
      <c r="AW46" s="241"/>
      <c r="AX46" s="572"/>
      <c r="AY46" s="568"/>
      <c r="AZ46" s="567"/>
      <c r="BA46" s="573"/>
      <c r="BB46" s="573"/>
      <c r="BC46" s="241"/>
      <c r="BD46" s="241"/>
      <c r="BE46" s="576"/>
      <c r="BF46" s="577"/>
      <c r="BG46" s="578"/>
      <c r="BH46" s="578"/>
      <c r="BI46" s="579"/>
      <c r="BJ46" s="579"/>
      <c r="BK46" s="579"/>
      <c r="BL46" s="579"/>
      <c r="BM46" s="579"/>
      <c r="BN46" s="579"/>
      <c r="BO46" s="579"/>
      <c r="BQ46" s="684"/>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ht="15">
      <c r="A47" s="206"/>
      <c r="B47" s="137"/>
      <c r="C47" s="336"/>
      <c r="D47" s="498"/>
      <c r="E47" s="313"/>
      <c r="F47" s="499"/>
      <c r="G47" s="121"/>
      <c r="H47" s="101"/>
      <c r="I47" s="81"/>
      <c r="J47" s="118"/>
      <c r="K47" s="81"/>
      <c r="L47" s="120"/>
      <c r="M47" s="81"/>
      <c r="N47" s="120"/>
      <c r="O47" s="98"/>
      <c r="P47" s="469"/>
      <c r="Q47" s="471"/>
      <c r="R47" s="407"/>
      <c r="S47" s="407"/>
      <c r="T47" s="407"/>
      <c r="U47" s="407"/>
      <c r="V47" s="407"/>
      <c r="W47" s="200"/>
      <c r="X47" s="149"/>
      <c r="Y47" s="184"/>
      <c r="Z47" s="185"/>
      <c r="AA47" s="191"/>
      <c r="AB47" s="191"/>
      <c r="AC47" s="375"/>
      <c r="AD47" s="374"/>
      <c r="AE47" s="382"/>
      <c r="AF47" s="521"/>
      <c r="AG47" s="534"/>
      <c r="AH47" s="535"/>
      <c r="AI47" s="684"/>
      <c r="AJ47" s="567"/>
      <c r="AK47" s="568"/>
      <c r="AL47" s="569"/>
      <c r="AM47" s="570"/>
      <c r="AN47" s="571"/>
      <c r="AO47" s="574"/>
      <c r="AP47" s="241"/>
      <c r="AQ47" s="567"/>
      <c r="AR47" s="568"/>
      <c r="AS47" s="567"/>
      <c r="AT47" s="573"/>
      <c r="AU47" s="573"/>
      <c r="AV47" s="572"/>
      <c r="AW47" s="241"/>
      <c r="AX47" s="572"/>
      <c r="AY47" s="568"/>
      <c r="AZ47" s="567"/>
      <c r="BA47" s="573"/>
      <c r="BB47" s="573"/>
      <c r="BC47" s="241"/>
      <c r="BD47" s="241"/>
      <c r="BE47" s="576"/>
      <c r="BF47" s="577"/>
      <c r="BG47" s="578"/>
      <c r="BH47" s="578"/>
      <c r="BI47" s="579"/>
      <c r="BJ47" s="579"/>
      <c r="BK47" s="579"/>
      <c r="BL47" s="579"/>
      <c r="BM47" s="579"/>
      <c r="BN47" s="579"/>
      <c r="BO47" s="579"/>
      <c r="BQ47" s="684"/>
      <c r="BX47" s="77"/>
      <c r="CE47" s="684"/>
      <c r="CL47" s="684"/>
      <c r="CS47" s="684"/>
      <c r="CZ47" s="684"/>
      <c r="DG47" s="684"/>
      <c r="DN47" s="684"/>
      <c r="DO47" s="587"/>
      <c r="DP47" s="591"/>
      <c r="DQ47" s="591"/>
      <c r="DR47" s="591"/>
      <c r="DS47" s="591"/>
      <c r="DT47" s="591"/>
      <c r="DU47" s="591"/>
      <c r="DV47" s="591"/>
      <c r="DW47" s="586">
        <v>1.3</v>
      </c>
      <c r="DX47" s="147">
        <v>-32.4</v>
      </c>
    </row>
    <row r="48" spans="1:128" s="72" customFormat="1" ht="15">
      <c r="A48" s="206" t="s">
        <v>322</v>
      </c>
      <c r="B48" s="137"/>
      <c r="C48" s="336" t="s">
        <v>28</v>
      </c>
      <c r="D48" s="498">
        <v>2.5</v>
      </c>
      <c r="E48" s="313">
        <v>300</v>
      </c>
      <c r="F48" s="499">
        <v>8</v>
      </c>
      <c r="G48" s="771" t="s">
        <v>8</v>
      </c>
      <c r="H48" s="770" t="s">
        <v>5</v>
      </c>
      <c r="I48" s="448" t="s">
        <v>11</v>
      </c>
      <c r="J48" s="438">
        <v>80</v>
      </c>
      <c r="K48" s="448" t="s">
        <v>6</v>
      </c>
      <c r="L48" s="772" t="str">
        <f>IF($AM$1&lt;3,"&gt;32kHz",IF($AM$1=5,"25.585kHz",IF($AM$1=8,"25.585kHz","OUT")))</f>
        <v>25.585kHz</v>
      </c>
      <c r="M48" s="448" t="s">
        <v>6</v>
      </c>
      <c r="N48" s="772" t="s">
        <v>24</v>
      </c>
      <c r="O48" s="771">
        <f>IF(Settings!K$4=1,Q48,IF(Settings!K$4=2,P48,IF(Settings!K$4=3,Q48,IF(Settings!K$4=4,W48,IF(Settings!K$4=5,Q48,IF(Settings!K$4=7,W48,IF(Settings!K$4=8,Q48,IF(Settings!K$4=9,W48,W48))))))))</f>
        <v>0.89</v>
      </c>
      <c r="P48" s="787">
        <v>1.546</v>
      </c>
      <c r="Q48" s="785">
        <v>0.89</v>
      </c>
      <c r="R48" s="786">
        <f t="shared" ref="R48:R50" si="77">2/LOG10(2)*LOG10(0.5*((1/Q48)+(SQRT((1/Q48^2) + 4))))</f>
        <v>1.5459689886135184</v>
      </c>
      <c r="S48" s="786">
        <f t="shared" ref="S48:S50" si="78">R48*U48*V48/1.1996</f>
        <v>1.2409184884806703</v>
      </c>
      <c r="T48" s="786">
        <f t="shared" ref="T48:T50" si="79">ABS(X48)</f>
        <v>6</v>
      </c>
      <c r="U48" s="786">
        <f t="shared" ref="U48:U50" si="80">T48*T48*0.001096+T48*0.019913+0.6657</f>
        <v>0.82463399999999998</v>
      </c>
      <c r="V48" s="786">
        <f t="shared" ref="V48:V50" si="81">R48*R48*R48*0.006407-R48*R48*0.05673+R48*0.0543+1.19563</f>
        <v>1.1676634799666308</v>
      </c>
      <c r="W48" s="318">
        <f t="shared" ref="W48:W50" si="82">SQRT(2^S48)/((2^S48)-1)</f>
        <v>1.1275220103374834</v>
      </c>
      <c r="X48" s="319">
        <v>6</v>
      </c>
      <c r="Y48" s="245">
        <v>300</v>
      </c>
      <c r="Z48" s="246">
        <v>8</v>
      </c>
      <c r="AA48" s="247">
        <f>SQRT(Y48*Z48)</f>
        <v>48.989794855663561</v>
      </c>
      <c r="AB48" s="247">
        <f>AA48/$M$2</f>
        <v>1.2305680098037903</v>
      </c>
      <c r="AC48" s="695">
        <f t="shared" ref="AC48:AH48" si="83">IF($AM$1=1,AJ48,IF($AM$1=2,AJ48,IF($AM$1=3,BD48,IF($AM$1=4,DH48,IF($AM$1=5,AX48,IF($AM$1=6,AX48,IF($AM$1=7,AX48,IF($AM$1=8,AQ48,IF($AM$1=9,AQ48,IF($AM$1=10,BK48,IF($AM$1=11,BR48,IF($AM$1=12,BY48,IF($AM$1=13,CF48,IF($AM$1=14,CM48,IF($AM$1=15,CT48,IF($AM$1=17,DQ48,DA48))))))))))))))))</f>
        <v>47.988</v>
      </c>
      <c r="AD48" s="696">
        <f t="shared" si="83"/>
        <v>6</v>
      </c>
      <c r="AE48" s="697">
        <f t="shared" si="83"/>
        <v>36</v>
      </c>
      <c r="AF48" s="698">
        <f t="shared" si="83"/>
        <v>6</v>
      </c>
      <c r="AG48" s="442" t="str">
        <f t="shared" si="83"/>
        <v>2.0X</v>
      </c>
      <c r="AH48" s="737">
        <f t="shared" si="83"/>
        <v>0</v>
      </c>
      <c r="AI48" s="684">
        <f>IF($AM$1=1,AP48,IF($AM$1=2,AP48,IF($AM$1=3,BJ48,IF($AM$1=4,DN48,IF($AM$1=5,BD48,IF($AM$1=6,BD48,IF($AM$1=7,BD48,IF($AM$1=8,AW48,IF($AM$1=9,AW48,IF($AM$1=10,BQ48,IF($AM$1=11,BX48,IF($AM$1=12,CE48,IF($AM$1=13,CL48,IF($AM$1=14,CS48,IF($AM$1=15,CZ48,IF($AM$1=17,DY48,DG48))))))))))))))))</f>
        <v>0</v>
      </c>
      <c r="AJ48" s="567"/>
      <c r="AK48" s="568"/>
      <c r="AL48" s="569">
        <f>20*(LOG((AB48-(L$2-32))/0.7746))</f>
        <v>4.0205625641147753</v>
      </c>
      <c r="AM48" s="570">
        <v>8</v>
      </c>
      <c r="AN48" s="571">
        <f>AM48*16</f>
        <v>128</v>
      </c>
      <c r="AO48" s="574">
        <v>6</v>
      </c>
      <c r="AP48" s="241"/>
      <c r="AQ48" s="252">
        <f>IF((AS48*1.333)&gt;IF(F48=4,110,109.5),IF(F48=4,110,109.5),(AS48*1.333))</f>
        <v>47.988</v>
      </c>
      <c r="AR48" s="165">
        <f>IF(((AQ48*(10^(8/20)))+AQ48)&gt;(IF(F48=4,110,109.5)*1.41),6,8)</f>
        <v>6</v>
      </c>
      <c r="AS48" s="252">
        <f>IF((ROUNDDOWN(SQRT(E48*F48)*0.75,0))&gt;IF(F48=4,110,109.5),IF(F48=4,110,109.5),(ROUNDDOWN(SQRT(E48*F48)*0.75,0)))</f>
        <v>36</v>
      </c>
      <c r="AT48" s="166">
        <f>VLOOKUP($D48,Settings!$R$7:$U$16,(IF($C48="LF",2,IF($C48="MF",3,4))),FALSE)</f>
        <v>6</v>
      </c>
      <c r="AU48" s="166" t="str">
        <f>(IF($C48="LF","2.0X","4.0X"))</f>
        <v>2.0X</v>
      </c>
      <c r="AV48" s="368"/>
      <c r="AW48" s="77"/>
      <c r="AX48" s="368">
        <f>ROUNDDOWN((20*(LOG10(($AS48*1.333)/0.7754)))-$L$2,0)</f>
        <v>3</v>
      </c>
      <c r="AY48" s="165">
        <f>IF($C48="LF",6,8)</f>
        <v>6</v>
      </c>
      <c r="AZ48" s="252">
        <f>ROUNDDOWN(SQRT($E48*$F48)*0.75,0)</f>
        <v>36</v>
      </c>
      <c r="BA48" s="166">
        <f>VLOOKUP($D48,Settings!$R$7:$U$16,(IF($C48="LF",2,IF($C48="MF",3,4))),FALSE)</f>
        <v>6</v>
      </c>
      <c r="BB48" s="166" t="str">
        <f>(IF($C48="LF","2.0X","4.0X"))</f>
        <v>2.0X</v>
      </c>
      <c r="BC48" s="241"/>
      <c r="BD48" s="241"/>
      <c r="BE48" s="576"/>
      <c r="BF48" s="577">
        <f>AS48</f>
        <v>36</v>
      </c>
      <c r="BG48" s="578">
        <f>AT48</f>
        <v>6</v>
      </c>
      <c r="BH48" s="578">
        <f>BG48*2</f>
        <v>12</v>
      </c>
      <c r="BI48" s="579">
        <f>AQ48*1.41</f>
        <v>67.663079999999994</v>
      </c>
      <c r="BJ48" s="579"/>
      <c r="BK48" s="656">
        <f>IF((BM48*1.333)&gt;IF(F48=4,110,109.5),IF(F48=4,110,109.5),(BM48*1.333))</f>
        <v>47.988</v>
      </c>
      <c r="BL48" s="657">
        <f>IF(((BK48*(10^(8/20)))+BK48)&gt;(IF(F48=4,110,109.5)*1.41),6,8)</f>
        <v>6</v>
      </c>
      <c r="BM48" s="656">
        <f>IF((ROUNDDOWN(SQRT(E48*F48)*0.75,0))&gt;IF(F48=4,110,109.5),IF(F48=4,110,109.5),(ROUNDDOWN(SQRT(E48*F48)*0.75,0)))</f>
        <v>36</v>
      </c>
      <c r="BN48" s="658">
        <f>VLOOKUP($D48,Settings!$R$7:$U$16,(IF($C48="LF",2,IF($C48="MF",3,4))),FALSE)</f>
        <v>6</v>
      </c>
      <c r="BO48" s="658" t="str">
        <f>(IF($C48="LF","2.0X","4.0X"))</f>
        <v>2.0X</v>
      </c>
      <c r="BP48" s="77"/>
      <c r="BQ48" s="683"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56">
        <f>IF((BT48*1.333)&gt;IF(F48=4,100,109.5),IF(F48=4,100,109.5),(BT48*1.333))</f>
        <v>47.988</v>
      </c>
      <c r="BS48" s="657">
        <f>IF(((BR48*(10^(8/20)))+BR48)&gt;(IF(F48=4,100,109.5)*1.41),6,8)</f>
        <v>6</v>
      </c>
      <c r="BT48" s="656">
        <f>IF((ROUNDDOWN(SQRT(E48*F48)*0.75,0))&gt;IF(F48=4,100,109.5),IF(F48=4,100,109.5),(ROUNDDOWN(SQRT(E48*F48)*0.75,0)))</f>
        <v>36</v>
      </c>
      <c r="BU48" s="658">
        <f>VLOOKUP($D48,Settings!$R$7:$U$16,(IF($C48="LF",2,IF($C48="MF",3,4))),FALSE)</f>
        <v>6</v>
      </c>
      <c r="BV48" s="658" t="str">
        <f>(IF($C48="LF","2.0X","4.0X"))</f>
        <v>2.0X</v>
      </c>
      <c r="BW48" s="77"/>
      <c r="BX48" s="685"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56">
        <f>IF((CA48*1.333)&gt;IF(F48=4,77,109.5),IF(F48=4,77,109.5),(CA48*1.333))</f>
        <v>47.988</v>
      </c>
      <c r="BZ48" s="657">
        <f>IF(((BY48*(10^(8/20)))+BY48)&gt;(IF(F48=4,77,109.5)*1.41),6,8)</f>
        <v>6</v>
      </c>
      <c r="CA48" s="656">
        <f>IF((ROUNDDOWN(SQRT(E48*F48)*0.75,0))&gt;IF(F48=4,77,109.5),IF(F48=4,77,109.5),(ROUNDDOWN(SQRT(E48*F48)*0.75,0)))</f>
        <v>36</v>
      </c>
      <c r="CB48" s="658">
        <f>VLOOKUP($D48,Settings!$R$7:$U$16,(IF($C48="LF",2,IF($C48="MF",3,4))),FALSE)</f>
        <v>6</v>
      </c>
      <c r="CC48" s="658" t="str">
        <f>(IF($C48="LF","2.0X","4.0X"))</f>
        <v>2.0X</v>
      </c>
      <c r="CD48" s="77"/>
      <c r="CE48" s="685"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56">
        <f>IF((CH48*1.333)&gt;IF(F48=4,100,109.5),IF(F48=4,100,109.5),(CH48*1.333))</f>
        <v>47.988</v>
      </c>
      <c r="CG48" s="657">
        <f>IF(((CF48*(10^(8/20)))+CF48)&gt;(IF(F48=4,100,109.5)*1.41),6,8)</f>
        <v>6</v>
      </c>
      <c r="CH48" s="656">
        <f>IF((ROUNDDOWN(SQRT(E48*F48)*0.75,0))&gt;IF(F48=4,100,109.5),IF(F48=4,100,109.5),(ROUNDDOWN(SQRT(E48*F48)*0.75,0)))</f>
        <v>36</v>
      </c>
      <c r="CI48" s="658">
        <f>VLOOKUP($D48,Settings!$R$7:$U$16,(IF($C48="LF",2,IF($C48="MF",3,4))),FALSE)</f>
        <v>6</v>
      </c>
      <c r="CJ48" s="658" t="str">
        <f>(IF($C48="LF","2.0X","4.0X"))</f>
        <v>2.0X</v>
      </c>
      <c r="CK48" s="77"/>
      <c r="CL48" s="683"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56">
        <f>IF((CO48*1.333)&gt;IF(F48=4,71,100),IF(F48=4,71,100),(CO48*1.333))</f>
        <v>47.988</v>
      </c>
      <c r="CN48" s="657">
        <f>IF(((CM48*(10^(8/20)))+CM48)&gt;(IF(F48=4,71,100)*1.41),6,8)</f>
        <v>6</v>
      </c>
      <c r="CO48" s="656">
        <f>IF((ROUNDDOWN(SQRT(E48*F48)*0.75,0))&gt;IF(F48=4,71,100),IF(F48=4,71,100),(ROUNDDOWN(SQRT(E48*F48)*0.75,0)))</f>
        <v>36</v>
      </c>
      <c r="CP48" s="658">
        <f>VLOOKUP($D48,Settings!$R$7:$U$16,(IF($C48="LF",2,IF($C48="MF",3,4))),FALSE)</f>
        <v>6</v>
      </c>
      <c r="CQ48" s="658" t="str">
        <f>(IF($C48="LF","2.0X","4.0X"))</f>
        <v>2.0X</v>
      </c>
      <c r="CR48" s="77"/>
      <c r="CS48" s="683"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56">
        <f>IF((CV48*1.333)&gt;IF(F48=4,55,77.5),IF(F48=4,55,77.5),(CV48*1.333))</f>
        <v>47.988</v>
      </c>
      <c r="CU48" s="657">
        <f>IF(((CT48*(10^(8/20)))+CT48)&gt;(IF(F48=4,55,77.5)*1.41),6,8)</f>
        <v>6</v>
      </c>
      <c r="CV48" s="656">
        <f>IF((ROUNDDOWN(SQRT(E48*F48)*0.75,0))&gt;IF(F48=4,55,77.5),IF(F48=4,55,77.5),(ROUNDDOWN(SQRT(E48*F48)*0.75,0)))</f>
        <v>36</v>
      </c>
      <c r="CW48" s="658">
        <f>VLOOKUP($D48,Settings!$R$7:$U$16,(IF($C48="LF",2,IF($C48="MF",3,4))),FALSE)</f>
        <v>6</v>
      </c>
      <c r="CX48" s="658" t="str">
        <f>(IF($C48="LF","2.0X","4.0X"))</f>
        <v>2.0X</v>
      </c>
      <c r="CY48" s="77"/>
      <c r="CZ48" s="683"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56">
        <f>IF((DC48*1.333)&gt;IF(F48=4,40,56.6),IF(F48=4,40,56.6),(DC48*1.333))</f>
        <v>47.988</v>
      </c>
      <c r="DB48" s="657">
        <f>IF(((DA48*(10^(8/20)))+DA48)&gt;(IF(F48=4,40,56.6)*1.41),6,8)</f>
        <v>6</v>
      </c>
      <c r="DC48" s="656">
        <f>IF((ROUNDDOWN(SQRT(E48*F48)*0.75,0))&gt;IF(F48=4,40,56.6),IF(F48=4,40,56.6),(ROUNDDOWN(SQRT(E48*F48)*0.75,0)))</f>
        <v>36</v>
      </c>
      <c r="DD48" s="658">
        <f>VLOOKUP($D48,Settings!$R$7:$U$16,(IF($C48="LF",2,IF($C48="MF",3,4))),FALSE)</f>
        <v>6</v>
      </c>
      <c r="DE48" s="658" t="str">
        <f>(IF($C48="LF","2.0X","4.0X"))</f>
        <v>2.0X</v>
      </c>
      <c r="DF48" s="77"/>
      <c r="DG48" s="663"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8" s="252"/>
      <c r="DI48" s="165"/>
      <c r="DJ48" s="252" t="str">
        <f>VLOOKUP(DP48,$DW$9:$DX$209,2,TRUE)</f>
        <v>Out</v>
      </c>
      <c r="DK48" s="166"/>
      <c r="DL48" s="166"/>
      <c r="DN48" s="663"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8" s="590">
        <f>IF(C48="LF",(E48*1.33),IF(C48="MID",(E48*1.26),E48*1.19))</f>
        <v>399</v>
      </c>
      <c r="DP48" s="594">
        <f>(SQRT(F48*DO48))-1</f>
        <v>55.49778756730214</v>
      </c>
      <c r="DQ48" s="484"/>
      <c r="DR48" s="484"/>
      <c r="DS48" s="542">
        <f>(20*LOG10(AQ48/0.775))-$L$2</f>
        <v>3.8366189534967248</v>
      </c>
      <c r="DT48" s="795">
        <v>30</v>
      </c>
      <c r="DU48" s="795">
        <v>500</v>
      </c>
      <c r="DV48" s="368">
        <v>8</v>
      </c>
      <c r="DW48" s="586">
        <v>1.3</v>
      </c>
      <c r="DX48" s="147">
        <v>-32.6</v>
      </c>
    </row>
    <row r="49" spans="1:128" s="72" customFormat="1" ht="15">
      <c r="A49" s="206"/>
      <c r="B49" s="137"/>
      <c r="C49" s="336"/>
      <c r="D49" s="498"/>
      <c r="E49" s="313"/>
      <c r="F49" s="499"/>
      <c r="G49" s="121"/>
      <c r="H49" s="101"/>
      <c r="I49" s="81"/>
      <c r="J49" s="118"/>
      <c r="K49" s="81"/>
      <c r="L49" s="120"/>
      <c r="M49" s="81"/>
      <c r="N49" s="120" t="s">
        <v>321</v>
      </c>
      <c r="O49" s="98">
        <f>IF(Settings!K$4=1,Q49,IF(Settings!K$4=2,P49,IF(Settings!K$4=3,Q49,IF(Settings!K$4=4,W49,IF(Settings!K$4=5,Q49,IF(Settings!K$4=7,W49,IF(Settings!K$4=8,Q49,IF(Settings!K$4=9,W49,W49))))))))</f>
        <v>1.97</v>
      </c>
      <c r="P49" s="469">
        <v>0.72499999999999998</v>
      </c>
      <c r="Q49" s="471">
        <v>1.97</v>
      </c>
      <c r="R49" s="407">
        <f t="shared" si="77"/>
        <v>0.7246894839488337</v>
      </c>
      <c r="S49" s="407">
        <f t="shared" si="78"/>
        <v>0.50098031423031641</v>
      </c>
      <c r="T49" s="407">
        <f t="shared" si="79"/>
        <v>1</v>
      </c>
      <c r="U49" s="407">
        <f t="shared" si="80"/>
        <v>0.68670900000000001</v>
      </c>
      <c r="V49" s="407">
        <f t="shared" si="81"/>
        <v>1.2076259015779147</v>
      </c>
      <c r="W49" s="200">
        <f t="shared" si="82"/>
        <v>2.8653258215074593</v>
      </c>
      <c r="X49" s="149">
        <v>-1</v>
      </c>
      <c r="Y49" s="184"/>
      <c r="Z49" s="185"/>
      <c r="AA49" s="191"/>
      <c r="AB49" s="191"/>
      <c r="AC49" s="375"/>
      <c r="AD49" s="374"/>
      <c r="AE49" s="382"/>
      <c r="AF49" s="521"/>
      <c r="AG49" s="534"/>
      <c r="AH49" s="535"/>
      <c r="AI49" s="684"/>
      <c r="AJ49" s="567"/>
      <c r="AK49" s="568"/>
      <c r="AL49" s="569"/>
      <c r="AM49" s="570"/>
      <c r="AN49" s="571"/>
      <c r="AO49" s="574"/>
      <c r="AP49" s="241"/>
      <c r="AQ49" s="567"/>
      <c r="AR49" s="568"/>
      <c r="AS49" s="567"/>
      <c r="AT49" s="573"/>
      <c r="AU49" s="573"/>
      <c r="AV49" s="572"/>
      <c r="AW49" s="241"/>
      <c r="AX49" s="572"/>
      <c r="AY49" s="568"/>
      <c r="AZ49" s="567"/>
      <c r="BA49" s="573"/>
      <c r="BB49" s="573"/>
      <c r="BC49" s="241"/>
      <c r="BD49" s="241"/>
      <c r="BE49" s="576"/>
      <c r="BF49" s="577"/>
      <c r="BG49" s="578"/>
      <c r="BH49" s="578"/>
      <c r="BI49" s="579"/>
      <c r="BJ49" s="579"/>
      <c r="BK49" s="579"/>
      <c r="BL49" s="579"/>
      <c r="BM49" s="579"/>
      <c r="BN49" s="579"/>
      <c r="BO49" s="579"/>
      <c r="BQ49" s="684"/>
      <c r="BX49" s="77"/>
      <c r="CE49" s="684"/>
      <c r="CL49" s="684"/>
      <c r="CS49" s="684"/>
      <c r="CZ49" s="684"/>
      <c r="DG49" s="684"/>
      <c r="DN49" s="684"/>
      <c r="DO49" s="587"/>
      <c r="DP49" s="591"/>
      <c r="DQ49" s="591"/>
      <c r="DR49" s="591"/>
      <c r="DS49" s="591"/>
      <c r="DT49" s="591"/>
      <c r="DU49" s="591"/>
      <c r="DV49" s="591"/>
      <c r="DW49" s="586">
        <v>1.4</v>
      </c>
      <c r="DX49" s="147">
        <v>-31.6</v>
      </c>
    </row>
    <row r="50" spans="1:128" s="72" customFormat="1" ht="16" thickBot="1">
      <c r="A50" s="207"/>
      <c r="B50" s="139"/>
      <c r="C50" s="336"/>
      <c r="D50" s="498"/>
      <c r="E50" s="313"/>
      <c r="F50" s="499"/>
      <c r="G50" s="121"/>
      <c r="H50" s="101"/>
      <c r="I50" s="81"/>
      <c r="J50" s="118"/>
      <c r="K50" s="81"/>
      <c r="L50" s="120"/>
      <c r="M50" s="81"/>
      <c r="N50" s="120" t="s">
        <v>356</v>
      </c>
      <c r="O50" s="98">
        <f>IF(Settings!K$4=1,Q50,IF(Settings!K$4=2,P50,IF(Settings!K$4=3,Q50,IF(Settings!K$4=4,W50,IF(Settings!K$4=5,Q50,IF(Settings!K$4=7,W50,IF(Settings!K$4=8,Q50,IF(Settings!K$4=9,W50,W50))))))))</f>
        <v>3.37</v>
      </c>
      <c r="P50" s="469">
        <f t="shared" ref="P50" si="84">(LOG((((1+((2*(Q50*Q50))))/(2*(Q50*Q50)))+(SQRT((((((2*(Q50*Q50))+1)/(Q50*Q50))*(((2*(Q50*Q50))+1)/(Q50*Q50)))/4)-1))),10))/0.30103</f>
        <v>0.4265441411727236</v>
      </c>
      <c r="Q50" s="471">
        <v>3.37</v>
      </c>
      <c r="R50" s="407">
        <f t="shared" si="77"/>
        <v>0.42654414731664053</v>
      </c>
      <c r="S50" s="407">
        <f t="shared" si="78"/>
        <v>0.30006789229495556</v>
      </c>
      <c r="T50" s="407">
        <f t="shared" si="79"/>
        <v>1.5</v>
      </c>
      <c r="U50" s="407">
        <f t="shared" si="80"/>
        <v>0.69803549999999992</v>
      </c>
      <c r="V50" s="407">
        <f t="shared" si="81"/>
        <v>1.2089671139480269</v>
      </c>
      <c r="W50" s="200">
        <f t="shared" si="82"/>
        <v>4.7992400278924645</v>
      </c>
      <c r="X50" s="149">
        <v>1.5</v>
      </c>
      <c r="Y50" s="184"/>
      <c r="Z50" s="185"/>
      <c r="AA50" s="191"/>
      <c r="AB50" s="191"/>
      <c r="AC50" s="376"/>
      <c r="AD50" s="378"/>
      <c r="AE50" s="384"/>
      <c r="AF50" s="536"/>
      <c r="AG50" s="537"/>
      <c r="AH50" s="538"/>
      <c r="AI50" s="684"/>
      <c r="AJ50" s="567"/>
      <c r="AK50" s="568"/>
      <c r="AL50" s="569"/>
      <c r="AM50" s="570"/>
      <c r="AN50" s="571"/>
      <c r="AO50" s="574"/>
      <c r="AP50" s="241"/>
      <c r="AQ50" s="567"/>
      <c r="AR50" s="568"/>
      <c r="AS50" s="567"/>
      <c r="AT50" s="573"/>
      <c r="AU50" s="573"/>
      <c r="AV50" s="572"/>
      <c r="AW50" s="241"/>
      <c r="AX50" s="572"/>
      <c r="AY50" s="568"/>
      <c r="AZ50" s="567"/>
      <c r="BA50" s="573"/>
      <c r="BB50" s="573"/>
      <c r="BC50" s="241"/>
      <c r="BD50" s="241"/>
      <c r="BE50" s="576"/>
      <c r="BF50" s="577"/>
      <c r="BG50" s="578"/>
      <c r="BH50" s="578"/>
      <c r="BI50" s="579"/>
      <c r="BJ50" s="579"/>
      <c r="BK50" s="579"/>
      <c r="BL50" s="579"/>
      <c r="BM50" s="579"/>
      <c r="BN50" s="579"/>
      <c r="BO50" s="579"/>
      <c r="BQ50" s="684"/>
      <c r="BX50" s="77"/>
      <c r="CE50" s="684"/>
      <c r="CL50" s="684"/>
      <c r="CS50" s="684"/>
      <c r="CZ50" s="684"/>
      <c r="DG50" s="684"/>
      <c r="DN50" s="684"/>
      <c r="DO50" s="587"/>
      <c r="DP50" s="591"/>
      <c r="DQ50" s="591"/>
      <c r="DR50" s="591"/>
      <c r="DS50" s="591"/>
      <c r="DT50" s="591"/>
      <c r="DU50" s="591"/>
      <c r="DV50" s="591"/>
      <c r="DW50" s="586">
        <v>1.4</v>
      </c>
      <c r="DX50" s="147">
        <v>-31.8</v>
      </c>
    </row>
    <row r="51" spans="1:128" s="72" customFormat="1" ht="16" thickBot="1">
      <c r="A51" s="170"/>
      <c r="B51" s="209"/>
      <c r="C51" s="517"/>
      <c r="D51" s="518"/>
      <c r="E51" s="310"/>
      <c r="F51" s="311"/>
      <c r="G51" s="220"/>
      <c r="H51" s="176"/>
      <c r="I51" s="176"/>
      <c r="J51" s="226"/>
      <c r="K51" s="176"/>
      <c r="L51" s="176"/>
      <c r="M51" s="176"/>
      <c r="N51" s="227"/>
      <c r="O51" s="220"/>
      <c r="P51" s="472"/>
      <c r="Q51" s="472"/>
      <c r="R51" s="408"/>
      <c r="S51" s="408"/>
      <c r="T51" s="408"/>
      <c r="U51" s="408"/>
      <c r="V51" s="408"/>
      <c r="W51" s="213"/>
      <c r="X51" s="228"/>
      <c r="Y51" s="211"/>
      <c r="Z51" s="212"/>
      <c r="AA51" s="215"/>
      <c r="AB51" s="215"/>
      <c r="AC51" s="377"/>
      <c r="AD51" s="374"/>
      <c r="AE51" s="539"/>
      <c r="AF51" s="521"/>
      <c r="AG51" s="521"/>
      <c r="AH51" s="540"/>
      <c r="AI51" s="684"/>
      <c r="AJ51" s="567"/>
      <c r="AK51" s="568"/>
      <c r="AL51" s="569"/>
      <c r="AM51" s="570"/>
      <c r="AN51" s="571"/>
      <c r="AO51" s="574"/>
      <c r="AP51" s="241"/>
      <c r="AQ51" s="567"/>
      <c r="AR51" s="568"/>
      <c r="AS51" s="567"/>
      <c r="AT51" s="573"/>
      <c r="AU51" s="573"/>
      <c r="AV51" s="572"/>
      <c r="AW51" s="241"/>
      <c r="AX51" s="572"/>
      <c r="AY51" s="568"/>
      <c r="AZ51" s="567"/>
      <c r="BA51" s="573"/>
      <c r="BB51" s="573"/>
      <c r="BC51" s="241"/>
      <c r="BD51" s="241"/>
      <c r="BE51" s="576"/>
      <c r="BF51" s="577"/>
      <c r="BG51" s="578"/>
      <c r="BH51" s="578"/>
      <c r="BI51" s="579"/>
      <c r="BJ51" s="579"/>
      <c r="BK51" s="579"/>
      <c r="BL51" s="579"/>
      <c r="BM51" s="579"/>
      <c r="BN51" s="579"/>
      <c r="BO51" s="579"/>
      <c r="BQ51" s="684"/>
      <c r="BX51" s="77"/>
      <c r="CE51" s="684"/>
      <c r="CL51" s="684"/>
      <c r="CS51" s="684"/>
      <c r="CZ51" s="684"/>
      <c r="DG51" s="684"/>
      <c r="DN51" s="684"/>
      <c r="DO51" s="587"/>
      <c r="DP51" s="591"/>
      <c r="DQ51" s="591"/>
      <c r="DR51" s="591"/>
      <c r="DS51" s="591"/>
      <c r="DT51" s="591"/>
      <c r="DU51" s="591"/>
      <c r="DV51" s="591"/>
      <c r="DW51" s="586">
        <v>1.4</v>
      </c>
      <c r="DX51" s="147">
        <v>-32</v>
      </c>
    </row>
    <row r="52" spans="1:128" s="72" customFormat="1" ht="15">
      <c r="A52" s="205" t="s">
        <v>222</v>
      </c>
      <c r="B52" s="140" t="s">
        <v>23</v>
      </c>
      <c r="C52" s="336" t="s">
        <v>28</v>
      </c>
      <c r="D52" s="498">
        <v>3</v>
      </c>
      <c r="E52" s="313">
        <v>400</v>
      </c>
      <c r="F52" s="499">
        <v>8</v>
      </c>
      <c r="G52" s="98" t="s">
        <v>8</v>
      </c>
      <c r="H52" s="101" t="s">
        <v>5</v>
      </c>
      <c r="I52" s="81" t="s">
        <v>11</v>
      </c>
      <c r="J52" s="742">
        <v>20.2</v>
      </c>
      <c r="K52" s="81" t="s">
        <v>6</v>
      </c>
      <c r="L52" s="120" t="str">
        <f>IF($AM$1&lt;3,"&gt;32kHz",IF($AM$1=5,"25.585kHz",IF($AM$1=8,"25.585kHz","OUT")))</f>
        <v>25.585kHz</v>
      </c>
      <c r="M52" s="81" t="s">
        <v>6</v>
      </c>
      <c r="N52" s="238" t="s">
        <v>203</v>
      </c>
      <c r="O52" s="98">
        <f>IF(Settings!K$4=1,Q52,IF(Settings!K$4=2,P52,IF(Settings!K$4=3,Q52,IF(Settings!K$4=4,W52,IF(Settings!K$4=5,Q52,IF(Settings!K$4=7,W52,IF(Settings!K$4=8,Q52,IF(Settings!K$4=9,W52,W52))))))))</f>
        <v>0.85</v>
      </c>
      <c r="P52" s="469">
        <v>1.6121000000000001</v>
      </c>
      <c r="Q52" s="471">
        <v>0.85</v>
      </c>
      <c r="R52" s="407">
        <f t="shared" si="12"/>
        <v>1.6120980315916298</v>
      </c>
      <c r="S52" s="407">
        <f t="shared" si="13"/>
        <v>1.3417327680135607</v>
      </c>
      <c r="T52" s="407">
        <f t="shared" si="14"/>
        <v>7</v>
      </c>
      <c r="U52" s="407">
        <f t="shared" si="15"/>
        <v>0.85879499999999998</v>
      </c>
      <c r="V52" s="407">
        <f t="shared" si="16"/>
        <v>1.1625764690688041</v>
      </c>
      <c r="W52" s="200">
        <f t="shared" si="17"/>
        <v>1.0374526833361606</v>
      </c>
      <c r="X52" s="149">
        <v>7</v>
      </c>
      <c r="Y52" s="184">
        <v>400</v>
      </c>
      <c r="Z52" s="185">
        <v>8</v>
      </c>
      <c r="AA52" s="191">
        <f>SQRT(Y52*Z52)</f>
        <v>56.568542494923804</v>
      </c>
      <c r="AB52" s="191">
        <f t="shared" ref="AB52" si="85">AA52/$M$2</f>
        <v>1.4209375434327209</v>
      </c>
      <c r="AC52" s="673">
        <f t="shared" ref="AC52:AH52" si="86">IF($AM$1=1,AJ52,IF($AM$1=2,AJ52,IF($AM$1=3,BD52,IF($AM$1=4,DH52,IF($AM$1=5,AX52,IF($AM$1=6,AX52,IF($AM$1=7,AX52,IF($AM$1=8,AQ52,IF($AM$1=9,AQ52,IF($AM$1=10,BK52,IF($AM$1=11,BR52,IF($AM$1=12,BY52,IF($AM$1=13,CF52,IF($AM$1=14,CM52,IF($AM$1=15,CT52,IF($AM$1=17,DQ52,DA52))))))))))))))))</f>
        <v>55.985999999999997</v>
      </c>
      <c r="AD52" s="667">
        <f t="shared" si="86"/>
        <v>6</v>
      </c>
      <c r="AE52" s="690">
        <f t="shared" si="86"/>
        <v>42</v>
      </c>
      <c r="AF52" s="664">
        <f t="shared" si="86"/>
        <v>8</v>
      </c>
      <c r="AG52" s="379" t="str">
        <f t="shared" si="86"/>
        <v>2.0X</v>
      </c>
      <c r="AH52" s="734">
        <f t="shared" si="86"/>
        <v>0</v>
      </c>
      <c r="AI52" s="684">
        <f>IF($AM$1=1,AP52,IF($AM$1=2,AP52,IF($AM$1=3,BJ52,IF($AM$1=4,DN52,IF($AM$1=5,BD52,IF($AM$1=6,BD52,IF($AM$1=7,BD52,IF($AM$1=8,AW52,IF($AM$1=9,AW52,IF($AM$1=10,BQ52,IF($AM$1=11,BX52,IF($AM$1=12,CE52,IF($AM$1=13,CL52,IF($AM$1=14,CS52,IF($AM$1=15,CZ52,IF($AM$1=17,DY52,DG52))))))))))))))))</f>
        <v>0</v>
      </c>
      <c r="AJ52" s="567"/>
      <c r="AK52" s="568"/>
      <c r="AL52" s="569">
        <f>20*(LOG((AB52-(L$2-32))/0.7746))</f>
        <v>5.2699499301977761</v>
      </c>
      <c r="AM52" s="570">
        <v>8</v>
      </c>
      <c r="AN52" s="571">
        <f>AM52*16</f>
        <v>128</v>
      </c>
      <c r="AO52" s="574">
        <v>6</v>
      </c>
      <c r="AP52" s="241"/>
      <c r="AQ52" s="252">
        <f>IF((AS52*1.333)&gt;IF(F52=4,110,109.5),IF(F52=4,110,109.5),(AS52*1.333))</f>
        <v>55.985999999999997</v>
      </c>
      <c r="AR52" s="165">
        <f>IF(((AQ52*(10^(8/20)))+AQ52)&gt;(IF(F52=4,110,109.5)*1.41),6,8)</f>
        <v>6</v>
      </c>
      <c r="AS52" s="252">
        <f>IF((ROUNDDOWN(SQRT(E52*F52)*0.75,0))&gt;IF(F52=4,110,109.5),IF(F52=4,110,109.5),(ROUNDDOWN(SQRT(E52*F52)*0.75,0)))</f>
        <v>42</v>
      </c>
      <c r="AT52" s="166">
        <f>VLOOKUP($D52,Settings!$R$7:$U$16,(IF($C52="LF",2,IF($C52="MF",3,4))),FALSE)</f>
        <v>8</v>
      </c>
      <c r="AU52" s="166" t="str">
        <f>(IF($C52="LF","2.0X","4.0X"))</f>
        <v>2.0X</v>
      </c>
      <c r="AV52" s="368"/>
      <c r="AW52" s="77"/>
      <c r="AX52" s="368">
        <f>ROUNDDOWN((20*(LOG10(($AS52*1.333)/0.7754)))-$L$2,0)</f>
        <v>5</v>
      </c>
      <c r="AY52" s="165">
        <f>IF($C52="LF",6,8)</f>
        <v>6</v>
      </c>
      <c r="AZ52" s="252">
        <f>ROUNDDOWN(SQRT($E52*$F52)*0.75,0)</f>
        <v>42</v>
      </c>
      <c r="BA52" s="166">
        <f>VLOOKUP($D52,Settings!$R$7:$U$16,(IF($C52="LF",2,IF($C52="MF",3,4))),FALSE)</f>
        <v>8</v>
      </c>
      <c r="BB52" s="166" t="str">
        <f>(IF($C52="LF","2.0X","4.0X"))</f>
        <v>2.0X</v>
      </c>
      <c r="BC52" s="241"/>
      <c r="BD52" s="241"/>
      <c r="BE52" s="576"/>
      <c r="BF52" s="577">
        <f>AS52</f>
        <v>42</v>
      </c>
      <c r="BG52" s="578">
        <f>AT52</f>
        <v>8</v>
      </c>
      <c r="BH52" s="578">
        <f>BG52*2</f>
        <v>16</v>
      </c>
      <c r="BI52" s="579">
        <f>AQ52*1.41</f>
        <v>78.940259999999995</v>
      </c>
      <c r="BJ52" s="579"/>
      <c r="BK52" s="656">
        <f>IF((BM52*1.333)&gt;IF(F52=4,110,109.5),IF(F52=4,110,109.5),(BM52*1.333))</f>
        <v>55.985999999999997</v>
      </c>
      <c r="BL52" s="657">
        <f>IF(((BK52*(10^(8/20)))+BK52)&gt;(IF(F52=4,110,109.5)*1.41),6,8)</f>
        <v>6</v>
      </c>
      <c r="BM52" s="656">
        <f>IF((ROUNDDOWN(SQRT(E52*F52)*0.75,0))&gt;IF(F52=4,110,109.5),IF(F52=4,110,109.5),(ROUNDDOWN(SQRT(E52*F52)*0.75,0)))</f>
        <v>42</v>
      </c>
      <c r="BN52" s="658">
        <f>VLOOKUP($D52,Settings!$R$7:$U$16,(IF($C52="LF",2,IF($C52="MF",3,4))),FALSE)</f>
        <v>8</v>
      </c>
      <c r="BO52" s="658" t="str">
        <f>(IF($C52="LF","2.0X","4.0X"))</f>
        <v>2.0X</v>
      </c>
      <c r="BP52" s="77"/>
      <c r="BQ52" s="683" t="str">
        <f>IF((E52&gt;(IF(F52=16,750,IF(F52=8,1500,3000)))),"The 44M20/44C20 cannot deliver the AES output of the speaker so should only be used in applications where lower output is acceptable",IF((2*E52&gt;(IF(F52=16,750,IF(F52=8,1500,3000)))),"The 44M20/44C20 will not deliver the full peak rating of the speaker so should only be used in applications where lower output is acceptable",""))</f>
        <v/>
      </c>
      <c r="BR52" s="656">
        <f>IF((BT52*1.333)&gt;IF(F52=4,100,109.5),IF(F52=4,100,109.5),(BT52*1.333))</f>
        <v>55.985999999999997</v>
      </c>
      <c r="BS52" s="657">
        <f>IF(((BR52*(10^(8/20)))+BR52)&gt;(IF(F52=4,100,109.5)*1.41),6,8)</f>
        <v>6</v>
      </c>
      <c r="BT52" s="656">
        <f>IF((ROUNDDOWN(SQRT(E52*F52)*0.75,0))&gt;IF(F52=4,100,109.5),IF(F52=4,100,109.5),(ROUNDDOWN(SQRT(E52*F52)*0.75,0)))</f>
        <v>42</v>
      </c>
      <c r="BU52" s="658">
        <f>VLOOKUP($D52,Settings!$R$7:$U$16,(IF($C52="LF",2,IF($C52="MF",3,4))),FALSE)</f>
        <v>8</v>
      </c>
      <c r="BV52" s="658" t="str">
        <f>(IF($C52="LF","2.0X","4.0X"))</f>
        <v>2.0X</v>
      </c>
      <c r="BW52" s="77"/>
      <c r="BX52" s="685" t="str">
        <f>IF((E52&gt;(IF(F52=16,750,IF(F52=8,1500,2500)))),"The 44M10/44C10 cannot deliver the AES output of the speaker so should only be used in applications where lower output is acceptable",IF((2*E52&gt;(IF(F52=16,750,IF(F52=8,1500,2500)))),"The 44M10/44C10 will not deliver the full peak rating of the speaker so should only be used in applications where lower output is acceptable",""))</f>
        <v/>
      </c>
      <c r="BY52" s="656">
        <f>IF((CA52*1.333)&gt;IF(F52=4,77,109.5),IF(F52=4,77,109.5),(CA52*1.333))</f>
        <v>55.985999999999997</v>
      </c>
      <c r="BZ52" s="657">
        <f>IF(((BY52*(10^(8/20)))+BY52)&gt;(IF(F52=4,77,109.5)*1.41),6,8)</f>
        <v>6</v>
      </c>
      <c r="CA52" s="656">
        <f>IF((ROUNDDOWN(SQRT(E52*F52)*0.75,0))&gt;IF(F52=4,77,109.5),IF(F52=4,77,109.5),(ROUNDDOWN(SQRT(E52*F52)*0.75,0)))</f>
        <v>42</v>
      </c>
      <c r="CB52" s="658">
        <f>VLOOKUP($D52,Settings!$R$7:$U$16,(IF($C52="LF",2,IF($C52="MF",3,4))),FALSE)</f>
        <v>8</v>
      </c>
      <c r="CC52" s="658" t="str">
        <f>(IF($C52="LF","2.0X","4.0X"))</f>
        <v>2.0X</v>
      </c>
      <c r="CD52" s="77"/>
      <c r="CE52" s="685" t="str">
        <f>IF((E52&gt;(IF(F52=16,750,IF(F52=8,1500,1500)))),"The 44M06/44C06 cannot deliver the AES output of the speaker so should only be used in applications where lower output is acceptable",IF((2*E52&gt;(IF(F52=16,750,IF(F52=8,1500,1500)))),"The 44M06/44C06 will not deliver the full peak rating of the speaker so should only be used in applications where lower output is acceptable",""))</f>
        <v/>
      </c>
      <c r="CF52" s="656">
        <f>IF((CH52*1.333)&gt;IF(F52=4,100,109.5),IF(F52=4,100,109.5),(CH52*1.333))</f>
        <v>55.985999999999997</v>
      </c>
      <c r="CG52" s="657">
        <f>IF(((CF52*(10^(8/20)))+CF52)&gt;(IF(F52=4,100,109.5)*1.41),6,8)</f>
        <v>6</v>
      </c>
      <c r="CH52" s="656">
        <f>IF((ROUNDDOWN(SQRT(E52*F52)*0.75,0))&gt;IF(F52=4,100,109.5),IF(F52=4,100,109.5),(ROUNDDOWN(SQRT(E52*F52)*0.75,0)))</f>
        <v>42</v>
      </c>
      <c r="CI52" s="658">
        <f>VLOOKUP($D52,Settings!$R$7:$U$16,(IF($C52="LF",2,IF($C52="MF",3,4))),FALSE)</f>
        <v>8</v>
      </c>
      <c r="CJ52" s="658" t="str">
        <f>(IF($C52="LF","2.0X","4.0X"))</f>
        <v>2.0X</v>
      </c>
      <c r="CK52" s="77"/>
      <c r="CL52" s="683" t="str">
        <f>IF((E52&gt;(IF(F52=16,750,IF(F52=8,1500,2500)))),"The 48M20/88C20 cannot deliver the AES output of the speaker so should only be used in applications where lower output is acceptable",IF((2*E52&gt;(IF(F52=16,750,IF(F52=8,1500,2500)))),"The 48M20/88C20 will not deliver the full peak rating of the speaker so should only be used in applications where lower output is acceptable",""))</f>
        <v/>
      </c>
      <c r="CM52" s="656">
        <f>IF((CO52*1.333)&gt;IF(F52=4,71,100),IF(F52=4,71,100),(CO52*1.333))</f>
        <v>55.985999999999997</v>
      </c>
      <c r="CN52" s="657">
        <f>IF(((CM52*(10^(8/20)))+CM52)&gt;(IF(F52=4,71,100)*1.41),6,8)</f>
        <v>6</v>
      </c>
      <c r="CO52" s="656">
        <f>IF((ROUNDDOWN(SQRT(E52*F52)*0.75,0))&gt;IF(F52=4,71,100),IF(F52=4,71,100),(ROUNDDOWN(SQRT(E52*F52)*0.75,0)))</f>
        <v>42</v>
      </c>
      <c r="CP52" s="658">
        <f>VLOOKUP($D52,Settings!$R$7:$U$16,(IF($C52="LF",2,IF($C52="MF",3,4))),FALSE)</f>
        <v>8</v>
      </c>
      <c r="CQ52" s="658" t="str">
        <f>(IF($C52="LF","2.0X","4.0X"))</f>
        <v>2.0X</v>
      </c>
      <c r="CR52" s="77"/>
      <c r="CS52" s="683" t="str">
        <f>IF((E52&gt;(IF(F52=16,625,IF(F52=8,1250,1250)))),"The 48M10/88C10 cannot deliver the AES output of the speaker so should only be used in applications where lower output is acceptable",IF((2*E52&gt;(IF(F52=16,625,IF(F52=8,1250,1250)))),"The 48M10/88C10 will not deliver the full peak rating of the speaker so should only be used in applications where lower output is acceptable",""))</f>
        <v/>
      </c>
      <c r="CT52" s="656">
        <f>IF((CV52*1.333)&gt;IF(F52=4,55,77.5),IF(F52=4,55,77.5),(CV52*1.333))</f>
        <v>55.985999999999997</v>
      </c>
      <c r="CU52" s="657">
        <f>IF(((CT52*(10^(8/20)))+CT52)&gt;(IF(F52=4,55,77.5)*1.41),6,8)</f>
        <v>6</v>
      </c>
      <c r="CV52" s="656">
        <f>IF((ROUNDDOWN(SQRT(E52*F52)*0.75,0))&gt;IF(F52=4,55,77.5),IF(F52=4,55,77.5),(ROUNDDOWN(SQRT(E52*F52)*0.75,0)))</f>
        <v>42</v>
      </c>
      <c r="CW52" s="658">
        <f>VLOOKUP($D52,Settings!$R$7:$U$16,(IF($C52="LF",2,IF($C52="MF",3,4))),FALSE)</f>
        <v>8</v>
      </c>
      <c r="CX52" s="658" t="str">
        <f>(IF($C52="LF","2.0X","4.0X"))</f>
        <v>2.0X</v>
      </c>
      <c r="CY52" s="77"/>
      <c r="CZ52" s="683" t="str">
        <f>IF((E52&gt;(IF(F52=16,375,IF(F52=8,750,750)))),"The 44M06/88C06 cannot deliver the AES output of the speaker so should only be used in applications where lower output is acceptable",IF((2*E52&gt;(IF(F52=16,375,IF(F52=8,750,750)))),"The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2" s="656">
        <f>IF((DC52*1.333)&gt;IF(F52=4,40,56.6),IF(F52=4,40,56.6),(DC52*1.333))</f>
        <v>55.985999999999997</v>
      </c>
      <c r="DB52" s="657">
        <f>IF(((DA52*(10^(8/20)))+DA52)&gt;(IF(F52=4,40,56.6)*1.41),6,8)</f>
        <v>6</v>
      </c>
      <c r="DC52" s="656">
        <f>IF((ROUNDDOWN(SQRT(E52*F52)*0.75,0))&gt;IF(F52=4,40,56.6),IF(F52=4,40,56.6),(ROUNDDOWN(SQRT(E52*F52)*0.75,0)))</f>
        <v>42</v>
      </c>
      <c r="DD52" s="658">
        <f>VLOOKUP($D52,Settings!$R$7:$U$16,(IF($C52="LF",2,IF($C52="MF",3,4))),FALSE)</f>
        <v>8</v>
      </c>
      <c r="DE52" s="658" t="str">
        <f>(IF($C52="LF","2.0X","4.0X"))</f>
        <v>2.0X</v>
      </c>
      <c r="DF52" s="77"/>
      <c r="DG52" s="663" t="str">
        <f>IF((E52&gt;(IF(F52=16,200,IF(F52=8,400,400)))),"The 48M03/88C03 cannot deliver the AES output of the speaker so should only be used in applications where lower output is acceptable",IF((2*E52&gt;(IF(F52=16,200,IF(F52=8,400,400)))),"The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2" s="252"/>
      <c r="DI52" s="165"/>
      <c r="DJ52" s="252" t="str">
        <f>VLOOKUP(DP52,$DW$9:$DX$209,2,TRUE)</f>
        <v>Out</v>
      </c>
      <c r="DK52" s="166"/>
      <c r="DL52" s="166"/>
      <c r="DN52" s="663" t="str">
        <f>IF((E52&gt;(IF(F52=16,225,IF(F52=8,450,800)))),"The XiB4 cannot deliver the AES output of the speaker so should only be used in applications where lower output is acceptable",IF((2*E52&gt;(IF(F52=16,225,IF(F52=8,450,800)))),"The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2" s="590">
        <f>IF(C52="LF",(E52*1.33),IF(C52="MID",(E52*1.26),E52*1.19))</f>
        <v>532</v>
      </c>
      <c r="DP52" s="594">
        <f>(SQRT(F52*DO52))-1</f>
        <v>64.238025721200358</v>
      </c>
      <c r="DQ52" s="484"/>
      <c r="DR52" s="484"/>
      <c r="DS52" s="542">
        <f>(20*LOG10(AQ52/0.775))-$L$2</f>
        <v>5.1755547461089861</v>
      </c>
      <c r="DT52" s="795">
        <v>30</v>
      </c>
      <c r="DU52" s="795">
        <v>500</v>
      </c>
      <c r="DV52" s="368">
        <v>8</v>
      </c>
      <c r="DW52" s="586">
        <v>1.5</v>
      </c>
      <c r="DX52" s="147">
        <v>-31</v>
      </c>
    </row>
    <row r="53" spans="1:128" s="72" customFormat="1" ht="15">
      <c r="A53" s="206"/>
      <c r="B53" s="137"/>
      <c r="C53" s="336"/>
      <c r="D53" s="498"/>
      <c r="E53" s="313"/>
      <c r="F53" s="499"/>
      <c r="G53" s="98"/>
      <c r="H53" s="101"/>
      <c r="I53" s="81"/>
      <c r="J53" s="118"/>
      <c r="K53" s="81"/>
      <c r="L53" s="120"/>
      <c r="M53" s="81"/>
      <c r="N53" s="238" t="s">
        <v>229</v>
      </c>
      <c r="O53" s="98">
        <f>IF(Settings!K$4=1,Q53,IF(Settings!K$4=2,P53,IF(Settings!K$4=3,Q53,IF(Settings!K$4=4,W53,IF(Settings!K$4=5,Q53,IF(Settings!K$4=7,W53,IF(Settings!K$4=8,Q53,IF(Settings!K$4=9,W53,W53))))))))</f>
        <v>2.76</v>
      </c>
      <c r="P53" s="469">
        <v>0.51990000000000003</v>
      </c>
      <c r="Q53" s="471">
        <v>2.76</v>
      </c>
      <c r="R53" s="407">
        <f t="shared" ref="R53:R55" si="87">2/LOG10(2)*LOG10(0.5*((1/Q53)+(SQRT((1/Q53^2) + 4))))</f>
        <v>0.51989786857704334</v>
      </c>
      <c r="S53" s="407">
        <f t="shared" ref="S53:S55" si="88">R53*U53*V53/1.1996</f>
        <v>0.35994321424144798</v>
      </c>
      <c r="T53" s="407">
        <f t="shared" ref="T53:T55" si="89">ABS(X53)</f>
        <v>1</v>
      </c>
      <c r="U53" s="407">
        <f t="shared" ref="U53:U55" si="90">T53*T53*0.001096+T53*0.019913+0.6657</f>
        <v>0.68670900000000001</v>
      </c>
      <c r="V53" s="407">
        <f t="shared" ref="V53:V55" si="91">R53*R53*R53*0.006407-R53*R53*0.05673+R53*0.0543+1.19563</f>
        <v>1.2094270320908813</v>
      </c>
      <c r="W53" s="200">
        <f t="shared" ref="W53:W55" si="92">SQRT(2^S53)/((2^S53)-1)</f>
        <v>3.997741733128092</v>
      </c>
      <c r="X53" s="149">
        <v>-1</v>
      </c>
      <c r="Y53" s="184"/>
      <c r="Z53" s="185"/>
      <c r="AA53" s="191"/>
      <c r="AB53" s="191"/>
      <c r="AC53" s="375"/>
      <c r="AD53" s="374"/>
      <c r="AE53" s="382"/>
      <c r="AF53" s="521"/>
      <c r="AG53" s="534"/>
      <c r="AH53" s="535"/>
      <c r="AI53" s="684"/>
      <c r="AJ53" s="567"/>
      <c r="AK53" s="568"/>
      <c r="AL53" s="569"/>
      <c r="AM53" s="570"/>
      <c r="AN53" s="571"/>
      <c r="AO53" s="574"/>
      <c r="AP53" s="241"/>
      <c r="AQ53" s="567"/>
      <c r="AR53" s="568"/>
      <c r="AS53" s="567"/>
      <c r="AT53" s="573"/>
      <c r="AU53" s="573"/>
      <c r="AV53" s="572"/>
      <c r="AW53" s="241"/>
      <c r="AX53" s="572"/>
      <c r="AY53" s="568"/>
      <c r="AZ53" s="567"/>
      <c r="BA53" s="573"/>
      <c r="BB53" s="573"/>
      <c r="BC53" s="241"/>
      <c r="BD53" s="241"/>
      <c r="BE53" s="576"/>
      <c r="BF53" s="577"/>
      <c r="BG53" s="578"/>
      <c r="BH53" s="578"/>
      <c r="BI53" s="579"/>
      <c r="BJ53" s="579"/>
      <c r="BK53" s="579"/>
      <c r="BL53" s="579"/>
      <c r="BM53" s="579"/>
      <c r="BN53" s="579"/>
      <c r="BO53" s="579"/>
      <c r="BQ53" s="684"/>
      <c r="BX53" s="77"/>
      <c r="CE53" s="684"/>
      <c r="CL53" s="684"/>
      <c r="CS53" s="684"/>
      <c r="CZ53" s="684"/>
      <c r="DG53" s="684"/>
      <c r="DN53" s="684"/>
      <c r="DO53" s="587"/>
      <c r="DP53" s="591"/>
      <c r="DQ53" s="591"/>
      <c r="DR53" s="591"/>
      <c r="DS53" s="591"/>
      <c r="DT53" s="591"/>
      <c r="DU53" s="591"/>
      <c r="DV53" s="591"/>
      <c r="DW53" s="586">
        <v>1.5</v>
      </c>
      <c r="DX53" s="147">
        <v>-31.2</v>
      </c>
    </row>
    <row r="54" spans="1:128" s="72" customFormat="1" ht="15">
      <c r="A54" s="206"/>
      <c r="B54" s="137"/>
      <c r="C54" s="336"/>
      <c r="D54" s="498"/>
      <c r="E54" s="313"/>
      <c r="F54" s="499"/>
      <c r="G54" s="98"/>
      <c r="H54" s="101"/>
      <c r="I54" s="81"/>
      <c r="J54" s="118"/>
      <c r="K54" s="81"/>
      <c r="L54" s="120"/>
      <c r="M54" s="81"/>
      <c r="N54" s="238" t="s">
        <v>323</v>
      </c>
      <c r="O54" s="98">
        <f>IF(Settings!K$4=1,Q54,IF(Settings!K$4=2,P54,IF(Settings!K$4=3,Q54,IF(Settings!K$4=4,W54,IF(Settings!K$4=5,Q54,IF(Settings!K$4=7,W54,IF(Settings!K$4=8,Q54,IF(Settings!K$4=9,W54,W54))))))))</f>
        <v>2.06</v>
      </c>
      <c r="P54" s="469">
        <v>0.69359999999999999</v>
      </c>
      <c r="Q54" s="471">
        <v>2.06</v>
      </c>
      <c r="R54" s="407">
        <f t="shared" si="87"/>
        <v>0.69363714067141669</v>
      </c>
      <c r="S54" s="407">
        <f t="shared" si="88"/>
        <v>0.47971708988208472</v>
      </c>
      <c r="T54" s="407">
        <f t="shared" si="89"/>
        <v>1</v>
      </c>
      <c r="U54" s="407">
        <f t="shared" si="90"/>
        <v>0.68670900000000001</v>
      </c>
      <c r="V54" s="407">
        <f t="shared" si="91"/>
        <v>1.2081380678043014</v>
      </c>
      <c r="W54" s="200">
        <f t="shared" si="92"/>
        <v>2.9935769874664704</v>
      </c>
      <c r="X54" s="149">
        <v>-1</v>
      </c>
      <c r="Y54" s="184"/>
      <c r="Z54" s="185"/>
      <c r="AA54" s="191"/>
      <c r="AB54" s="191"/>
      <c r="AC54" s="375"/>
      <c r="AD54" s="374"/>
      <c r="AE54" s="382"/>
      <c r="AF54" s="521"/>
      <c r="AG54" s="534"/>
      <c r="AH54" s="535"/>
      <c r="AI54" s="684"/>
      <c r="AJ54" s="567"/>
      <c r="AK54" s="568"/>
      <c r="AL54" s="569"/>
      <c r="AM54" s="570"/>
      <c r="AN54" s="571"/>
      <c r="AO54" s="574"/>
      <c r="AP54" s="241"/>
      <c r="AQ54" s="567"/>
      <c r="AR54" s="568"/>
      <c r="AS54" s="567"/>
      <c r="AT54" s="573"/>
      <c r="AU54" s="573"/>
      <c r="AV54" s="572"/>
      <c r="AW54" s="241"/>
      <c r="AX54" s="572"/>
      <c r="AY54" s="568"/>
      <c r="AZ54" s="567"/>
      <c r="BA54" s="573"/>
      <c r="BB54" s="573"/>
      <c r="BC54" s="241"/>
      <c r="BD54" s="241"/>
      <c r="BE54" s="576"/>
      <c r="BF54" s="577"/>
      <c r="BG54" s="578"/>
      <c r="BH54" s="578"/>
      <c r="BI54" s="579"/>
      <c r="BJ54" s="579"/>
      <c r="BK54" s="579"/>
      <c r="BL54" s="579"/>
      <c r="BM54" s="579"/>
      <c r="BN54" s="579"/>
      <c r="BO54" s="579"/>
      <c r="BQ54" s="684"/>
      <c r="BX54" s="77"/>
      <c r="CE54" s="684"/>
      <c r="CL54" s="684"/>
      <c r="CS54" s="684"/>
      <c r="CZ54" s="684"/>
      <c r="DG54" s="684"/>
      <c r="DN54" s="684"/>
      <c r="DO54" s="587"/>
      <c r="DP54" s="591"/>
      <c r="DQ54" s="591"/>
      <c r="DR54" s="591"/>
      <c r="DS54" s="591"/>
      <c r="DT54" s="591"/>
      <c r="DU54" s="591"/>
      <c r="DV54" s="591"/>
      <c r="DW54" s="586">
        <v>1.5</v>
      </c>
      <c r="DX54" s="147">
        <v>-31.4</v>
      </c>
    </row>
    <row r="55" spans="1:128" s="72" customFormat="1" ht="15">
      <c r="A55" s="206"/>
      <c r="B55" s="137"/>
      <c r="C55" s="336"/>
      <c r="D55" s="498"/>
      <c r="E55" s="313"/>
      <c r="F55" s="499"/>
      <c r="G55" s="98"/>
      <c r="H55" s="101"/>
      <c r="I55" s="81"/>
      <c r="J55" s="118"/>
      <c r="K55" s="81"/>
      <c r="L55" s="120"/>
      <c r="M55" s="81"/>
      <c r="N55" s="238" t="s">
        <v>324</v>
      </c>
      <c r="O55" s="98">
        <f>IF(Settings!K$4=1,Q55,IF(Settings!K$4=2,P55,IF(Settings!K$4=3,Q55,IF(Settings!K$4=4,W55,IF(Settings!K$4=5,Q55,IF(Settings!K$4=7,W55,IF(Settings!K$4=8,Q55,IF(Settings!K$4=9,W55,W55))))))))</f>
        <v>1.95</v>
      </c>
      <c r="P55" s="469">
        <v>0.7319</v>
      </c>
      <c r="Q55" s="471">
        <v>1.95</v>
      </c>
      <c r="R55" s="407">
        <f t="shared" si="87"/>
        <v>0.7319674897712164</v>
      </c>
      <c r="S55" s="407">
        <f t="shared" si="88"/>
        <v>0.50051220508632388</v>
      </c>
      <c r="T55" s="407">
        <f t="shared" si="89"/>
        <v>0.66</v>
      </c>
      <c r="U55" s="407">
        <f t="shared" si="90"/>
        <v>0.67931999759999995</v>
      </c>
      <c r="V55" s="407">
        <f t="shared" si="91"/>
        <v>1.2074938782045701</v>
      </c>
      <c r="W55" s="200">
        <f t="shared" si="92"/>
        <v>2.8680325091862064</v>
      </c>
      <c r="X55" s="149">
        <v>-0.66</v>
      </c>
      <c r="Y55" s="184"/>
      <c r="Z55" s="185"/>
      <c r="AA55" s="191"/>
      <c r="AB55" s="191"/>
      <c r="AC55" s="375"/>
      <c r="AD55" s="374"/>
      <c r="AE55" s="382"/>
      <c r="AF55" s="521"/>
      <c r="AG55" s="534"/>
      <c r="AH55" s="535"/>
      <c r="AI55" s="684"/>
      <c r="AJ55" s="567"/>
      <c r="AK55" s="568"/>
      <c r="AL55" s="569"/>
      <c r="AM55" s="570"/>
      <c r="AN55" s="571"/>
      <c r="AO55" s="574"/>
      <c r="AP55" s="241"/>
      <c r="AQ55" s="567"/>
      <c r="AR55" s="568"/>
      <c r="AS55" s="567"/>
      <c r="AT55" s="573"/>
      <c r="AU55" s="573"/>
      <c r="AV55" s="572"/>
      <c r="AW55" s="241"/>
      <c r="AX55" s="572"/>
      <c r="AY55" s="568"/>
      <c r="AZ55" s="567"/>
      <c r="BA55" s="573"/>
      <c r="BB55" s="573"/>
      <c r="BC55" s="241"/>
      <c r="BD55" s="241"/>
      <c r="BE55" s="576"/>
      <c r="BF55" s="577"/>
      <c r="BG55" s="578"/>
      <c r="BH55" s="578"/>
      <c r="BI55" s="579"/>
      <c r="BJ55" s="579"/>
      <c r="BK55" s="579"/>
      <c r="BL55" s="579"/>
      <c r="BM55" s="579"/>
      <c r="BN55" s="579"/>
      <c r="BO55" s="579"/>
      <c r="BQ55" s="684"/>
      <c r="BX55" s="77"/>
      <c r="CE55" s="684"/>
      <c r="CL55" s="684"/>
      <c r="CS55" s="684"/>
      <c r="CZ55" s="684"/>
      <c r="DG55" s="684"/>
      <c r="DN55" s="684"/>
      <c r="DO55" s="587"/>
      <c r="DP55" s="591"/>
      <c r="DQ55" s="591"/>
      <c r="DR55" s="591"/>
      <c r="DS55" s="591"/>
      <c r="DT55" s="591"/>
      <c r="DU55" s="591"/>
      <c r="DV55" s="591"/>
      <c r="DW55" s="586">
        <v>1.6</v>
      </c>
      <c r="DX55" s="147">
        <v>-30.4</v>
      </c>
    </row>
    <row r="56" spans="1:128" s="72" customFormat="1" ht="15">
      <c r="A56" s="206"/>
      <c r="B56" s="137"/>
      <c r="C56" s="336"/>
      <c r="D56" s="498"/>
      <c r="E56" s="313"/>
      <c r="F56" s="499"/>
      <c r="G56" s="98"/>
      <c r="H56" s="101"/>
      <c r="I56" s="81"/>
      <c r="J56" s="118"/>
      <c r="K56" s="81"/>
      <c r="L56" s="120"/>
      <c r="M56" s="81"/>
      <c r="N56" s="120"/>
      <c r="O56" s="98"/>
      <c r="P56" s="469"/>
      <c r="Q56" s="471"/>
      <c r="R56" s="407"/>
      <c r="S56" s="407"/>
      <c r="T56" s="407"/>
      <c r="U56" s="407"/>
      <c r="V56" s="407"/>
      <c r="W56" s="200"/>
      <c r="X56" s="149"/>
      <c r="Y56" s="184"/>
      <c r="Z56" s="185"/>
      <c r="AA56" s="191"/>
      <c r="AB56" s="191"/>
      <c r="AC56" s="375"/>
      <c r="AD56" s="374"/>
      <c r="AE56" s="382"/>
      <c r="AF56" s="521"/>
      <c r="AG56" s="534"/>
      <c r="AH56" s="535"/>
      <c r="AI56" s="684"/>
      <c r="AJ56" s="567"/>
      <c r="AK56" s="568"/>
      <c r="AL56" s="569"/>
      <c r="AM56" s="570"/>
      <c r="AN56" s="571"/>
      <c r="AO56" s="574"/>
      <c r="AP56" s="241"/>
      <c r="AQ56" s="567"/>
      <c r="AR56" s="568"/>
      <c r="AS56" s="567"/>
      <c r="AT56" s="573"/>
      <c r="AU56" s="573"/>
      <c r="AV56" s="572"/>
      <c r="AW56" s="241"/>
      <c r="AX56" s="572"/>
      <c r="AY56" s="568"/>
      <c r="AZ56" s="567"/>
      <c r="BA56" s="573"/>
      <c r="BB56" s="573"/>
      <c r="BC56" s="241"/>
      <c r="BD56" s="241"/>
      <c r="BE56" s="576"/>
      <c r="BF56" s="577"/>
      <c r="BG56" s="578"/>
      <c r="BH56" s="578"/>
      <c r="BI56" s="579"/>
      <c r="BJ56" s="579"/>
      <c r="BK56" s="579"/>
      <c r="BL56" s="579"/>
      <c r="BM56" s="579"/>
      <c r="BN56" s="579"/>
      <c r="BO56" s="579"/>
      <c r="BQ56" s="684"/>
      <c r="BX56" s="77"/>
      <c r="CE56" s="684"/>
      <c r="CL56" s="684"/>
      <c r="CS56" s="684"/>
      <c r="CZ56" s="684"/>
      <c r="DG56" s="684"/>
      <c r="DN56" s="684"/>
      <c r="DO56" s="587"/>
      <c r="DP56" s="591"/>
      <c r="DQ56" s="591"/>
      <c r="DR56" s="591"/>
      <c r="DS56" s="591"/>
      <c r="DT56" s="591"/>
      <c r="DU56" s="591"/>
      <c r="DV56" s="591"/>
      <c r="DW56" s="586">
        <v>1.6</v>
      </c>
      <c r="DX56" s="147">
        <v>-30.6</v>
      </c>
    </row>
    <row r="57" spans="1:128" s="72" customFormat="1" ht="15">
      <c r="A57" s="206" t="s">
        <v>325</v>
      </c>
      <c r="B57" s="137"/>
      <c r="C57" s="336" t="s">
        <v>28</v>
      </c>
      <c r="D57" s="498">
        <v>3</v>
      </c>
      <c r="E57" s="313">
        <v>400</v>
      </c>
      <c r="F57" s="499">
        <v>8</v>
      </c>
      <c r="G57" s="771" t="s">
        <v>8</v>
      </c>
      <c r="H57" s="770" t="s">
        <v>5</v>
      </c>
      <c r="I57" s="448" t="s">
        <v>11</v>
      </c>
      <c r="J57" s="438">
        <v>80</v>
      </c>
      <c r="K57" s="448" t="s">
        <v>6</v>
      </c>
      <c r="L57" s="772" t="str">
        <f>IF($AM$1&lt;3,"&gt;32kHz",IF($AM$1=5,"25.585kHz",IF($AM$1=8,"25.585kHz","OUT")))</f>
        <v>25.585kHz</v>
      </c>
      <c r="M57" s="448" t="s">
        <v>6</v>
      </c>
      <c r="N57" s="772" t="s">
        <v>203</v>
      </c>
      <c r="O57" s="771">
        <f>IF(Settings!K$4=1,Q57,IF(Settings!K$4=2,P57,IF(Settings!K$4=3,Q57,IF(Settings!K$4=4,W57,IF(Settings!K$4=5,Q57,IF(Settings!K$4=7,W57,IF(Settings!K$4=8,Q57,IF(Settings!K$4=9,W57,W57))))))))</f>
        <v>0.85</v>
      </c>
      <c r="P57" s="787">
        <v>1.6121000000000001</v>
      </c>
      <c r="Q57" s="785">
        <v>0.85</v>
      </c>
      <c r="R57" s="786">
        <f t="shared" ref="R57:R60" si="93">2/LOG10(2)*LOG10(0.5*((1/Q57)+(SQRT((1/Q57^2) + 4))))</f>
        <v>1.6120980315916298</v>
      </c>
      <c r="S57" s="786">
        <f t="shared" ref="S57:S60" si="94">R57*U57*V57/1.1996</f>
        <v>1.3417327680135607</v>
      </c>
      <c r="T57" s="786">
        <f t="shared" ref="T57:T60" si="95">ABS(X57)</f>
        <v>7</v>
      </c>
      <c r="U57" s="786">
        <f t="shared" ref="U57:U60" si="96">T57*T57*0.001096+T57*0.019913+0.6657</f>
        <v>0.85879499999999998</v>
      </c>
      <c r="V57" s="786">
        <f t="shared" ref="V57:V60" si="97">R57*R57*R57*0.006407-R57*R57*0.05673+R57*0.0543+1.19563</f>
        <v>1.1625764690688041</v>
      </c>
      <c r="W57" s="318">
        <f t="shared" ref="W57:W60" si="98">SQRT(2^S57)/((2^S57)-1)</f>
        <v>1.0374526833361606</v>
      </c>
      <c r="X57" s="319">
        <v>7</v>
      </c>
      <c r="Y57" s="245">
        <v>400</v>
      </c>
      <c r="Z57" s="246">
        <v>8</v>
      </c>
      <c r="AA57" s="247">
        <f>SQRT(Y57*Z57)</f>
        <v>56.568542494923804</v>
      </c>
      <c r="AB57" s="247">
        <f t="shared" ref="AB57" si="99">AA57/$M$2</f>
        <v>1.4209375434327209</v>
      </c>
      <c r="AC57" s="695">
        <f t="shared" ref="AC57:AH57" si="100">IF($AM$1=1,AJ57,IF($AM$1=2,AJ57,IF($AM$1=3,BD57,IF($AM$1=4,DH57,IF($AM$1=5,AX57,IF($AM$1=6,AX57,IF($AM$1=7,AX57,IF($AM$1=8,AQ57,IF($AM$1=9,AQ57,IF($AM$1=10,BK57,IF($AM$1=11,BR57,IF($AM$1=12,BY57,IF($AM$1=13,CF57,IF($AM$1=14,CM57,IF($AM$1=15,CT57,IF($AM$1=17,DQ57,DA57))))))))))))))))</f>
        <v>55.985999999999997</v>
      </c>
      <c r="AD57" s="696">
        <f t="shared" si="100"/>
        <v>6</v>
      </c>
      <c r="AE57" s="697">
        <f t="shared" si="100"/>
        <v>42</v>
      </c>
      <c r="AF57" s="698">
        <f t="shared" si="100"/>
        <v>8</v>
      </c>
      <c r="AG57" s="442" t="str">
        <f t="shared" si="100"/>
        <v>2.0X</v>
      </c>
      <c r="AH57" s="737">
        <f t="shared" si="100"/>
        <v>0</v>
      </c>
      <c r="AI57" s="684">
        <f>IF($AM$1=1,AP57,IF($AM$1=2,AP57,IF($AM$1=3,BJ57,IF($AM$1=4,DN57,IF($AM$1=5,BD57,IF($AM$1=6,BD57,IF($AM$1=7,BD57,IF($AM$1=8,AW57,IF($AM$1=9,AW57,IF($AM$1=10,BQ57,IF($AM$1=11,BX57,IF($AM$1=12,CE57,IF($AM$1=13,CL57,IF($AM$1=14,CS57,IF($AM$1=15,CZ57,IF($AM$1=17,DY57,DG57))))))))))))))))</f>
        <v>0</v>
      </c>
      <c r="AJ57" s="567"/>
      <c r="AK57" s="568"/>
      <c r="AL57" s="569">
        <f>20*(LOG((AB57-(L$2-32))/0.7746))</f>
        <v>5.2699499301977761</v>
      </c>
      <c r="AM57" s="570">
        <v>8</v>
      </c>
      <c r="AN57" s="571">
        <f>AM57*16</f>
        <v>128</v>
      </c>
      <c r="AO57" s="574">
        <v>6</v>
      </c>
      <c r="AP57" s="241"/>
      <c r="AQ57" s="252">
        <f>IF((AS57*1.333)&gt;IF(F57=4,110,109.5),IF(F57=4,110,109.5),(AS57*1.333))</f>
        <v>55.985999999999997</v>
      </c>
      <c r="AR57" s="165">
        <f>IF(((AQ57*(10^(8/20)))+AQ57)&gt;(IF(F57=4,110,109.5)*1.41),6,8)</f>
        <v>6</v>
      </c>
      <c r="AS57" s="252">
        <f>IF((ROUNDDOWN(SQRT(E57*F57)*0.75,0))&gt;IF(F57=4,110,109.5),IF(F57=4,110,109.5),(ROUNDDOWN(SQRT(E57*F57)*0.75,0)))</f>
        <v>42</v>
      </c>
      <c r="AT57" s="166">
        <f>VLOOKUP($D57,Settings!$R$7:$U$16,(IF($C57="LF",2,IF($C57="MF",3,4))),FALSE)</f>
        <v>8</v>
      </c>
      <c r="AU57" s="166" t="str">
        <f>(IF($C57="LF","2.0X","4.0X"))</f>
        <v>2.0X</v>
      </c>
      <c r="AV57" s="368"/>
      <c r="AW57" s="77"/>
      <c r="AX57" s="368">
        <f>ROUNDDOWN((20*(LOG10(($AS57*1.333)/0.7754)))-$L$2,0)</f>
        <v>5</v>
      </c>
      <c r="AY57" s="165">
        <f>IF($C57="LF",6,8)</f>
        <v>6</v>
      </c>
      <c r="AZ57" s="252">
        <f>ROUNDDOWN(SQRT($E57*$F57)*0.75,0)</f>
        <v>42</v>
      </c>
      <c r="BA57" s="166">
        <f>VLOOKUP($D57,Settings!$R$7:$U$16,(IF($C57="LF",2,IF($C57="MF",3,4))),FALSE)</f>
        <v>8</v>
      </c>
      <c r="BB57" s="166" t="str">
        <f>(IF($C57="LF","2.0X","4.0X"))</f>
        <v>2.0X</v>
      </c>
      <c r="BC57" s="241"/>
      <c r="BD57" s="241"/>
      <c r="BE57" s="576"/>
      <c r="BF57" s="577">
        <f>AS57</f>
        <v>42</v>
      </c>
      <c r="BG57" s="578">
        <f>AT57</f>
        <v>8</v>
      </c>
      <c r="BH57" s="578">
        <f>BG57*2</f>
        <v>16</v>
      </c>
      <c r="BI57" s="579">
        <f>AQ57*1.41</f>
        <v>78.940259999999995</v>
      </c>
      <c r="BJ57" s="579"/>
      <c r="BK57" s="656">
        <f>IF((BM57*1.333)&gt;IF(F57=4,110,109.5),IF(F57=4,110,109.5),(BM57*1.333))</f>
        <v>55.985999999999997</v>
      </c>
      <c r="BL57" s="657">
        <f>IF(((BK57*(10^(8/20)))+BK57)&gt;(IF(F57=4,110,109.5)*1.41),6,8)</f>
        <v>6</v>
      </c>
      <c r="BM57" s="656">
        <f>IF((ROUNDDOWN(SQRT(E57*F57)*0.75,0))&gt;IF(F57=4,110,109.5),IF(F57=4,110,109.5),(ROUNDDOWN(SQRT(E57*F57)*0.75,0)))</f>
        <v>42</v>
      </c>
      <c r="BN57" s="658">
        <f>VLOOKUP($D57,Settings!$R$7:$U$16,(IF($C57="LF",2,IF($C57="MF",3,4))),FALSE)</f>
        <v>8</v>
      </c>
      <c r="BO57" s="658" t="str">
        <f>(IF($C57="LF","2.0X","4.0X"))</f>
        <v>2.0X</v>
      </c>
      <c r="BP57" s="77"/>
      <c r="BQ57" s="683"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56">
        <f>IF((BT57*1.333)&gt;IF(F57=4,100,109.5),IF(F57=4,100,109.5),(BT57*1.333))</f>
        <v>55.985999999999997</v>
      </c>
      <c r="BS57" s="657">
        <f>IF(((BR57*(10^(8/20)))+BR57)&gt;(IF(F57=4,100,109.5)*1.41),6,8)</f>
        <v>6</v>
      </c>
      <c r="BT57" s="656">
        <f>IF((ROUNDDOWN(SQRT(E57*F57)*0.75,0))&gt;IF(F57=4,100,109.5),IF(F57=4,100,109.5),(ROUNDDOWN(SQRT(E57*F57)*0.75,0)))</f>
        <v>42</v>
      </c>
      <c r="BU57" s="658">
        <f>VLOOKUP($D57,Settings!$R$7:$U$16,(IF($C57="LF",2,IF($C57="MF",3,4))),FALSE)</f>
        <v>8</v>
      </c>
      <c r="BV57" s="658" t="str">
        <f>(IF($C57="LF","2.0X","4.0X"))</f>
        <v>2.0X</v>
      </c>
      <c r="BW57" s="77"/>
      <c r="BX57" s="685"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56">
        <f>IF((CA57*1.333)&gt;IF(F57=4,77,109.5),IF(F57=4,77,109.5),(CA57*1.333))</f>
        <v>55.985999999999997</v>
      </c>
      <c r="BZ57" s="657">
        <f>IF(((BY57*(10^(8/20)))+BY57)&gt;(IF(F57=4,77,109.5)*1.41),6,8)</f>
        <v>6</v>
      </c>
      <c r="CA57" s="656">
        <f>IF((ROUNDDOWN(SQRT(E57*F57)*0.75,0))&gt;IF(F57=4,77,109.5),IF(F57=4,77,109.5),(ROUNDDOWN(SQRT(E57*F57)*0.75,0)))</f>
        <v>42</v>
      </c>
      <c r="CB57" s="658">
        <f>VLOOKUP($D57,Settings!$R$7:$U$16,(IF($C57="LF",2,IF($C57="MF",3,4))),FALSE)</f>
        <v>8</v>
      </c>
      <c r="CC57" s="658" t="str">
        <f>(IF($C57="LF","2.0X","4.0X"))</f>
        <v>2.0X</v>
      </c>
      <c r="CD57" s="77"/>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
      </c>
      <c r="CF57" s="656">
        <f>IF((CH57*1.333)&gt;IF(F57=4,100,109.5),IF(F57=4,100,109.5),(CH57*1.333))</f>
        <v>55.985999999999997</v>
      </c>
      <c r="CG57" s="657">
        <f>IF(((CF57*(10^(8/20)))+CF57)&gt;(IF(F57=4,100,109.5)*1.41),6,8)</f>
        <v>6</v>
      </c>
      <c r="CH57" s="656">
        <f>IF((ROUNDDOWN(SQRT(E57*F57)*0.75,0))&gt;IF(F57=4,100,109.5),IF(F57=4,100,109.5),(ROUNDDOWN(SQRT(E57*F57)*0.75,0)))</f>
        <v>42</v>
      </c>
      <c r="CI57" s="658">
        <f>VLOOKUP($D57,Settings!$R$7:$U$16,(IF($C57="LF",2,IF($C57="MF",3,4))),FALSE)</f>
        <v>8</v>
      </c>
      <c r="CJ57" s="658" t="str">
        <f>(IF($C57="LF","2.0X","4.0X"))</f>
        <v>2.0X</v>
      </c>
      <c r="CK57" s="77"/>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56">
        <f>IF((CO57*1.333)&gt;IF(F57=4,71,100),IF(F57=4,71,100),(CO57*1.333))</f>
        <v>55.985999999999997</v>
      </c>
      <c r="CN57" s="657">
        <f>IF(((CM57*(10^(8/20)))+CM57)&gt;(IF(F57=4,71,100)*1.41),6,8)</f>
        <v>6</v>
      </c>
      <c r="CO57" s="656">
        <f>IF((ROUNDDOWN(SQRT(E57*F57)*0.75,0))&gt;IF(F57=4,71,100),IF(F57=4,71,100),(ROUNDDOWN(SQRT(E57*F57)*0.75,0)))</f>
        <v>42</v>
      </c>
      <c r="CP57" s="658">
        <f>VLOOKUP($D57,Settings!$R$7:$U$16,(IF($C57="LF",2,IF($C57="MF",3,4))),FALSE)</f>
        <v>8</v>
      </c>
      <c r="CQ57" s="658" t="str">
        <f>(IF($C57="LF","2.0X","4.0X"))</f>
        <v>2.0X</v>
      </c>
      <c r="CR57" s="77"/>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
      </c>
      <c r="CT57" s="656">
        <f>IF((CV57*1.333)&gt;IF(F57=4,55,77.5),IF(F57=4,55,77.5),(CV57*1.333))</f>
        <v>55.985999999999997</v>
      </c>
      <c r="CU57" s="657">
        <f>IF(((CT57*(10^(8/20)))+CT57)&gt;(IF(F57=4,55,77.5)*1.41),6,8)</f>
        <v>6</v>
      </c>
      <c r="CV57" s="656">
        <f>IF((ROUNDDOWN(SQRT(E57*F57)*0.75,0))&gt;IF(F57=4,55,77.5),IF(F57=4,55,77.5),(ROUNDDOWN(SQRT(E57*F57)*0.75,0)))</f>
        <v>42</v>
      </c>
      <c r="CW57" s="658">
        <f>VLOOKUP($D57,Settings!$R$7:$U$16,(IF($C57="LF",2,IF($C57="MF",3,4))),FALSE)</f>
        <v>8</v>
      </c>
      <c r="CX57" s="658" t="str">
        <f>(IF($C57="LF","2.0X","4.0X"))</f>
        <v>2.0X</v>
      </c>
      <c r="CY57" s="77"/>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7" s="656">
        <f>IF((DC57*1.333)&gt;IF(F57=4,40,56.6),IF(F57=4,40,56.6),(DC57*1.333))</f>
        <v>55.985999999999997</v>
      </c>
      <c r="DB57" s="657">
        <f>IF(((DA57*(10^(8/20)))+DA57)&gt;(IF(F57=4,40,56.6)*1.41),6,8)</f>
        <v>6</v>
      </c>
      <c r="DC57" s="656">
        <f>IF((ROUNDDOWN(SQRT(E57*F57)*0.75,0))&gt;IF(F57=4,40,56.6),IF(F57=4,40,56.6),(ROUNDDOWN(SQRT(E57*F57)*0.75,0)))</f>
        <v>42</v>
      </c>
      <c r="DD57" s="658">
        <f>VLOOKUP($D57,Settings!$R$7:$U$16,(IF($C57="LF",2,IF($C57="MF",3,4))),FALSE)</f>
        <v>8</v>
      </c>
      <c r="DE57" s="658" t="str">
        <f>(IF($C57="LF","2.0X","4.0X"))</f>
        <v>2.0X</v>
      </c>
      <c r="DF57" s="77"/>
      <c r="DG57" s="663"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7" s="252"/>
      <c r="DI57" s="165"/>
      <c r="DJ57" s="252" t="str">
        <f>VLOOKUP(DP57,$DW$9:$DX$209,2,TRUE)</f>
        <v>Out</v>
      </c>
      <c r="DK57" s="166"/>
      <c r="DL57" s="166"/>
      <c r="DN57" s="663"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590">
        <f>IF(C57="LF",(E57*1.33),IF(C57="MID",(E57*1.26),E57*1.19))</f>
        <v>532</v>
      </c>
      <c r="DP57" s="594">
        <f>(SQRT(F57*DO57))-1</f>
        <v>64.238025721200358</v>
      </c>
      <c r="DQ57" s="484"/>
      <c r="DR57" s="484"/>
      <c r="DS57" s="542">
        <f>(20*LOG10(AQ57/0.775))-$L$2</f>
        <v>5.1755547461089861</v>
      </c>
      <c r="DT57" s="795">
        <v>30</v>
      </c>
      <c r="DU57" s="795">
        <v>500</v>
      </c>
      <c r="DV57" s="368">
        <v>8</v>
      </c>
      <c r="DW57" s="586">
        <v>1.6</v>
      </c>
      <c r="DX57" s="147">
        <v>-30.8</v>
      </c>
    </row>
    <row r="58" spans="1:128" s="72" customFormat="1" ht="15">
      <c r="A58" s="206"/>
      <c r="B58" s="137"/>
      <c r="C58" s="336"/>
      <c r="D58" s="498"/>
      <c r="E58" s="313"/>
      <c r="F58" s="499"/>
      <c r="G58" s="358"/>
      <c r="H58" s="101"/>
      <c r="I58" s="81"/>
      <c r="J58" s="118"/>
      <c r="K58" s="81"/>
      <c r="L58" s="120"/>
      <c r="M58" s="81"/>
      <c r="N58" s="120" t="s">
        <v>229</v>
      </c>
      <c r="O58" s="98">
        <f>IF(Settings!K$4=1,Q58,IF(Settings!K$4=2,P58,IF(Settings!K$4=3,Q58,IF(Settings!K$4=4,W58,IF(Settings!K$4=5,Q58,IF(Settings!K$4=7,W58,IF(Settings!K$4=8,Q58,IF(Settings!K$4=9,W58,W58))))))))</f>
        <v>2.76</v>
      </c>
      <c r="P58" s="469">
        <v>0.51990000000000003</v>
      </c>
      <c r="Q58" s="471">
        <v>2.76</v>
      </c>
      <c r="R58" s="407">
        <f t="shared" si="93"/>
        <v>0.51989786857704334</v>
      </c>
      <c r="S58" s="407">
        <f t="shared" si="94"/>
        <v>0.35994321424144798</v>
      </c>
      <c r="T58" s="407">
        <f t="shared" si="95"/>
        <v>1</v>
      </c>
      <c r="U58" s="407">
        <f t="shared" si="96"/>
        <v>0.68670900000000001</v>
      </c>
      <c r="V58" s="407">
        <f t="shared" si="97"/>
        <v>1.2094270320908813</v>
      </c>
      <c r="W58" s="200">
        <f t="shared" si="98"/>
        <v>3.997741733128092</v>
      </c>
      <c r="X58" s="149">
        <v>-1</v>
      </c>
      <c r="Y58" s="184"/>
      <c r="Z58" s="185"/>
      <c r="AA58" s="191"/>
      <c r="AB58" s="191"/>
      <c r="AC58" s="375"/>
      <c r="AD58" s="374"/>
      <c r="AE58" s="382"/>
      <c r="AF58" s="521"/>
      <c r="AG58" s="534"/>
      <c r="AH58" s="535"/>
      <c r="AI58" s="684"/>
      <c r="AJ58" s="567"/>
      <c r="AK58" s="568"/>
      <c r="AL58" s="569"/>
      <c r="AM58" s="570"/>
      <c r="AN58" s="571"/>
      <c r="AO58" s="574"/>
      <c r="AP58" s="241"/>
      <c r="AQ58" s="567"/>
      <c r="AR58" s="568"/>
      <c r="AS58" s="567"/>
      <c r="AT58" s="573"/>
      <c r="AU58" s="573"/>
      <c r="AV58" s="572"/>
      <c r="AW58" s="241"/>
      <c r="AX58" s="572"/>
      <c r="AY58" s="568"/>
      <c r="AZ58" s="567"/>
      <c r="BA58" s="573"/>
      <c r="BB58" s="573"/>
      <c r="BC58" s="241"/>
      <c r="BD58" s="241"/>
      <c r="BE58" s="576"/>
      <c r="BF58" s="577"/>
      <c r="BG58" s="578"/>
      <c r="BH58" s="578"/>
      <c r="BI58" s="579"/>
      <c r="BJ58" s="579"/>
      <c r="BK58" s="579"/>
      <c r="BL58" s="579"/>
      <c r="BM58" s="579"/>
      <c r="BN58" s="579"/>
      <c r="BO58" s="579"/>
      <c r="BQ58" s="684"/>
      <c r="BX58" s="77"/>
      <c r="CE58" s="684"/>
      <c r="CL58" s="684"/>
      <c r="CS58" s="684"/>
      <c r="CZ58" s="684"/>
      <c r="DG58" s="684"/>
      <c r="DN58" s="684"/>
      <c r="DO58" s="587"/>
      <c r="DP58" s="591"/>
      <c r="DQ58" s="591"/>
      <c r="DR58" s="591"/>
      <c r="DS58" s="591"/>
      <c r="DT58" s="591"/>
      <c r="DU58" s="591"/>
      <c r="DV58" s="591"/>
      <c r="DW58" s="586">
        <v>1.7</v>
      </c>
      <c r="DX58" s="147">
        <v>-29.8</v>
      </c>
    </row>
    <row r="59" spans="1:128" s="72" customFormat="1" ht="15">
      <c r="A59" s="206"/>
      <c r="B59" s="137"/>
      <c r="C59" s="336"/>
      <c r="D59" s="498"/>
      <c r="E59" s="313"/>
      <c r="F59" s="499"/>
      <c r="G59" s="358"/>
      <c r="H59" s="101"/>
      <c r="I59" s="81"/>
      <c r="J59" s="118"/>
      <c r="K59" s="81"/>
      <c r="L59" s="120"/>
      <c r="M59" s="81"/>
      <c r="N59" s="120" t="s">
        <v>323</v>
      </c>
      <c r="O59" s="98">
        <f>IF(Settings!K$4=1,Q59,IF(Settings!K$4=2,P59,IF(Settings!K$4=3,Q59,IF(Settings!K$4=4,W59,IF(Settings!K$4=5,Q59,IF(Settings!K$4=7,W59,IF(Settings!K$4=8,Q59,IF(Settings!K$4=9,W59,W59))))))))</f>
        <v>2.06</v>
      </c>
      <c r="P59" s="469">
        <v>0.69359999999999999</v>
      </c>
      <c r="Q59" s="471">
        <v>2.06</v>
      </c>
      <c r="R59" s="407">
        <f t="shared" si="93"/>
        <v>0.69363714067141669</v>
      </c>
      <c r="S59" s="407">
        <f t="shared" si="94"/>
        <v>0.47971708988208472</v>
      </c>
      <c r="T59" s="407">
        <f t="shared" si="95"/>
        <v>1</v>
      </c>
      <c r="U59" s="407">
        <f t="shared" si="96"/>
        <v>0.68670900000000001</v>
      </c>
      <c r="V59" s="407">
        <f t="shared" si="97"/>
        <v>1.2081380678043014</v>
      </c>
      <c r="W59" s="200">
        <f t="shared" si="98"/>
        <v>2.9935769874664704</v>
      </c>
      <c r="X59" s="149">
        <v>-1</v>
      </c>
      <c r="Y59" s="184"/>
      <c r="Z59" s="185"/>
      <c r="AA59" s="191"/>
      <c r="AB59" s="191"/>
      <c r="AC59" s="375"/>
      <c r="AD59" s="374"/>
      <c r="AE59" s="382"/>
      <c r="AF59" s="521"/>
      <c r="AG59" s="534"/>
      <c r="AH59" s="535"/>
      <c r="AI59" s="684"/>
      <c r="AJ59" s="567"/>
      <c r="AK59" s="568"/>
      <c r="AL59" s="569"/>
      <c r="AM59" s="570"/>
      <c r="AN59" s="571"/>
      <c r="AO59" s="574"/>
      <c r="AP59" s="241"/>
      <c r="AQ59" s="567"/>
      <c r="AR59" s="568"/>
      <c r="AS59" s="567"/>
      <c r="AT59" s="573"/>
      <c r="AU59" s="573"/>
      <c r="AV59" s="572"/>
      <c r="AW59" s="241"/>
      <c r="AX59" s="572"/>
      <c r="AY59" s="568"/>
      <c r="AZ59" s="567"/>
      <c r="BA59" s="573"/>
      <c r="BB59" s="573"/>
      <c r="BC59" s="241"/>
      <c r="BD59" s="241"/>
      <c r="BE59" s="576"/>
      <c r="BF59" s="577"/>
      <c r="BG59" s="578"/>
      <c r="BH59" s="578"/>
      <c r="BI59" s="579"/>
      <c r="BJ59" s="579"/>
      <c r="BK59" s="579"/>
      <c r="BL59" s="579"/>
      <c r="BM59" s="579"/>
      <c r="BN59" s="579"/>
      <c r="BO59" s="579"/>
      <c r="BQ59" s="684"/>
      <c r="BX59" s="77"/>
      <c r="CE59" s="684"/>
      <c r="CL59" s="684"/>
      <c r="CS59" s="684"/>
      <c r="CZ59" s="684"/>
      <c r="DG59" s="684"/>
      <c r="DN59" s="684"/>
      <c r="DO59" s="587"/>
      <c r="DP59" s="591"/>
      <c r="DQ59" s="591"/>
      <c r="DR59" s="591"/>
      <c r="DS59" s="591"/>
      <c r="DT59" s="591"/>
      <c r="DU59" s="591"/>
      <c r="DV59" s="591"/>
      <c r="DW59" s="586">
        <v>1.7</v>
      </c>
      <c r="DX59" s="147">
        <v>-30</v>
      </c>
    </row>
    <row r="60" spans="1:128" s="72" customFormat="1" ht="16" thickBot="1">
      <c r="A60" s="207"/>
      <c r="B60" s="139"/>
      <c r="C60" s="336"/>
      <c r="D60" s="498"/>
      <c r="E60" s="313"/>
      <c r="F60" s="499"/>
      <c r="G60" s="98"/>
      <c r="H60" s="101"/>
      <c r="I60" s="81"/>
      <c r="J60" s="118"/>
      <c r="K60" s="81"/>
      <c r="L60" s="120"/>
      <c r="M60" s="81"/>
      <c r="N60" s="120" t="s">
        <v>324</v>
      </c>
      <c r="O60" s="98">
        <f>IF(Settings!K$4=1,Q60,IF(Settings!K$4=2,P60,IF(Settings!K$4=3,Q60,IF(Settings!K$4=4,W60,IF(Settings!K$4=5,Q60,IF(Settings!K$4=7,W60,IF(Settings!K$4=8,Q60,IF(Settings!K$4=9,W60,W60))))))))</f>
        <v>1.95</v>
      </c>
      <c r="P60" s="469">
        <v>0.7319</v>
      </c>
      <c r="Q60" s="471">
        <v>1.95</v>
      </c>
      <c r="R60" s="407">
        <f t="shared" si="93"/>
        <v>0.7319674897712164</v>
      </c>
      <c r="S60" s="407">
        <f t="shared" si="94"/>
        <v>0.50051220508632388</v>
      </c>
      <c r="T60" s="407">
        <f t="shared" si="95"/>
        <v>0.66</v>
      </c>
      <c r="U60" s="407">
        <f t="shared" si="96"/>
        <v>0.67931999759999995</v>
      </c>
      <c r="V60" s="407">
        <f t="shared" si="97"/>
        <v>1.2074938782045701</v>
      </c>
      <c r="W60" s="200">
        <f t="shared" si="98"/>
        <v>2.8680325091862064</v>
      </c>
      <c r="X60" s="149">
        <v>-0.66</v>
      </c>
      <c r="Y60" s="184"/>
      <c r="Z60" s="185"/>
      <c r="AA60" s="191"/>
      <c r="AB60" s="191"/>
      <c r="AC60" s="376"/>
      <c r="AD60" s="378"/>
      <c r="AE60" s="384"/>
      <c r="AF60" s="536"/>
      <c r="AG60" s="537"/>
      <c r="AH60" s="538"/>
      <c r="AI60" s="684"/>
      <c r="AJ60" s="567"/>
      <c r="AK60" s="568"/>
      <c r="AL60" s="569"/>
      <c r="AM60" s="570"/>
      <c r="AN60" s="571"/>
      <c r="AO60" s="574"/>
      <c r="AP60" s="241"/>
      <c r="AQ60" s="567"/>
      <c r="AR60" s="568"/>
      <c r="AS60" s="567"/>
      <c r="AT60" s="573"/>
      <c r="AU60" s="573"/>
      <c r="AV60" s="572"/>
      <c r="AW60" s="241"/>
      <c r="AX60" s="572"/>
      <c r="AY60" s="568"/>
      <c r="AZ60" s="567"/>
      <c r="BA60" s="573"/>
      <c r="BB60" s="573"/>
      <c r="BC60" s="241"/>
      <c r="BD60" s="241"/>
      <c r="BE60" s="576"/>
      <c r="BF60" s="577"/>
      <c r="BG60" s="578"/>
      <c r="BH60" s="578"/>
      <c r="BI60" s="579"/>
      <c r="BJ60" s="579"/>
      <c r="BK60" s="579"/>
      <c r="BL60" s="579"/>
      <c r="BM60" s="579"/>
      <c r="BN60" s="579"/>
      <c r="BO60" s="579"/>
      <c r="BQ60" s="684"/>
      <c r="BX60" s="77"/>
      <c r="CE60" s="684"/>
      <c r="CL60" s="684"/>
      <c r="CS60" s="684"/>
      <c r="CZ60" s="684"/>
      <c r="DG60" s="684"/>
      <c r="DN60" s="684"/>
      <c r="DO60" s="587"/>
      <c r="DP60" s="591"/>
      <c r="DQ60" s="591"/>
      <c r="DR60" s="591"/>
      <c r="DS60" s="591"/>
      <c r="DT60" s="591"/>
      <c r="DU60" s="591"/>
      <c r="DV60" s="591"/>
      <c r="DW60" s="586">
        <v>1.7</v>
      </c>
      <c r="DX60" s="147">
        <v>-30.2</v>
      </c>
    </row>
    <row r="61" spans="1:128" s="72" customFormat="1" ht="16" thickBot="1">
      <c r="A61" s="170"/>
      <c r="B61" s="209"/>
      <c r="C61" s="517"/>
      <c r="D61" s="518"/>
      <c r="E61" s="310"/>
      <c r="F61" s="311"/>
      <c r="G61" s="220"/>
      <c r="H61" s="176"/>
      <c r="I61" s="176"/>
      <c r="J61" s="226"/>
      <c r="K61" s="176"/>
      <c r="L61" s="176"/>
      <c r="M61" s="176"/>
      <c r="N61" s="227"/>
      <c r="O61" s="220"/>
      <c r="P61" s="472"/>
      <c r="Q61" s="472"/>
      <c r="R61" s="408"/>
      <c r="S61" s="408"/>
      <c r="T61" s="408"/>
      <c r="U61" s="408"/>
      <c r="V61" s="408"/>
      <c r="W61" s="213"/>
      <c r="X61" s="228"/>
      <c r="Y61" s="211"/>
      <c r="Z61" s="212"/>
      <c r="AA61" s="215"/>
      <c r="AB61" s="215"/>
      <c r="AC61" s="377"/>
      <c r="AD61" s="374"/>
      <c r="AE61" s="539"/>
      <c r="AF61" s="521"/>
      <c r="AG61" s="521"/>
      <c r="AH61" s="540"/>
      <c r="AI61" s="684"/>
      <c r="AJ61" s="567"/>
      <c r="AK61" s="568"/>
      <c r="AL61" s="569"/>
      <c r="AM61" s="570"/>
      <c r="AN61" s="571"/>
      <c r="AO61" s="574"/>
      <c r="AP61" s="241"/>
      <c r="AQ61" s="567"/>
      <c r="AR61" s="568"/>
      <c r="AS61" s="567"/>
      <c r="AT61" s="573"/>
      <c r="AU61" s="573"/>
      <c r="AV61" s="572"/>
      <c r="AW61" s="241"/>
      <c r="AX61" s="572"/>
      <c r="AY61" s="568"/>
      <c r="AZ61" s="567"/>
      <c r="BA61" s="573"/>
      <c r="BB61" s="573"/>
      <c r="BC61" s="241"/>
      <c r="BD61" s="241"/>
      <c r="BE61" s="576"/>
      <c r="BF61" s="577"/>
      <c r="BG61" s="578"/>
      <c r="BH61" s="578"/>
      <c r="BI61" s="579"/>
      <c r="BJ61" s="579"/>
      <c r="BK61" s="579"/>
      <c r="BL61" s="579"/>
      <c r="BM61" s="579"/>
      <c r="BN61" s="579"/>
      <c r="BO61" s="579"/>
      <c r="BQ61" s="684"/>
      <c r="BX61" s="77"/>
      <c r="CE61" s="684"/>
      <c r="CL61" s="684"/>
      <c r="CS61" s="684"/>
      <c r="CZ61" s="684"/>
      <c r="DG61" s="684"/>
      <c r="DN61" s="684"/>
      <c r="DO61" s="587"/>
      <c r="DP61" s="591"/>
      <c r="DQ61" s="591"/>
      <c r="DR61" s="591"/>
      <c r="DS61" s="591"/>
      <c r="DT61" s="591"/>
      <c r="DU61" s="591"/>
      <c r="DV61" s="591"/>
      <c r="DW61" s="586">
        <v>1.8</v>
      </c>
      <c r="DX61" s="147">
        <v>-29.4</v>
      </c>
    </row>
    <row r="62" spans="1:128" ht="15">
      <c r="A62" s="236" t="s">
        <v>337</v>
      </c>
      <c r="B62" s="240" t="s">
        <v>261</v>
      </c>
      <c r="C62" s="494" t="s">
        <v>28</v>
      </c>
      <c r="D62" s="495">
        <v>2</v>
      </c>
      <c r="E62" s="496">
        <v>250</v>
      </c>
      <c r="F62" s="497">
        <v>8</v>
      </c>
      <c r="G62" s="485" t="s">
        <v>202</v>
      </c>
      <c r="H62" s="100" t="s">
        <v>5</v>
      </c>
      <c r="I62" s="341" t="s">
        <v>11</v>
      </c>
      <c r="J62" s="242">
        <v>30</v>
      </c>
      <c r="K62" s="85" t="s">
        <v>6</v>
      </c>
      <c r="L62" s="242">
        <v>125</v>
      </c>
      <c r="M62" s="85" t="s">
        <v>6</v>
      </c>
      <c r="N62" s="271">
        <v>54.6</v>
      </c>
      <c r="O62" s="109">
        <f>IF(Settings!K$4=1,Q62,IF(Settings!K$4=2,P62,IF(Settings!K$4=3,Q62,IF(Settings!K$4=4,W62,IF(Settings!K$4=5,Q62,IF(Settings!K$4=7,W62,IF(Settings!K$4=8,Q62,IF(Settings!K$4=9,W62,W62))))))))</f>
        <v>1.4</v>
      </c>
      <c r="P62" s="79">
        <v>1</v>
      </c>
      <c r="Q62" s="55">
        <v>1.4</v>
      </c>
      <c r="R62" s="55">
        <f t="shared" ref="R62" si="101">2/LOG10(2)*LOG10(0.5*((1/Q62)+(SQRT((1/Q62^2) + 4))))</f>
        <v>1.0097591638209771</v>
      </c>
      <c r="S62" s="55">
        <f t="shared" ref="S62" si="102">R62*U62*V62/1.1996</f>
        <v>0.83241356862307725</v>
      </c>
      <c r="T62" s="55">
        <f t="shared" ref="T62" si="103">ABS(X62)</f>
        <v>6</v>
      </c>
      <c r="U62" s="55">
        <f t="shared" ref="U62" si="104">T62*T62*0.001096+T62*0.019913+0.6657</f>
        <v>0.82463399999999998</v>
      </c>
      <c r="V62" s="55">
        <f t="shared" ref="V62" si="105">R62*R62*R62*0.006407-R62*R62*0.05673+R62*0.0543+1.19563</f>
        <v>1.1992136623061871</v>
      </c>
      <c r="W62" s="332">
        <f t="shared" ref="W62" si="106">SQRT(2^S62)/((2^S62)-1)</f>
        <v>1.7093373129379927</v>
      </c>
      <c r="X62" s="148">
        <v>6</v>
      </c>
      <c r="Y62" s="182">
        <v>250</v>
      </c>
      <c r="Z62" s="183">
        <v>8</v>
      </c>
      <c r="AA62" s="189">
        <f>SQRT(Y62*Z62)</f>
        <v>44.721359549995796</v>
      </c>
      <c r="AB62" s="451">
        <f t="shared" ref="AB62" si="107">AA62/$M$2</f>
        <v>1.1233497625229574</v>
      </c>
      <c r="AC62" s="673">
        <f t="shared" ref="AC62:AH62" si="108">IF($AM$1=1,AJ62,IF($AM$1=2,AJ62,IF($AM$1=3,BD62,IF($AM$1=4,DH62,IF($AM$1=5,AX62,IF($AM$1=6,AX62,IF($AM$1=7,AX62,IF($AM$1=8,AQ62,IF($AM$1=9,AQ62,IF($AM$1=10,BK62,IF($AM$1=11,BR62,IF($AM$1=12,BY62,IF($AM$1=13,CF62,IF($AM$1=14,CM62,IF($AM$1=15,CT62,IF($AM$1=17,DQ62,DA62))))))))))))))))</f>
        <v>43.988999999999997</v>
      </c>
      <c r="AD62" s="667">
        <f t="shared" si="108"/>
        <v>6</v>
      </c>
      <c r="AE62" s="690">
        <f t="shared" si="108"/>
        <v>33</v>
      </c>
      <c r="AF62" s="664">
        <f t="shared" si="108"/>
        <v>5</v>
      </c>
      <c r="AG62" s="379" t="str">
        <f t="shared" si="108"/>
        <v>2.0X</v>
      </c>
      <c r="AH62" s="734">
        <f t="shared" si="108"/>
        <v>0</v>
      </c>
      <c r="AI62" s="684">
        <f>IF($AM$1=1,AP62,IF($AM$1=2,AP62,IF($AM$1=3,BJ62,IF($AM$1=4,DN62,IF($AM$1=5,BD62,IF($AM$1=6,BD62,IF($AM$1=7,BD62,IF($AM$1=8,AW62,IF($AM$1=9,AW62,IF($AM$1=10,BQ62,IF($AM$1=11,BX62,IF($AM$1=12,CE62,IF($AM$1=13,CL62,IF($AM$1=14,CS62,IF($AM$1=15,CZ62,IF($AM$1=17,DY62,DG62))))))))))))))))</f>
        <v>0</v>
      </c>
      <c r="AJ62" s="567"/>
      <c r="AK62" s="568"/>
      <c r="AL62" s="569">
        <f>20*(LOG((AB62-(L$2-32))/0.7746))</f>
        <v>3.2287501036385278</v>
      </c>
      <c r="AM62" s="570">
        <v>8</v>
      </c>
      <c r="AN62" s="571">
        <f>AM62*16</f>
        <v>128</v>
      </c>
      <c r="AO62" s="574">
        <v>6</v>
      </c>
      <c r="AP62" s="241"/>
      <c r="AQ62" s="252">
        <f>IF((AS62*1.333)&gt;IF(F62=4,110,109.5),IF(F62=4,110,109.5),(AS62*1.333))</f>
        <v>43.988999999999997</v>
      </c>
      <c r="AR62" s="165">
        <f>IF(((AQ62*(10^(8/20)))+AQ62)&gt;(IF(F62=4,110,109.5)*1.41),6,8)</f>
        <v>6</v>
      </c>
      <c r="AS62" s="252">
        <f>IF((ROUNDDOWN(SQRT(E62*F62)*0.75,0))&gt;IF(F62=4,110,109.5),IF(F62=4,110,109.5),(ROUNDDOWN(SQRT(E62*F62)*0.75,0)))</f>
        <v>33</v>
      </c>
      <c r="AT62" s="166">
        <f>VLOOKUP($D62,Settings!$R$7:$U$16,(IF($C62="LF",2,IF($C62="MF",3,4))),FALSE)</f>
        <v>5</v>
      </c>
      <c r="AU62" s="166" t="str">
        <f>(IF($C62="LF","2.0X","4.0X"))</f>
        <v>2.0X</v>
      </c>
      <c r="AV62" s="368"/>
      <c r="AX62" s="368">
        <f>ROUNDDOWN((20*(LOG10(($AS62*1.333)/0.7754)))-$L$2,0)</f>
        <v>3</v>
      </c>
      <c r="AY62" s="165">
        <f>IF($C62="LF",6,8)</f>
        <v>6</v>
      </c>
      <c r="AZ62" s="252">
        <f>ROUNDDOWN(SQRT($E62*$F62)*0.75,0)</f>
        <v>33</v>
      </c>
      <c r="BA62" s="166">
        <f>VLOOKUP($D62,Settings!$R$7:$U$16,(IF($C62="LF",2,IF($C62="MF",3,4))),FALSE)</f>
        <v>5</v>
      </c>
      <c r="BB62" s="166" t="str">
        <f>(IF($C62="LF","2.0X","4.0X"))</f>
        <v>2.0X</v>
      </c>
      <c r="BC62" s="241"/>
      <c r="BD62" s="241"/>
      <c r="BE62" s="576"/>
      <c r="BF62" s="577">
        <f>AS62</f>
        <v>33</v>
      </c>
      <c r="BG62" s="578">
        <f>AT62</f>
        <v>5</v>
      </c>
      <c r="BH62" s="578">
        <f>BG62*2</f>
        <v>10</v>
      </c>
      <c r="BI62" s="579">
        <f>AQ62*1.41</f>
        <v>62.024489999999993</v>
      </c>
      <c r="BJ62" s="579"/>
      <c r="BK62" s="656">
        <f>IF((BM62*1.333)&gt;IF(F62=4,110,109.5),IF(F62=4,110,109.5),(BM62*1.333))</f>
        <v>43.988999999999997</v>
      </c>
      <c r="BL62" s="657">
        <f>IF(((BK62*(10^(8/20)))+BK62)&gt;(IF(F62=4,110,109.5)*1.41),6,8)</f>
        <v>6</v>
      </c>
      <c r="BM62" s="656">
        <f>IF((ROUNDDOWN(SQRT(E62*F62)*0.75,0))&gt;IF(F62=4,110,109.5),IF(F62=4,110,109.5),(ROUNDDOWN(SQRT(E62*F62)*0.75,0)))</f>
        <v>33</v>
      </c>
      <c r="BN62" s="658">
        <f>VLOOKUP($D62,Settings!$R$7:$U$16,(IF($C62="LF",2,IF($C62="MF",3,4))),FALSE)</f>
        <v>5</v>
      </c>
      <c r="BO62" s="658" t="str">
        <f>(IF($C62="LF","2.0X","4.0X"))</f>
        <v>2.0X</v>
      </c>
      <c r="BQ62" s="683"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56">
        <f>IF((BT62*1.333)&gt;IF(F62=4,100,109.5),IF(F62=4,100,109.5),(BT62*1.333))</f>
        <v>43.988999999999997</v>
      </c>
      <c r="BS62" s="657">
        <f>IF(((BR62*(10^(8/20)))+BR62)&gt;(IF(F62=4,100,109.5)*1.41),6,8)</f>
        <v>6</v>
      </c>
      <c r="BT62" s="656">
        <f>IF((ROUNDDOWN(SQRT(E62*F62)*0.75,0))&gt;IF(F62=4,100,109.5),IF(F62=4,100,109.5),(ROUNDDOWN(SQRT(E62*F62)*0.75,0)))</f>
        <v>33</v>
      </c>
      <c r="BU62" s="658">
        <f>VLOOKUP($D62,Settings!$R$7:$U$16,(IF($C62="LF",2,IF($C62="MF",3,4))),FALSE)</f>
        <v>5</v>
      </c>
      <c r="BV62" s="658" t="str">
        <f>(IF($C62="LF","2.0X","4.0X"))</f>
        <v>2.0X</v>
      </c>
      <c r="BX62" s="685"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56">
        <f>IF((CA62*1.333)&gt;IF(F62=4,77,109.5),IF(F62=4,77,109.5),(CA62*1.333))</f>
        <v>43.988999999999997</v>
      </c>
      <c r="BZ62" s="657">
        <f>IF(((BY62*(10^(8/20)))+BY62)&gt;(IF(F62=4,77,109.5)*1.41),6,8)</f>
        <v>6</v>
      </c>
      <c r="CA62" s="656">
        <f>IF((ROUNDDOWN(SQRT(E62*F62)*0.75,0))&gt;IF(F62=4,77,109.5),IF(F62=4,77,109.5),(ROUNDDOWN(SQRT(E62*F62)*0.75,0)))</f>
        <v>33</v>
      </c>
      <c r="CB62" s="658">
        <f>VLOOKUP($D62,Settings!$R$7:$U$16,(IF($C62="LF",2,IF($C62="MF",3,4))),FALSE)</f>
        <v>5</v>
      </c>
      <c r="CC62" s="658" t="str">
        <f>(IF($C62="LF","2.0X","4.0X"))</f>
        <v>2.0X</v>
      </c>
      <c r="CE62" s="685"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56">
        <f>IF((CH62*1.333)&gt;IF(F62=4,100,109.5),IF(F62=4,100,109.5),(CH62*1.333))</f>
        <v>43.988999999999997</v>
      </c>
      <c r="CG62" s="657">
        <f>IF(((CF62*(10^(8/20)))+CF62)&gt;(IF(F62=4,100,109.5)*1.41),6,8)</f>
        <v>6</v>
      </c>
      <c r="CH62" s="656">
        <f>IF((ROUNDDOWN(SQRT(E62*F62)*0.75,0))&gt;IF(F62=4,100,109.5),IF(F62=4,100,109.5),(ROUNDDOWN(SQRT(E62*F62)*0.75,0)))</f>
        <v>33</v>
      </c>
      <c r="CI62" s="658">
        <f>VLOOKUP($D62,Settings!$R$7:$U$16,(IF($C62="LF",2,IF($C62="MF",3,4))),FALSE)</f>
        <v>5</v>
      </c>
      <c r="CJ62" s="658" t="str">
        <f>(IF($C62="LF","2.0X","4.0X"))</f>
        <v>2.0X</v>
      </c>
      <c r="CL62" s="683"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56">
        <f>IF((CO62*1.333)&gt;IF(F62=4,71,100),IF(F62=4,71,100),(CO62*1.333))</f>
        <v>43.988999999999997</v>
      </c>
      <c r="CN62" s="657">
        <f>IF(((CM62*(10^(8/20)))+CM62)&gt;(IF(F62=4,71,100)*1.41),6,8)</f>
        <v>6</v>
      </c>
      <c r="CO62" s="656">
        <f>IF((ROUNDDOWN(SQRT(E62*F62)*0.75,0))&gt;IF(F62=4,71,100),IF(F62=4,71,100),(ROUNDDOWN(SQRT(E62*F62)*0.75,0)))</f>
        <v>33</v>
      </c>
      <c r="CP62" s="658">
        <f>VLOOKUP($D62,Settings!$R$7:$U$16,(IF($C62="LF",2,IF($C62="MF",3,4))),FALSE)</f>
        <v>5</v>
      </c>
      <c r="CQ62" s="658" t="str">
        <f>(IF($C62="LF","2.0X","4.0X"))</f>
        <v>2.0X</v>
      </c>
      <c r="CS62" s="683"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56">
        <f>IF((CV62*1.333)&gt;IF(F62=4,55,77.5),IF(F62=4,55,77.5),(CV62*1.333))</f>
        <v>43.988999999999997</v>
      </c>
      <c r="CU62" s="657">
        <f>IF(((CT62*(10^(8/20)))+CT62)&gt;(IF(F62=4,55,77.5)*1.41),6,8)</f>
        <v>6</v>
      </c>
      <c r="CV62" s="656">
        <f>IF((ROUNDDOWN(SQRT(E62*F62)*0.75,0))&gt;IF(F62=4,55,77.5),IF(F62=4,55,77.5),(ROUNDDOWN(SQRT(E62*F62)*0.75,0)))</f>
        <v>33</v>
      </c>
      <c r="CW62" s="658">
        <f>VLOOKUP($D62,Settings!$R$7:$U$16,(IF($C62="LF",2,IF($C62="MF",3,4))),FALSE)</f>
        <v>5</v>
      </c>
      <c r="CX62" s="658" t="str">
        <f>(IF($C62="LF","2.0X","4.0X"))</f>
        <v>2.0X</v>
      </c>
      <c r="CZ62" s="683"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56">
        <f>IF((DC62*1.333)&gt;IF(F62=4,40,56.6),IF(F62=4,40,56.6),(DC62*1.333))</f>
        <v>43.988999999999997</v>
      </c>
      <c r="DB62" s="657">
        <f>IF(((DA62*(10^(8/20)))+DA62)&gt;(IF(F62=4,40,56.6)*1.41),6,8)</f>
        <v>6</v>
      </c>
      <c r="DC62" s="656">
        <f>IF((ROUNDDOWN(SQRT(E62*F62)*0.75,0))&gt;IF(F62=4,40,56.6),IF(F62=4,40,56.6),(ROUNDDOWN(SQRT(E62*F62)*0.75,0)))</f>
        <v>33</v>
      </c>
      <c r="DD62" s="658">
        <f>VLOOKUP($D62,Settings!$R$7:$U$16,(IF($C62="LF",2,IF($C62="MF",3,4))),FALSE)</f>
        <v>5</v>
      </c>
      <c r="DE62" s="658" t="str">
        <f>(IF($C62="LF","2.0X","4.0X"))</f>
        <v>2.0X</v>
      </c>
      <c r="DG62" s="663"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2"/>
      <c r="DI62" s="165"/>
      <c r="DJ62" s="252">
        <f>VLOOKUP(DP62,$DW$9:$DX$209,2,TRUE)</f>
        <v>-0.6</v>
      </c>
      <c r="DK62" s="166"/>
      <c r="DL62" s="166"/>
      <c r="DM62" s="72"/>
      <c r="DN62" s="663"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590">
        <f>IF(C62="LF",(E62*1.33),IF(C62="MID",(E62*1.26),E62*1.19))</f>
        <v>332.5</v>
      </c>
      <c r="DP62" s="594">
        <f>(SQRT(F62*DO62))-1</f>
        <v>50.575187832910508</v>
      </c>
      <c r="DQ62" s="484"/>
      <c r="DR62" s="484"/>
      <c r="DS62" s="542">
        <f>(20*LOG10(AQ62/0.775))-$L$2</f>
        <v>3.0808477357087298</v>
      </c>
      <c r="DT62" s="795">
        <v>30</v>
      </c>
      <c r="DU62" s="795">
        <v>500</v>
      </c>
      <c r="DV62" s="368">
        <v>8</v>
      </c>
      <c r="DW62" s="586">
        <v>1.8</v>
      </c>
      <c r="DX62" s="147">
        <v>-29.6</v>
      </c>
    </row>
    <row r="63" spans="1:128" ht="16" thickBot="1">
      <c r="A63" s="491" t="s">
        <v>263</v>
      </c>
      <c r="B63" s="321"/>
      <c r="C63" s="500"/>
      <c r="D63" s="501"/>
      <c r="E63" s="502"/>
      <c r="F63" s="503"/>
      <c r="G63" s="344"/>
      <c r="H63" s="325"/>
      <c r="I63" s="345"/>
      <c r="J63" s="327"/>
      <c r="K63" s="99"/>
      <c r="L63" s="327"/>
      <c r="M63" s="99"/>
      <c r="N63" s="74"/>
      <c r="O63" s="111"/>
      <c r="P63" s="105"/>
      <c r="Q63" s="74"/>
      <c r="R63" s="74"/>
      <c r="S63" s="74"/>
      <c r="T63" s="74"/>
      <c r="U63" s="74"/>
      <c r="V63" s="74"/>
      <c r="W63" s="329"/>
      <c r="X63" s="151"/>
      <c r="Y63" s="186"/>
      <c r="Z63" s="187"/>
      <c r="AA63" s="193"/>
      <c r="AB63" s="452"/>
      <c r="AC63" s="376"/>
      <c r="AD63" s="378"/>
      <c r="AE63" s="384"/>
      <c r="AF63" s="536"/>
      <c r="AG63" s="537"/>
      <c r="AH63" s="538"/>
      <c r="AJ63" s="567"/>
      <c r="AK63" s="568"/>
      <c r="AL63" s="569"/>
      <c r="AM63" s="570"/>
      <c r="AN63" s="571"/>
      <c r="AO63" s="574"/>
      <c r="AP63" s="241"/>
      <c r="AQ63" s="567"/>
      <c r="AR63" s="568"/>
      <c r="AS63" s="567"/>
      <c r="AT63" s="573"/>
      <c r="AU63" s="573"/>
      <c r="AV63" s="572"/>
      <c r="AW63" s="241"/>
      <c r="AX63" s="572"/>
      <c r="AY63" s="568"/>
      <c r="AZ63" s="567"/>
      <c r="BA63" s="573"/>
      <c r="BB63" s="573"/>
      <c r="BC63" s="241"/>
      <c r="BD63" s="241"/>
      <c r="BE63" s="576"/>
      <c r="BF63" s="577"/>
      <c r="BG63" s="578"/>
      <c r="BH63" s="578"/>
      <c r="BI63" s="579"/>
      <c r="BJ63" s="579"/>
      <c r="BK63" s="579"/>
      <c r="BL63" s="579"/>
      <c r="BM63" s="579"/>
      <c r="BN63" s="579"/>
      <c r="BO63" s="579"/>
      <c r="DH63" s="72"/>
      <c r="DI63" s="72"/>
      <c r="DJ63" s="72"/>
      <c r="DK63" s="72"/>
      <c r="DL63" s="72"/>
      <c r="DM63" s="72"/>
      <c r="DO63" s="587"/>
      <c r="DP63" s="591"/>
      <c r="DQ63" s="591"/>
      <c r="DR63" s="591"/>
      <c r="DS63" s="591"/>
      <c r="DT63" s="591"/>
      <c r="DU63" s="591"/>
      <c r="DV63" s="591"/>
      <c r="DW63" s="586">
        <v>1.9</v>
      </c>
      <c r="DX63" s="147">
        <v>-29</v>
      </c>
    </row>
    <row r="64" spans="1:128" s="72" customFormat="1" ht="16" thickBot="1">
      <c r="A64" s="171"/>
      <c r="B64" s="157"/>
      <c r="C64" s="336"/>
      <c r="D64" s="498"/>
      <c r="E64" s="313"/>
      <c r="F64" s="308"/>
      <c r="G64" s="75"/>
      <c r="J64" s="102"/>
      <c r="N64" s="76"/>
      <c r="O64" s="75"/>
      <c r="P64" s="471"/>
      <c r="Q64" s="471"/>
      <c r="R64" s="407"/>
      <c r="S64" s="407"/>
      <c r="T64" s="407"/>
      <c r="U64" s="407"/>
      <c r="V64" s="407"/>
      <c r="W64" s="160"/>
      <c r="X64" s="335"/>
      <c r="Y64" s="203"/>
      <c r="Z64" s="185"/>
      <c r="AA64" s="191"/>
      <c r="AB64" s="191"/>
      <c r="AC64" s="377"/>
      <c r="AD64" s="374"/>
      <c r="AE64" s="539"/>
      <c r="AF64" s="521"/>
      <c r="AG64" s="521"/>
      <c r="AH64" s="540"/>
      <c r="AI64" s="684"/>
      <c r="AJ64" s="567"/>
      <c r="AK64" s="568"/>
      <c r="AL64" s="569"/>
      <c r="AM64" s="570"/>
      <c r="AN64" s="571"/>
      <c r="AO64" s="574"/>
      <c r="AP64" s="241"/>
      <c r="AQ64" s="567"/>
      <c r="AR64" s="568"/>
      <c r="AS64" s="567"/>
      <c r="AT64" s="573"/>
      <c r="AU64" s="573"/>
      <c r="AV64" s="572"/>
      <c r="AW64" s="241"/>
      <c r="AX64" s="572"/>
      <c r="AY64" s="568"/>
      <c r="AZ64" s="567"/>
      <c r="BA64" s="573"/>
      <c r="BB64" s="573"/>
      <c r="BC64" s="241"/>
      <c r="BD64" s="241"/>
      <c r="BE64" s="576"/>
      <c r="BF64" s="577"/>
      <c r="BG64" s="578"/>
      <c r="BH64" s="578"/>
      <c r="BI64" s="579"/>
      <c r="BJ64" s="579"/>
      <c r="BK64" s="579"/>
      <c r="BL64" s="579"/>
      <c r="BM64" s="579"/>
      <c r="BN64" s="579"/>
      <c r="BO64" s="579"/>
      <c r="BQ64" s="684"/>
      <c r="BX64" s="77"/>
      <c r="CE64" s="684"/>
      <c r="CL64" s="684"/>
      <c r="CS64" s="684"/>
      <c r="CZ64" s="684"/>
      <c r="DG64" s="684"/>
      <c r="DN64" s="684"/>
      <c r="DO64" s="587"/>
      <c r="DP64" s="591"/>
      <c r="DQ64" s="591"/>
      <c r="DR64" s="591"/>
      <c r="DS64" s="591"/>
      <c r="DT64" s="591"/>
      <c r="DU64" s="591"/>
      <c r="DV64" s="591"/>
      <c r="DW64" s="586">
        <v>1.9</v>
      </c>
      <c r="DX64" s="147">
        <v>-29.2</v>
      </c>
    </row>
    <row r="65" spans="1:128" ht="15">
      <c r="A65" s="236" t="s">
        <v>338</v>
      </c>
      <c r="B65" s="240" t="s">
        <v>29</v>
      </c>
      <c r="C65" s="494" t="s">
        <v>28</v>
      </c>
      <c r="D65" s="495">
        <v>2</v>
      </c>
      <c r="E65" s="496">
        <v>500</v>
      </c>
      <c r="F65" s="497">
        <v>4</v>
      </c>
      <c r="G65" s="485" t="s">
        <v>21</v>
      </c>
      <c r="H65" s="100" t="s">
        <v>5</v>
      </c>
      <c r="I65" s="341" t="s">
        <v>11</v>
      </c>
      <c r="J65" s="242">
        <v>30</v>
      </c>
      <c r="K65" s="85" t="s">
        <v>6</v>
      </c>
      <c r="L65" s="488" t="s">
        <v>326</v>
      </c>
      <c r="M65" s="85" t="s">
        <v>6</v>
      </c>
      <c r="N65" s="271">
        <v>54.6</v>
      </c>
      <c r="O65" s="109">
        <f>IF(Settings!K$4=1,Q65,IF(Settings!K$4=2,P65,IF(Settings!K$4=3,Q65,IF(Settings!K$4=4,W65,IF(Settings!K$4=5,Q65,IF(Settings!K$4=7,W65,IF(Settings!K$4=8,Q65,IF(Settings!K$4=9,W65,W65))))))))</f>
        <v>1.4</v>
      </c>
      <c r="P65" s="79">
        <v>1</v>
      </c>
      <c r="Q65" s="55">
        <v>1.4</v>
      </c>
      <c r="R65" s="55">
        <f t="shared" ref="R65" si="109">2/LOG10(2)*LOG10(0.5*((1/Q65)+(SQRT((1/Q65^2) + 4))))</f>
        <v>1.0097591638209771</v>
      </c>
      <c r="S65" s="55">
        <f t="shared" ref="S65" si="110">R65*U65*V65/1.1996</f>
        <v>0.83241356862307725</v>
      </c>
      <c r="T65" s="55">
        <f t="shared" ref="T65" si="111">ABS(X65)</f>
        <v>6</v>
      </c>
      <c r="U65" s="55">
        <f t="shared" ref="U65" si="112">T65*T65*0.001096+T65*0.019913+0.6657</f>
        <v>0.82463399999999998</v>
      </c>
      <c r="V65" s="55">
        <f t="shared" ref="V65" si="113">R65*R65*R65*0.006407-R65*R65*0.05673+R65*0.0543+1.19563</f>
        <v>1.1992136623061871</v>
      </c>
      <c r="W65" s="332">
        <f t="shared" ref="W65" si="114">SQRT(2^S65)/((2^S65)-1)</f>
        <v>1.7093373129379927</v>
      </c>
      <c r="X65" s="148">
        <v>6</v>
      </c>
      <c r="Y65" s="182">
        <v>500</v>
      </c>
      <c r="Z65" s="183">
        <v>4</v>
      </c>
      <c r="AA65" s="189">
        <f>SQRT(Y65*Z65)</f>
        <v>44.721359549995796</v>
      </c>
      <c r="AB65" s="451">
        <f t="shared" ref="AB65" si="115">AA65/$M$2</f>
        <v>1.1233497625229574</v>
      </c>
      <c r="AC65" s="673">
        <f t="shared" ref="AC65:AH66" si="116">IF($AM$1=1,AJ65,IF($AM$1=2,AJ65,IF($AM$1=3,BD65,IF($AM$1=4,DH65,IF($AM$1=5,AX65,IF($AM$1=6,AX65,IF($AM$1=7,AX65,IF($AM$1=8,AQ65,IF($AM$1=9,AQ65,IF($AM$1=10,BK65,IF($AM$1=11,BR65,IF($AM$1=12,BY65,IF($AM$1=13,CF65,IF($AM$1=14,CM65,IF($AM$1=15,CT65,IF($AM$1=17,DQ65,DA65))))))))))))))))</f>
        <v>43.988999999999997</v>
      </c>
      <c r="AD65" s="667">
        <f t="shared" si="116"/>
        <v>8</v>
      </c>
      <c r="AE65" s="690">
        <f t="shared" si="116"/>
        <v>33</v>
      </c>
      <c r="AF65" s="664">
        <f t="shared" si="116"/>
        <v>5</v>
      </c>
      <c r="AG65" s="379" t="str">
        <f t="shared" si="116"/>
        <v>2.0X</v>
      </c>
      <c r="AH65" s="734">
        <f t="shared" si="116"/>
        <v>0</v>
      </c>
      <c r="AI65" s="684">
        <f>IF($AM$1=1,AP65,IF($AM$1=2,AP65,IF($AM$1=3,BJ65,IF($AM$1=4,DN65,IF($AM$1=5,BD65,IF($AM$1=6,BD65,IF($AM$1=7,BD65,IF($AM$1=8,AW65,IF($AM$1=9,AW65,IF($AM$1=10,BQ65,IF($AM$1=11,BX65,IF($AM$1=12,CE65,IF($AM$1=13,CL65,IF($AM$1=14,CS65,IF($AM$1=15,CZ65,IF($AM$1=17,DY65,DG65))))))))))))))))</f>
        <v>0</v>
      </c>
      <c r="AJ65" s="567"/>
      <c r="AK65" s="568"/>
      <c r="AL65" s="569">
        <f>20*(LOG((AB65-(L$2-32))/0.7746))</f>
        <v>3.2287501036385278</v>
      </c>
      <c r="AM65" s="570">
        <v>8</v>
      </c>
      <c r="AN65" s="571">
        <f>AM65*16</f>
        <v>128</v>
      </c>
      <c r="AO65" s="574">
        <v>6</v>
      </c>
      <c r="AP65" s="241"/>
      <c r="AQ65" s="252">
        <f>IF((AS65*1.333)&gt;IF(F65=4,110,109.5),IF(F65=4,110,109.5),(AS65*1.333))</f>
        <v>43.988999999999997</v>
      </c>
      <c r="AR65" s="165">
        <f>IF(((AQ65*(10^(8/20)))+AQ65)&gt;(IF(F65=4,110,109.5)*1.41),6,8)</f>
        <v>8</v>
      </c>
      <c r="AS65" s="252">
        <f>IF((ROUNDDOWN(SQRT(E65*F65)*0.75,0))&gt;IF(F65=4,110,109.5),IF(F65=4,110,109.5),(ROUNDDOWN(SQRT(E65*F65)*0.75,0)))</f>
        <v>33</v>
      </c>
      <c r="AT65" s="166">
        <f>VLOOKUP($D65,Settings!$R$7:$U$16,(IF($C65="LF",2,IF($C65="MF",3,4))),FALSE)</f>
        <v>5</v>
      </c>
      <c r="AU65" s="166" t="str">
        <f>(IF($C65="LF","2.0X","4.0X"))</f>
        <v>2.0X</v>
      </c>
      <c r="AV65" s="368"/>
      <c r="AX65" s="368">
        <f>ROUNDDOWN((20*(LOG10(($AS65*1.333)/0.7754)))-$L$2,0)</f>
        <v>3</v>
      </c>
      <c r="AY65" s="165">
        <f>IF($C65="LF",6,8)</f>
        <v>6</v>
      </c>
      <c r="AZ65" s="252">
        <f>ROUNDDOWN(SQRT($E65*$F65)*0.75,0)</f>
        <v>33</v>
      </c>
      <c r="BA65" s="166">
        <f>VLOOKUP($D65,Settings!$R$7:$U$16,(IF($C65="LF",2,IF($C65="MF",3,4))),FALSE)</f>
        <v>5</v>
      </c>
      <c r="BB65" s="166" t="str">
        <f>(IF($C65="LF","2.0X","4.0X"))</f>
        <v>2.0X</v>
      </c>
      <c r="BC65" s="241"/>
      <c r="BD65" s="241"/>
      <c r="BE65" s="576"/>
      <c r="BF65" s="577">
        <f>AS65</f>
        <v>33</v>
      </c>
      <c r="BG65" s="578">
        <f>AT65</f>
        <v>5</v>
      </c>
      <c r="BH65" s="578">
        <f>BG65*2</f>
        <v>10</v>
      </c>
      <c r="BI65" s="579">
        <f>AQ65*1.41</f>
        <v>62.024489999999993</v>
      </c>
      <c r="BJ65" s="579"/>
      <c r="BK65" s="656">
        <f>IF((BM65*1.333)&gt;IF(F65=4,110,109.5),IF(F65=4,110,109.5),(BM65*1.333))</f>
        <v>43.988999999999997</v>
      </c>
      <c r="BL65" s="657">
        <f>IF(((BK65*(10^(8/20)))+BK65)&gt;(IF(F65=4,110,109.5)*1.41),6,8)</f>
        <v>8</v>
      </c>
      <c r="BM65" s="656">
        <f>IF((ROUNDDOWN(SQRT(E65*F65)*0.75,0))&gt;IF(F65=4,110,109.5),IF(F65=4,110,109.5),(ROUNDDOWN(SQRT(E65*F65)*0.75,0)))</f>
        <v>33</v>
      </c>
      <c r="BN65" s="658">
        <f>VLOOKUP($D65,Settings!$R$7:$U$16,(IF($C65="LF",2,IF($C65="MF",3,4))),FALSE)</f>
        <v>5</v>
      </c>
      <c r="BO65" s="658" t="str">
        <f>(IF($C65="LF","2.0X","4.0X"))</f>
        <v>2.0X</v>
      </c>
      <c r="BQ65" s="683" t="str">
        <f>IF((E65&gt;(IF(F65=16,750,IF(F65=8,1500,3000)))),"The 44M20/44C20 cannot deliver the AES output of the speaker so should only be used in applications where lower output is acceptable",IF((2*E65&gt;(IF(F65=16,750,IF(F65=8,1500,3000)))),"The 44M20/44C20 will not deliver the full peak rating of the speaker so should only be used in applications where lower output is acceptable",""))</f>
        <v/>
      </c>
      <c r="BR65" s="656">
        <f>IF((BT65*1.333)&gt;IF(F65=4,100,109.5),IF(F65=4,100,109.5),(BT65*1.333))</f>
        <v>43.988999999999997</v>
      </c>
      <c r="BS65" s="657">
        <f>IF(((BR65*(10^(8/20)))+BR65)&gt;(IF(F65=4,100,109.5)*1.41),6,8)</f>
        <v>6</v>
      </c>
      <c r="BT65" s="656">
        <f>IF((ROUNDDOWN(SQRT(E65*F65)*0.75,0))&gt;IF(F65=4,100,109.5),IF(F65=4,100,109.5),(ROUNDDOWN(SQRT(E65*F65)*0.75,0)))</f>
        <v>33</v>
      </c>
      <c r="BU65" s="658">
        <f>VLOOKUP($D65,Settings!$R$7:$U$16,(IF($C65="LF",2,IF($C65="MF",3,4))),FALSE)</f>
        <v>5</v>
      </c>
      <c r="BV65" s="658" t="str">
        <f>(IF($C65="LF","2.0X","4.0X"))</f>
        <v>2.0X</v>
      </c>
      <c r="BX65" s="685" t="str">
        <f>IF((E65&gt;(IF(F65=16,750,IF(F65=8,1500,2500)))),"The 44M10/44C10 cannot deliver the AES output of the speaker so should only be used in applications where lower output is acceptable",IF((2*E65&gt;(IF(F65=16,750,IF(F65=8,1500,2500)))),"The 44M10/44C10 will not deliver the full peak rating of the speaker so should only be used in applications where lower output is acceptable",""))</f>
        <v/>
      </c>
      <c r="BY65" s="656">
        <f>IF((CA65*1.333)&gt;IF(F65=4,77,109.5),IF(F65=4,77,109.5),(CA65*1.333))</f>
        <v>43.988999999999997</v>
      </c>
      <c r="BZ65" s="657">
        <f>IF(((BY65*(10^(8/20)))+BY65)&gt;(IF(F65=4,77,109.5)*1.41),6,8)</f>
        <v>6</v>
      </c>
      <c r="CA65" s="656">
        <f>IF((ROUNDDOWN(SQRT(E65*F65)*0.75,0))&gt;IF(F65=4,77,109.5),IF(F65=4,77,109.5),(ROUNDDOWN(SQRT(E65*F65)*0.75,0)))</f>
        <v>33</v>
      </c>
      <c r="CB65" s="658">
        <f>VLOOKUP($D65,Settings!$R$7:$U$16,(IF($C65="LF",2,IF($C65="MF",3,4))),FALSE)</f>
        <v>5</v>
      </c>
      <c r="CC65" s="658" t="str">
        <f>(IF($C65="LF","2.0X","4.0X"))</f>
        <v>2.0X</v>
      </c>
      <c r="CE65" s="685" t="str">
        <f>IF((E65&gt;(IF(F65=16,750,IF(F65=8,1500,1500)))),"The 44M06/44C06 cannot deliver the AES output of the speaker so should only be used in applications where lower output is acceptable",IF((2*E65&gt;(IF(F65=16,750,IF(F65=8,1500,1500)))),"The 44M06/44C06 will not deliver the full peak rating of the speaker so should only be used in applications where lower output is acceptable",""))</f>
        <v/>
      </c>
      <c r="CF65" s="656">
        <f>IF((CH65*1.333)&gt;IF(F65=4,100,109.5),IF(F65=4,100,109.5),(CH65*1.333))</f>
        <v>43.988999999999997</v>
      </c>
      <c r="CG65" s="657">
        <f>IF(((CF65*(10^(8/20)))+CF65)&gt;(IF(F65=4,100,109.5)*1.41),6,8)</f>
        <v>6</v>
      </c>
      <c r="CH65" s="656">
        <f>IF((ROUNDDOWN(SQRT(E65*F65)*0.75,0))&gt;IF(F65=4,100,109.5),IF(F65=4,100,109.5),(ROUNDDOWN(SQRT(E65*F65)*0.75,0)))</f>
        <v>33</v>
      </c>
      <c r="CI65" s="658">
        <f>VLOOKUP($D65,Settings!$R$7:$U$16,(IF($C65="LF",2,IF($C65="MF",3,4))),FALSE)</f>
        <v>5</v>
      </c>
      <c r="CJ65" s="658" t="str">
        <f>(IF($C65="LF","2.0X","4.0X"))</f>
        <v>2.0X</v>
      </c>
      <c r="CL65" s="683" t="str">
        <f>IF((E65&gt;(IF(F65=16,750,IF(F65=8,1500,2500)))),"The 48M20/88C20 cannot deliver the AES output of the speaker so should only be used in applications where lower output is acceptable",IF((2*E65&gt;(IF(F65=16,750,IF(F65=8,1500,2500)))),"The 48M20/88C20 will not deliver the full peak rating of the speaker so should only be used in applications where lower output is acceptable",""))</f>
        <v/>
      </c>
      <c r="CM65" s="656">
        <f>IF((CO65*1.333)&gt;IF(F65=4,71,100),IF(F65=4,71,100),(CO65*1.333))</f>
        <v>43.988999999999997</v>
      </c>
      <c r="CN65" s="657">
        <f>IF(((CM65*(10^(8/20)))+CM65)&gt;(IF(F65=4,71,100)*1.41),6,8)</f>
        <v>6</v>
      </c>
      <c r="CO65" s="656">
        <f>IF((ROUNDDOWN(SQRT(E65*F65)*0.75,0))&gt;IF(F65=4,71,100),IF(F65=4,71,100),(ROUNDDOWN(SQRT(E65*F65)*0.75,0)))</f>
        <v>33</v>
      </c>
      <c r="CP65" s="658">
        <f>VLOOKUP($D65,Settings!$R$7:$U$16,(IF($C65="LF",2,IF($C65="MF",3,4))),FALSE)</f>
        <v>5</v>
      </c>
      <c r="CQ65" s="658" t="str">
        <f>(IF($C65="LF","2.0X","4.0X"))</f>
        <v>2.0X</v>
      </c>
      <c r="CS65" s="683" t="str">
        <f>IF((E65&gt;(IF(F65=16,625,IF(F65=8,1250,1250)))),"The 48M10/88C10 cannot deliver the AES output of the speaker so should only be used in applications where lower output is acceptable",IF((2*E65&gt;(IF(F65=16,625,IF(F65=8,1250,1250)))),"The 48M10/88C10 will not deliver the full peak rating of the speaker so should only be used in applications where lower output is acceptable",""))</f>
        <v/>
      </c>
      <c r="CT65" s="656">
        <f>IF((CV65*1.333)&gt;IF(F65=4,55,77.5),IF(F65=4,55,77.5),(CV65*1.333))</f>
        <v>43.988999999999997</v>
      </c>
      <c r="CU65" s="657">
        <f>IF(((CT65*(10^(8/20)))+CT65)&gt;(IF(F65=4,55,77.5)*1.41),6,8)</f>
        <v>6</v>
      </c>
      <c r="CV65" s="656">
        <f>IF((ROUNDDOWN(SQRT(E65*F65)*0.75,0))&gt;IF(F65=4,55,77.5),IF(F65=4,55,77.5),(ROUNDDOWN(SQRT(E65*F65)*0.75,0)))</f>
        <v>33</v>
      </c>
      <c r="CW65" s="658">
        <f>VLOOKUP($D65,Settings!$R$7:$U$16,(IF($C65="LF",2,IF($C65="MF",3,4))),FALSE)</f>
        <v>5</v>
      </c>
      <c r="CX65" s="658" t="str">
        <f>(IF($C65="LF","2.0X","4.0X"))</f>
        <v>2.0X</v>
      </c>
      <c r="CZ65" s="683" t="str">
        <f>IF((E65&gt;(IF(F65=16,375,IF(F65=8,750,750)))),"The 44M06/88C06 cannot deliver the AES output of the speaker so should only be used in applications where lower output is acceptable",IF((2*E65&gt;(IF(F65=16,375,IF(F65=8,750,750)))),"The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5" s="656">
        <f>IF((DC65*1.333)&gt;IF(F65=4,40,56.6),IF(F65=4,40,56.6),(DC65*1.333))</f>
        <v>40</v>
      </c>
      <c r="DB65" s="657">
        <f>IF(((DA65*(10^(8/20)))+DA65)&gt;(IF(F65=4,40,56.6)*1.41),6,8)</f>
        <v>6</v>
      </c>
      <c r="DC65" s="656">
        <f>IF((ROUNDDOWN(SQRT(E65*F65)*0.75,0))&gt;IF(F65=4,40,56.6),IF(F65=4,40,56.6),(ROUNDDOWN(SQRT(E65*F65)*0.75,0)))</f>
        <v>33</v>
      </c>
      <c r="DD65" s="658">
        <f>VLOOKUP($D65,Settings!$R$7:$U$16,(IF($C65="LF",2,IF($C65="MF",3,4))),FALSE)</f>
        <v>5</v>
      </c>
      <c r="DE65" s="658" t="str">
        <f>(IF($C65="LF","2.0X","4.0X"))</f>
        <v>2.0X</v>
      </c>
      <c r="DG65" s="663" t="str">
        <f>IF((E65&gt;(IF(F65=16,200,IF(F65=8,400,400)))),"The 48M03/88C03 cannot deliver the AES output of the speaker so should only be used in applications where lower output is acceptable",IF((2*E65&gt;(IF(F65=16,200,IF(F65=8,400,400)))),"The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5" s="252"/>
      <c r="DI65" s="165"/>
      <c r="DJ65" s="252">
        <f>VLOOKUP(DP65,$DW$9:$DX$209,2,TRUE)</f>
        <v>-0.6</v>
      </c>
      <c r="DK65" s="166"/>
      <c r="DL65" s="166"/>
      <c r="DM65" s="72"/>
      <c r="DN65" s="663" t="str">
        <f>IF((E65&gt;(IF(F65=16,225,IF(F65=8,450,800)))),"The XiB4 cannot deliver the AES output of the speaker so should only be used in applications where lower output is acceptable",IF((2*E65&gt;(IF(F65=16,225,IF(F65=8,450,800)))),"The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5" s="590">
        <f>IF(C65="LF",(E65*1.33),IF(C65="MID",(E65*1.26),E65*1.19))</f>
        <v>665</v>
      </c>
      <c r="DP65" s="594">
        <f>(SQRT(F65*DO65))-1</f>
        <v>50.575187832910508</v>
      </c>
      <c r="DQ65" s="484"/>
      <c r="DR65" s="484"/>
      <c r="DS65" s="542">
        <f>(20*LOG10(AQ65/0.775))-$L$2</f>
        <v>3.0808477357087298</v>
      </c>
      <c r="DT65" s="795">
        <v>30</v>
      </c>
      <c r="DU65" s="795">
        <v>500</v>
      </c>
      <c r="DV65" s="368">
        <v>8</v>
      </c>
      <c r="DW65" s="586">
        <v>2</v>
      </c>
      <c r="DX65" s="147">
        <v>-28.6</v>
      </c>
    </row>
    <row r="66" spans="1:128" ht="15">
      <c r="A66" s="237" t="s">
        <v>339</v>
      </c>
      <c r="B66" s="238" t="s">
        <v>29</v>
      </c>
      <c r="C66" s="504" t="s">
        <v>28</v>
      </c>
      <c r="D66" s="505">
        <v>2</v>
      </c>
      <c r="E66" s="506">
        <v>500</v>
      </c>
      <c r="F66" s="507">
        <v>4</v>
      </c>
      <c r="G66" s="490" t="s">
        <v>15</v>
      </c>
      <c r="H66" s="101" t="s">
        <v>5</v>
      </c>
      <c r="I66" s="342" t="s">
        <v>11</v>
      </c>
      <c r="J66" s="118">
        <v>30</v>
      </c>
      <c r="K66" s="81" t="s">
        <v>6</v>
      </c>
      <c r="L66" s="489" t="s">
        <v>237</v>
      </c>
      <c r="M66" s="81" t="s">
        <v>6</v>
      </c>
      <c r="N66" s="430">
        <v>54.6</v>
      </c>
      <c r="O66" s="110">
        <f>IF(Settings!K$4=1,Q66,IF(Settings!K$4=2,P66,IF(Settings!K$4=3,Q66,IF(Settings!K$4=4,W66,IF(Settings!K$4=5,Q66,IF(Settings!K$4=7,W66,IF(Settings!K$4=8,Q66,IF(Settings!K$4=9,W66,W66))))))))</f>
        <v>1.4</v>
      </c>
      <c r="P66" s="78">
        <v>1</v>
      </c>
      <c r="Q66" s="72">
        <v>1.4</v>
      </c>
      <c r="R66" s="72">
        <f t="shared" ref="R66" si="117">2/LOG10(2)*LOG10(0.5*((1/Q66)+(SQRT((1/Q66^2) + 4))))</f>
        <v>1.0097591638209771</v>
      </c>
      <c r="S66" s="72">
        <f t="shared" ref="S66" si="118">R66*U66*V66/1.1996</f>
        <v>0.83241356862307725</v>
      </c>
      <c r="T66" s="72">
        <f t="shared" ref="T66" si="119">ABS(X66)</f>
        <v>6</v>
      </c>
      <c r="U66" s="72">
        <f t="shared" ref="U66" si="120">T66*T66*0.001096+T66*0.019913+0.6657</f>
        <v>0.82463399999999998</v>
      </c>
      <c r="V66" s="72">
        <f t="shared" ref="V66" si="121">R66*R66*R66*0.006407-R66*R66*0.05673+R66*0.0543+1.19563</f>
        <v>1.1992136623061871</v>
      </c>
      <c r="W66" s="200">
        <f t="shared" ref="W66" si="122">SQRT(2^S66)/((2^S66)-1)</f>
        <v>1.7093373129379927</v>
      </c>
      <c r="X66" s="149">
        <v>6</v>
      </c>
      <c r="Y66" s="184">
        <v>500</v>
      </c>
      <c r="Z66" s="185">
        <v>4</v>
      </c>
      <c r="AA66" s="191">
        <f>SQRT(Y66*Z66)</f>
        <v>44.721359549995796</v>
      </c>
      <c r="AB66" s="487">
        <f t="shared" ref="AB66" si="123">AA66/$M$2</f>
        <v>1.1233497625229574</v>
      </c>
      <c r="AC66" s="674">
        <f t="shared" si="116"/>
        <v>43.988999999999997</v>
      </c>
      <c r="AD66" s="668">
        <f t="shared" si="116"/>
        <v>8</v>
      </c>
      <c r="AE66" s="691">
        <f t="shared" si="116"/>
        <v>33</v>
      </c>
      <c r="AF66" s="665">
        <f t="shared" si="116"/>
        <v>5</v>
      </c>
      <c r="AG66" s="380" t="str">
        <f t="shared" si="116"/>
        <v>2.0X</v>
      </c>
      <c r="AH66" s="735">
        <f t="shared" si="116"/>
        <v>0</v>
      </c>
      <c r="AI66" s="684">
        <f>IF($AM$1=1,AP66,IF($AM$1=2,AP66,IF($AM$1=3,BJ66,IF($AM$1=4,DN66,IF($AM$1=5,BD66,IF($AM$1=6,BD66,IF($AM$1=7,BD66,IF($AM$1=8,AW66,IF($AM$1=9,AW66,IF($AM$1=10,BQ66,IF($AM$1=11,BX66,IF($AM$1=12,CE66,IF($AM$1=13,CL66,IF($AM$1=14,CS66,IF($AM$1=15,CZ66,IF($AM$1=17,DY66,DG66))))))))))))))))</f>
        <v>0</v>
      </c>
      <c r="AJ66" s="567"/>
      <c r="AK66" s="568"/>
      <c r="AL66" s="569">
        <f>20*(LOG((AB66-(L$2-32))/0.7746))</f>
        <v>3.2287501036385278</v>
      </c>
      <c r="AM66" s="570">
        <v>8</v>
      </c>
      <c r="AN66" s="571">
        <f>AM66*16</f>
        <v>128</v>
      </c>
      <c r="AO66" s="574">
        <v>6</v>
      </c>
      <c r="AP66" s="241"/>
      <c r="AQ66" s="252">
        <f>IF((AS66*1.333)&gt;IF(F66=4,110,109.5),IF(F66=4,110,109.5),(AS66*1.333))</f>
        <v>43.988999999999997</v>
      </c>
      <c r="AR66" s="165">
        <f>IF(((AQ66*(10^(8/20)))+AQ66)&gt;(IF(F66=4,110,109.5)*1.41),6,8)</f>
        <v>8</v>
      </c>
      <c r="AS66" s="252">
        <f>IF((ROUNDDOWN(SQRT(E66*F66)*0.75,0))&gt;IF(F66=4,110,109.5),IF(F66=4,110,109.5),(ROUNDDOWN(SQRT(E66*F66)*0.75,0)))</f>
        <v>33</v>
      </c>
      <c r="AT66" s="166">
        <f>VLOOKUP($D66,Settings!$R$7:$U$16,(IF($C66="LF",2,IF($C66="MF",3,4))),FALSE)</f>
        <v>5</v>
      </c>
      <c r="AU66" s="166" t="str">
        <f>(IF($C66="LF","2.0X","4.0X"))</f>
        <v>2.0X</v>
      </c>
      <c r="AV66" s="368"/>
      <c r="AX66" s="368">
        <f>ROUNDDOWN((20*(LOG10(($AS66*1.333)/0.7754)))-$L$2,0)</f>
        <v>3</v>
      </c>
      <c r="AY66" s="165">
        <f>IF($C66="LF",6,8)</f>
        <v>6</v>
      </c>
      <c r="AZ66" s="252">
        <f>ROUNDDOWN(SQRT($E66*$F66)*0.75,0)</f>
        <v>33</v>
      </c>
      <c r="BA66" s="166">
        <f>VLOOKUP($D66,Settings!$R$7:$U$16,(IF($C66="LF",2,IF($C66="MF",3,4))),FALSE)</f>
        <v>5</v>
      </c>
      <c r="BB66" s="166" t="str">
        <f>(IF($C66="LF","2.0X","4.0X"))</f>
        <v>2.0X</v>
      </c>
      <c r="BC66" s="241"/>
      <c r="BD66" s="241"/>
      <c r="BE66" s="576"/>
      <c r="BF66" s="577">
        <f>AS66</f>
        <v>33</v>
      </c>
      <c r="BG66" s="578">
        <f>AT66</f>
        <v>5</v>
      </c>
      <c r="BH66" s="578">
        <f>BG66*2</f>
        <v>10</v>
      </c>
      <c r="BI66" s="579">
        <f>AQ66*1.41</f>
        <v>62.024489999999993</v>
      </c>
      <c r="BJ66" s="579"/>
      <c r="BK66" s="656">
        <f>IF((BM66*1.333)&gt;IF(F66=4,110,109.5),IF(F66=4,110,109.5),(BM66*1.333))</f>
        <v>43.988999999999997</v>
      </c>
      <c r="BL66" s="657">
        <f>IF(((BK66*(10^(8/20)))+BK66)&gt;(IF(F66=4,110,109.5)*1.41),6,8)</f>
        <v>8</v>
      </c>
      <c r="BM66" s="656">
        <f>IF((ROUNDDOWN(SQRT(E66*F66)*0.75,0))&gt;IF(F66=4,110,109.5),IF(F66=4,110,109.5),(ROUNDDOWN(SQRT(E66*F66)*0.75,0)))</f>
        <v>33</v>
      </c>
      <c r="BN66" s="658">
        <f>VLOOKUP($D66,Settings!$R$7:$U$16,(IF($C66="LF",2,IF($C66="MF",3,4))),FALSE)</f>
        <v>5</v>
      </c>
      <c r="BO66" s="658" t="str">
        <f>(IF($C66="LF","2.0X","4.0X"))</f>
        <v>2.0X</v>
      </c>
      <c r="BQ66" s="683"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56">
        <f>IF((BT66*1.333)&gt;IF(F66=4,100,109.5),IF(F66=4,100,109.5),(BT66*1.333))</f>
        <v>43.988999999999997</v>
      </c>
      <c r="BS66" s="657">
        <f>IF(((BR66*(10^(8/20)))+BR66)&gt;(IF(F66=4,100,109.5)*1.41),6,8)</f>
        <v>6</v>
      </c>
      <c r="BT66" s="656">
        <f>IF((ROUNDDOWN(SQRT(E66*F66)*0.75,0))&gt;IF(F66=4,100,109.5),IF(F66=4,100,109.5),(ROUNDDOWN(SQRT(E66*F66)*0.75,0)))</f>
        <v>33</v>
      </c>
      <c r="BU66" s="658">
        <f>VLOOKUP($D66,Settings!$R$7:$U$16,(IF($C66="LF",2,IF($C66="MF",3,4))),FALSE)</f>
        <v>5</v>
      </c>
      <c r="BV66" s="658" t="str">
        <f>(IF($C66="LF","2.0X","4.0X"))</f>
        <v>2.0X</v>
      </c>
      <c r="BX66" s="685"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56">
        <f>IF((CA66*1.333)&gt;IF(F66=4,77,109.5),IF(F66=4,77,109.5),(CA66*1.333))</f>
        <v>43.988999999999997</v>
      </c>
      <c r="BZ66" s="657">
        <f>IF(((BY66*(10^(8/20)))+BY66)&gt;(IF(F66=4,77,109.5)*1.41),6,8)</f>
        <v>6</v>
      </c>
      <c r="CA66" s="656">
        <f>IF((ROUNDDOWN(SQRT(E66*F66)*0.75,0))&gt;IF(F66=4,77,109.5),IF(F66=4,77,109.5),(ROUNDDOWN(SQRT(E66*F66)*0.75,0)))</f>
        <v>33</v>
      </c>
      <c r="CB66" s="658">
        <f>VLOOKUP($D66,Settings!$R$7:$U$16,(IF($C66="LF",2,IF($C66="MF",3,4))),FALSE)</f>
        <v>5</v>
      </c>
      <c r="CC66" s="658" t="str">
        <f>(IF($C66="LF","2.0X","4.0X"))</f>
        <v>2.0X</v>
      </c>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56">
        <f>IF((CH66*1.333)&gt;IF(F66=4,100,109.5),IF(F66=4,100,109.5),(CH66*1.333))</f>
        <v>43.988999999999997</v>
      </c>
      <c r="CG66" s="657">
        <f>IF(((CF66*(10^(8/20)))+CF66)&gt;(IF(F66=4,100,109.5)*1.41),6,8)</f>
        <v>6</v>
      </c>
      <c r="CH66" s="656">
        <f>IF((ROUNDDOWN(SQRT(E66*F66)*0.75,0))&gt;IF(F66=4,100,109.5),IF(F66=4,100,109.5),(ROUNDDOWN(SQRT(E66*F66)*0.75,0)))</f>
        <v>33</v>
      </c>
      <c r="CI66" s="658">
        <f>VLOOKUP($D66,Settings!$R$7:$U$16,(IF($C66="LF",2,IF($C66="MF",3,4))),FALSE)</f>
        <v>5</v>
      </c>
      <c r="CJ66" s="658" t="str">
        <f>(IF($C66="LF","2.0X","4.0X"))</f>
        <v>2.0X</v>
      </c>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56">
        <f>IF((CO66*1.333)&gt;IF(F66=4,71,100),IF(F66=4,71,100),(CO66*1.333))</f>
        <v>43.988999999999997</v>
      </c>
      <c r="CN66" s="657">
        <f>IF(((CM66*(10^(8/20)))+CM66)&gt;(IF(F66=4,71,100)*1.41),6,8)</f>
        <v>6</v>
      </c>
      <c r="CO66" s="656">
        <f>IF((ROUNDDOWN(SQRT(E66*F66)*0.75,0))&gt;IF(F66=4,71,100),IF(F66=4,71,100),(ROUNDDOWN(SQRT(E66*F66)*0.75,0)))</f>
        <v>33</v>
      </c>
      <c r="CP66" s="658">
        <f>VLOOKUP($D66,Settings!$R$7:$U$16,(IF($C66="LF",2,IF($C66="MF",3,4))),FALSE)</f>
        <v>5</v>
      </c>
      <c r="CQ66" s="658" t="str">
        <f>(IF($C66="LF","2.0X","4.0X"))</f>
        <v>2.0X</v>
      </c>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56">
        <f>IF((CV66*1.333)&gt;IF(F66=4,55,77.5),IF(F66=4,55,77.5),(CV66*1.333))</f>
        <v>43.988999999999997</v>
      </c>
      <c r="CU66" s="657">
        <f>IF(((CT66*(10^(8/20)))+CT66)&gt;(IF(F66=4,55,77.5)*1.41),6,8)</f>
        <v>6</v>
      </c>
      <c r="CV66" s="656">
        <f>IF((ROUNDDOWN(SQRT(E66*F66)*0.75,0))&gt;IF(F66=4,55,77.5),IF(F66=4,55,77.5),(ROUNDDOWN(SQRT(E66*F66)*0.75,0)))</f>
        <v>33</v>
      </c>
      <c r="CW66" s="658">
        <f>VLOOKUP($D66,Settings!$R$7:$U$16,(IF($C66="LF",2,IF($C66="MF",3,4))),FALSE)</f>
        <v>5</v>
      </c>
      <c r="CX66" s="658" t="str">
        <f>(IF($C66="LF","2.0X","4.0X"))</f>
        <v>2.0X</v>
      </c>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6" s="656">
        <f>IF((DC66*1.333)&gt;IF(F66=4,40,56.6),IF(F66=4,40,56.6),(DC66*1.333))</f>
        <v>40</v>
      </c>
      <c r="DB66" s="657">
        <f>IF(((DA66*(10^(8/20)))+DA66)&gt;(IF(F66=4,40,56.6)*1.41),6,8)</f>
        <v>6</v>
      </c>
      <c r="DC66" s="656">
        <f>IF((ROUNDDOWN(SQRT(E66*F66)*0.75,0))&gt;IF(F66=4,40,56.6),IF(F66=4,40,56.6),(ROUNDDOWN(SQRT(E66*F66)*0.75,0)))</f>
        <v>33</v>
      </c>
      <c r="DD66" s="658">
        <f>VLOOKUP($D66,Settings!$R$7:$U$16,(IF($C66="LF",2,IF($C66="MF",3,4))),FALSE)</f>
        <v>5</v>
      </c>
      <c r="DE66" s="658" t="str">
        <f>(IF($C66="LF","2.0X","4.0X"))</f>
        <v>2.0X</v>
      </c>
      <c r="DG66" s="663"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2"/>
      <c r="DI66" s="165"/>
      <c r="DJ66" s="252">
        <f>VLOOKUP(DP66,$DW$9:$DX$209,2,TRUE)</f>
        <v>-0.6</v>
      </c>
      <c r="DK66" s="166"/>
      <c r="DL66" s="166"/>
      <c r="DM66" s="72"/>
      <c r="DN66" s="663"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590">
        <f>IF(C66="LF",(E66*1.33),IF(C66="MID",(E66*1.26),E66*1.19))</f>
        <v>665</v>
      </c>
      <c r="DP66" s="594">
        <f>(SQRT(F66*DO66))-1</f>
        <v>50.575187832910508</v>
      </c>
      <c r="DQ66" s="484"/>
      <c r="DR66" s="484"/>
      <c r="DS66" s="542">
        <f>(20*LOG10(AQ66/0.775))-$L$2</f>
        <v>3.0808477357087298</v>
      </c>
      <c r="DT66" s="795">
        <v>30</v>
      </c>
      <c r="DU66" s="795">
        <v>500</v>
      </c>
      <c r="DV66" s="368">
        <v>8</v>
      </c>
      <c r="DW66" s="586">
        <v>2</v>
      </c>
      <c r="DX66" s="147">
        <v>-28.8</v>
      </c>
    </row>
    <row r="67" spans="1:128" ht="16" thickBot="1">
      <c r="A67" s="491" t="s">
        <v>262</v>
      </c>
      <c r="B67" s="321"/>
      <c r="C67" s="500"/>
      <c r="D67" s="501"/>
      <c r="E67" s="502"/>
      <c r="F67" s="503"/>
      <c r="G67" s="344"/>
      <c r="H67" s="325"/>
      <c r="I67" s="345"/>
      <c r="J67" s="327"/>
      <c r="K67" s="99"/>
      <c r="L67" s="327"/>
      <c r="M67" s="99"/>
      <c r="N67" s="74"/>
      <c r="O67" s="111"/>
      <c r="P67" s="105"/>
      <c r="Q67" s="74"/>
      <c r="R67" s="74"/>
      <c r="S67" s="74"/>
      <c r="T67" s="74"/>
      <c r="U67" s="74"/>
      <c r="V67" s="74"/>
      <c r="W67" s="329"/>
      <c r="X67" s="151"/>
      <c r="Y67" s="186"/>
      <c r="Z67" s="187"/>
      <c r="AA67" s="193"/>
      <c r="AB67" s="452"/>
      <c r="AC67" s="376"/>
      <c r="AD67" s="378"/>
      <c r="AE67" s="384"/>
      <c r="AF67" s="536"/>
      <c r="AG67" s="537"/>
      <c r="AH67" s="538"/>
      <c r="AJ67" s="567"/>
      <c r="AK67" s="568"/>
      <c r="AL67" s="569"/>
      <c r="AM67" s="570"/>
      <c r="AN67" s="571"/>
      <c r="AO67" s="574"/>
      <c r="AP67" s="241"/>
      <c r="AQ67" s="567"/>
      <c r="AR67" s="568"/>
      <c r="AS67" s="567"/>
      <c r="AT67" s="573"/>
      <c r="AU67" s="573"/>
      <c r="AV67" s="572"/>
      <c r="AW67" s="241"/>
      <c r="AX67" s="572"/>
      <c r="AY67" s="568"/>
      <c r="AZ67" s="567"/>
      <c r="BA67" s="573"/>
      <c r="BB67" s="573"/>
      <c r="BC67" s="241"/>
      <c r="BD67" s="241"/>
      <c r="BE67" s="576"/>
      <c r="BF67" s="577"/>
      <c r="BG67" s="578"/>
      <c r="BH67" s="578"/>
      <c r="BI67" s="579"/>
      <c r="BJ67" s="579"/>
      <c r="BK67" s="579"/>
      <c r="BL67" s="579"/>
      <c r="BM67" s="579"/>
      <c r="BN67" s="579"/>
      <c r="BO67" s="579"/>
      <c r="DH67" s="72"/>
      <c r="DI67" s="72"/>
      <c r="DJ67" s="72"/>
      <c r="DK67" s="72"/>
      <c r="DL67" s="72"/>
      <c r="DM67" s="72"/>
      <c r="DO67" s="587"/>
      <c r="DP67" s="591"/>
      <c r="DQ67" s="591"/>
      <c r="DR67" s="591"/>
      <c r="DS67" s="591"/>
      <c r="DT67" s="591"/>
      <c r="DU67" s="591"/>
      <c r="DV67" s="591"/>
      <c r="DW67" s="586">
        <v>2.1</v>
      </c>
      <c r="DX67" s="147">
        <v>-28</v>
      </c>
    </row>
    <row r="68" spans="1:128" ht="16" thickBot="1">
      <c r="A68" s="486"/>
      <c r="B68" s="76"/>
      <c r="C68" s="336"/>
      <c r="D68" s="498"/>
      <c r="E68" s="313"/>
      <c r="F68" s="308"/>
      <c r="G68" s="389"/>
      <c r="I68" s="427"/>
      <c r="O68" s="112"/>
      <c r="X68" s="147"/>
      <c r="Y68" s="203"/>
      <c r="Z68" s="185"/>
      <c r="AA68" s="191"/>
      <c r="AB68" s="383"/>
      <c r="AC68" s="377"/>
      <c r="AD68" s="374"/>
      <c r="AE68" s="539"/>
      <c r="AF68" s="521"/>
      <c r="AG68" s="521"/>
      <c r="AH68" s="540"/>
      <c r="AJ68" s="567"/>
      <c r="AK68" s="568"/>
      <c r="AL68" s="569"/>
      <c r="AM68" s="570"/>
      <c r="AN68" s="571"/>
      <c r="AO68" s="574"/>
      <c r="AP68" s="241"/>
      <c r="AQ68" s="567"/>
      <c r="AR68" s="568"/>
      <c r="AS68" s="567"/>
      <c r="AT68" s="573"/>
      <c r="AU68" s="573"/>
      <c r="AV68" s="572"/>
      <c r="AW68" s="241"/>
      <c r="AX68" s="572"/>
      <c r="AY68" s="568"/>
      <c r="AZ68" s="567"/>
      <c r="BA68" s="573"/>
      <c r="BB68" s="573"/>
      <c r="BC68" s="241"/>
      <c r="BD68" s="241"/>
      <c r="BE68" s="576"/>
      <c r="BF68" s="577"/>
      <c r="BG68" s="578"/>
      <c r="BH68" s="578"/>
      <c r="BI68" s="579"/>
      <c r="BJ68" s="579"/>
      <c r="BK68" s="579"/>
      <c r="BL68" s="579"/>
      <c r="BM68" s="579"/>
      <c r="BN68" s="579"/>
      <c r="BO68" s="579"/>
      <c r="DH68" s="72"/>
      <c r="DI68" s="72"/>
      <c r="DJ68" s="72"/>
      <c r="DK68" s="72"/>
      <c r="DL68" s="72"/>
      <c r="DM68" s="72"/>
      <c r="DO68" s="587"/>
      <c r="DP68" s="591"/>
      <c r="DQ68" s="591"/>
      <c r="DR68" s="591"/>
      <c r="DS68" s="591"/>
      <c r="DT68" s="591"/>
      <c r="DU68" s="591"/>
      <c r="DV68" s="591"/>
      <c r="DW68" s="586">
        <v>2.1</v>
      </c>
      <c r="DX68" s="147">
        <v>-28.2</v>
      </c>
    </row>
    <row r="69" spans="1:128" s="72" customFormat="1" ht="15">
      <c r="A69" s="205" t="s">
        <v>328</v>
      </c>
      <c r="B69" s="140" t="s">
        <v>223</v>
      </c>
      <c r="C69" s="494" t="s">
        <v>28</v>
      </c>
      <c r="D69" s="495">
        <v>3</v>
      </c>
      <c r="E69" s="496">
        <v>400</v>
      </c>
      <c r="F69" s="497">
        <v>8</v>
      </c>
      <c r="G69" s="387" t="s">
        <v>239</v>
      </c>
      <c r="H69" s="100" t="s">
        <v>5</v>
      </c>
      <c r="I69" s="85" t="s">
        <v>11</v>
      </c>
      <c r="J69" s="740">
        <v>20.2</v>
      </c>
      <c r="K69" s="85" t="s">
        <v>6</v>
      </c>
      <c r="L69" s="240" t="s">
        <v>326</v>
      </c>
      <c r="M69" s="85" t="s">
        <v>6</v>
      </c>
      <c r="N69" s="119" t="s">
        <v>210</v>
      </c>
      <c r="O69" s="331">
        <f>IF(Settings!K$4=1,Q69,IF(Settings!K$4=2,P69,IF(Settings!K$4=3,Q69,IF(Settings!K$4=4,W69,IF(Settings!K$4=5,Q69,IF(Settings!K$4=7,W69,IF(Settings!K$4=8,Q69,IF(Settings!K$4=9,W69,W69))))))))</f>
        <v>1</v>
      </c>
      <c r="P69" s="467">
        <v>1.3885000000000001</v>
      </c>
      <c r="Q69" s="468">
        <v>1</v>
      </c>
      <c r="R69" s="409">
        <f t="shared" si="12"/>
        <v>1.3884838272612345</v>
      </c>
      <c r="S69" s="409">
        <f t="shared" si="13"/>
        <v>1.1251437045107116</v>
      </c>
      <c r="T69" s="409">
        <f t="shared" si="14"/>
        <v>6</v>
      </c>
      <c r="U69" s="409">
        <f t="shared" si="15"/>
        <v>0.82463399999999998</v>
      </c>
      <c r="V69" s="409">
        <f t="shared" si="16"/>
        <v>1.1788061394846041</v>
      </c>
      <c r="W69" s="332">
        <f t="shared" si="17"/>
        <v>1.2503037466208669</v>
      </c>
      <c r="X69" s="334">
        <v>6</v>
      </c>
      <c r="Y69" s="182">
        <v>400</v>
      </c>
      <c r="Z69" s="183">
        <v>8</v>
      </c>
      <c r="AA69" s="189">
        <f>SQRT(Y69*Z69)</f>
        <v>56.568542494923804</v>
      </c>
      <c r="AB69" s="189">
        <f t="shared" ref="AB69:AB70" si="124">AA69/$M$2</f>
        <v>1.4209375434327209</v>
      </c>
      <c r="AC69" s="673">
        <f t="shared" ref="AC69:AH70" si="125">IF($AM$1=1,AJ69,IF($AM$1=2,AJ69,IF($AM$1=3,BD69,IF($AM$1=4,DH69,IF($AM$1=5,AX69,IF($AM$1=6,AX69,IF($AM$1=7,AX69,IF($AM$1=8,AQ69,IF($AM$1=9,AQ69,IF($AM$1=10,BK69,IF($AM$1=11,BR69,IF($AM$1=12,BY69,IF($AM$1=13,CF69,IF($AM$1=14,CM69,IF($AM$1=15,CT69,IF($AM$1=17,DQ69,DA69))))))))))))))))</f>
        <v>55.985999999999997</v>
      </c>
      <c r="AD69" s="667">
        <f t="shared" si="125"/>
        <v>6</v>
      </c>
      <c r="AE69" s="690">
        <f t="shared" si="125"/>
        <v>42</v>
      </c>
      <c r="AF69" s="664">
        <f t="shared" si="125"/>
        <v>8</v>
      </c>
      <c r="AG69" s="379" t="str">
        <f t="shared" si="125"/>
        <v>2.0X</v>
      </c>
      <c r="AH69" s="734">
        <f t="shared" si="125"/>
        <v>0</v>
      </c>
      <c r="AI69" s="684">
        <f>IF($AM$1=1,AP69,IF($AM$1=2,AP69,IF($AM$1=3,BJ69,IF($AM$1=4,DN69,IF($AM$1=5,BD69,IF($AM$1=6,BD69,IF($AM$1=7,BD69,IF($AM$1=8,AW69,IF($AM$1=9,AW69,IF($AM$1=10,BQ69,IF($AM$1=11,BX69,IF($AM$1=12,CE69,IF($AM$1=13,CL69,IF($AM$1=14,CS69,IF($AM$1=15,CZ69,IF($AM$1=17,DY69,DG69))))))))))))))))</f>
        <v>0</v>
      </c>
      <c r="AJ69" s="567"/>
      <c r="AK69" s="568"/>
      <c r="AL69" s="569">
        <f>20*(LOG((AB69-(L$2-32))/0.7746))</f>
        <v>5.2699499301977761</v>
      </c>
      <c r="AM69" s="570">
        <v>8</v>
      </c>
      <c r="AN69" s="571">
        <f>AM69*16</f>
        <v>128</v>
      </c>
      <c r="AO69" s="574">
        <v>6</v>
      </c>
      <c r="AP69" s="241"/>
      <c r="AQ69" s="252">
        <f>IF((AS69*1.333)&gt;IF(F69=4,110,109.5),IF(F69=4,110,109.5),(AS69*1.333))</f>
        <v>55.985999999999997</v>
      </c>
      <c r="AR69" s="165">
        <f>IF(((AQ69*(10^(8/20)))+AQ69)&gt;(IF(F69=4,110,109.5)*1.41),6,8)</f>
        <v>6</v>
      </c>
      <c r="AS69" s="252">
        <f>IF((ROUNDDOWN(SQRT(E69*F69)*0.75,0))&gt;IF(F69=4,110,109.5),IF(F69=4,110,109.5),(ROUNDDOWN(SQRT(E69*F69)*0.75,0)))</f>
        <v>42</v>
      </c>
      <c r="AT69" s="166">
        <f>VLOOKUP($D69,Settings!$R$7:$U$16,(IF($C69="LF",2,IF($C69="MF",3,4))),FALSE)</f>
        <v>8</v>
      </c>
      <c r="AU69" s="166" t="str">
        <f>(IF($C69="LF","2.0X","4.0X"))</f>
        <v>2.0X</v>
      </c>
      <c r="AV69" s="368"/>
      <c r="AW69" s="77"/>
      <c r="AX69" s="368">
        <f>ROUNDDOWN((20*(LOG10(($AS69*1.333)/0.7754)))-$L$2,0)</f>
        <v>5</v>
      </c>
      <c r="AY69" s="165">
        <f>IF($C69="LF",6,8)</f>
        <v>6</v>
      </c>
      <c r="AZ69" s="252">
        <f>ROUNDDOWN(SQRT($E69*$F69)*0.75,0)</f>
        <v>42</v>
      </c>
      <c r="BA69" s="166">
        <f>VLOOKUP($D69,Settings!$R$7:$U$16,(IF($C69="LF",2,IF($C69="MF",3,4))),FALSE)</f>
        <v>8</v>
      </c>
      <c r="BB69" s="166" t="str">
        <f>(IF($C69="LF","2.0X","4.0X"))</f>
        <v>2.0X</v>
      </c>
      <c r="BC69" s="241"/>
      <c r="BD69" s="241"/>
      <c r="BE69" s="576"/>
      <c r="BF69" s="577">
        <f>AS69</f>
        <v>42</v>
      </c>
      <c r="BG69" s="578">
        <f>AT69</f>
        <v>8</v>
      </c>
      <c r="BH69" s="578">
        <f>BG69*2</f>
        <v>16</v>
      </c>
      <c r="BI69" s="579">
        <f>AQ69*1.41</f>
        <v>78.940259999999995</v>
      </c>
      <c r="BJ69" s="579"/>
      <c r="BK69" s="656">
        <f>IF((BM69*1.333)&gt;IF(F69=4,110,109.5),IF(F69=4,110,109.5),(BM69*1.333))</f>
        <v>55.985999999999997</v>
      </c>
      <c r="BL69" s="657">
        <f>IF(((BK69*(10^(8/20)))+BK69)&gt;(IF(F69=4,110,109.5)*1.41),6,8)</f>
        <v>6</v>
      </c>
      <c r="BM69" s="656">
        <f>IF((ROUNDDOWN(SQRT(E69*F69)*0.75,0))&gt;IF(F69=4,110,109.5),IF(F69=4,110,109.5),(ROUNDDOWN(SQRT(E69*F69)*0.75,0)))</f>
        <v>42</v>
      </c>
      <c r="BN69" s="658">
        <f>VLOOKUP($D69,Settings!$R$7:$U$16,(IF($C69="LF",2,IF($C69="MF",3,4))),FALSE)</f>
        <v>8</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56">
        <f>IF((BT69*1.333)&gt;IF(F69=4,100,109.5),IF(F69=4,100,109.5),(BT69*1.333))</f>
        <v>55.985999999999997</v>
      </c>
      <c r="BS69" s="657">
        <f>IF(((BR69*(10^(8/20)))+BR69)&gt;(IF(F69=4,100,109.5)*1.41),6,8)</f>
        <v>6</v>
      </c>
      <c r="BT69" s="656">
        <f>IF((ROUNDDOWN(SQRT(E69*F69)*0.75,0))&gt;IF(F69=4,100,109.5),IF(F69=4,100,109.5),(ROUNDDOWN(SQRT(E69*F69)*0.75,0)))</f>
        <v>42</v>
      </c>
      <c r="BU69" s="658">
        <f>VLOOKUP($D69,Settings!$R$7:$U$16,(IF($C69="LF",2,IF($C69="MF",3,4))),FALSE)</f>
        <v>8</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56">
        <f>IF((CA69*1.333)&gt;IF(F69=4,77,109.5),IF(F69=4,77,109.5),(CA69*1.333))</f>
        <v>55.985999999999997</v>
      </c>
      <c r="BZ69" s="657">
        <f>IF(((BY69*(10^(8/20)))+BY69)&gt;(IF(F69=4,77,109.5)*1.41),6,8)</f>
        <v>6</v>
      </c>
      <c r="CA69" s="656">
        <f>IF((ROUNDDOWN(SQRT(E69*F69)*0.75,0))&gt;IF(F69=4,77,109.5),IF(F69=4,77,109.5),(ROUNDDOWN(SQRT(E69*F69)*0.75,0)))</f>
        <v>42</v>
      </c>
      <c r="CB69" s="658">
        <f>VLOOKUP($D69,Settings!$R$7:$U$16,(IF($C69="LF",2,IF($C69="MF",3,4))),FALSE)</f>
        <v>8</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56">
        <f>IF((CH69*1.333)&gt;IF(F69=4,100,109.5),IF(F69=4,100,109.5),(CH69*1.333))</f>
        <v>55.985999999999997</v>
      </c>
      <c r="CG69" s="657">
        <f>IF(((CF69*(10^(8/20)))+CF69)&gt;(IF(F69=4,100,109.5)*1.41),6,8)</f>
        <v>6</v>
      </c>
      <c r="CH69" s="656">
        <f>IF((ROUNDDOWN(SQRT(E69*F69)*0.75,0))&gt;IF(F69=4,100,109.5),IF(F69=4,100,109.5),(ROUNDDOWN(SQRT(E69*F69)*0.75,0)))</f>
        <v>42</v>
      </c>
      <c r="CI69" s="658">
        <f>VLOOKUP($D69,Settings!$R$7:$U$16,(IF($C69="LF",2,IF($C69="MF",3,4))),FALSE)</f>
        <v>8</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56">
        <f>IF((CO69*1.333)&gt;IF(F69=4,71,100),IF(F69=4,71,100),(CO69*1.333))</f>
        <v>55.985999999999997</v>
      </c>
      <c r="CN69" s="657">
        <f>IF(((CM69*(10^(8/20)))+CM69)&gt;(IF(F69=4,71,100)*1.41),6,8)</f>
        <v>6</v>
      </c>
      <c r="CO69" s="656">
        <f>IF((ROUNDDOWN(SQRT(E69*F69)*0.75,0))&gt;IF(F69=4,71,100),IF(F69=4,71,100),(ROUNDDOWN(SQRT(E69*F69)*0.75,0)))</f>
        <v>42</v>
      </c>
      <c r="CP69" s="658">
        <f>VLOOKUP($D69,Settings!$R$7:$U$16,(IF($C69="LF",2,IF($C69="MF",3,4))),FALSE)</f>
        <v>8</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56">
        <f>IF((CV69*1.333)&gt;IF(F69=4,55,77.5),IF(F69=4,55,77.5),(CV69*1.333))</f>
        <v>55.985999999999997</v>
      </c>
      <c r="CU69" s="657">
        <f>IF(((CT69*(10^(8/20)))+CT69)&gt;(IF(F69=4,55,77.5)*1.41),6,8)</f>
        <v>6</v>
      </c>
      <c r="CV69" s="656">
        <f>IF((ROUNDDOWN(SQRT(E69*F69)*0.75,0))&gt;IF(F69=4,55,77.5),IF(F69=4,55,77.5),(ROUNDDOWN(SQRT(E69*F69)*0.75,0)))</f>
        <v>42</v>
      </c>
      <c r="CW69" s="658">
        <f>VLOOKUP($D69,Settings!$R$7:$U$16,(IF($C69="LF",2,IF($C69="MF",3,4))),FALSE)</f>
        <v>8</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9" s="656">
        <f>IF((DC69*1.333)&gt;IF(F69=4,40,56.6),IF(F69=4,40,56.6),(DC69*1.333))</f>
        <v>55.985999999999997</v>
      </c>
      <c r="DB69" s="657">
        <f>IF(((DA69*(10^(8/20)))+DA69)&gt;(IF(F69=4,40,56.6)*1.41),6,8)</f>
        <v>6</v>
      </c>
      <c r="DC69" s="656">
        <f>IF((ROUNDDOWN(SQRT(E69*F69)*0.75,0))&gt;IF(F69=4,40,56.6),IF(F69=4,40,56.6),(ROUNDDOWN(SQRT(E69*F69)*0.75,0)))</f>
        <v>42</v>
      </c>
      <c r="DD69" s="658">
        <f>VLOOKUP($D69,Settings!$R$7:$U$16,(IF($C69="LF",2,IF($C69="MF",3,4))),FALSE)</f>
        <v>8</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9" s="252"/>
      <c r="DI69" s="165"/>
      <c r="DJ69" s="252" t="str">
        <f>VLOOKUP(DP69,$DW$9:$DX$209,2,TRUE)</f>
        <v>Out</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9" s="590">
        <f>IF(C69="LF",(E69*1.33),IF(C69="MID",(E69*1.26),E69*1.19))</f>
        <v>532</v>
      </c>
      <c r="DP69" s="594">
        <f>(SQRT(F69*DO69))-1</f>
        <v>64.238025721200358</v>
      </c>
      <c r="DQ69" s="484"/>
      <c r="DR69" s="484"/>
      <c r="DS69" s="542">
        <f>(20*LOG10(AQ69/0.775))-$L$2</f>
        <v>5.1755547461089861</v>
      </c>
      <c r="DT69" s="795">
        <v>30</v>
      </c>
      <c r="DU69" s="795">
        <v>500</v>
      </c>
      <c r="DV69" s="368">
        <v>8</v>
      </c>
      <c r="DW69" s="586">
        <v>2.1</v>
      </c>
      <c r="DX69" s="147">
        <v>-28.4</v>
      </c>
    </row>
    <row r="70" spans="1:128" s="72" customFormat="1" ht="15">
      <c r="A70" s="206" t="s">
        <v>329</v>
      </c>
      <c r="B70" s="137"/>
      <c r="C70" s="504" t="s">
        <v>28</v>
      </c>
      <c r="D70" s="505">
        <v>3</v>
      </c>
      <c r="E70" s="506">
        <v>400</v>
      </c>
      <c r="F70" s="507">
        <v>8</v>
      </c>
      <c r="G70" s="357" t="s">
        <v>15</v>
      </c>
      <c r="H70" s="101" t="s">
        <v>5</v>
      </c>
      <c r="I70" s="81" t="s">
        <v>11</v>
      </c>
      <c r="J70" s="742">
        <v>20.2</v>
      </c>
      <c r="K70" s="81" t="s">
        <v>6</v>
      </c>
      <c r="L70" s="238" t="s">
        <v>237</v>
      </c>
      <c r="M70" s="81" t="s">
        <v>6</v>
      </c>
      <c r="N70" s="120" t="s">
        <v>210</v>
      </c>
      <c r="O70" s="98">
        <f>IF(Settings!K$4=1,Q70,IF(Settings!K$4=2,P70,IF(Settings!K$4=3,Q70,IF(Settings!K$4=4,W70,IF(Settings!K$4=5,Q70,IF(Settings!K$4=7,W70,IF(Settings!K$4=8,Q70,IF(Settings!K$4=9,W70,W70))))))))</f>
        <v>1</v>
      </c>
      <c r="P70" s="469">
        <v>1.3885000000000001</v>
      </c>
      <c r="Q70" s="471">
        <v>1</v>
      </c>
      <c r="R70" s="407">
        <f t="shared" si="12"/>
        <v>1.3884838272612345</v>
      </c>
      <c r="S70" s="407">
        <f t="shared" si="13"/>
        <v>1.1251437045107116</v>
      </c>
      <c r="T70" s="407">
        <f t="shared" si="14"/>
        <v>6</v>
      </c>
      <c r="U70" s="407">
        <f t="shared" si="15"/>
        <v>0.82463399999999998</v>
      </c>
      <c r="V70" s="407">
        <f t="shared" si="16"/>
        <v>1.1788061394846041</v>
      </c>
      <c r="W70" s="200">
        <f t="shared" si="17"/>
        <v>1.2503037466208669</v>
      </c>
      <c r="X70" s="149">
        <v>6</v>
      </c>
      <c r="Y70" s="184">
        <v>400</v>
      </c>
      <c r="Z70" s="185">
        <v>8</v>
      </c>
      <c r="AA70" s="191">
        <f>SQRT(Y70*Z70)</f>
        <v>56.568542494923804</v>
      </c>
      <c r="AB70" s="191">
        <f t="shared" si="124"/>
        <v>1.4209375434327209</v>
      </c>
      <c r="AC70" s="674">
        <f t="shared" si="125"/>
        <v>55.985999999999997</v>
      </c>
      <c r="AD70" s="668">
        <f t="shared" si="125"/>
        <v>6</v>
      </c>
      <c r="AE70" s="691">
        <f t="shared" si="125"/>
        <v>42</v>
      </c>
      <c r="AF70" s="665">
        <f t="shared" si="125"/>
        <v>8</v>
      </c>
      <c r="AG70" s="380" t="str">
        <f t="shared" si="125"/>
        <v>2.0X</v>
      </c>
      <c r="AH70" s="735">
        <f t="shared" si="125"/>
        <v>0</v>
      </c>
      <c r="AI70" s="684">
        <f>IF($AM$1=1,AP70,IF($AM$1=2,AP70,IF($AM$1=3,BJ70,IF($AM$1=4,DN70,IF($AM$1=5,BD70,IF($AM$1=6,BD70,IF($AM$1=7,BD70,IF($AM$1=8,AW70,IF($AM$1=9,AW70,IF($AM$1=10,BQ70,IF($AM$1=11,BX70,IF($AM$1=12,CE70,IF($AM$1=13,CL70,IF($AM$1=14,CS70,IF($AM$1=15,CZ70,IF($AM$1=17,DY70,DG70))))))))))))))))</f>
        <v>0</v>
      </c>
      <c r="AJ70" s="567"/>
      <c r="AK70" s="568"/>
      <c r="AL70" s="569">
        <f>20*(LOG((AB70-(L$2-32))/0.7746))</f>
        <v>5.2699499301977761</v>
      </c>
      <c r="AM70" s="570">
        <v>8</v>
      </c>
      <c r="AN70" s="571">
        <f>AM70*16</f>
        <v>128</v>
      </c>
      <c r="AO70" s="574">
        <v>6</v>
      </c>
      <c r="AP70" s="241"/>
      <c r="AQ70" s="252">
        <f>IF((AS70*1.333)&gt;IF(F70=4,110,109.5),IF(F70=4,110,109.5),(AS70*1.333))</f>
        <v>55.985999999999997</v>
      </c>
      <c r="AR70" s="165">
        <f>IF(((AQ70*(10^(8/20)))+AQ70)&gt;(IF(F70=4,110,109.5)*1.41),6,8)</f>
        <v>6</v>
      </c>
      <c r="AS70" s="252">
        <f>IF((ROUNDDOWN(SQRT(E70*F70)*0.75,0))&gt;IF(F70=4,110,109.5),IF(F70=4,110,109.5),(ROUNDDOWN(SQRT(E70*F70)*0.75,0)))</f>
        <v>42</v>
      </c>
      <c r="AT70" s="166">
        <f>VLOOKUP($D70,Settings!$R$7:$U$16,(IF($C70="LF",2,IF($C70="MF",3,4))),FALSE)</f>
        <v>8</v>
      </c>
      <c r="AU70" s="166" t="str">
        <f>(IF($C70="LF","2.0X","4.0X"))</f>
        <v>2.0X</v>
      </c>
      <c r="AV70" s="368"/>
      <c r="AW70" s="77"/>
      <c r="AX70" s="368">
        <f>ROUNDDOWN((20*(LOG10(($AS70*1.333)/0.7754)))-$L$2,0)</f>
        <v>5</v>
      </c>
      <c r="AY70" s="165">
        <f>IF($C70="LF",6,8)</f>
        <v>6</v>
      </c>
      <c r="AZ70" s="252">
        <f>ROUNDDOWN(SQRT($E70*$F70)*0.75,0)</f>
        <v>42</v>
      </c>
      <c r="BA70" s="166">
        <f>VLOOKUP($D70,Settings!$R$7:$U$16,(IF($C70="LF",2,IF($C70="MF",3,4))),FALSE)</f>
        <v>8</v>
      </c>
      <c r="BB70" s="166" t="str">
        <f>(IF($C70="LF","2.0X","4.0X"))</f>
        <v>2.0X</v>
      </c>
      <c r="BC70" s="241"/>
      <c r="BD70" s="241"/>
      <c r="BE70" s="576"/>
      <c r="BF70" s="577">
        <f>AS70</f>
        <v>42</v>
      </c>
      <c r="BG70" s="578">
        <f>AT70</f>
        <v>8</v>
      </c>
      <c r="BH70" s="578">
        <f>BG70*2</f>
        <v>16</v>
      </c>
      <c r="BI70" s="579">
        <f>AQ70*1.41</f>
        <v>78.940259999999995</v>
      </c>
      <c r="BJ70" s="579"/>
      <c r="BK70" s="656">
        <f>IF((BM70*1.333)&gt;IF(F70=4,110,109.5),IF(F70=4,110,109.5),(BM70*1.333))</f>
        <v>55.985999999999997</v>
      </c>
      <c r="BL70" s="657">
        <f>IF(((BK70*(10^(8/20)))+BK70)&gt;(IF(F70=4,110,109.5)*1.41),6,8)</f>
        <v>6</v>
      </c>
      <c r="BM70" s="656">
        <f>IF((ROUNDDOWN(SQRT(E70*F70)*0.75,0))&gt;IF(F70=4,110,109.5),IF(F70=4,110,109.5),(ROUNDDOWN(SQRT(E70*F70)*0.75,0)))</f>
        <v>42</v>
      </c>
      <c r="BN70" s="658">
        <f>VLOOKUP($D70,Settings!$R$7:$U$16,(IF($C70="LF",2,IF($C70="MF",3,4))),FALSE)</f>
        <v>8</v>
      </c>
      <c r="BO70" s="658" t="str">
        <f>(IF($C70="LF","2.0X","4.0X"))</f>
        <v>2.0X</v>
      </c>
      <c r="BP70" s="77"/>
      <c r="BQ70" s="683" t="str">
        <f>IF((E70&gt;(IF(F70=16,750,IF(F70=8,1500,3000)))),"The 44M20/44C20 cannot deliver the AES output of the speaker so should only be used in applications where lower output is acceptable",IF((2*E70&gt;(IF(F70=16,750,IF(F70=8,1500,3000)))),"The 44M20/44C20 will not deliver the full peak rating of the speaker so should only be used in applications where lower output is acceptable",""))</f>
        <v/>
      </c>
      <c r="BR70" s="656">
        <f>IF((BT70*1.333)&gt;IF(F70=4,100,109.5),IF(F70=4,100,109.5),(BT70*1.333))</f>
        <v>55.985999999999997</v>
      </c>
      <c r="BS70" s="657">
        <f>IF(((BR70*(10^(8/20)))+BR70)&gt;(IF(F70=4,100,109.5)*1.41),6,8)</f>
        <v>6</v>
      </c>
      <c r="BT70" s="656">
        <f>IF((ROUNDDOWN(SQRT(E70*F70)*0.75,0))&gt;IF(F70=4,100,109.5),IF(F70=4,100,109.5),(ROUNDDOWN(SQRT(E70*F70)*0.75,0)))</f>
        <v>42</v>
      </c>
      <c r="BU70" s="658">
        <f>VLOOKUP($D70,Settings!$R$7:$U$16,(IF($C70="LF",2,IF($C70="MF",3,4))),FALSE)</f>
        <v>8</v>
      </c>
      <c r="BV70" s="658" t="str">
        <f>(IF($C70="LF","2.0X","4.0X"))</f>
        <v>2.0X</v>
      </c>
      <c r="BW70" s="77"/>
      <c r="BX70" s="685" t="str">
        <f>IF((E70&gt;(IF(F70=16,750,IF(F70=8,1500,2500)))),"The 44M10/44C10 cannot deliver the AES output of the speaker so should only be used in applications where lower output is acceptable",IF((2*E70&gt;(IF(F70=16,750,IF(F70=8,1500,2500)))),"The 44M10/44C10 will not deliver the full peak rating of the speaker so should only be used in applications where lower output is acceptable",""))</f>
        <v/>
      </c>
      <c r="BY70" s="656">
        <f>IF((CA70*1.333)&gt;IF(F70=4,77,109.5),IF(F70=4,77,109.5),(CA70*1.333))</f>
        <v>55.985999999999997</v>
      </c>
      <c r="BZ70" s="657">
        <f>IF(((BY70*(10^(8/20)))+BY70)&gt;(IF(F70=4,77,109.5)*1.41),6,8)</f>
        <v>6</v>
      </c>
      <c r="CA70" s="656">
        <f>IF((ROUNDDOWN(SQRT(E70*F70)*0.75,0))&gt;IF(F70=4,77,109.5),IF(F70=4,77,109.5),(ROUNDDOWN(SQRT(E70*F70)*0.75,0)))</f>
        <v>42</v>
      </c>
      <c r="CB70" s="658">
        <f>VLOOKUP($D70,Settings!$R$7:$U$16,(IF($C70="LF",2,IF($C70="MF",3,4))),FALSE)</f>
        <v>8</v>
      </c>
      <c r="CC70" s="658" t="str">
        <f>(IF($C70="LF","2.0X","4.0X"))</f>
        <v>2.0X</v>
      </c>
      <c r="CD70" s="77"/>
      <c r="CE70" s="685" t="str">
        <f>IF((E70&gt;(IF(F70=16,750,IF(F70=8,1500,1500)))),"The 44M06/44C06 cannot deliver the AES output of the speaker so should only be used in applications where lower output is acceptable",IF((2*E70&gt;(IF(F70=16,750,IF(F70=8,1500,1500)))),"The 44M06/44C06 will not deliver the full peak rating of the speaker so should only be used in applications where lower output is acceptable",""))</f>
        <v/>
      </c>
      <c r="CF70" s="656">
        <f>IF((CH70*1.333)&gt;IF(F70=4,100,109.5),IF(F70=4,100,109.5),(CH70*1.333))</f>
        <v>55.985999999999997</v>
      </c>
      <c r="CG70" s="657">
        <f>IF(((CF70*(10^(8/20)))+CF70)&gt;(IF(F70=4,100,109.5)*1.41),6,8)</f>
        <v>6</v>
      </c>
      <c r="CH70" s="656">
        <f>IF((ROUNDDOWN(SQRT(E70*F70)*0.75,0))&gt;IF(F70=4,100,109.5),IF(F70=4,100,109.5),(ROUNDDOWN(SQRT(E70*F70)*0.75,0)))</f>
        <v>42</v>
      </c>
      <c r="CI70" s="658">
        <f>VLOOKUP($D70,Settings!$R$7:$U$16,(IF($C70="LF",2,IF($C70="MF",3,4))),FALSE)</f>
        <v>8</v>
      </c>
      <c r="CJ70" s="658" t="str">
        <f>(IF($C70="LF","2.0X","4.0X"))</f>
        <v>2.0X</v>
      </c>
      <c r="CK70" s="77"/>
      <c r="CL70" s="683" t="str">
        <f>IF((E70&gt;(IF(F70=16,750,IF(F70=8,1500,2500)))),"The 48M20/88C20 cannot deliver the AES output of the speaker so should only be used in applications where lower output is acceptable",IF((2*E70&gt;(IF(F70=16,750,IF(F70=8,1500,2500)))),"The 48M20/88C20 will not deliver the full peak rating of the speaker so should only be used in applications where lower output is acceptable",""))</f>
        <v/>
      </c>
      <c r="CM70" s="656">
        <f>IF((CO70*1.333)&gt;IF(F70=4,71,100),IF(F70=4,71,100),(CO70*1.333))</f>
        <v>55.985999999999997</v>
      </c>
      <c r="CN70" s="657">
        <f>IF(((CM70*(10^(8/20)))+CM70)&gt;(IF(F70=4,71,100)*1.41),6,8)</f>
        <v>6</v>
      </c>
      <c r="CO70" s="656">
        <f>IF((ROUNDDOWN(SQRT(E70*F70)*0.75,0))&gt;IF(F70=4,71,100),IF(F70=4,71,100),(ROUNDDOWN(SQRT(E70*F70)*0.75,0)))</f>
        <v>42</v>
      </c>
      <c r="CP70" s="658">
        <f>VLOOKUP($D70,Settings!$R$7:$U$16,(IF($C70="LF",2,IF($C70="MF",3,4))),FALSE)</f>
        <v>8</v>
      </c>
      <c r="CQ70" s="658" t="str">
        <f>(IF($C70="LF","2.0X","4.0X"))</f>
        <v>2.0X</v>
      </c>
      <c r="CR70" s="77"/>
      <c r="CS70" s="683" t="str">
        <f>IF((E70&gt;(IF(F70=16,625,IF(F70=8,1250,1250)))),"The 48M10/88C10 cannot deliver the AES output of the speaker so should only be used in applications where lower output is acceptable",IF((2*E70&gt;(IF(F70=16,625,IF(F70=8,1250,1250)))),"The 48M10/88C10 will not deliver the full peak rating of the speaker so should only be used in applications where lower output is acceptable",""))</f>
        <v/>
      </c>
      <c r="CT70" s="656">
        <f>IF((CV70*1.333)&gt;IF(F70=4,55,77.5),IF(F70=4,55,77.5),(CV70*1.333))</f>
        <v>55.985999999999997</v>
      </c>
      <c r="CU70" s="657">
        <f>IF(((CT70*(10^(8/20)))+CT70)&gt;(IF(F70=4,55,77.5)*1.41),6,8)</f>
        <v>6</v>
      </c>
      <c r="CV70" s="656">
        <f>IF((ROUNDDOWN(SQRT(E70*F70)*0.75,0))&gt;IF(F70=4,55,77.5),IF(F70=4,55,77.5),(ROUNDDOWN(SQRT(E70*F70)*0.75,0)))</f>
        <v>42</v>
      </c>
      <c r="CW70" s="658">
        <f>VLOOKUP($D70,Settings!$R$7:$U$16,(IF($C70="LF",2,IF($C70="MF",3,4))),FALSE)</f>
        <v>8</v>
      </c>
      <c r="CX70" s="658" t="str">
        <f>(IF($C70="LF","2.0X","4.0X"))</f>
        <v>2.0X</v>
      </c>
      <c r="CY70" s="77"/>
      <c r="CZ70" s="683" t="str">
        <f>IF((E70&gt;(IF(F70=16,375,IF(F70=8,750,750)))),"The 44M06/88C06 cannot deliver the AES output of the speaker so should only be used in applications where lower output is acceptable",IF((2*E70&gt;(IF(F70=16,375,IF(F70=8,750,750)))),"The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70" s="656">
        <f>IF((DC70*1.333)&gt;IF(F70=4,40,56.6),IF(F70=4,40,56.6),(DC70*1.333))</f>
        <v>55.985999999999997</v>
      </c>
      <c r="DB70" s="657">
        <f>IF(((DA70*(10^(8/20)))+DA70)&gt;(IF(F70=4,40,56.6)*1.41),6,8)</f>
        <v>6</v>
      </c>
      <c r="DC70" s="656">
        <f>IF((ROUNDDOWN(SQRT(E70*F70)*0.75,0))&gt;IF(F70=4,40,56.6),IF(F70=4,40,56.6),(ROUNDDOWN(SQRT(E70*F70)*0.75,0)))</f>
        <v>42</v>
      </c>
      <c r="DD70" s="658">
        <f>VLOOKUP($D70,Settings!$R$7:$U$16,(IF($C70="LF",2,IF($C70="MF",3,4))),FALSE)</f>
        <v>8</v>
      </c>
      <c r="DE70" s="658" t="str">
        <f>(IF($C70="LF","2.0X","4.0X"))</f>
        <v>2.0X</v>
      </c>
      <c r="DF70" s="77"/>
      <c r="DG70" s="663" t="str">
        <f>IF((E70&gt;(IF(F70=16,200,IF(F70=8,400,400)))),"The 48M03/88C03 cannot deliver the AES output of the speaker so should only be used in applications where lower output is acceptable",IF((2*E70&gt;(IF(F70=16,200,IF(F70=8,400,400)))),"The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0" s="252"/>
      <c r="DI70" s="165"/>
      <c r="DJ70" s="252" t="str">
        <f>VLOOKUP(DP70,$DW$9:$DX$209,2,TRUE)</f>
        <v>Out</v>
      </c>
      <c r="DK70" s="166"/>
      <c r="DL70" s="166"/>
      <c r="DN70" s="663" t="str">
        <f>IF((E70&gt;(IF(F70=16,225,IF(F70=8,450,800)))),"The XiB4 cannot deliver the AES output of the speaker so should only be used in applications where lower output is acceptable",IF((2*E70&gt;(IF(F70=16,225,IF(F70=8,450,800)))),"The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0" s="590">
        <f>IF(C70="LF",(E70*1.33),IF(C70="MID",(E70*1.26),E70*1.19))</f>
        <v>532</v>
      </c>
      <c r="DP70" s="594">
        <f>(SQRT(F70*DO70))-1</f>
        <v>64.238025721200358</v>
      </c>
      <c r="DQ70" s="484"/>
      <c r="DR70" s="484"/>
      <c r="DS70" s="542">
        <f>(20*LOG10(AQ70/0.775))-$L$2</f>
        <v>5.1755547461089861</v>
      </c>
      <c r="DT70" s="795">
        <v>30</v>
      </c>
      <c r="DU70" s="795">
        <v>500</v>
      </c>
      <c r="DV70" s="368">
        <v>8</v>
      </c>
      <c r="DW70" s="586">
        <v>2.2000000000000002</v>
      </c>
      <c r="DX70" s="147">
        <v>-27.6</v>
      </c>
    </row>
    <row r="71" spans="1:128" s="72" customFormat="1" ht="16" thickBot="1">
      <c r="A71" s="491" t="s">
        <v>258</v>
      </c>
      <c r="B71" s="139"/>
      <c r="C71" s="500"/>
      <c r="D71" s="501"/>
      <c r="E71" s="502"/>
      <c r="F71" s="503"/>
      <c r="G71" s="324"/>
      <c r="H71" s="325"/>
      <c r="I71" s="99"/>
      <c r="J71" s="326"/>
      <c r="K71" s="99"/>
      <c r="L71" s="327"/>
      <c r="M71" s="99"/>
      <c r="N71" s="327"/>
      <c r="O71" s="324"/>
      <c r="P71" s="492"/>
      <c r="Q71" s="493"/>
      <c r="R71" s="410"/>
      <c r="S71" s="410"/>
      <c r="T71" s="410"/>
      <c r="U71" s="410"/>
      <c r="V71" s="410"/>
      <c r="W71" s="329"/>
      <c r="X71" s="151"/>
      <c r="Y71" s="186"/>
      <c r="Z71" s="187"/>
      <c r="AA71" s="193"/>
      <c r="AB71" s="193"/>
      <c r="AC71" s="376"/>
      <c r="AD71" s="378"/>
      <c r="AE71" s="384"/>
      <c r="AF71" s="536"/>
      <c r="AG71" s="537"/>
      <c r="AH71" s="538"/>
      <c r="AI71" s="684"/>
      <c r="AJ71" s="567"/>
      <c r="AK71" s="568"/>
      <c r="AL71" s="569"/>
      <c r="AM71" s="570"/>
      <c r="AN71" s="571"/>
      <c r="AO71" s="574"/>
      <c r="AP71" s="241"/>
      <c r="AQ71" s="567"/>
      <c r="AR71" s="568"/>
      <c r="AS71" s="567"/>
      <c r="AT71" s="573"/>
      <c r="AU71" s="573"/>
      <c r="AV71" s="572"/>
      <c r="AW71" s="241"/>
      <c r="AX71" s="572"/>
      <c r="AY71" s="568"/>
      <c r="AZ71" s="567"/>
      <c r="BA71" s="573"/>
      <c r="BB71" s="573"/>
      <c r="BC71" s="241"/>
      <c r="BD71" s="241"/>
      <c r="BE71" s="576"/>
      <c r="BF71" s="577"/>
      <c r="BG71" s="578"/>
      <c r="BH71" s="578"/>
      <c r="BI71" s="579"/>
      <c r="BJ71" s="579"/>
      <c r="BK71" s="579"/>
      <c r="BL71" s="579"/>
      <c r="BM71" s="579"/>
      <c r="BN71" s="579"/>
      <c r="BO71" s="579"/>
      <c r="BQ71" s="684"/>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ht="16" thickBot="1">
      <c r="A72" s="170"/>
      <c r="B72" s="209"/>
      <c r="C72" s="517"/>
      <c r="D72" s="518"/>
      <c r="E72" s="310"/>
      <c r="F72" s="311"/>
      <c r="G72" s="220"/>
      <c r="H72" s="176"/>
      <c r="I72" s="176"/>
      <c r="J72" s="226"/>
      <c r="K72" s="176"/>
      <c r="L72" s="176"/>
      <c r="M72" s="176"/>
      <c r="N72" s="227"/>
      <c r="O72" s="220"/>
      <c r="P72" s="472"/>
      <c r="Q72" s="472"/>
      <c r="R72" s="408"/>
      <c r="S72" s="408"/>
      <c r="T72" s="408"/>
      <c r="U72" s="408"/>
      <c r="V72" s="408"/>
      <c r="W72" s="213"/>
      <c r="X72" s="228"/>
      <c r="Y72" s="211"/>
      <c r="Z72" s="212"/>
      <c r="AA72" s="215"/>
      <c r="AB72" s="215"/>
      <c r="AC72" s="377"/>
      <c r="AD72" s="374"/>
      <c r="AE72" s="539"/>
      <c r="AF72" s="521"/>
      <c r="AG72" s="521"/>
      <c r="AH72" s="540"/>
      <c r="AI72" s="684"/>
      <c r="AJ72" s="567"/>
      <c r="AK72" s="568"/>
      <c r="AL72" s="569"/>
      <c r="AM72" s="570"/>
      <c r="AN72" s="571"/>
      <c r="AO72" s="574"/>
      <c r="AP72" s="241"/>
      <c r="AQ72" s="567"/>
      <c r="AR72" s="568"/>
      <c r="AS72" s="567"/>
      <c r="AT72" s="573"/>
      <c r="AU72" s="573"/>
      <c r="AV72" s="572"/>
      <c r="AW72" s="241"/>
      <c r="AX72" s="572"/>
      <c r="AY72" s="568"/>
      <c r="AZ72" s="567"/>
      <c r="BA72" s="573"/>
      <c r="BB72" s="573"/>
      <c r="BC72" s="241"/>
      <c r="BD72" s="241"/>
      <c r="BE72" s="576"/>
      <c r="BF72" s="577"/>
      <c r="BG72" s="578"/>
      <c r="BH72" s="578"/>
      <c r="BI72" s="579"/>
      <c r="BJ72" s="579"/>
      <c r="BK72" s="579"/>
      <c r="BL72" s="579"/>
      <c r="BM72" s="579"/>
      <c r="BN72" s="579"/>
      <c r="BO72" s="579"/>
      <c r="BQ72" s="684"/>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ht="15">
      <c r="A73" s="205" t="s">
        <v>330</v>
      </c>
      <c r="B73" s="140" t="s">
        <v>331</v>
      </c>
      <c r="C73" s="494" t="s">
        <v>28</v>
      </c>
      <c r="D73" s="495">
        <v>3</v>
      </c>
      <c r="E73" s="496">
        <v>800</v>
      </c>
      <c r="F73" s="497">
        <v>4</v>
      </c>
      <c r="G73" s="357" t="s">
        <v>332</v>
      </c>
      <c r="H73" s="101" t="s">
        <v>5</v>
      </c>
      <c r="I73" s="81" t="s">
        <v>11</v>
      </c>
      <c r="J73" s="742">
        <v>20.2</v>
      </c>
      <c r="K73" s="81" t="s">
        <v>6</v>
      </c>
      <c r="L73" s="238" t="s">
        <v>326</v>
      </c>
      <c r="M73" s="81" t="s">
        <v>6</v>
      </c>
      <c r="N73" s="120" t="s">
        <v>210</v>
      </c>
      <c r="O73" s="98">
        <f>IF(Settings!K$4=1,Q73,IF(Settings!K$4=2,P73,IF(Settings!K$4=3,Q73,IF(Settings!K$4=4,W73,IF(Settings!K$4=5,Q73,IF(Settings!K$4=7,W73,IF(Settings!K$4=8,Q73,IF(Settings!K$4=9,W73,W73))))))))</f>
        <v>1</v>
      </c>
      <c r="P73" s="469">
        <v>1.3885000000000001</v>
      </c>
      <c r="Q73" s="471">
        <v>1</v>
      </c>
      <c r="R73" s="407">
        <f t="shared" si="12"/>
        <v>1.3884838272612345</v>
      </c>
      <c r="S73" s="407">
        <f t="shared" si="13"/>
        <v>1.1251437045107116</v>
      </c>
      <c r="T73" s="407">
        <f t="shared" si="14"/>
        <v>6</v>
      </c>
      <c r="U73" s="407">
        <f t="shared" si="15"/>
        <v>0.82463399999999998</v>
      </c>
      <c r="V73" s="407">
        <f t="shared" si="16"/>
        <v>1.1788061394846041</v>
      </c>
      <c r="W73" s="200">
        <f t="shared" si="17"/>
        <v>1.2503037466208669</v>
      </c>
      <c r="X73" s="149">
        <v>6</v>
      </c>
      <c r="Y73" s="184">
        <v>800</v>
      </c>
      <c r="Z73" s="185">
        <v>4</v>
      </c>
      <c r="AA73" s="191">
        <f>SQRT(Y73*Z73)</f>
        <v>56.568542494923804</v>
      </c>
      <c r="AB73" s="191">
        <f t="shared" ref="AB73:AB74" si="126">AA73/$M$2</f>
        <v>1.4209375434327209</v>
      </c>
      <c r="AC73" s="673">
        <f t="shared" ref="AC73:AH75" si="127">IF($AM$1=1,AJ73,IF($AM$1=2,AJ73,IF($AM$1=3,BD73,IF($AM$1=4,DH73,IF($AM$1=5,AX73,IF($AM$1=6,AX73,IF($AM$1=7,AX73,IF($AM$1=8,AQ73,IF($AM$1=9,AQ73,IF($AM$1=10,BK73,IF($AM$1=11,BR73,IF($AM$1=12,BY73,IF($AM$1=13,CF73,IF($AM$1=14,CM73,IF($AM$1=15,CT73,IF($AM$1=17,DQ73,DA73))))))))))))))))</f>
        <v>55.985999999999997</v>
      </c>
      <c r="AD73" s="667">
        <f t="shared" si="127"/>
        <v>6</v>
      </c>
      <c r="AE73" s="690">
        <f t="shared" si="127"/>
        <v>42</v>
      </c>
      <c r="AF73" s="664">
        <f t="shared" si="127"/>
        <v>8</v>
      </c>
      <c r="AG73" s="379" t="str">
        <f t="shared" si="127"/>
        <v>2.0X</v>
      </c>
      <c r="AH73" s="734">
        <f t="shared" si="127"/>
        <v>0</v>
      </c>
      <c r="AI73" s="684">
        <f>IF($AM$1=1,AP73,IF($AM$1=2,AP73,IF($AM$1=3,BJ73,IF($AM$1=4,DN73,IF($AM$1=5,BD73,IF($AM$1=6,BD73,IF($AM$1=7,BD73,IF($AM$1=8,AW73,IF($AM$1=9,AW73,IF($AM$1=10,BQ73,IF($AM$1=11,BX73,IF($AM$1=12,CE73,IF($AM$1=13,CL73,IF($AM$1=14,CS73,IF($AM$1=15,CZ73,IF($AM$1=17,DY73,DG73))))))))))))))))</f>
        <v>0</v>
      </c>
      <c r="AJ73" s="567"/>
      <c r="AK73" s="568"/>
      <c r="AL73" s="569">
        <f>20*(LOG((AB73-(L$2-32))/0.7746))</f>
        <v>5.2699499301977761</v>
      </c>
      <c r="AM73" s="570">
        <v>8</v>
      </c>
      <c r="AN73" s="571">
        <f>AM73*16</f>
        <v>128</v>
      </c>
      <c r="AO73" s="574">
        <v>6</v>
      </c>
      <c r="AP73" s="241"/>
      <c r="AQ73" s="252">
        <f>IF((AS73*1.333)&gt;IF(F73=4,110,109.5),IF(F73=4,110,109.5),(AS73*1.333))</f>
        <v>55.985999999999997</v>
      </c>
      <c r="AR73" s="165">
        <f>IF(((AQ73*(10^(8/20)))+AQ73)&gt;(IF(F73=4,110,109.5)*1.41),6,8)</f>
        <v>6</v>
      </c>
      <c r="AS73" s="252">
        <f>IF((ROUNDDOWN(SQRT(E73*F73)*0.75,0))&gt;IF(F73=4,110,109.5),IF(F73=4,110,109.5),(ROUNDDOWN(SQRT(E73*F73)*0.75,0)))</f>
        <v>42</v>
      </c>
      <c r="AT73" s="166">
        <f>VLOOKUP($D73,Settings!$R$7:$U$16,(IF($C73="LF",2,IF($C73="MF",3,4))),FALSE)</f>
        <v>8</v>
      </c>
      <c r="AU73" s="166" t="str">
        <f>(IF($C73="LF","2.0X","4.0X"))</f>
        <v>2.0X</v>
      </c>
      <c r="AV73" s="368"/>
      <c r="AW73" s="77"/>
      <c r="AX73" s="368">
        <f>ROUNDDOWN((20*(LOG10(($AS73*1.333)/0.7754)))-$L$2,0)</f>
        <v>5</v>
      </c>
      <c r="AY73" s="165">
        <f>IF($C73="LF",6,8)</f>
        <v>6</v>
      </c>
      <c r="AZ73" s="252">
        <f>ROUNDDOWN(SQRT($E73*$F73)*0.75,0)</f>
        <v>42</v>
      </c>
      <c r="BA73" s="166">
        <f>VLOOKUP($D73,Settings!$R$7:$U$16,(IF($C73="LF",2,IF($C73="MF",3,4))),FALSE)</f>
        <v>8</v>
      </c>
      <c r="BB73" s="166" t="str">
        <f>(IF($C73="LF","2.0X","4.0X"))</f>
        <v>2.0X</v>
      </c>
      <c r="BC73" s="241"/>
      <c r="BD73" s="241"/>
      <c r="BE73" s="576"/>
      <c r="BF73" s="577">
        <f t="shared" ref="BF73:BG75" si="128">AS73</f>
        <v>42</v>
      </c>
      <c r="BG73" s="578">
        <f t="shared" si="128"/>
        <v>8</v>
      </c>
      <c r="BH73" s="578">
        <f>BG73*2</f>
        <v>16</v>
      </c>
      <c r="BI73" s="579">
        <f>AQ73*1.41</f>
        <v>78.940259999999995</v>
      </c>
      <c r="BJ73" s="579"/>
      <c r="BK73" s="656">
        <f>IF((BM73*1.333)&gt;IF(F73=4,110,109.5),IF(F73=4,110,109.5),(BM73*1.333))</f>
        <v>55.985999999999997</v>
      </c>
      <c r="BL73" s="657">
        <f>IF(((BK73*(10^(8/20)))+BK73)&gt;(IF(F73=4,110,109.5)*1.41),6,8)</f>
        <v>6</v>
      </c>
      <c r="BM73" s="656">
        <f>IF((ROUNDDOWN(SQRT(E73*F73)*0.75,0))&gt;IF(F73=4,110,109.5),IF(F73=4,110,109.5),(ROUNDDOWN(SQRT(E73*F73)*0.75,0)))</f>
        <v>42</v>
      </c>
      <c r="BN73" s="658">
        <f>VLOOKUP($D73,Settings!$R$7:$U$16,(IF($C73="LF",2,IF($C73="MF",3,4))),FALSE)</f>
        <v>8</v>
      </c>
      <c r="BO73" s="658" t="str">
        <f>(IF($C73="LF","2.0X","4.0X"))</f>
        <v>2.0X</v>
      </c>
      <c r="BP73" s="77"/>
      <c r="BQ73" s="683"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
      </c>
      <c r="BR73" s="656">
        <f>IF((BT73*1.333)&gt;IF(F73=4,100,109.5),IF(F73=4,100,109.5),(BT73*1.333))</f>
        <v>55.985999999999997</v>
      </c>
      <c r="BS73" s="657">
        <f>IF(((BR73*(10^(8/20)))+BR73)&gt;(IF(F73=4,100,109.5)*1.41),6,8)</f>
        <v>6</v>
      </c>
      <c r="BT73" s="656">
        <f>IF((ROUNDDOWN(SQRT(E73*F73)*0.75,0))&gt;IF(F73=4,100,109.5),IF(F73=4,100,109.5),(ROUNDDOWN(SQRT(E73*F73)*0.75,0)))</f>
        <v>42</v>
      </c>
      <c r="BU73" s="658">
        <f>VLOOKUP($D73,Settings!$R$7:$U$16,(IF($C73="LF",2,IF($C73="MF",3,4))),FALSE)</f>
        <v>8</v>
      </c>
      <c r="BV73" s="658" t="str">
        <f>(IF($C73="LF","2.0X","4.0X"))</f>
        <v>2.0X</v>
      </c>
      <c r="BW73" s="77"/>
      <c r="BX73" s="685"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
      </c>
      <c r="BY73" s="656">
        <f>IF((CA73*1.333)&gt;IF(F73=4,77,109.5),IF(F73=4,77,109.5),(CA73*1.333))</f>
        <v>55.985999999999997</v>
      </c>
      <c r="BZ73" s="657">
        <f>IF(((BY73*(10^(8/20)))+BY73)&gt;(IF(F73=4,77,109.5)*1.41),6,8)</f>
        <v>6</v>
      </c>
      <c r="CA73" s="656">
        <f>IF((ROUNDDOWN(SQRT(E73*F73)*0.75,0))&gt;IF(F73=4,77,109.5),IF(F73=4,77,109.5),(ROUNDDOWN(SQRT(E73*F73)*0.75,0)))</f>
        <v>42</v>
      </c>
      <c r="CB73" s="658">
        <f>VLOOKUP($D73,Settings!$R$7:$U$16,(IF($C73="LF",2,IF($C73="MF",3,4))),FALSE)</f>
        <v>8</v>
      </c>
      <c r="CC73" s="658" t="str">
        <f>(IF($C73="LF","2.0X","4.0X"))</f>
        <v>2.0X</v>
      </c>
      <c r="CD73" s="77"/>
      <c r="CE73" s="685"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3" s="656">
        <f>IF((CH73*1.333)&gt;IF(F73=4,100,109.5),IF(F73=4,100,109.5),(CH73*1.333))</f>
        <v>55.985999999999997</v>
      </c>
      <c r="CG73" s="657">
        <f>IF(((CF73*(10^(8/20)))+CF73)&gt;(IF(F73=4,100,109.5)*1.41),6,8)</f>
        <v>6</v>
      </c>
      <c r="CH73" s="656">
        <f>IF((ROUNDDOWN(SQRT(E73*F73)*0.75,0))&gt;IF(F73=4,100,109.5),IF(F73=4,100,109.5),(ROUNDDOWN(SQRT(E73*F73)*0.75,0)))</f>
        <v>42</v>
      </c>
      <c r="CI73" s="658">
        <f>VLOOKUP($D73,Settings!$R$7:$U$16,(IF($C73="LF",2,IF($C73="MF",3,4))),FALSE)</f>
        <v>8</v>
      </c>
      <c r="CJ73" s="658" t="str">
        <f>(IF($C73="LF","2.0X","4.0X"))</f>
        <v>2.0X</v>
      </c>
      <c r="CK73" s="77"/>
      <c r="CL73" s="683"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
      </c>
      <c r="CM73" s="656">
        <f>IF((CO73*1.333)&gt;IF(F73=4,71,100),IF(F73=4,71,100),(CO73*1.333))</f>
        <v>55.985999999999997</v>
      </c>
      <c r="CN73" s="657">
        <f>IF(((CM73*(10^(8/20)))+CM73)&gt;(IF(F73=4,71,100)*1.41),6,8)</f>
        <v>6</v>
      </c>
      <c r="CO73" s="656">
        <f>IF((ROUNDDOWN(SQRT(E73*F73)*0.75,0))&gt;IF(F73=4,71,100),IF(F73=4,71,100),(ROUNDDOWN(SQRT(E73*F73)*0.75,0)))</f>
        <v>42</v>
      </c>
      <c r="CP73" s="658">
        <f>VLOOKUP($D73,Settings!$R$7:$U$16,(IF($C73="LF",2,IF($C73="MF",3,4))),FALSE)</f>
        <v>8</v>
      </c>
      <c r="CQ73" s="658" t="str">
        <f>(IF($C73="LF","2.0X","4.0X"))</f>
        <v>2.0X</v>
      </c>
      <c r="CR73" s="77"/>
      <c r="CS73" s="683"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3" s="656">
        <f>IF((CV73*1.333)&gt;IF(F73=4,55,77.5),IF(F73=4,55,77.5),(CV73*1.333))</f>
        <v>55</v>
      </c>
      <c r="CU73" s="657">
        <f>IF(((CT73*(10^(8/20)))+CT73)&gt;(IF(F73=4,55,77.5)*1.41),6,8)</f>
        <v>6</v>
      </c>
      <c r="CV73" s="656">
        <f>IF((ROUNDDOWN(SQRT(E73*F73)*0.75,0))&gt;IF(F73=4,55,77.5),IF(F73=4,55,77.5),(ROUNDDOWN(SQRT(E73*F73)*0.75,0)))</f>
        <v>42</v>
      </c>
      <c r="CW73" s="658">
        <f>VLOOKUP($D73,Settings!$R$7:$U$16,(IF($C73="LF",2,IF($C73="MF",3,4))),FALSE)</f>
        <v>8</v>
      </c>
      <c r="CX73" s="658" t="str">
        <f>(IF($C73="LF","2.0X","4.0X"))</f>
        <v>2.0X</v>
      </c>
      <c r="CY73" s="77"/>
      <c r="CZ73" s="683"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56">
        <f>IF((DC73*1.333)&gt;IF(F73=4,40,56.6),IF(F73=4,40,56.6),(DC73*1.333))</f>
        <v>40</v>
      </c>
      <c r="DB73" s="657">
        <f>IF(((DA73*(10^(8/20)))+DA73)&gt;(IF(F73=4,40,56.6)*1.41),6,8)</f>
        <v>6</v>
      </c>
      <c r="DC73" s="656">
        <f>IF((ROUNDDOWN(SQRT(E73*F73)*0.75,0))&gt;IF(F73=4,40,56.6),IF(F73=4,40,56.6),(ROUNDDOWN(SQRT(E73*F73)*0.75,0)))</f>
        <v>40</v>
      </c>
      <c r="DD73" s="658">
        <f>VLOOKUP($D73,Settings!$R$7:$U$16,(IF($C73="LF",2,IF($C73="MF",3,4))),FALSE)</f>
        <v>8</v>
      </c>
      <c r="DE73" s="658" t="str">
        <f>(IF($C73="LF","2.0X","4.0X"))</f>
        <v>2.0X</v>
      </c>
      <c r="DF73" s="77"/>
      <c r="DG73" s="663"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2"/>
      <c r="DI73" s="165"/>
      <c r="DJ73" s="252" t="str">
        <f>VLOOKUP(DP73,$DW$9:$DX$209,2,TRUE)</f>
        <v>Out</v>
      </c>
      <c r="DK73" s="166"/>
      <c r="DL73" s="166"/>
      <c r="DN73" s="663"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3" s="590">
        <f>IF(C73="LF",(E73*1.33),IF(C73="MID",(E73*1.26),E73*1.19))</f>
        <v>1064</v>
      </c>
      <c r="DP73" s="594">
        <f>(SQRT(F73*DO73))-1</f>
        <v>64.238025721200358</v>
      </c>
      <c r="DQ73" s="484"/>
      <c r="DR73" s="484"/>
      <c r="DS73" s="542">
        <f>(20*LOG10(AQ73/0.775))-$L$2</f>
        <v>5.1755547461089861</v>
      </c>
      <c r="DT73" s="795">
        <v>30</v>
      </c>
      <c r="DU73" s="795">
        <v>500</v>
      </c>
      <c r="DV73" s="368">
        <v>8</v>
      </c>
      <c r="DW73" s="586">
        <v>2.4</v>
      </c>
      <c r="DX73" s="147">
        <v>-27</v>
      </c>
    </row>
    <row r="74" spans="1:128" s="72" customFormat="1" ht="15">
      <c r="A74" s="206" t="s">
        <v>333</v>
      </c>
      <c r="B74" s="137"/>
      <c r="C74" s="504" t="s">
        <v>28</v>
      </c>
      <c r="D74" s="505">
        <v>3</v>
      </c>
      <c r="E74" s="506">
        <v>800</v>
      </c>
      <c r="F74" s="507">
        <v>4</v>
      </c>
      <c r="G74" s="357" t="s">
        <v>239</v>
      </c>
      <c r="H74" s="101" t="s">
        <v>5</v>
      </c>
      <c r="I74" s="81" t="s">
        <v>11</v>
      </c>
      <c r="J74" s="742">
        <v>20.2</v>
      </c>
      <c r="K74" s="81" t="s">
        <v>6</v>
      </c>
      <c r="L74" s="238" t="s">
        <v>237</v>
      </c>
      <c r="M74" s="81" t="s">
        <v>6</v>
      </c>
      <c r="N74" s="120" t="s">
        <v>210</v>
      </c>
      <c r="O74" s="98">
        <f>IF(Settings!K$4=1,Q74,IF(Settings!K$4=2,P74,IF(Settings!K$4=3,Q74,IF(Settings!K$4=4,W74,IF(Settings!K$4=5,Q74,IF(Settings!K$4=7,W74,IF(Settings!K$4=8,Q74,IF(Settings!K$4=9,W74,W74))))))))</f>
        <v>1</v>
      </c>
      <c r="P74" s="469">
        <v>1.3885000000000001</v>
      </c>
      <c r="Q74" s="471">
        <v>1</v>
      </c>
      <c r="R74" s="407">
        <f t="shared" si="12"/>
        <v>1.3884838272612345</v>
      </c>
      <c r="S74" s="407">
        <f t="shared" si="13"/>
        <v>1.1251437045107116</v>
      </c>
      <c r="T74" s="407">
        <f t="shared" si="14"/>
        <v>6</v>
      </c>
      <c r="U74" s="407">
        <f t="shared" si="15"/>
        <v>0.82463399999999998</v>
      </c>
      <c r="V74" s="407">
        <f t="shared" si="16"/>
        <v>1.1788061394846041</v>
      </c>
      <c r="W74" s="200">
        <f t="shared" si="17"/>
        <v>1.2503037466208669</v>
      </c>
      <c r="X74" s="149">
        <v>6</v>
      </c>
      <c r="Y74" s="184">
        <v>800</v>
      </c>
      <c r="Z74" s="185">
        <v>4</v>
      </c>
      <c r="AA74" s="191">
        <f>SQRT(Y74*Z74)</f>
        <v>56.568542494923804</v>
      </c>
      <c r="AB74" s="191">
        <f t="shared" si="126"/>
        <v>1.4209375434327209</v>
      </c>
      <c r="AC74" s="674">
        <f t="shared" si="127"/>
        <v>55.985999999999997</v>
      </c>
      <c r="AD74" s="668">
        <f t="shared" si="127"/>
        <v>6</v>
      </c>
      <c r="AE74" s="691">
        <f t="shared" si="127"/>
        <v>42</v>
      </c>
      <c r="AF74" s="665">
        <f t="shared" si="127"/>
        <v>8</v>
      </c>
      <c r="AG74" s="380" t="str">
        <f t="shared" si="127"/>
        <v>2.0X</v>
      </c>
      <c r="AH74" s="735">
        <f t="shared" si="127"/>
        <v>0</v>
      </c>
      <c r="AI74" s="684">
        <f>IF($AM$1=1,AP74,IF($AM$1=2,AP74,IF($AM$1=3,BJ74,IF($AM$1=4,DN74,IF($AM$1=5,BD74,IF($AM$1=6,BD74,IF($AM$1=7,BD74,IF($AM$1=8,AW74,IF($AM$1=9,AW74,IF($AM$1=10,BQ74,IF($AM$1=11,BX74,IF($AM$1=12,CE74,IF($AM$1=13,CL74,IF($AM$1=14,CS74,IF($AM$1=15,CZ74,IF($AM$1=17,DY74,DG74))))))))))))))))</f>
        <v>0</v>
      </c>
      <c r="AJ74" s="567"/>
      <c r="AK74" s="568"/>
      <c r="AL74" s="569">
        <f>20*(LOG((AB74-(L$2-32))/0.7746))</f>
        <v>5.2699499301977761</v>
      </c>
      <c r="AM74" s="570">
        <v>8</v>
      </c>
      <c r="AN74" s="571">
        <f>AM74*16</f>
        <v>128</v>
      </c>
      <c r="AO74" s="574">
        <v>6</v>
      </c>
      <c r="AP74" s="241"/>
      <c r="AQ74" s="252">
        <f>IF((AS74*1.333)&gt;IF(F74=4,110,109.5),IF(F74=4,110,109.5),(AS74*1.333))</f>
        <v>55.985999999999997</v>
      </c>
      <c r="AR74" s="165">
        <f>IF(((AQ74*(10^(8/20)))+AQ74)&gt;(IF(F74=4,110,109.5)*1.41),6,8)</f>
        <v>6</v>
      </c>
      <c r="AS74" s="252">
        <f>IF((ROUNDDOWN(SQRT(E74*F74)*0.75,0))&gt;IF(F74=4,110,109.5),IF(F74=4,110,109.5),(ROUNDDOWN(SQRT(E74*F74)*0.75,0)))</f>
        <v>42</v>
      </c>
      <c r="AT74" s="166">
        <f>VLOOKUP($D74,Settings!$R$7:$U$16,(IF($C74="LF",2,IF($C74="MF",3,4))),FALSE)</f>
        <v>8</v>
      </c>
      <c r="AU74" s="166" t="str">
        <f>(IF($C74="LF","2.0X","4.0X"))</f>
        <v>2.0X</v>
      </c>
      <c r="AV74" s="368"/>
      <c r="AW74" s="77"/>
      <c r="AX74" s="368">
        <f>ROUNDDOWN((20*(LOG10(($AS74*1.333)/0.7754)))-$L$2,0)</f>
        <v>5</v>
      </c>
      <c r="AY74" s="165">
        <f>IF($C74="LF",6,8)</f>
        <v>6</v>
      </c>
      <c r="AZ74" s="252">
        <f>ROUNDDOWN(SQRT($E74*$F74)*0.75,0)</f>
        <v>42</v>
      </c>
      <c r="BA74" s="166">
        <f>VLOOKUP($D74,Settings!$R$7:$U$16,(IF($C74="LF",2,IF($C74="MF",3,4))),FALSE)</f>
        <v>8</v>
      </c>
      <c r="BB74" s="166" t="str">
        <f>(IF($C74="LF","2.0X","4.0X"))</f>
        <v>2.0X</v>
      </c>
      <c r="BC74" s="241"/>
      <c r="BD74" s="241"/>
      <c r="BE74" s="576"/>
      <c r="BF74" s="577">
        <f t="shared" si="128"/>
        <v>42</v>
      </c>
      <c r="BG74" s="578">
        <f t="shared" si="128"/>
        <v>8</v>
      </c>
      <c r="BH74" s="578">
        <f>BG74*2</f>
        <v>16</v>
      </c>
      <c r="BI74" s="579">
        <f>AQ74*1.41</f>
        <v>78.940259999999995</v>
      </c>
      <c r="BJ74" s="579"/>
      <c r="BK74" s="656">
        <f>IF((BM74*1.333)&gt;IF(F74=4,110,109.5),IF(F74=4,110,109.5),(BM74*1.333))</f>
        <v>55.985999999999997</v>
      </c>
      <c r="BL74" s="657">
        <f>IF(((BK74*(10^(8/20)))+BK74)&gt;(IF(F74=4,110,109.5)*1.41),6,8)</f>
        <v>6</v>
      </c>
      <c r="BM74" s="656">
        <f>IF((ROUNDDOWN(SQRT(E74*F74)*0.75,0))&gt;IF(F74=4,110,109.5),IF(F74=4,110,109.5),(ROUNDDOWN(SQRT(E74*F74)*0.75,0)))</f>
        <v>42</v>
      </c>
      <c r="BN74" s="658">
        <f>VLOOKUP($D74,Settings!$R$7:$U$16,(IF($C74="LF",2,IF($C74="MF",3,4))),FALSE)</f>
        <v>8</v>
      </c>
      <c r="BO74" s="658" t="str">
        <f>(IF($C74="LF","2.0X","4.0X"))</f>
        <v>2.0X</v>
      </c>
      <c r="BP74" s="77"/>
      <c r="BQ74" s="683"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
      </c>
      <c r="BR74" s="656">
        <f>IF((BT74*1.333)&gt;IF(F74=4,100,109.5),IF(F74=4,100,109.5),(BT74*1.333))</f>
        <v>55.985999999999997</v>
      </c>
      <c r="BS74" s="657">
        <f>IF(((BR74*(10^(8/20)))+BR74)&gt;(IF(F74=4,100,109.5)*1.41),6,8)</f>
        <v>6</v>
      </c>
      <c r="BT74" s="656">
        <f>IF((ROUNDDOWN(SQRT(E74*F74)*0.75,0))&gt;IF(F74=4,100,109.5),IF(F74=4,100,109.5),(ROUNDDOWN(SQRT(E74*F74)*0.75,0)))</f>
        <v>42</v>
      </c>
      <c r="BU74" s="658">
        <f>VLOOKUP($D74,Settings!$R$7:$U$16,(IF($C74="LF",2,IF($C74="MF",3,4))),FALSE)</f>
        <v>8</v>
      </c>
      <c r="BV74" s="658" t="str">
        <f>(IF($C74="LF","2.0X","4.0X"))</f>
        <v>2.0X</v>
      </c>
      <c r="BW74" s="77"/>
      <c r="BX74" s="685"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
      </c>
      <c r="BY74" s="656">
        <f>IF((CA74*1.333)&gt;IF(F74=4,77,109.5),IF(F74=4,77,109.5),(CA74*1.333))</f>
        <v>55.985999999999997</v>
      </c>
      <c r="BZ74" s="657">
        <f>IF(((BY74*(10^(8/20)))+BY74)&gt;(IF(F74=4,77,109.5)*1.41),6,8)</f>
        <v>6</v>
      </c>
      <c r="CA74" s="656">
        <f>IF((ROUNDDOWN(SQRT(E74*F74)*0.75,0))&gt;IF(F74=4,77,109.5),IF(F74=4,77,109.5),(ROUNDDOWN(SQRT(E74*F74)*0.75,0)))</f>
        <v>42</v>
      </c>
      <c r="CB74" s="658">
        <f>VLOOKUP($D74,Settings!$R$7:$U$16,(IF($C74="LF",2,IF($C74="MF",3,4))),FALSE)</f>
        <v>8</v>
      </c>
      <c r="CC74" s="658" t="str">
        <f>(IF($C74="LF","2.0X","4.0X"))</f>
        <v>2.0X</v>
      </c>
      <c r="CD74" s="77"/>
      <c r="CE74" s="685"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4" s="656">
        <f>IF((CH74*1.333)&gt;IF(F74=4,100,109.5),IF(F74=4,100,109.5),(CH74*1.333))</f>
        <v>55.985999999999997</v>
      </c>
      <c r="CG74" s="657">
        <f>IF(((CF74*(10^(8/20)))+CF74)&gt;(IF(F74=4,100,109.5)*1.41),6,8)</f>
        <v>6</v>
      </c>
      <c r="CH74" s="656">
        <f>IF((ROUNDDOWN(SQRT(E74*F74)*0.75,0))&gt;IF(F74=4,100,109.5),IF(F74=4,100,109.5),(ROUNDDOWN(SQRT(E74*F74)*0.75,0)))</f>
        <v>42</v>
      </c>
      <c r="CI74" s="658">
        <f>VLOOKUP($D74,Settings!$R$7:$U$16,(IF($C74="LF",2,IF($C74="MF",3,4))),FALSE)</f>
        <v>8</v>
      </c>
      <c r="CJ74" s="658" t="str">
        <f>(IF($C74="LF","2.0X","4.0X"))</f>
        <v>2.0X</v>
      </c>
      <c r="CK74" s="77"/>
      <c r="CL74" s="683"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
      </c>
      <c r="CM74" s="656">
        <f>IF((CO74*1.333)&gt;IF(F74=4,71,100),IF(F74=4,71,100),(CO74*1.333))</f>
        <v>55.985999999999997</v>
      </c>
      <c r="CN74" s="657">
        <f>IF(((CM74*(10^(8/20)))+CM74)&gt;(IF(F74=4,71,100)*1.41),6,8)</f>
        <v>6</v>
      </c>
      <c r="CO74" s="656">
        <f>IF((ROUNDDOWN(SQRT(E74*F74)*0.75,0))&gt;IF(F74=4,71,100),IF(F74=4,71,100),(ROUNDDOWN(SQRT(E74*F74)*0.75,0)))</f>
        <v>42</v>
      </c>
      <c r="CP74" s="658">
        <f>VLOOKUP($D74,Settings!$R$7:$U$16,(IF($C74="LF",2,IF($C74="MF",3,4))),FALSE)</f>
        <v>8</v>
      </c>
      <c r="CQ74" s="658" t="str">
        <f>(IF($C74="LF","2.0X","4.0X"))</f>
        <v>2.0X</v>
      </c>
      <c r="CR74" s="77"/>
      <c r="CS74" s="683"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4" s="656">
        <f>IF((CV74*1.333)&gt;IF(F74=4,55,77.5),IF(F74=4,55,77.5),(CV74*1.333))</f>
        <v>55</v>
      </c>
      <c r="CU74" s="657">
        <f>IF(((CT74*(10^(8/20)))+CT74)&gt;(IF(F74=4,55,77.5)*1.41),6,8)</f>
        <v>6</v>
      </c>
      <c r="CV74" s="656">
        <f>IF((ROUNDDOWN(SQRT(E74*F74)*0.75,0))&gt;IF(F74=4,55,77.5),IF(F74=4,55,77.5),(ROUNDDOWN(SQRT(E74*F74)*0.75,0)))</f>
        <v>42</v>
      </c>
      <c r="CW74" s="658">
        <f>VLOOKUP($D74,Settings!$R$7:$U$16,(IF($C74="LF",2,IF($C74="MF",3,4))),FALSE)</f>
        <v>8</v>
      </c>
      <c r="CX74" s="658" t="str">
        <f>(IF($C74="LF","2.0X","4.0X"))</f>
        <v>2.0X</v>
      </c>
      <c r="CY74" s="77"/>
      <c r="CZ74" s="683"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56">
        <f>IF((DC74*1.333)&gt;IF(F74=4,40,56.6),IF(F74=4,40,56.6),(DC74*1.333))</f>
        <v>40</v>
      </c>
      <c r="DB74" s="657">
        <f>IF(((DA74*(10^(8/20)))+DA74)&gt;(IF(F74=4,40,56.6)*1.41),6,8)</f>
        <v>6</v>
      </c>
      <c r="DC74" s="656">
        <f>IF((ROUNDDOWN(SQRT(E74*F74)*0.75,0))&gt;IF(F74=4,40,56.6),IF(F74=4,40,56.6),(ROUNDDOWN(SQRT(E74*F74)*0.75,0)))</f>
        <v>40</v>
      </c>
      <c r="DD74" s="658">
        <f>VLOOKUP($D74,Settings!$R$7:$U$16,(IF($C74="LF",2,IF($C74="MF",3,4))),FALSE)</f>
        <v>8</v>
      </c>
      <c r="DE74" s="658" t="str">
        <f>(IF($C74="LF","2.0X","4.0X"))</f>
        <v>2.0X</v>
      </c>
      <c r="DF74" s="77"/>
      <c r="DG74" s="663"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2"/>
      <c r="DI74" s="165"/>
      <c r="DJ74" s="252" t="str">
        <f>VLOOKUP(DP74,$DW$9:$DX$209,2,TRUE)</f>
        <v>Out</v>
      </c>
      <c r="DK74" s="166"/>
      <c r="DL74" s="166"/>
      <c r="DN74" s="663"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4" s="590">
        <f>IF(C74="LF",(E74*1.33),IF(C74="MID",(E74*1.26),E74*1.19))</f>
        <v>1064</v>
      </c>
      <c r="DP74" s="594">
        <f>(SQRT(F74*DO74))-1</f>
        <v>64.238025721200358</v>
      </c>
      <c r="DQ74" s="484"/>
      <c r="DR74" s="484"/>
      <c r="DS74" s="542">
        <f>(20*LOG10(AQ74/0.775))-$L$2</f>
        <v>5.1755547461089861</v>
      </c>
      <c r="DT74" s="795">
        <v>30</v>
      </c>
      <c r="DU74" s="795">
        <v>500</v>
      </c>
      <c r="DV74" s="368">
        <v>8</v>
      </c>
      <c r="DW74" s="586">
        <v>2.4</v>
      </c>
      <c r="DX74" s="147">
        <v>-27.2</v>
      </c>
    </row>
    <row r="75" spans="1:128" s="72" customFormat="1" ht="15">
      <c r="A75" s="206" t="s">
        <v>334</v>
      </c>
      <c r="B75" s="137"/>
      <c r="C75" s="504" t="s">
        <v>28</v>
      </c>
      <c r="D75" s="505">
        <v>3</v>
      </c>
      <c r="E75" s="506">
        <v>800</v>
      </c>
      <c r="F75" s="507">
        <v>4</v>
      </c>
      <c r="G75" s="357" t="s">
        <v>335</v>
      </c>
      <c r="H75" s="101" t="s">
        <v>5</v>
      </c>
      <c r="I75" s="81" t="s">
        <v>11</v>
      </c>
      <c r="J75" s="742">
        <v>20.2</v>
      </c>
      <c r="K75" s="81" t="s">
        <v>6</v>
      </c>
      <c r="L75" s="238" t="s">
        <v>200</v>
      </c>
      <c r="M75" s="81" t="s">
        <v>6</v>
      </c>
      <c r="N75" s="120" t="s">
        <v>210</v>
      </c>
      <c r="O75" s="98">
        <f>IF(Settings!K$4=1,Q75,IF(Settings!K$4=2,P75,IF(Settings!K$4=3,Q75,IF(Settings!K$4=4,W75,IF(Settings!K$4=5,Q75,IF(Settings!K$4=7,W75,IF(Settings!K$4=8,Q75,IF(Settings!K$4=9,W75,W75))))))))</f>
        <v>1</v>
      </c>
      <c r="P75" s="469">
        <v>1.3885000000000001</v>
      </c>
      <c r="Q75" s="471">
        <v>1</v>
      </c>
      <c r="R75" s="407">
        <f t="shared" ref="R75" si="129">2/LOG10(2)*LOG10(0.5*((1/Q75)+(SQRT((1/Q75^2) + 4))))</f>
        <v>1.3884838272612345</v>
      </c>
      <c r="S75" s="407">
        <f t="shared" ref="S75" si="130">R75*U75*V75/1.1996</f>
        <v>1.1251437045107116</v>
      </c>
      <c r="T75" s="407">
        <f t="shared" ref="T75" si="131">ABS(X75)</f>
        <v>6</v>
      </c>
      <c r="U75" s="407">
        <f t="shared" ref="U75" si="132">T75*T75*0.001096+T75*0.019913+0.6657</f>
        <v>0.82463399999999998</v>
      </c>
      <c r="V75" s="407">
        <f t="shared" ref="V75" si="133">R75*R75*R75*0.006407-R75*R75*0.05673+R75*0.0543+1.19563</f>
        <v>1.1788061394846041</v>
      </c>
      <c r="W75" s="200">
        <f t="shared" ref="W75" si="134">SQRT(2^S75)/((2^S75)-1)</f>
        <v>1.2503037466208669</v>
      </c>
      <c r="X75" s="149">
        <v>6</v>
      </c>
      <c r="Y75" s="184">
        <v>800</v>
      </c>
      <c r="Z75" s="185">
        <v>4</v>
      </c>
      <c r="AA75" s="191">
        <f>SQRT(Y75*Z75)</f>
        <v>56.568542494923804</v>
      </c>
      <c r="AB75" s="191">
        <f t="shared" ref="AB75" si="135">AA75/$M$2</f>
        <v>1.4209375434327209</v>
      </c>
      <c r="AC75" s="674">
        <f t="shared" si="127"/>
        <v>55.985999999999997</v>
      </c>
      <c r="AD75" s="668">
        <f t="shared" si="127"/>
        <v>6</v>
      </c>
      <c r="AE75" s="691">
        <f t="shared" si="127"/>
        <v>42</v>
      </c>
      <c r="AF75" s="665">
        <f t="shared" si="127"/>
        <v>8</v>
      </c>
      <c r="AG75" s="380" t="str">
        <f t="shared" si="127"/>
        <v>2.0X</v>
      </c>
      <c r="AH75" s="735">
        <f t="shared" si="127"/>
        <v>0</v>
      </c>
      <c r="AI75" s="684">
        <f>IF($AM$1=1,AP75,IF($AM$1=2,AP75,IF($AM$1=3,BJ75,IF($AM$1=4,DN75,IF($AM$1=5,BD75,IF($AM$1=6,BD75,IF($AM$1=7,BD75,IF($AM$1=8,AW75,IF($AM$1=9,AW75,IF($AM$1=10,BQ75,IF($AM$1=11,BX75,IF($AM$1=12,CE75,IF($AM$1=13,CL75,IF($AM$1=14,CS75,IF($AM$1=15,CZ75,IF($AM$1=17,DY75,DG75))))))))))))))))</f>
        <v>0</v>
      </c>
      <c r="AJ75" s="567"/>
      <c r="AK75" s="568"/>
      <c r="AL75" s="569">
        <f>20*(LOG((AB75-(L$2-32))/0.7746))</f>
        <v>5.2699499301977761</v>
      </c>
      <c r="AM75" s="570">
        <v>8</v>
      </c>
      <c r="AN75" s="571">
        <f>AM75*16</f>
        <v>128</v>
      </c>
      <c r="AO75" s="574">
        <v>6</v>
      </c>
      <c r="AP75" s="241"/>
      <c r="AQ75" s="252">
        <f>IF((AS75*1.333)&gt;IF(F75=4,110,109.5),IF(F75=4,110,109.5),(AS75*1.333))</f>
        <v>55.985999999999997</v>
      </c>
      <c r="AR75" s="165">
        <f>IF(((AQ75*(10^(8/20)))+AQ75)&gt;(IF(F75=4,110,109.5)*1.41),6,8)</f>
        <v>6</v>
      </c>
      <c r="AS75" s="252">
        <f>IF((ROUNDDOWN(SQRT(E75*F75)*0.75,0))&gt;IF(F75=4,110,109.5),IF(F75=4,110,109.5),(ROUNDDOWN(SQRT(E75*F75)*0.75,0)))</f>
        <v>42</v>
      </c>
      <c r="AT75" s="166">
        <f>VLOOKUP($D75,Settings!$R$7:$U$16,(IF($C75="LF",2,IF($C75="MF",3,4))),FALSE)</f>
        <v>8</v>
      </c>
      <c r="AU75" s="166" t="str">
        <f>(IF($C75="LF","2.0X","4.0X"))</f>
        <v>2.0X</v>
      </c>
      <c r="AV75" s="368"/>
      <c r="AW75" s="77"/>
      <c r="AX75" s="368">
        <f>ROUNDDOWN((20*(LOG10(($AS75*1.333)/0.7754)))-$L$2,0)</f>
        <v>5</v>
      </c>
      <c r="AY75" s="165">
        <f>IF($C75="LF",6,8)</f>
        <v>6</v>
      </c>
      <c r="AZ75" s="252">
        <f>ROUNDDOWN(SQRT($E75*$F75)*0.75,0)</f>
        <v>42</v>
      </c>
      <c r="BA75" s="166">
        <f>VLOOKUP($D75,Settings!$R$7:$U$16,(IF($C75="LF",2,IF($C75="MF",3,4))),FALSE)</f>
        <v>8</v>
      </c>
      <c r="BB75" s="166" t="str">
        <f>(IF($C75="LF","2.0X","4.0X"))</f>
        <v>2.0X</v>
      </c>
      <c r="BC75" s="241"/>
      <c r="BD75" s="241"/>
      <c r="BE75" s="576"/>
      <c r="BF75" s="577">
        <f t="shared" si="128"/>
        <v>42</v>
      </c>
      <c r="BG75" s="578">
        <f t="shared" si="128"/>
        <v>8</v>
      </c>
      <c r="BH75" s="578">
        <f>BG75*2</f>
        <v>16</v>
      </c>
      <c r="BI75" s="579">
        <f>AQ75*1.41</f>
        <v>78.940259999999995</v>
      </c>
      <c r="BJ75" s="579"/>
      <c r="BK75" s="656">
        <f>IF((BM75*1.333)&gt;IF(F75=4,110,109.5),IF(F75=4,110,109.5),(BM75*1.333))</f>
        <v>55.985999999999997</v>
      </c>
      <c r="BL75" s="657">
        <f>IF(((BK75*(10^(8/20)))+BK75)&gt;(IF(F75=4,110,109.5)*1.41),6,8)</f>
        <v>6</v>
      </c>
      <c r="BM75" s="656">
        <f>IF((ROUNDDOWN(SQRT(E75*F75)*0.75,0))&gt;IF(F75=4,110,109.5),IF(F75=4,110,109.5),(ROUNDDOWN(SQRT(E75*F75)*0.75,0)))</f>
        <v>42</v>
      </c>
      <c r="BN75" s="658">
        <f>VLOOKUP($D75,Settings!$R$7:$U$16,(IF($C75="LF",2,IF($C75="MF",3,4))),FALSE)</f>
        <v>8</v>
      </c>
      <c r="BO75" s="658" t="str">
        <f>(IF($C75="LF","2.0X","4.0X"))</f>
        <v>2.0X</v>
      </c>
      <c r="BP75" s="77"/>
      <c r="BQ75" s="683" t="str">
        <f>IF((E75&gt;(IF(F75=16,750,IF(F75=8,1500,3000)))),"The 44M20/44C20 cannot deliver the AES output of the speaker so should only be used in applications where lower output is acceptable",IF((2*E75&gt;(IF(F75=16,750,IF(F75=8,1500,3000)))),"The 44M20/44C20 will not deliver the full peak rating of the speaker so should only be used in applications where lower output is acceptable",""))</f>
        <v/>
      </c>
      <c r="BR75" s="656">
        <f>IF((BT75*1.333)&gt;IF(F75=4,100,109.5),IF(F75=4,100,109.5),(BT75*1.333))</f>
        <v>55.985999999999997</v>
      </c>
      <c r="BS75" s="657">
        <f>IF(((BR75*(10^(8/20)))+BR75)&gt;(IF(F75=4,100,109.5)*1.41),6,8)</f>
        <v>6</v>
      </c>
      <c r="BT75" s="656">
        <f>IF((ROUNDDOWN(SQRT(E75*F75)*0.75,0))&gt;IF(F75=4,100,109.5),IF(F75=4,100,109.5),(ROUNDDOWN(SQRT(E75*F75)*0.75,0)))</f>
        <v>42</v>
      </c>
      <c r="BU75" s="658">
        <f>VLOOKUP($D75,Settings!$R$7:$U$16,(IF($C75="LF",2,IF($C75="MF",3,4))),FALSE)</f>
        <v>8</v>
      </c>
      <c r="BV75" s="658" t="str">
        <f>(IF($C75="LF","2.0X","4.0X"))</f>
        <v>2.0X</v>
      </c>
      <c r="BW75" s="77"/>
      <c r="BX75" s="685" t="str">
        <f>IF((E75&gt;(IF(F75=16,750,IF(F75=8,1500,2500)))),"The 44M10/44C10 cannot deliver the AES output of the speaker so should only be used in applications where lower output is acceptable",IF((2*E75&gt;(IF(F75=16,750,IF(F75=8,1500,2500)))),"The 44M10/44C10 will not deliver the full peak rating of the speaker so should only be used in applications where lower output is acceptable",""))</f>
        <v/>
      </c>
      <c r="BY75" s="656">
        <f>IF((CA75*1.333)&gt;IF(F75=4,77,109.5),IF(F75=4,77,109.5),(CA75*1.333))</f>
        <v>55.985999999999997</v>
      </c>
      <c r="BZ75" s="657">
        <f>IF(((BY75*(10^(8/20)))+BY75)&gt;(IF(F75=4,77,109.5)*1.41),6,8)</f>
        <v>6</v>
      </c>
      <c r="CA75" s="656">
        <f>IF((ROUNDDOWN(SQRT(E75*F75)*0.75,0))&gt;IF(F75=4,77,109.5),IF(F75=4,77,109.5),(ROUNDDOWN(SQRT(E75*F75)*0.75,0)))</f>
        <v>42</v>
      </c>
      <c r="CB75" s="658">
        <f>VLOOKUP($D75,Settings!$R$7:$U$16,(IF($C75="LF",2,IF($C75="MF",3,4))),FALSE)</f>
        <v>8</v>
      </c>
      <c r="CC75" s="658" t="str">
        <f>(IF($C75="LF","2.0X","4.0X"))</f>
        <v>2.0X</v>
      </c>
      <c r="CD75" s="77"/>
      <c r="CE75" s="685" t="str">
        <f>IF((E75&gt;(IF(F75=16,750,IF(F75=8,1500,1500)))),"The 44M06/44C06 cannot deliver the AES output of the speaker so should only be used in applications where lower output is acceptable",IF((2*E75&gt;(IF(F75=16,750,IF(F75=8,1500,1500)))),"The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5" s="656">
        <f>IF((CH75*1.333)&gt;IF(F75=4,100,109.5),IF(F75=4,100,109.5),(CH75*1.333))</f>
        <v>55.985999999999997</v>
      </c>
      <c r="CG75" s="657">
        <f>IF(((CF75*(10^(8/20)))+CF75)&gt;(IF(F75=4,100,109.5)*1.41),6,8)</f>
        <v>6</v>
      </c>
      <c r="CH75" s="656">
        <f>IF((ROUNDDOWN(SQRT(E75*F75)*0.75,0))&gt;IF(F75=4,100,109.5),IF(F75=4,100,109.5),(ROUNDDOWN(SQRT(E75*F75)*0.75,0)))</f>
        <v>42</v>
      </c>
      <c r="CI75" s="658">
        <f>VLOOKUP($D75,Settings!$R$7:$U$16,(IF($C75="LF",2,IF($C75="MF",3,4))),FALSE)</f>
        <v>8</v>
      </c>
      <c r="CJ75" s="658" t="str">
        <f>(IF($C75="LF","2.0X","4.0X"))</f>
        <v>2.0X</v>
      </c>
      <c r="CK75" s="77"/>
      <c r="CL75" s="683" t="str">
        <f>IF((E75&gt;(IF(F75=16,750,IF(F75=8,1500,2500)))),"The 48M20/88C20 cannot deliver the AES output of the speaker so should only be used in applications where lower output is acceptable",IF((2*E75&gt;(IF(F75=16,750,IF(F75=8,1500,2500)))),"The 48M20/88C20 will not deliver the full peak rating of the speaker so should only be used in applications where lower output is acceptable",""))</f>
        <v/>
      </c>
      <c r="CM75" s="656">
        <f>IF((CO75*1.333)&gt;IF(F75=4,71,100),IF(F75=4,71,100),(CO75*1.333))</f>
        <v>55.985999999999997</v>
      </c>
      <c r="CN75" s="657">
        <f>IF(((CM75*(10^(8/20)))+CM75)&gt;(IF(F75=4,71,100)*1.41),6,8)</f>
        <v>6</v>
      </c>
      <c r="CO75" s="656">
        <f>IF((ROUNDDOWN(SQRT(E75*F75)*0.75,0))&gt;IF(F75=4,71,100),IF(F75=4,71,100),(ROUNDDOWN(SQRT(E75*F75)*0.75,0)))</f>
        <v>42</v>
      </c>
      <c r="CP75" s="658">
        <f>VLOOKUP($D75,Settings!$R$7:$U$16,(IF($C75="LF",2,IF($C75="MF",3,4))),FALSE)</f>
        <v>8</v>
      </c>
      <c r="CQ75" s="658" t="str">
        <f>(IF($C75="LF","2.0X","4.0X"))</f>
        <v>2.0X</v>
      </c>
      <c r="CR75" s="77"/>
      <c r="CS75" s="683" t="str">
        <f>IF((E75&gt;(IF(F75=16,625,IF(F75=8,1250,1250)))),"The 48M10/88C10 cannot deliver the AES output of the speaker so should only be used in applications where lower output is acceptable",IF((2*E75&gt;(IF(F75=16,625,IF(F75=8,1250,1250)))),"The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5" s="656">
        <f>IF((CV75*1.333)&gt;IF(F75=4,55,77.5),IF(F75=4,55,77.5),(CV75*1.333))</f>
        <v>55</v>
      </c>
      <c r="CU75" s="657">
        <f>IF(((CT75*(10^(8/20)))+CT75)&gt;(IF(F75=4,55,77.5)*1.41),6,8)</f>
        <v>6</v>
      </c>
      <c r="CV75" s="656">
        <f>IF((ROUNDDOWN(SQRT(E75*F75)*0.75,0))&gt;IF(F75=4,55,77.5),IF(F75=4,55,77.5),(ROUNDDOWN(SQRT(E75*F75)*0.75,0)))</f>
        <v>42</v>
      </c>
      <c r="CW75" s="658">
        <f>VLOOKUP($D75,Settings!$R$7:$U$16,(IF($C75="LF",2,IF($C75="MF",3,4))),FALSE)</f>
        <v>8</v>
      </c>
      <c r="CX75" s="658" t="str">
        <f>(IF($C75="LF","2.0X","4.0X"))</f>
        <v>2.0X</v>
      </c>
      <c r="CY75" s="77"/>
      <c r="CZ75" s="683" t="str">
        <f>IF((E75&gt;(IF(F75=16,375,IF(F75=8,750,750)))),"The 44M06/88C06 cannot deliver the AES output of the speaker so should only be used in applications where lower output is acceptable",IF((2*E75&gt;(IF(F75=16,375,IF(F75=8,750,750)))),"The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5" s="656">
        <f>IF((DC75*1.333)&gt;IF(F75=4,40,56.6),IF(F75=4,40,56.6),(DC75*1.333))</f>
        <v>40</v>
      </c>
      <c r="DB75" s="657">
        <f>IF(((DA75*(10^(8/20)))+DA75)&gt;(IF(F75=4,40,56.6)*1.41),6,8)</f>
        <v>6</v>
      </c>
      <c r="DC75" s="656">
        <f>IF((ROUNDDOWN(SQRT(E75*F75)*0.75,0))&gt;IF(F75=4,40,56.6),IF(F75=4,40,56.6),(ROUNDDOWN(SQRT(E75*F75)*0.75,0)))</f>
        <v>40</v>
      </c>
      <c r="DD75" s="658">
        <f>VLOOKUP($D75,Settings!$R$7:$U$16,(IF($C75="LF",2,IF($C75="MF",3,4))),FALSE)</f>
        <v>8</v>
      </c>
      <c r="DE75" s="658" t="str">
        <f>(IF($C75="LF","2.0X","4.0X"))</f>
        <v>2.0X</v>
      </c>
      <c r="DF75" s="77"/>
      <c r="DG75" s="663" t="str">
        <f>IF((E75&gt;(IF(F75=16,200,IF(F75=8,400,400)))),"The 48M03/88C03 cannot deliver the AES output of the speaker so should only be used in applications where lower output is acceptable",IF((2*E75&gt;(IF(F75=16,200,IF(F75=8,400,400)))),"The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5" s="252"/>
      <c r="DI75" s="165"/>
      <c r="DJ75" s="252" t="str">
        <f>VLOOKUP(DP75,$DW$9:$DX$209,2,TRUE)</f>
        <v>Out</v>
      </c>
      <c r="DK75" s="166"/>
      <c r="DL75" s="166"/>
      <c r="DN75" s="663" t="str">
        <f>IF((E75&gt;(IF(F75=16,225,IF(F75=8,450,800)))),"The XiB4 cannot deliver the AES output of the speaker so should only be used in applications where lower output is acceptable",IF((2*E75&gt;(IF(F75=16,225,IF(F75=8,450,800)))),"The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5" s="590">
        <f>IF(C75="LF",(E75*1.33),IF(C75="MID",(E75*1.26),E75*1.19))</f>
        <v>1064</v>
      </c>
      <c r="DP75" s="594">
        <f>(SQRT(F75*DO75))-1</f>
        <v>64.238025721200358</v>
      </c>
      <c r="DQ75" s="484"/>
      <c r="DR75" s="484"/>
      <c r="DS75" s="542">
        <f>(20*LOG10(AQ75/0.775))-$L$2</f>
        <v>5.1755547461089861</v>
      </c>
      <c r="DT75" s="795">
        <v>30</v>
      </c>
      <c r="DU75" s="795">
        <v>500</v>
      </c>
      <c r="DV75" s="368">
        <v>8</v>
      </c>
      <c r="DW75" s="586">
        <v>2.5</v>
      </c>
      <c r="DX75" s="147">
        <v>-26.6</v>
      </c>
    </row>
    <row r="76" spans="1:128" s="72" customFormat="1" ht="16" thickBot="1">
      <c r="A76" s="491" t="s">
        <v>327</v>
      </c>
      <c r="B76" s="139"/>
      <c r="C76" s="500"/>
      <c r="D76" s="501"/>
      <c r="E76" s="502"/>
      <c r="F76" s="503"/>
      <c r="G76" s="98"/>
      <c r="H76" s="101"/>
      <c r="I76" s="81"/>
      <c r="J76" s="118"/>
      <c r="K76" s="81"/>
      <c r="L76" s="120"/>
      <c r="M76" s="81"/>
      <c r="N76" s="130"/>
      <c r="O76" s="98"/>
      <c r="P76" s="469"/>
      <c r="Q76" s="471"/>
      <c r="R76" s="407"/>
      <c r="S76" s="407"/>
      <c r="T76" s="407"/>
      <c r="U76" s="407"/>
      <c r="V76" s="407"/>
      <c r="W76" s="200"/>
      <c r="X76" s="150"/>
      <c r="Y76" s="184"/>
      <c r="Z76" s="185"/>
      <c r="AA76" s="191"/>
      <c r="AB76" s="191"/>
      <c r="AC76" s="376"/>
      <c r="AD76" s="378"/>
      <c r="AE76" s="384"/>
      <c r="AF76" s="536"/>
      <c r="AG76" s="537"/>
      <c r="AH76" s="538"/>
      <c r="AI76" s="684"/>
      <c r="AJ76" s="567"/>
      <c r="AK76" s="568"/>
      <c r="AL76" s="569"/>
      <c r="AM76" s="570"/>
      <c r="AN76" s="571"/>
      <c r="AO76" s="574"/>
      <c r="AP76" s="241"/>
      <c r="AQ76" s="567"/>
      <c r="AR76" s="568"/>
      <c r="AS76" s="567"/>
      <c r="AT76" s="573"/>
      <c r="AU76" s="573"/>
      <c r="AV76" s="572"/>
      <c r="AW76" s="241"/>
      <c r="AX76" s="572"/>
      <c r="AY76" s="568"/>
      <c r="AZ76" s="567"/>
      <c r="BA76" s="573"/>
      <c r="BB76" s="573"/>
      <c r="BC76" s="241"/>
      <c r="BD76" s="241"/>
      <c r="BE76" s="576"/>
      <c r="BF76" s="577"/>
      <c r="BG76" s="578"/>
      <c r="BH76" s="578"/>
      <c r="BI76" s="579"/>
      <c r="BJ76" s="579"/>
      <c r="BK76" s="579"/>
      <c r="BL76" s="579"/>
      <c r="BM76" s="579"/>
      <c r="BN76" s="579"/>
      <c r="BO76" s="579"/>
      <c r="BQ76" s="684"/>
      <c r="BX76" s="77"/>
      <c r="CE76" s="684"/>
      <c r="CL76" s="684"/>
      <c r="CS76" s="684"/>
      <c r="CZ76" s="684"/>
      <c r="DG76" s="684"/>
      <c r="DN76" s="684"/>
      <c r="DO76" s="587"/>
      <c r="DP76" s="591"/>
      <c r="DQ76" s="591"/>
      <c r="DR76" s="591"/>
      <c r="DS76" s="591"/>
      <c r="DT76" s="591"/>
      <c r="DU76" s="591"/>
      <c r="DV76" s="591"/>
      <c r="DW76" s="586">
        <v>2.5</v>
      </c>
      <c r="DX76" s="147">
        <v>-26.8</v>
      </c>
    </row>
    <row r="77" spans="1:128" s="72" customFormat="1" ht="16" thickBot="1">
      <c r="A77" s="170"/>
      <c r="B77" s="209"/>
      <c r="C77" s="517"/>
      <c r="D77" s="518"/>
      <c r="E77" s="310"/>
      <c r="F77" s="311"/>
      <c r="G77" s="220"/>
      <c r="H77" s="176"/>
      <c r="I77" s="176"/>
      <c r="J77" s="226"/>
      <c r="K77" s="176"/>
      <c r="L77" s="176"/>
      <c r="M77" s="176"/>
      <c r="N77" s="227"/>
      <c r="O77" s="220"/>
      <c r="P77" s="472"/>
      <c r="Q77" s="472"/>
      <c r="R77" s="408"/>
      <c r="S77" s="408"/>
      <c r="T77" s="408"/>
      <c r="U77" s="408"/>
      <c r="V77" s="408"/>
      <c r="W77" s="213"/>
      <c r="X77" s="228"/>
      <c r="Y77" s="211"/>
      <c r="Z77" s="212"/>
      <c r="AA77" s="215"/>
      <c r="AB77" s="215"/>
      <c r="AC77" s="377"/>
      <c r="AD77" s="374"/>
      <c r="AE77" s="539"/>
      <c r="AF77" s="521"/>
      <c r="AG77" s="521"/>
      <c r="AH77" s="540"/>
      <c r="AI77" s="684"/>
      <c r="AJ77" s="567"/>
      <c r="AK77" s="568"/>
      <c r="AL77" s="569"/>
      <c r="AM77" s="570"/>
      <c r="AN77" s="571"/>
      <c r="AO77" s="574"/>
      <c r="AP77" s="241"/>
      <c r="AQ77" s="567"/>
      <c r="AR77" s="568"/>
      <c r="AS77" s="567"/>
      <c r="AT77" s="573"/>
      <c r="AU77" s="573"/>
      <c r="AV77" s="572"/>
      <c r="AW77" s="241"/>
      <c r="AX77" s="572"/>
      <c r="AY77" s="568"/>
      <c r="AZ77" s="567"/>
      <c r="BA77" s="573"/>
      <c r="BB77" s="573"/>
      <c r="BC77" s="241"/>
      <c r="BD77" s="241"/>
      <c r="BE77" s="576"/>
      <c r="BF77" s="577"/>
      <c r="BG77" s="578"/>
      <c r="BH77" s="578"/>
      <c r="BI77" s="579"/>
      <c r="BJ77" s="579"/>
      <c r="BK77" s="579"/>
      <c r="BL77" s="579"/>
      <c r="BM77" s="579"/>
      <c r="BN77" s="579"/>
      <c r="BO77" s="579"/>
      <c r="BQ77" s="684"/>
      <c r="BX77" s="77"/>
      <c r="CE77" s="684"/>
      <c r="CL77" s="684"/>
      <c r="CS77" s="684"/>
      <c r="CZ77" s="684"/>
      <c r="DG77" s="684"/>
      <c r="DN77" s="684"/>
      <c r="DO77" s="587"/>
      <c r="DP77" s="591"/>
      <c r="DQ77" s="591"/>
      <c r="DR77" s="591"/>
      <c r="DS77" s="591"/>
      <c r="DT77" s="591"/>
      <c r="DU77" s="591"/>
      <c r="DV77" s="591"/>
      <c r="DW77" s="586">
        <v>2.6</v>
      </c>
      <c r="DX77" s="147">
        <v>-26.2</v>
      </c>
    </row>
    <row r="78" spans="1:128" ht="15">
      <c r="A78" s="205" t="s">
        <v>336</v>
      </c>
      <c r="B78" s="240" t="s">
        <v>10</v>
      </c>
      <c r="C78" s="494" t="s">
        <v>28</v>
      </c>
      <c r="D78" s="495">
        <v>4</v>
      </c>
      <c r="E78" s="496">
        <v>1000</v>
      </c>
      <c r="F78" s="497">
        <v>6.4</v>
      </c>
      <c r="G78" s="343">
        <v>0</v>
      </c>
      <c r="H78" s="100" t="s">
        <v>5</v>
      </c>
      <c r="I78" s="341">
        <v>1</v>
      </c>
      <c r="J78" s="742">
        <v>20.2</v>
      </c>
      <c r="K78" s="144" t="s">
        <v>251</v>
      </c>
      <c r="L78" s="488" t="s">
        <v>237</v>
      </c>
      <c r="M78" s="144" t="s">
        <v>6</v>
      </c>
      <c r="N78" s="271">
        <v>52</v>
      </c>
      <c r="O78" s="109">
        <f>IF(Settings!K$4=1,Q78,IF(Settings!K$4=2,P78,IF(Settings!K$4=3,Q78,IF(Settings!K$4=4,W78,IF(Settings!K$4=5,Q78,IF(Settings!K$4=7,W78,IF(Settings!K$4=8,Q78,IF(Settings!K$4=9,W78,W78))))))))</f>
        <v>2.5</v>
      </c>
      <c r="P78" s="79">
        <v>0.56999999999999995</v>
      </c>
      <c r="Q78" s="55">
        <v>2.5</v>
      </c>
      <c r="R78" s="55">
        <f t="shared" ref="R78" si="136">2/LOG10(2)*LOG10(0.5*((1/Q78)+(SQRT((1/Q78^2) + 4))))</f>
        <v>0.57329847374906295</v>
      </c>
      <c r="S78" s="55">
        <f t="shared" ref="S78" si="137">R78*U78*V78/1.1996</f>
        <v>0.42496441334938923</v>
      </c>
      <c r="T78" s="55">
        <f t="shared" ref="T78" si="138">ABS(X78)</f>
        <v>3</v>
      </c>
      <c r="U78" s="55">
        <f t="shared" ref="U78" si="139">T78*T78*0.001096+T78*0.019913+0.6657</f>
        <v>0.73530299999999993</v>
      </c>
      <c r="V78" s="55">
        <f t="shared" ref="V78" si="140">R78*R78*R78*0.006407-R78*R78*0.05673+R78*0.0543+1.19563</f>
        <v>1.2093218429815902</v>
      </c>
      <c r="W78" s="332">
        <f t="shared" ref="W78" si="141">SQRT(2^S78)/((2^S78)-1)</f>
        <v>3.3826183658427933</v>
      </c>
      <c r="X78" s="148">
        <v>3</v>
      </c>
      <c r="Y78" s="182"/>
      <c r="Z78" s="183"/>
      <c r="AA78" s="189"/>
      <c r="AB78" s="385">
        <v>8</v>
      </c>
      <c r="AC78" s="673">
        <f t="shared" ref="AC78:AH79" si="142">IF($AM$1=1,AJ78,IF($AM$1=2,AJ78,IF($AM$1=3,BD78,IF($AM$1=4,DH78,IF($AM$1=5,AX78,IF($AM$1=6,AX78,IF($AM$1=7,AX78,IF($AM$1=8,AQ78,IF($AM$1=9,AQ78,IF($AM$1=10,BK78,IF($AM$1=11,BR78,IF($AM$1=12,BY78,IF($AM$1=13,CF78,IF($AM$1=14,CM78,IF($AM$1=15,CT78,IF($AM$1=17,DQ78,DA78))))))))))))))))</f>
        <v>79.98</v>
      </c>
      <c r="AD78" s="667">
        <f t="shared" si="142"/>
        <v>6</v>
      </c>
      <c r="AE78" s="690">
        <f t="shared" si="142"/>
        <v>60</v>
      </c>
      <c r="AF78" s="664">
        <f t="shared" si="142"/>
        <v>12</v>
      </c>
      <c r="AG78" s="379" t="str">
        <f t="shared" si="142"/>
        <v>2.0X</v>
      </c>
      <c r="AH78" s="734">
        <f t="shared" si="142"/>
        <v>0</v>
      </c>
      <c r="AI78" s="684">
        <f>IF($AM$1=1,AP78,IF($AM$1=2,AP78,IF($AM$1=3,BJ78,IF($AM$1=4,DN78,IF($AM$1=5,BD78,IF($AM$1=6,BD78,IF($AM$1=7,BD78,IF($AM$1=8,AW78,IF($AM$1=9,AW78,IF($AM$1=10,BQ78,IF($AM$1=11,BX78,IF($AM$1=12,CE78,IF($AM$1=13,CL78,IF($AM$1=14,CS78,IF($AM$1=15,CZ78,IF($AM$1=17,DY78,DG78))))))))))))))))</f>
        <v>0</v>
      </c>
      <c r="AJ78" s="567"/>
      <c r="AK78" s="568"/>
      <c r="AL78" s="569">
        <f>AB78-(L$2-32)</f>
        <v>8</v>
      </c>
      <c r="AM78" s="570">
        <v>8</v>
      </c>
      <c r="AN78" s="571">
        <f>AM78*16</f>
        <v>128</v>
      </c>
      <c r="AO78" s="574">
        <v>6</v>
      </c>
      <c r="AP78" s="241"/>
      <c r="AQ78" s="252">
        <f>IF((AS78*1.333)&gt;IF(F78=4,110,109.5),IF(F78=4,110,109.5),(AS78*1.333))</f>
        <v>79.98</v>
      </c>
      <c r="AR78" s="165">
        <f>IF(((AQ78*(10^(8/20)))+AQ78)&gt;(IF(F78=4,110,109.5)*1.41),6,8)</f>
        <v>6</v>
      </c>
      <c r="AS78" s="252">
        <f>IF((ROUNDDOWN(SQRT(E78*F78)*0.75,0))&gt;IF(F78=4,110,109.5),IF(F78=4,110,109.5),(ROUNDDOWN(SQRT(E78*F78)*0.75,0)))</f>
        <v>60</v>
      </c>
      <c r="AT78" s="166">
        <f>VLOOKUP($D78,Settings!$R$7:$U$16,(IF($C78="LF",2,IF($C78="MF",3,4))),FALSE)</f>
        <v>12</v>
      </c>
      <c r="AU78" s="166" t="str">
        <f>(IF($C78="LF","2.0X","4.0X"))</f>
        <v>2.0X</v>
      </c>
      <c r="AV78" s="368"/>
      <c r="AX78" s="368">
        <f>ROUNDDOWN((20*(LOG10(($AS78*1.333)/0.7754)))-$L$2,0)</f>
        <v>8</v>
      </c>
      <c r="AY78" s="165">
        <f>IF($C78="LF",6,8)</f>
        <v>6</v>
      </c>
      <c r="AZ78" s="252">
        <f>ROUNDDOWN(SQRT($E78*$F78)*0.75,0)</f>
        <v>60</v>
      </c>
      <c r="BA78" s="166">
        <f>VLOOKUP($D78,Settings!$R$7:$U$16,(IF($C78="LF",2,IF($C78="MF",3,4))),FALSE)</f>
        <v>12</v>
      </c>
      <c r="BB78" s="166" t="str">
        <f>(IF($C78="LF","2.0X","4.0X"))</f>
        <v>2.0X</v>
      </c>
      <c r="BC78" s="241"/>
      <c r="BD78" s="241"/>
      <c r="BE78" s="576"/>
      <c r="BF78" s="577">
        <f>AS78</f>
        <v>60</v>
      </c>
      <c r="BG78" s="578">
        <f>AT78</f>
        <v>12</v>
      </c>
      <c r="BH78" s="578">
        <f>BG78*2</f>
        <v>24</v>
      </c>
      <c r="BI78" s="579">
        <f>AQ78*1.41</f>
        <v>112.7718</v>
      </c>
      <c r="BJ78" s="579"/>
      <c r="BK78" s="656">
        <f>IF((BM78*1.333)&gt;IF(F78=4,110,109.5),IF(F78=4,110,109.5),(BM78*1.333))</f>
        <v>79.98</v>
      </c>
      <c r="BL78" s="657">
        <f>IF(((BK78*(10^(8/20)))+BK78)&gt;(IF(F78=4,110,109.5)*1.41),6,8)</f>
        <v>6</v>
      </c>
      <c r="BM78" s="656">
        <f>IF((ROUNDDOWN(SQRT(E78*F78)*0.75,0))&gt;IF(F78=4,110,109.5),IF(F78=4,110,109.5),(ROUNDDOWN(SQRT(E78*F78)*0.75,0)))</f>
        <v>60</v>
      </c>
      <c r="BN78" s="658">
        <f>VLOOKUP($D78,Settings!$R$7:$U$16,(IF($C78="LF",2,IF($C78="MF",3,4))),FALSE)</f>
        <v>12</v>
      </c>
      <c r="BO78" s="658" t="str">
        <f>(IF($C78="LF","2.0X","4.0X"))</f>
        <v>2.0X</v>
      </c>
      <c r="BQ78" s="683" t="str">
        <f>IF((E78&gt;(IF(F78=16,750,IF(F78=8,1500,3000)))),"The 44M20/44C20 cannot deliver the AES output of the speaker so should only be used in applications where lower output is acceptable",IF((2*E78&gt;(IF(F78=16,750,IF(F78=8,1500,3000)))),"The 44M20/44C20 will not deliver the full peak rating of the speaker so should only be used in applications where lower output is acceptable",""))</f>
        <v/>
      </c>
      <c r="BR78" s="656">
        <f>IF((BT78*1.333)&gt;IF(F78=4,100,109.5),IF(F78=4,100,109.5),(BT78*1.333))</f>
        <v>79.98</v>
      </c>
      <c r="BS78" s="657">
        <f>IF(((BR78*(10^(8/20)))+BR78)&gt;(IF(F78=4,100,109.5)*1.41),6,8)</f>
        <v>6</v>
      </c>
      <c r="BT78" s="656">
        <f>IF((ROUNDDOWN(SQRT(E78*F78)*0.75,0))&gt;IF(F78=4,100,109.5),IF(F78=4,100,109.5),(ROUNDDOWN(SQRT(E78*F78)*0.75,0)))</f>
        <v>60</v>
      </c>
      <c r="BU78" s="658">
        <f>VLOOKUP($D78,Settings!$R$7:$U$16,(IF($C78="LF",2,IF($C78="MF",3,4))),FALSE)</f>
        <v>12</v>
      </c>
      <c r="BV78" s="658" t="str">
        <f>(IF($C78="LF","2.0X","4.0X"))</f>
        <v>2.0X</v>
      </c>
      <c r="BX78" s="685" t="str">
        <f>IF((E78&gt;(IF(F78=16,750,IF(F78=8,1500,2500)))),"The 44M10/44C10 cannot deliver the AES output of the speaker so should only be used in applications where lower output is acceptable",IF((2*E78&gt;(IF(F78=16,750,IF(F78=8,1500,2500)))),"The 44M10/44C10 will not deliver the full peak rating of the speaker so should only be used in applications where lower output is acceptable",""))</f>
        <v/>
      </c>
      <c r="BY78" s="656">
        <f>IF((CA78*1.333)&gt;IF(F78=4,77,109.5),IF(F78=4,77,109.5),(CA78*1.333))</f>
        <v>79.98</v>
      </c>
      <c r="BZ78" s="657">
        <f>IF(((BY78*(10^(8/20)))+BY78)&gt;(IF(F78=4,77,109.5)*1.41),6,8)</f>
        <v>6</v>
      </c>
      <c r="CA78" s="656">
        <f>IF((ROUNDDOWN(SQRT(E78*F78)*0.75,0))&gt;IF(F78=4,77,109.5),IF(F78=4,77,109.5),(ROUNDDOWN(SQRT(E78*F78)*0.75,0)))</f>
        <v>60</v>
      </c>
      <c r="CB78" s="658">
        <f>VLOOKUP($D78,Settings!$R$7:$U$16,(IF($C78="LF",2,IF($C78="MF",3,4))),FALSE)</f>
        <v>12</v>
      </c>
      <c r="CC78" s="658" t="str">
        <f>(IF($C78="LF","2.0X","4.0X"))</f>
        <v>2.0X</v>
      </c>
      <c r="CE78" s="685" t="str">
        <f>IF((E78&gt;(IF(F78=16,750,IF(F78=8,1500,1500)))),"The 44M06/44C06 cannot deliver the AES output of the speaker so should only be used in applications where lower output is acceptable",IF((2*E78&gt;(IF(F78=16,750,IF(F78=8,1500,1500)))),"The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8" s="656">
        <f>IF((CH78*1.333)&gt;IF(F78=4,100,109.5),IF(F78=4,100,109.5),(CH78*1.333))</f>
        <v>79.98</v>
      </c>
      <c r="CG78" s="657">
        <f>IF(((CF78*(10^(8/20)))+CF78)&gt;(IF(F78=4,100,109.5)*1.41),6,8)</f>
        <v>6</v>
      </c>
      <c r="CH78" s="656">
        <f>IF((ROUNDDOWN(SQRT(E78*F78)*0.75,0))&gt;IF(F78=4,100,109.5),IF(F78=4,100,109.5),(ROUNDDOWN(SQRT(E78*F78)*0.75,0)))</f>
        <v>60</v>
      </c>
      <c r="CI78" s="658">
        <f>VLOOKUP($D78,Settings!$R$7:$U$16,(IF($C78="LF",2,IF($C78="MF",3,4))),FALSE)</f>
        <v>12</v>
      </c>
      <c r="CJ78" s="658" t="str">
        <f>(IF($C78="LF","2.0X","4.0X"))</f>
        <v>2.0X</v>
      </c>
      <c r="CL78" s="683" t="str">
        <f>IF((E78&gt;(IF(F78=16,750,IF(F78=8,1500,2500)))),"The 48M20/88C20 cannot deliver the AES output of the speaker so should only be used in applications where lower output is acceptable",IF((2*E78&gt;(IF(F78=16,750,IF(F78=8,1500,2500)))),"The 48M20/88C20 will not deliver the full peak rating of the speaker so should only be used in applications where lower output is acceptable",""))</f>
        <v/>
      </c>
      <c r="CM78" s="656">
        <f>IF((CO78*1.333)&gt;IF(F78=4,71,100),IF(F78=4,71,100),(CO78*1.333))</f>
        <v>79.98</v>
      </c>
      <c r="CN78" s="657">
        <f>IF(((CM78*(10^(8/20)))+CM78)&gt;(IF(F78=4,71,100)*1.41),6,8)</f>
        <v>6</v>
      </c>
      <c r="CO78" s="656">
        <f>IF((ROUNDDOWN(SQRT(E78*F78)*0.75,0))&gt;IF(F78=4,71,100),IF(F78=4,71,100),(ROUNDDOWN(SQRT(E78*F78)*0.75,0)))</f>
        <v>60</v>
      </c>
      <c r="CP78" s="658">
        <f>VLOOKUP($D78,Settings!$R$7:$U$16,(IF($C78="LF",2,IF($C78="MF",3,4))),FALSE)</f>
        <v>12</v>
      </c>
      <c r="CQ78" s="658" t="str">
        <f>(IF($C78="LF","2.0X","4.0X"))</f>
        <v>2.0X</v>
      </c>
      <c r="CS78" s="683" t="str">
        <f>IF((E78&gt;(IF(F78=16,625,IF(F78=8,1250,1250)))),"The 48M10/88C10 cannot deliver the AES output of the speaker so should only be used in applications where lower output is acceptable",IF((2*E78&gt;(IF(F78=16,625,IF(F78=8,1250,1250)))),"The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8" s="656">
        <f>IF((CV78*1.333)&gt;IF(F78=4,55,77.5),IF(F78=4,55,77.5),(CV78*1.333))</f>
        <v>77.5</v>
      </c>
      <c r="CU78" s="657">
        <f>IF(((CT78*(10^(8/20)))+CT78)&gt;(IF(F78=4,55,77.5)*1.41),6,8)</f>
        <v>6</v>
      </c>
      <c r="CV78" s="656">
        <f>IF((ROUNDDOWN(SQRT(E78*F78)*0.75,0))&gt;IF(F78=4,55,77.5),IF(F78=4,55,77.5),(ROUNDDOWN(SQRT(E78*F78)*0.75,0)))</f>
        <v>60</v>
      </c>
      <c r="CW78" s="658">
        <f>VLOOKUP($D78,Settings!$R$7:$U$16,(IF($C78="LF",2,IF($C78="MF",3,4))),FALSE)</f>
        <v>12</v>
      </c>
      <c r="CX78" s="658" t="str">
        <f>(IF($C78="LF","2.0X","4.0X"))</f>
        <v>2.0X</v>
      </c>
      <c r="CZ78" s="683" t="str">
        <f>IF((E78&gt;(IF(F78=16,375,IF(F78=8,750,750)))),"The 44M06/88C06 cannot deliver the AES output of the speaker so should only be used in applications where lower output is acceptable",IF((2*E78&gt;(IF(F78=16,375,IF(F78=8,750,750)))),"The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8" s="656">
        <f>IF((DC78*1.333)&gt;IF(F78=4,40,56.6),IF(F78=4,40,56.6),(DC78*1.333))</f>
        <v>56.6</v>
      </c>
      <c r="DB78" s="657">
        <f>IF(((DA78*(10^(8/20)))+DA78)&gt;(IF(F78=4,40,56.6)*1.41),6,8)</f>
        <v>6</v>
      </c>
      <c r="DC78" s="656">
        <f>IF((ROUNDDOWN(SQRT(E78*F78)*0.75,0))&gt;IF(F78=4,40,56.6),IF(F78=4,40,56.6),(ROUNDDOWN(SQRT(E78*F78)*0.75,0)))</f>
        <v>56.6</v>
      </c>
      <c r="DD78" s="658">
        <f>VLOOKUP($D78,Settings!$R$7:$U$16,(IF($C78="LF",2,IF($C78="MF",3,4))),FALSE)</f>
        <v>12</v>
      </c>
      <c r="DE78" s="658" t="str">
        <f>(IF($C78="LF","2.0X","4.0X"))</f>
        <v>2.0X</v>
      </c>
      <c r="DG78" s="663" t="str">
        <f>IF((E78&gt;(IF(F78=16,200,IF(F78=8,400,400)))),"The 48M03/88C03 cannot deliver the AES output of the speaker so should only be used in applications where lower output is acceptable",IF((2*E78&gt;(IF(F78=16,200,IF(F78=8,400,400)))),"The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8" s="252"/>
      <c r="DI78" s="165"/>
      <c r="DJ78" s="252" t="str">
        <f>VLOOKUP(DP78,$DW$9:$DX$209,2,TRUE)</f>
        <v>Out</v>
      </c>
      <c r="DK78" s="166"/>
      <c r="DL78" s="166"/>
      <c r="DM78" s="72"/>
      <c r="DN78" s="663" t="str">
        <f>IF((E78&gt;(IF(F78=16,225,IF(F78=8,450,800)))),"The XiB4 cannot deliver the AES output of the speaker so should only be used in applications where lower output is acceptable",IF((2*E78&gt;(IF(F78=16,225,IF(F78=8,450,800)))),"The XiB4 will not deliver the full peak rating of the speaker so should only be used in applications where lower output is acceptable",""))</f>
        <v>The XiB4 cannot deliver the AES output of the speaker so should only be used in applications where lower output is acceptable</v>
      </c>
      <c r="DO78" s="590">
        <f>IF(C78="LF",(E78*1.33),IF(C78="MID",(E78*1.26),E78*1.19))</f>
        <v>1330</v>
      </c>
      <c r="DP78" s="594">
        <f>(SQRT(F78*DO78))-1</f>
        <v>91.260500757366373</v>
      </c>
      <c r="DQ78" s="484"/>
      <c r="DR78" s="484"/>
      <c r="DS78" s="542">
        <f>(20*LOG10(AQ78/0.775))-$L$2</f>
        <v>8.2735939458238477</v>
      </c>
      <c r="DT78" s="795">
        <v>30</v>
      </c>
      <c r="DU78" s="795">
        <v>500</v>
      </c>
      <c r="DV78" s="368">
        <v>8</v>
      </c>
      <c r="DW78" s="586">
        <v>2.6</v>
      </c>
      <c r="DX78" s="147">
        <v>-26.4</v>
      </c>
    </row>
    <row r="79" spans="1:128" ht="15">
      <c r="A79" s="206" t="s">
        <v>340</v>
      </c>
      <c r="B79" s="238" t="s">
        <v>10</v>
      </c>
      <c r="C79" s="504" t="s">
        <v>28</v>
      </c>
      <c r="D79" s="505">
        <v>4</v>
      </c>
      <c r="E79" s="506">
        <v>1000</v>
      </c>
      <c r="F79" s="507">
        <v>6.4</v>
      </c>
      <c r="G79" s="431">
        <v>5</v>
      </c>
      <c r="H79" s="101" t="s">
        <v>5</v>
      </c>
      <c r="I79" s="342">
        <v>2.5</v>
      </c>
      <c r="J79" s="742">
        <v>20.2</v>
      </c>
      <c r="K79" s="143" t="s">
        <v>251</v>
      </c>
      <c r="L79" s="118">
        <v>80</v>
      </c>
      <c r="M79" s="143" t="s">
        <v>6</v>
      </c>
      <c r="N79" s="512">
        <v>52</v>
      </c>
      <c r="O79" s="110">
        <f>IF(Settings!K$4=1,Q79,IF(Settings!K$4=2,P79,IF(Settings!K$4=3,Q79,IF(Settings!K$4=4,W79,IF(Settings!K$4=5,Q79,IF(Settings!K$4=7,W79,IF(Settings!K$4=8,Q79,IF(Settings!K$4=9,W79,W79))))))))</f>
        <v>2.5</v>
      </c>
      <c r="P79" s="78">
        <v>0.56999999999999995</v>
      </c>
      <c r="Q79" s="72">
        <v>2.5</v>
      </c>
      <c r="R79" s="72">
        <f t="shared" ref="R79" si="143">2/LOG10(2)*LOG10(0.5*((1/Q79)+(SQRT((1/Q79^2) + 4))))</f>
        <v>0.57329847374906295</v>
      </c>
      <c r="S79" s="72">
        <f t="shared" ref="S79" si="144">R79*U79*V79/1.1996</f>
        <v>0.42496441334938923</v>
      </c>
      <c r="T79" s="72">
        <f t="shared" ref="T79" si="145">ABS(X79)</f>
        <v>3</v>
      </c>
      <c r="U79" s="72">
        <f t="shared" ref="U79" si="146">T79*T79*0.001096+T79*0.019913+0.6657</f>
        <v>0.73530299999999993</v>
      </c>
      <c r="V79" s="72">
        <f t="shared" ref="V79" si="147">R79*R79*R79*0.006407-R79*R79*0.05673+R79*0.0543+1.19563</f>
        <v>1.2093218429815902</v>
      </c>
      <c r="W79" s="200">
        <f t="shared" ref="W79" si="148">SQRT(2^S79)/((2^S79)-1)</f>
        <v>3.3826183658427933</v>
      </c>
      <c r="X79" s="149">
        <v>3</v>
      </c>
      <c r="Y79" s="184"/>
      <c r="Z79" s="185"/>
      <c r="AA79" s="191"/>
      <c r="AB79" s="383">
        <v>8</v>
      </c>
      <c r="AC79" s="674">
        <f t="shared" si="142"/>
        <v>79.98</v>
      </c>
      <c r="AD79" s="668">
        <f t="shared" si="142"/>
        <v>6</v>
      </c>
      <c r="AE79" s="691">
        <f t="shared" si="142"/>
        <v>60</v>
      </c>
      <c r="AF79" s="665">
        <f t="shared" si="142"/>
        <v>12</v>
      </c>
      <c r="AG79" s="380" t="str">
        <f t="shared" si="142"/>
        <v>2.0X</v>
      </c>
      <c r="AH79" s="735">
        <f t="shared" si="142"/>
        <v>0</v>
      </c>
      <c r="AI79" s="684">
        <f>IF($AM$1=1,AP79,IF($AM$1=2,AP79,IF($AM$1=3,BJ79,IF($AM$1=4,DN79,IF($AM$1=5,BD79,IF($AM$1=6,BD79,IF($AM$1=7,BD79,IF($AM$1=8,AW79,IF($AM$1=9,AW79,IF($AM$1=10,BQ79,IF($AM$1=11,BX79,IF($AM$1=12,CE79,IF($AM$1=13,CL79,IF($AM$1=14,CS79,IF($AM$1=15,CZ79,IF($AM$1=17,DY79,DG79))))))))))))))))</f>
        <v>0</v>
      </c>
      <c r="AJ79" s="567"/>
      <c r="AK79" s="568"/>
      <c r="AL79" s="569">
        <f>AB79-(L$2-32)</f>
        <v>8</v>
      </c>
      <c r="AM79" s="570">
        <v>8</v>
      </c>
      <c r="AN79" s="571">
        <f>AM79*16</f>
        <v>128</v>
      </c>
      <c r="AO79" s="574">
        <v>6</v>
      </c>
      <c r="AP79" s="241"/>
      <c r="AQ79" s="252">
        <f>IF((AS79*1.333)&gt;IF(F79=4,110,109.5),IF(F79=4,110,109.5),(AS79*1.333))</f>
        <v>79.98</v>
      </c>
      <c r="AR79" s="165">
        <f>IF(((AQ79*(10^(8/20)))+AQ79)&gt;(IF(F79=4,110,109.5)*1.41),6,8)</f>
        <v>6</v>
      </c>
      <c r="AS79" s="252">
        <f>IF((ROUNDDOWN(SQRT(E79*F79)*0.75,0))&gt;IF(F79=4,110,109.5),IF(F79=4,110,109.5),(ROUNDDOWN(SQRT(E79*F79)*0.75,0)))</f>
        <v>60</v>
      </c>
      <c r="AT79" s="166">
        <f>VLOOKUP($D79,Settings!$R$7:$U$16,(IF($C79="LF",2,IF($C79="MF",3,4))),FALSE)</f>
        <v>12</v>
      </c>
      <c r="AU79" s="166" t="str">
        <f>(IF($C79="LF","2.0X","4.0X"))</f>
        <v>2.0X</v>
      </c>
      <c r="AV79" s="368"/>
      <c r="AX79" s="368">
        <f>ROUNDDOWN((20*(LOG10(($AS79*1.333)/0.7754)))-$L$2,0)</f>
        <v>8</v>
      </c>
      <c r="AY79" s="165">
        <f>IF($C79="LF",6,8)</f>
        <v>6</v>
      </c>
      <c r="AZ79" s="252">
        <f>ROUNDDOWN(SQRT($E79*$F79)*0.75,0)</f>
        <v>60</v>
      </c>
      <c r="BA79" s="166">
        <f>VLOOKUP($D79,Settings!$R$7:$U$16,(IF($C79="LF",2,IF($C79="MF",3,4))),FALSE)</f>
        <v>12</v>
      </c>
      <c r="BB79" s="166" t="str">
        <f>(IF($C79="LF","2.0X","4.0X"))</f>
        <v>2.0X</v>
      </c>
      <c r="BC79" s="241"/>
      <c r="BD79" s="241"/>
      <c r="BE79" s="576"/>
      <c r="BF79" s="577">
        <f>AS79</f>
        <v>60</v>
      </c>
      <c r="BG79" s="578">
        <f>AT79</f>
        <v>12</v>
      </c>
      <c r="BH79" s="578">
        <f>BG79*2</f>
        <v>24</v>
      </c>
      <c r="BI79" s="579">
        <f>AQ79*1.41</f>
        <v>112.7718</v>
      </c>
      <c r="BJ79" s="579"/>
      <c r="BK79" s="656">
        <f>IF((BM79*1.333)&gt;IF(F79=4,110,109.5),IF(F79=4,110,109.5),(BM79*1.333))</f>
        <v>79.98</v>
      </c>
      <c r="BL79" s="657">
        <f>IF(((BK79*(10^(8/20)))+BK79)&gt;(IF(F79=4,110,109.5)*1.41),6,8)</f>
        <v>6</v>
      </c>
      <c r="BM79" s="656">
        <f>IF((ROUNDDOWN(SQRT(E79*F79)*0.75,0))&gt;IF(F79=4,110,109.5),IF(F79=4,110,109.5),(ROUNDDOWN(SQRT(E79*F79)*0.75,0)))</f>
        <v>60</v>
      </c>
      <c r="BN79" s="658">
        <f>VLOOKUP($D79,Settings!$R$7:$U$16,(IF($C79="LF",2,IF($C79="MF",3,4))),FALSE)</f>
        <v>12</v>
      </c>
      <c r="BO79" s="658" t="str">
        <f>(IF($C79="LF","2.0X","4.0X"))</f>
        <v>2.0X</v>
      </c>
      <c r="BQ79" s="683" t="str">
        <f>IF((E79&gt;(IF(F79=16,750,IF(F79=8,1500,3000)))),"The 44M20/44C20 cannot deliver the AES output of the speaker so should only be used in applications where lower output is acceptable",IF((2*E79&gt;(IF(F79=16,750,IF(F79=8,1500,3000)))),"The 44M20/44C20 will not deliver the full peak rating of the speaker so should only be used in applications where lower output is acceptable",""))</f>
        <v/>
      </c>
      <c r="BR79" s="656">
        <f>IF((BT79*1.333)&gt;IF(F79=4,100,109.5),IF(F79=4,100,109.5),(BT79*1.333))</f>
        <v>79.98</v>
      </c>
      <c r="BS79" s="657">
        <f>IF(((BR79*(10^(8/20)))+BR79)&gt;(IF(F79=4,100,109.5)*1.41),6,8)</f>
        <v>6</v>
      </c>
      <c r="BT79" s="656">
        <f>IF((ROUNDDOWN(SQRT(E79*F79)*0.75,0))&gt;IF(F79=4,100,109.5),IF(F79=4,100,109.5),(ROUNDDOWN(SQRT(E79*F79)*0.75,0)))</f>
        <v>60</v>
      </c>
      <c r="BU79" s="658">
        <f>VLOOKUP($D79,Settings!$R$7:$U$16,(IF($C79="LF",2,IF($C79="MF",3,4))),FALSE)</f>
        <v>12</v>
      </c>
      <c r="BV79" s="658" t="str">
        <f>(IF($C79="LF","2.0X","4.0X"))</f>
        <v>2.0X</v>
      </c>
      <c r="BX79" s="685" t="str">
        <f>IF((E79&gt;(IF(F79=16,750,IF(F79=8,1500,2500)))),"The 44M10/44C10 cannot deliver the AES output of the speaker so should only be used in applications where lower output is acceptable",IF((2*E79&gt;(IF(F79=16,750,IF(F79=8,1500,2500)))),"The 44M10/44C10 will not deliver the full peak rating of the speaker so should only be used in applications where lower output is acceptable",""))</f>
        <v/>
      </c>
      <c r="BY79" s="656">
        <f>IF((CA79*1.333)&gt;IF(F79=4,77,109.5),IF(F79=4,77,109.5),(CA79*1.333))</f>
        <v>79.98</v>
      </c>
      <c r="BZ79" s="657">
        <f>IF(((BY79*(10^(8/20)))+BY79)&gt;(IF(F79=4,77,109.5)*1.41),6,8)</f>
        <v>6</v>
      </c>
      <c r="CA79" s="656">
        <f>IF((ROUNDDOWN(SQRT(E79*F79)*0.75,0))&gt;IF(F79=4,77,109.5),IF(F79=4,77,109.5),(ROUNDDOWN(SQRT(E79*F79)*0.75,0)))</f>
        <v>60</v>
      </c>
      <c r="CB79" s="658">
        <f>VLOOKUP($D79,Settings!$R$7:$U$16,(IF($C79="LF",2,IF($C79="MF",3,4))),FALSE)</f>
        <v>12</v>
      </c>
      <c r="CC79" s="658" t="str">
        <f>(IF($C79="LF","2.0X","4.0X"))</f>
        <v>2.0X</v>
      </c>
      <c r="CE79" s="685" t="str">
        <f>IF((E79&gt;(IF(F79=16,750,IF(F79=8,1500,1500)))),"The 44M06/44C06 cannot deliver the AES output of the speaker so should only be used in applications where lower output is acceptable",IF((2*E79&gt;(IF(F79=16,750,IF(F79=8,1500,1500)))),"The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9" s="656">
        <f>IF((CH79*1.333)&gt;IF(F79=4,100,109.5),IF(F79=4,100,109.5),(CH79*1.333))</f>
        <v>79.98</v>
      </c>
      <c r="CG79" s="657">
        <f>IF(((CF79*(10^(8/20)))+CF79)&gt;(IF(F79=4,100,109.5)*1.41),6,8)</f>
        <v>6</v>
      </c>
      <c r="CH79" s="656">
        <f>IF((ROUNDDOWN(SQRT(E79*F79)*0.75,0))&gt;IF(F79=4,100,109.5),IF(F79=4,100,109.5),(ROUNDDOWN(SQRT(E79*F79)*0.75,0)))</f>
        <v>60</v>
      </c>
      <c r="CI79" s="658">
        <f>VLOOKUP($D79,Settings!$R$7:$U$16,(IF($C79="LF",2,IF($C79="MF",3,4))),FALSE)</f>
        <v>12</v>
      </c>
      <c r="CJ79" s="658" t="str">
        <f>(IF($C79="LF","2.0X","4.0X"))</f>
        <v>2.0X</v>
      </c>
      <c r="CL79" s="683" t="str">
        <f>IF((E79&gt;(IF(F79=16,750,IF(F79=8,1500,2500)))),"The 48M20/88C20 cannot deliver the AES output of the speaker so should only be used in applications where lower output is acceptable",IF((2*E79&gt;(IF(F79=16,750,IF(F79=8,1500,2500)))),"The 48M20/88C20 will not deliver the full peak rating of the speaker so should only be used in applications where lower output is acceptable",""))</f>
        <v/>
      </c>
      <c r="CM79" s="656">
        <f>IF((CO79*1.333)&gt;IF(F79=4,71,100),IF(F79=4,71,100),(CO79*1.333))</f>
        <v>79.98</v>
      </c>
      <c r="CN79" s="657">
        <f>IF(((CM79*(10^(8/20)))+CM79)&gt;(IF(F79=4,71,100)*1.41),6,8)</f>
        <v>6</v>
      </c>
      <c r="CO79" s="656">
        <f>IF((ROUNDDOWN(SQRT(E79*F79)*0.75,0))&gt;IF(F79=4,71,100),IF(F79=4,71,100),(ROUNDDOWN(SQRT(E79*F79)*0.75,0)))</f>
        <v>60</v>
      </c>
      <c r="CP79" s="658">
        <f>VLOOKUP($D79,Settings!$R$7:$U$16,(IF($C79="LF",2,IF($C79="MF",3,4))),FALSE)</f>
        <v>12</v>
      </c>
      <c r="CQ79" s="658" t="str">
        <f>(IF($C79="LF","2.0X","4.0X"))</f>
        <v>2.0X</v>
      </c>
      <c r="CS79" s="683" t="str">
        <f>IF((E79&gt;(IF(F79=16,625,IF(F79=8,1250,1250)))),"The 48M10/88C10 cannot deliver the AES output of the speaker so should only be used in applications where lower output is acceptable",IF((2*E79&gt;(IF(F79=16,625,IF(F79=8,1250,1250)))),"The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9" s="656">
        <f>IF((CV79*1.333)&gt;IF(F79=4,55,77.5),IF(F79=4,55,77.5),(CV79*1.333))</f>
        <v>77.5</v>
      </c>
      <c r="CU79" s="657">
        <f>IF(((CT79*(10^(8/20)))+CT79)&gt;(IF(F79=4,55,77.5)*1.41),6,8)</f>
        <v>6</v>
      </c>
      <c r="CV79" s="656">
        <f>IF((ROUNDDOWN(SQRT(E79*F79)*0.75,0))&gt;IF(F79=4,55,77.5),IF(F79=4,55,77.5),(ROUNDDOWN(SQRT(E79*F79)*0.75,0)))</f>
        <v>60</v>
      </c>
      <c r="CW79" s="658">
        <f>VLOOKUP($D79,Settings!$R$7:$U$16,(IF($C79="LF",2,IF($C79="MF",3,4))),FALSE)</f>
        <v>12</v>
      </c>
      <c r="CX79" s="658" t="str">
        <f>(IF($C79="LF","2.0X","4.0X"))</f>
        <v>2.0X</v>
      </c>
      <c r="CZ79" s="683" t="str">
        <f>IF((E79&gt;(IF(F79=16,375,IF(F79=8,750,750)))),"The 44M06/88C06 cannot deliver the AES output of the speaker so should only be used in applications where lower output is acceptable",IF((2*E79&gt;(IF(F79=16,375,IF(F79=8,750,750)))),"The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9" s="656">
        <f>IF((DC79*1.333)&gt;IF(F79=4,40,56.6),IF(F79=4,40,56.6),(DC79*1.333))</f>
        <v>56.6</v>
      </c>
      <c r="DB79" s="657">
        <f>IF(((DA79*(10^(8/20)))+DA79)&gt;(IF(F79=4,40,56.6)*1.41),6,8)</f>
        <v>6</v>
      </c>
      <c r="DC79" s="656">
        <f>IF((ROUNDDOWN(SQRT(E79*F79)*0.75,0))&gt;IF(F79=4,40,56.6),IF(F79=4,40,56.6),(ROUNDDOWN(SQRT(E79*F79)*0.75,0)))</f>
        <v>56.6</v>
      </c>
      <c r="DD79" s="658">
        <f>VLOOKUP($D79,Settings!$R$7:$U$16,(IF($C79="LF",2,IF($C79="MF",3,4))),FALSE)</f>
        <v>12</v>
      </c>
      <c r="DE79" s="658" t="str">
        <f>(IF($C79="LF","2.0X","4.0X"))</f>
        <v>2.0X</v>
      </c>
      <c r="DG79" s="663" t="str">
        <f>IF((E79&gt;(IF(F79=16,200,IF(F79=8,400,400)))),"The 48M03/88C03 cannot deliver the AES output of the speaker so should only be used in applications where lower output is acceptable",IF((2*E79&gt;(IF(F79=16,200,IF(F79=8,400,400)))),"The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9" s="252"/>
      <c r="DI79" s="165"/>
      <c r="DJ79" s="252" t="str">
        <f>VLOOKUP(DP79,$DW$9:$DX$209,2,TRUE)</f>
        <v>Out</v>
      </c>
      <c r="DK79" s="166"/>
      <c r="DL79" s="166"/>
      <c r="DM79" s="72"/>
      <c r="DN79" s="663" t="str">
        <f>IF((E79&gt;(IF(F79=16,225,IF(F79=8,450,800)))),"The XiB4 cannot deliver the AES output of the speaker so should only be used in applications where lower output is acceptable",IF((2*E79&gt;(IF(F79=16,225,IF(F79=8,450,800)))),"The XiB4 will not deliver the full peak rating of the speaker so should only be used in applications where lower output is acceptable",""))</f>
        <v>The XiB4 cannot deliver the AES output of the speaker so should only be used in applications where lower output is acceptable</v>
      </c>
      <c r="DO79" s="590">
        <f>IF(C79="LF",(E79*1.33),IF(C79="MID",(E79*1.26),E79*1.19))</f>
        <v>1330</v>
      </c>
      <c r="DP79" s="594">
        <f>(SQRT(F79*DO79))-1</f>
        <v>91.260500757366373</v>
      </c>
      <c r="DQ79" s="484"/>
      <c r="DR79" s="484"/>
      <c r="DS79" s="542">
        <f>(20*LOG10(AQ79/0.775))-$L$2</f>
        <v>8.2735939458238477</v>
      </c>
      <c r="DT79" s="795">
        <v>30</v>
      </c>
      <c r="DU79" s="795">
        <v>500</v>
      </c>
      <c r="DV79" s="368">
        <v>8</v>
      </c>
      <c r="DW79" s="586">
        <v>2.7</v>
      </c>
      <c r="DX79" s="147">
        <v>-26</v>
      </c>
    </row>
    <row r="80" spans="1:128" ht="16" thickBot="1">
      <c r="A80" s="523" t="s">
        <v>243</v>
      </c>
      <c r="B80" s="130"/>
      <c r="C80" s="504"/>
      <c r="D80" s="505"/>
      <c r="E80" s="506"/>
      <c r="F80" s="507"/>
      <c r="G80" s="431"/>
      <c r="H80" s="101"/>
      <c r="I80" s="342"/>
      <c r="J80" s="120"/>
      <c r="K80" s="81"/>
      <c r="L80" s="120"/>
      <c r="M80" s="81"/>
      <c r="N80" s="418"/>
      <c r="O80" s="110"/>
      <c r="P80" s="78"/>
      <c r="W80" s="200"/>
      <c r="X80" s="149"/>
      <c r="Y80" s="184"/>
      <c r="Z80" s="185"/>
      <c r="AA80" s="191"/>
      <c r="AB80" s="383"/>
      <c r="AC80" s="376"/>
      <c r="AD80" s="378"/>
      <c r="AE80" s="384"/>
      <c r="AF80" s="536"/>
      <c r="AG80" s="537"/>
      <c r="AH80" s="538"/>
      <c r="AJ80" s="567"/>
      <c r="AK80" s="568"/>
      <c r="AL80" s="569"/>
      <c r="AM80" s="570"/>
      <c r="AN80" s="571"/>
      <c r="AO80" s="574"/>
      <c r="AP80" s="241"/>
      <c r="AQ80" s="567"/>
      <c r="AR80" s="568"/>
      <c r="AS80" s="567"/>
      <c r="AT80" s="573"/>
      <c r="AU80" s="573"/>
      <c r="AV80" s="572"/>
      <c r="AW80" s="241"/>
      <c r="AX80" s="572"/>
      <c r="AY80" s="568"/>
      <c r="AZ80" s="567"/>
      <c r="BA80" s="573"/>
      <c r="BB80" s="573"/>
      <c r="BC80" s="241"/>
      <c r="BD80" s="241"/>
      <c r="BE80" s="576"/>
      <c r="BF80" s="577"/>
      <c r="BG80" s="578"/>
      <c r="BH80" s="578"/>
      <c r="BI80" s="579"/>
      <c r="BJ80" s="579"/>
      <c r="BK80" s="579"/>
      <c r="BL80" s="579"/>
      <c r="BM80" s="579"/>
      <c r="BN80" s="579"/>
      <c r="BO80" s="579"/>
      <c r="DH80" s="72"/>
      <c r="DI80" s="72"/>
      <c r="DJ80" s="72"/>
      <c r="DK80" s="72"/>
      <c r="DL80" s="72"/>
      <c r="DM80" s="72"/>
      <c r="DO80" s="587"/>
      <c r="DP80" s="591"/>
      <c r="DQ80" s="591"/>
      <c r="DR80" s="591"/>
      <c r="DS80" s="591"/>
      <c r="DT80" s="591"/>
      <c r="DU80" s="591"/>
      <c r="DV80" s="591"/>
      <c r="DW80" s="586">
        <v>2.8</v>
      </c>
      <c r="DX80" s="147">
        <v>-25.6</v>
      </c>
    </row>
    <row r="81" spans="1:128" s="72" customFormat="1" ht="16" thickBot="1">
      <c r="A81" s="170"/>
      <c r="B81" s="209"/>
      <c r="C81" s="517"/>
      <c r="D81" s="518"/>
      <c r="E81" s="310"/>
      <c r="F81" s="311"/>
      <c r="G81" s="220"/>
      <c r="H81" s="176"/>
      <c r="I81" s="176"/>
      <c r="J81" s="226"/>
      <c r="K81" s="176"/>
      <c r="L81" s="176"/>
      <c r="M81" s="176"/>
      <c r="N81" s="227"/>
      <c r="O81" s="220"/>
      <c r="P81" s="472"/>
      <c r="Q81" s="472"/>
      <c r="R81" s="408"/>
      <c r="S81" s="408"/>
      <c r="T81" s="408"/>
      <c r="U81" s="408"/>
      <c r="V81" s="408"/>
      <c r="W81" s="213"/>
      <c r="X81" s="228"/>
      <c r="Y81" s="211"/>
      <c r="Z81" s="212"/>
      <c r="AA81" s="215"/>
      <c r="AB81" s="215"/>
      <c r="AC81" s="377"/>
      <c r="AD81" s="374"/>
      <c r="AE81" s="539"/>
      <c r="AF81" s="521"/>
      <c r="AG81" s="521"/>
      <c r="AH81" s="540"/>
      <c r="AI81" s="684"/>
      <c r="AJ81" s="567"/>
      <c r="AK81" s="568"/>
      <c r="AL81" s="569"/>
      <c r="AM81" s="570"/>
      <c r="AN81" s="571"/>
      <c r="AO81" s="574"/>
      <c r="AP81" s="241"/>
      <c r="AQ81" s="567"/>
      <c r="AR81" s="568"/>
      <c r="AS81" s="567"/>
      <c r="AT81" s="573"/>
      <c r="AU81" s="573"/>
      <c r="AV81" s="572"/>
      <c r="AW81" s="241"/>
      <c r="AX81" s="572"/>
      <c r="AY81" s="568"/>
      <c r="AZ81" s="567"/>
      <c r="BA81" s="573"/>
      <c r="BB81" s="573"/>
      <c r="BC81" s="241"/>
      <c r="BD81" s="241"/>
      <c r="BE81" s="576"/>
      <c r="BF81" s="577"/>
      <c r="BG81" s="578"/>
      <c r="BH81" s="578"/>
      <c r="BI81" s="579"/>
      <c r="BJ81" s="579"/>
      <c r="BK81" s="579"/>
      <c r="BL81" s="579"/>
      <c r="BM81" s="579"/>
      <c r="BN81" s="579"/>
      <c r="BO81" s="579"/>
      <c r="BQ81" s="684"/>
      <c r="BX81" s="77"/>
      <c r="CE81" s="684"/>
      <c r="CL81" s="684"/>
      <c r="CS81" s="684"/>
      <c r="CZ81" s="684"/>
      <c r="DG81" s="684"/>
      <c r="DN81" s="684"/>
      <c r="DO81" s="587"/>
      <c r="DP81" s="591"/>
      <c r="DQ81" s="591"/>
      <c r="DR81" s="591"/>
      <c r="DS81" s="591"/>
      <c r="DT81" s="591"/>
      <c r="DU81" s="591"/>
      <c r="DV81" s="591"/>
      <c r="DW81" s="586">
        <v>2.8</v>
      </c>
      <c r="DX81" s="147">
        <v>-25.8</v>
      </c>
    </row>
    <row r="82" spans="1:128" ht="15">
      <c r="A82" s="236" t="s">
        <v>341</v>
      </c>
      <c r="B82" s="240" t="s">
        <v>225</v>
      </c>
      <c r="C82" s="494" t="s">
        <v>28</v>
      </c>
      <c r="D82" s="495">
        <v>4.5</v>
      </c>
      <c r="E82" s="496">
        <v>2000</v>
      </c>
      <c r="F82" s="497">
        <v>3.2</v>
      </c>
      <c r="G82" s="485" t="s">
        <v>15</v>
      </c>
      <c r="H82" s="100" t="s">
        <v>5</v>
      </c>
      <c r="I82" s="341">
        <v>1</v>
      </c>
      <c r="J82" s="742">
        <v>20.2</v>
      </c>
      <c r="K82" s="144" t="s">
        <v>251</v>
      </c>
      <c r="L82" s="242">
        <v>80</v>
      </c>
      <c r="M82" s="144" t="s">
        <v>6</v>
      </c>
      <c r="N82" s="271">
        <v>38</v>
      </c>
      <c r="O82" s="109">
        <f>IF(Settings!K$4=1,Q82,IF(Settings!K$4=2,P82,IF(Settings!K$4=3,Q82,IF(Settings!K$4=4,W82,IF(Settings!K$4=5,Q82,IF(Settings!K$4=7,W82,IF(Settings!K$4=8,Q82,IF(Settings!K$4=9,W82,W82))))))))</f>
        <v>2</v>
      </c>
      <c r="P82" s="79">
        <v>1</v>
      </c>
      <c r="Q82" s="55">
        <v>2</v>
      </c>
      <c r="R82" s="55">
        <f t="shared" ref="R82" si="149">2/LOG10(2)*LOG10(0.5*((1/Q82)+(SQRT((1/Q82^2) + 4))))</f>
        <v>0.71403727372115267</v>
      </c>
      <c r="S82" s="55">
        <f t="shared" ref="S82" si="150">R82*U82*V82/1.1996</f>
        <v>0.59284973100890803</v>
      </c>
      <c r="T82" s="55">
        <f t="shared" ref="T82" si="151">ABS(X82)</f>
        <v>6</v>
      </c>
      <c r="U82" s="55">
        <f t="shared" ref="U82" si="152">T82*T82*0.001096+T82*0.019913+0.6657</f>
        <v>0.82463399999999998</v>
      </c>
      <c r="V82" s="55">
        <f t="shared" ref="V82" si="153">R82*R82*R82*0.006407-R82*R82*0.05673+R82*0.0543+1.19563</f>
        <v>1.2078109542620918</v>
      </c>
      <c r="W82" s="332">
        <f t="shared" ref="W82" si="154">SQRT(2^S82)/((2^S82)-1)</f>
        <v>2.4164537233591874</v>
      </c>
      <c r="X82" s="148">
        <v>6</v>
      </c>
      <c r="Y82" s="182"/>
      <c r="Z82" s="183"/>
      <c r="AA82" s="189"/>
      <c r="AB82" s="385">
        <v>8</v>
      </c>
      <c r="AC82" s="673">
        <f t="shared" ref="AC82:AH82" si="155">IF($AM$1=1,AJ82,IF($AM$1=2,AJ82,IF($AM$1=3,BD82,IF($AM$1=4,DH82,IF($AM$1=5,AX82,IF($AM$1=6,AX82,IF($AM$1=7,AX82,IF($AM$1=8,AQ82,IF($AM$1=9,AQ82,IF($AM$1=10,BK82,IF($AM$1=11,BR82,IF($AM$1=12,BY82,IF($AM$1=13,CF82,IF($AM$1=14,CM82,IF($AM$1=15,CT82,IF($AM$1=17,DQ82,DA82))))))))))))))))</f>
        <v>79.98</v>
      </c>
      <c r="AD82" s="667">
        <f t="shared" si="155"/>
        <v>6</v>
      </c>
      <c r="AE82" s="690">
        <f t="shared" si="155"/>
        <v>60</v>
      </c>
      <c r="AF82" s="664">
        <f t="shared" si="155"/>
        <v>14</v>
      </c>
      <c r="AG82" s="379" t="str">
        <f t="shared" si="155"/>
        <v>2.0X</v>
      </c>
      <c r="AH82" s="734">
        <f t="shared" si="155"/>
        <v>0</v>
      </c>
      <c r="AI82" s="684">
        <f>IF($AM$1=1,AP82,IF($AM$1=2,AP82,IF($AM$1=3,BJ82,IF($AM$1=4,DN82,IF($AM$1=5,BD82,IF($AM$1=6,BD82,IF($AM$1=7,BD82,IF($AM$1=8,AW82,IF($AM$1=9,AW82,IF($AM$1=10,BQ82,IF($AM$1=11,BX82,IF($AM$1=12,CE82,IF($AM$1=13,CL82,IF($AM$1=14,CS82,IF($AM$1=15,CZ82,IF($AM$1=17,DY82,DG82))))))))))))))))</f>
        <v>0</v>
      </c>
      <c r="AJ82" s="567"/>
      <c r="AK82" s="568"/>
      <c r="AL82" s="569">
        <f>AB82-(L$2-32)</f>
        <v>8</v>
      </c>
      <c r="AM82" s="570">
        <v>8</v>
      </c>
      <c r="AN82" s="571">
        <f>AM82*16</f>
        <v>128</v>
      </c>
      <c r="AO82" s="574">
        <v>6</v>
      </c>
      <c r="AP82" s="241"/>
      <c r="AQ82" s="252">
        <f>IF((AS82*1.333)&gt;IF(F82=4,110,109.5),IF(F82=4,110,109.5),(AS82*1.333))</f>
        <v>79.98</v>
      </c>
      <c r="AR82" s="165">
        <f>IF(((AQ82*(10^(8/20)))+AQ82)&gt;(IF(F82=4,110,109.5)*1.41),6,8)</f>
        <v>6</v>
      </c>
      <c r="AS82" s="252">
        <f>IF((ROUNDDOWN(SQRT(E82*F82)*0.75,0))&gt;IF(F82=4,110,109.5),IF(F82=4,110,109.5),(ROUNDDOWN(SQRT(E82*F82)*0.75,0)))</f>
        <v>60</v>
      </c>
      <c r="AT82" s="166">
        <f>VLOOKUP($D82,Settings!$R$7:$U$16,(IF($C82="LF",2,IF($C82="MF",3,4))),FALSE)</f>
        <v>14</v>
      </c>
      <c r="AU82" s="166" t="str">
        <f>(IF($C82="LF","2.0X","4.0X"))</f>
        <v>2.0X</v>
      </c>
      <c r="AV82" s="368"/>
      <c r="AX82" s="368">
        <f>ROUNDDOWN((20*(LOG10(($AS82*1.333)/0.7754)))-$L$2,0)</f>
        <v>8</v>
      </c>
      <c r="AY82" s="165">
        <f>IF($C82="LF",6,8)</f>
        <v>6</v>
      </c>
      <c r="AZ82" s="252">
        <f>ROUNDDOWN(SQRT($E82*$F82)*0.75,0)</f>
        <v>60</v>
      </c>
      <c r="BA82" s="166">
        <f>VLOOKUP($D82,Settings!$R$7:$U$16,(IF($C82="LF",2,IF($C82="MF",3,4))),FALSE)</f>
        <v>14</v>
      </c>
      <c r="BB82" s="166" t="str">
        <f>(IF($C82="LF","2.0X","4.0X"))</f>
        <v>2.0X</v>
      </c>
      <c r="BC82" s="241"/>
      <c r="BD82" s="241"/>
      <c r="BE82" s="576"/>
      <c r="BF82" s="577">
        <f>AS82</f>
        <v>60</v>
      </c>
      <c r="BG82" s="578">
        <f>AT82</f>
        <v>14</v>
      </c>
      <c r="BH82" s="578">
        <f>BG82*2</f>
        <v>28</v>
      </c>
      <c r="BI82" s="579">
        <f>AQ82*1.41</f>
        <v>112.7718</v>
      </c>
      <c r="BJ82" s="579"/>
      <c r="BK82" s="656">
        <f>IF((BM82*1.333)&gt;IF(F82=4,110,109.5),IF(F82=4,110,109.5),(BM82*1.333))</f>
        <v>79.98</v>
      </c>
      <c r="BL82" s="657">
        <f>IF(((BK82*(10^(8/20)))+BK82)&gt;(IF(F82=4,110,109.5)*1.41),6,8)</f>
        <v>6</v>
      </c>
      <c r="BM82" s="656">
        <f>IF((ROUNDDOWN(SQRT(E82*F82)*0.75,0))&gt;IF(F82=4,110,109.5),IF(F82=4,110,109.5),(ROUNDDOWN(SQRT(E82*F82)*0.75,0)))</f>
        <v>60</v>
      </c>
      <c r="BN82" s="658">
        <f>VLOOKUP($D82,Settings!$R$7:$U$16,(IF($C82="LF",2,IF($C82="MF",3,4))),FALSE)</f>
        <v>14</v>
      </c>
      <c r="BO82" s="658" t="str">
        <f>(IF($C82="LF","2.0X","4.0X"))</f>
        <v>2.0X</v>
      </c>
      <c r="BQ82" s="683" t="str">
        <f>IF((E82&gt;(IF(F82=16,750,IF(F82=8,1500,3000)))),"The 44M20/44C20 cannot deliver the AES output of the speaker so should only be used in applications where lower output is acceptable",IF((2*E82&gt;(IF(F82=16,750,IF(F82=8,1500,3000)))),"The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2" s="656">
        <f>IF((BT82*1.333)&gt;IF(F82=4,100,109.5),IF(F82=4,100,109.5),(BT82*1.333))</f>
        <v>79.98</v>
      </c>
      <c r="BS82" s="657">
        <f>IF(((BR82*(10^(8/20)))+BR82)&gt;(IF(F82=4,100,109.5)*1.41),6,8)</f>
        <v>6</v>
      </c>
      <c r="BT82" s="656">
        <f>IF((ROUNDDOWN(SQRT(E82*F82)*0.75,0))&gt;IF(F82=4,100,109.5),IF(F82=4,100,109.5),(ROUNDDOWN(SQRT(E82*F82)*0.75,0)))</f>
        <v>60</v>
      </c>
      <c r="BU82" s="658">
        <f>VLOOKUP($D82,Settings!$R$7:$U$16,(IF($C82="LF",2,IF($C82="MF",3,4))),FALSE)</f>
        <v>14</v>
      </c>
      <c r="BV82" s="658" t="str">
        <f>(IF($C82="LF","2.0X","4.0X"))</f>
        <v>2.0X</v>
      </c>
      <c r="BX82" s="685" t="str">
        <f>IF((E82&gt;(IF(F82=16,750,IF(F82=8,1500,2500)))),"The 44M10/44C10 cannot deliver the AES output of the speaker so should only be used in applications where lower output is acceptable",IF((2*E82&gt;(IF(F82=16,750,IF(F82=8,1500,2500)))),"The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2" s="656">
        <f>IF((CA82*1.333)&gt;IF(F82=4,77,109.5),IF(F82=4,77,109.5),(CA82*1.333))</f>
        <v>79.98</v>
      </c>
      <c r="BZ82" s="657">
        <f>IF(((BY82*(10^(8/20)))+BY82)&gt;(IF(F82=4,77,109.5)*1.41),6,8)</f>
        <v>6</v>
      </c>
      <c r="CA82" s="656">
        <f>IF((ROUNDDOWN(SQRT(E82*F82)*0.75,0))&gt;IF(F82=4,77,109.5),IF(F82=4,77,109.5),(ROUNDDOWN(SQRT(E82*F82)*0.75,0)))</f>
        <v>60</v>
      </c>
      <c r="CB82" s="658">
        <f>VLOOKUP($D82,Settings!$R$7:$U$16,(IF($C82="LF",2,IF($C82="MF",3,4))),FALSE)</f>
        <v>14</v>
      </c>
      <c r="CC82" s="658" t="str">
        <f>(IF($C82="LF","2.0X","4.0X"))</f>
        <v>2.0X</v>
      </c>
      <c r="CE82" s="685" t="str">
        <f>IF((E82&gt;(IF(F82=16,750,IF(F82=8,1500,1500)))),"The 44M06/44C06 cannot deliver the AES output of the speaker so should only be used in applications where lower output is acceptable",IF((2*E82&gt;(IF(F82=16,750,IF(F82=8,1500,1500)))),"The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82" s="656">
        <f>IF((CH82*1.333)&gt;IF(F82=4,100,109.5),IF(F82=4,100,109.5),(CH82*1.333))</f>
        <v>79.98</v>
      </c>
      <c r="CG82" s="657">
        <f>IF(((CF82*(10^(8/20)))+CF82)&gt;(IF(F82=4,100,109.5)*1.41),6,8)</f>
        <v>6</v>
      </c>
      <c r="CH82" s="656">
        <f>IF((ROUNDDOWN(SQRT(E82*F82)*0.75,0))&gt;IF(F82=4,100,109.5),IF(F82=4,100,109.5),(ROUNDDOWN(SQRT(E82*F82)*0.75,0)))</f>
        <v>60</v>
      </c>
      <c r="CI82" s="658">
        <f>VLOOKUP($D82,Settings!$R$7:$U$16,(IF($C82="LF",2,IF($C82="MF",3,4))),FALSE)</f>
        <v>14</v>
      </c>
      <c r="CJ82" s="658" t="str">
        <f>(IF($C82="LF","2.0X","4.0X"))</f>
        <v>2.0X</v>
      </c>
      <c r="CL82" s="683" t="str">
        <f>IF((E82&gt;(IF(F82=16,750,IF(F82=8,1500,2500)))),"The 48M20/88C20 cannot deliver the AES output of the speaker so should only be used in applications where lower output is acceptable",IF((2*E82&gt;(IF(F82=16,750,IF(F82=8,1500,2500)))),"The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2" s="656">
        <f>IF((CO82*1.333)&gt;IF(F82=4,71,100),IF(F82=4,71,100),(CO82*1.333))</f>
        <v>79.98</v>
      </c>
      <c r="CN82" s="657">
        <f>IF(((CM82*(10^(8/20)))+CM82)&gt;(IF(F82=4,71,100)*1.41),6,8)</f>
        <v>6</v>
      </c>
      <c r="CO82" s="656">
        <f>IF((ROUNDDOWN(SQRT(E82*F82)*0.75,0))&gt;IF(F82=4,71,100),IF(F82=4,71,100),(ROUNDDOWN(SQRT(E82*F82)*0.75,0)))</f>
        <v>60</v>
      </c>
      <c r="CP82" s="658">
        <f>VLOOKUP($D82,Settings!$R$7:$U$16,(IF($C82="LF",2,IF($C82="MF",3,4))),FALSE)</f>
        <v>14</v>
      </c>
      <c r="CQ82" s="658" t="str">
        <f>(IF($C82="LF","2.0X","4.0X"))</f>
        <v>2.0X</v>
      </c>
      <c r="CS82" s="683" t="str">
        <f>IF((E82&gt;(IF(F82=16,625,IF(F82=8,1250,1250)))),"The 48M10/88C10 cannot deliver the AES output of the speaker so should only be used in applications where lower output is acceptable",IF((2*E82&gt;(IF(F82=16,625,IF(F82=8,1250,1250)))),"The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82" s="656">
        <f>IF((CV82*1.333)&gt;IF(F82=4,55,77.5),IF(F82=4,55,77.5),(CV82*1.333))</f>
        <v>77.5</v>
      </c>
      <c r="CU82" s="657">
        <f>IF(((CT82*(10^(8/20)))+CT82)&gt;(IF(F82=4,55,77.5)*1.41),6,8)</f>
        <v>6</v>
      </c>
      <c r="CV82" s="656">
        <f>IF((ROUNDDOWN(SQRT(E82*F82)*0.75,0))&gt;IF(F82=4,55,77.5),IF(F82=4,55,77.5),(ROUNDDOWN(SQRT(E82*F82)*0.75,0)))</f>
        <v>60</v>
      </c>
      <c r="CW82" s="658">
        <f>VLOOKUP($D82,Settings!$R$7:$U$16,(IF($C82="LF",2,IF($C82="MF",3,4))),FALSE)</f>
        <v>14</v>
      </c>
      <c r="CX82" s="658" t="str">
        <f>(IF($C82="LF","2.0X","4.0X"))</f>
        <v>2.0X</v>
      </c>
      <c r="CZ82" s="683" t="str">
        <f>IF((E82&gt;(IF(F82=16,375,IF(F82=8,750,750)))),"The 44M06/88C06 cannot deliver the AES output of the speaker so should only be used in applications where lower output is acceptable",IF((2*E82&gt;(IF(F82=16,375,IF(F82=8,750,750)))),"The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2" s="656">
        <f>IF((DC82*1.333)&gt;IF(F82=4,40,56.6),IF(F82=4,40,56.6),(DC82*1.333))</f>
        <v>56.6</v>
      </c>
      <c r="DB82" s="657">
        <f>IF(((DA82*(10^(8/20)))+DA82)&gt;(IF(F82=4,40,56.6)*1.41),6,8)</f>
        <v>6</v>
      </c>
      <c r="DC82" s="656">
        <f>IF((ROUNDDOWN(SQRT(E82*F82)*0.75,0))&gt;IF(F82=4,40,56.6),IF(F82=4,40,56.6),(ROUNDDOWN(SQRT(E82*F82)*0.75,0)))</f>
        <v>56.6</v>
      </c>
      <c r="DD82" s="658">
        <f>VLOOKUP($D82,Settings!$R$7:$U$16,(IF($C82="LF",2,IF($C82="MF",3,4))),FALSE)</f>
        <v>14</v>
      </c>
      <c r="DE82" s="658" t="str">
        <f>(IF($C82="LF","2.0X","4.0X"))</f>
        <v>2.0X</v>
      </c>
      <c r="DG82" s="663" t="str">
        <f>IF((E82&gt;(IF(F82=16,200,IF(F82=8,400,400)))),"The 48M03/88C03 cannot deliver the AES output of the speaker so should only be used in applications where lower output is acceptable",IF((2*E82&gt;(IF(F82=16,200,IF(F82=8,400,400)))),"The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2" s="252"/>
      <c r="DI82" s="165"/>
      <c r="DJ82" s="252" t="str">
        <f>VLOOKUP(DP82,$DW$9:$DX$209,2,TRUE)</f>
        <v>Out</v>
      </c>
      <c r="DK82" s="166"/>
      <c r="DL82" s="166"/>
      <c r="DM82" s="72"/>
      <c r="DN82" s="663" t="str">
        <f>IF((E82&gt;(IF(F82=16,225,IF(F82=8,450,800)))),"The XiB4 cannot deliver the AES output of the speaker so should only be used in applications where lower output is acceptable",IF((2*E82&gt;(IF(F82=16,225,IF(F82=8,450,800)))),"The XiB4 will not deliver the full peak rating of the speaker so should only be used in applications where lower output is acceptable",""))</f>
        <v>The XiB4 cannot deliver the AES output of the speaker so should only be used in applications where lower output is acceptable</v>
      </c>
      <c r="DO82" s="590">
        <f>IF(C82="LF",(E82*1.33),IF(C82="MID",(E82*1.26),E82*1.19))</f>
        <v>2660</v>
      </c>
      <c r="DP82" s="594">
        <f>(SQRT(F82*DO82))-1</f>
        <v>91.260500757366373</v>
      </c>
      <c r="DQ82" s="484"/>
      <c r="DR82" s="484"/>
      <c r="DS82" s="542">
        <f>(20*LOG10(AQ82/0.775))-$L$2</f>
        <v>8.2735939458238477</v>
      </c>
      <c r="DT82" s="795">
        <v>30</v>
      </c>
      <c r="DU82" s="795">
        <v>500</v>
      </c>
      <c r="DV82" s="368">
        <v>8</v>
      </c>
      <c r="DW82" s="586">
        <v>2.9</v>
      </c>
      <c r="DX82" s="147">
        <v>-25.4</v>
      </c>
    </row>
    <row r="83" spans="1:128" s="72" customFormat="1" ht="16" thickBot="1">
      <c r="A83" s="524" t="s">
        <v>242</v>
      </c>
      <c r="B83" s="321"/>
      <c r="C83" s="500"/>
      <c r="D83" s="501"/>
      <c r="E83" s="502"/>
      <c r="F83" s="503"/>
      <c r="G83" s="324"/>
      <c r="H83" s="325"/>
      <c r="I83" s="99"/>
      <c r="J83" s="326"/>
      <c r="K83" s="99"/>
      <c r="L83" s="327"/>
      <c r="M83" s="99"/>
      <c r="N83" s="321"/>
      <c r="O83" s="324"/>
      <c r="P83" s="492"/>
      <c r="Q83" s="493"/>
      <c r="R83" s="410"/>
      <c r="S83" s="410"/>
      <c r="T83" s="410"/>
      <c r="U83" s="410"/>
      <c r="V83" s="410"/>
      <c r="W83" s="329"/>
      <c r="X83" s="330"/>
      <c r="Y83" s="184"/>
      <c r="Z83" s="185"/>
      <c r="AA83" s="191"/>
      <c r="AB83" s="191"/>
      <c r="AC83" s="376"/>
      <c r="AD83" s="378"/>
      <c r="AE83" s="384"/>
      <c r="AF83" s="536"/>
      <c r="AG83" s="537"/>
      <c r="AH83" s="538"/>
      <c r="AI83" s="684"/>
      <c r="AJ83" s="567"/>
      <c r="AK83" s="568"/>
      <c r="AL83" s="569"/>
      <c r="AM83" s="570"/>
      <c r="AN83" s="571"/>
      <c r="AO83" s="574"/>
      <c r="AP83" s="241"/>
      <c r="AQ83" s="567"/>
      <c r="AR83" s="568"/>
      <c r="AS83" s="567"/>
      <c r="AT83" s="573"/>
      <c r="AU83" s="573"/>
      <c r="AV83" s="572"/>
      <c r="AW83" s="241"/>
      <c r="AX83" s="572"/>
      <c r="AY83" s="568"/>
      <c r="AZ83" s="567"/>
      <c r="BA83" s="573"/>
      <c r="BB83" s="573"/>
      <c r="BC83" s="241"/>
      <c r="BD83" s="241"/>
      <c r="BE83" s="576"/>
      <c r="BF83" s="577"/>
      <c r="BG83" s="578"/>
      <c r="BH83" s="578"/>
      <c r="BI83" s="579"/>
      <c r="BJ83" s="579"/>
      <c r="BK83" s="579"/>
      <c r="BL83" s="579"/>
      <c r="BM83" s="579"/>
      <c r="BN83" s="579"/>
      <c r="BO83" s="579"/>
      <c r="BQ83" s="684"/>
      <c r="BX83" s="77"/>
      <c r="CE83" s="684"/>
      <c r="CL83" s="684"/>
      <c r="CS83" s="684"/>
      <c r="CZ83" s="684"/>
      <c r="DG83" s="684"/>
      <c r="DN83" s="684"/>
      <c r="DO83" s="587"/>
      <c r="DP83" s="591"/>
      <c r="DQ83" s="591"/>
      <c r="DR83" s="591"/>
      <c r="DS83" s="591"/>
      <c r="DT83" s="591"/>
      <c r="DU83" s="591"/>
      <c r="DV83" s="591"/>
      <c r="DW83" s="586">
        <v>3</v>
      </c>
      <c r="DX83" s="147">
        <v>-25</v>
      </c>
    </row>
    <row r="84" spans="1:128" s="72" customFormat="1" ht="16" thickBot="1">
      <c r="A84" s="522"/>
      <c r="B84" s="76"/>
      <c r="C84" s="336"/>
      <c r="D84" s="498"/>
      <c r="E84" s="313"/>
      <c r="F84" s="308"/>
      <c r="G84" s="75"/>
      <c r="J84" s="102"/>
      <c r="N84" s="76"/>
      <c r="O84" s="75"/>
      <c r="P84" s="471"/>
      <c r="Q84" s="471"/>
      <c r="R84" s="407"/>
      <c r="S84" s="407"/>
      <c r="T84" s="407"/>
      <c r="U84" s="407"/>
      <c r="V84" s="407"/>
      <c r="W84" s="160"/>
      <c r="X84" s="335"/>
      <c r="Y84" s="203"/>
      <c r="Z84" s="185"/>
      <c r="AA84" s="191"/>
      <c r="AB84" s="191"/>
      <c r="AC84" s="377"/>
      <c r="AD84" s="374"/>
      <c r="AE84" s="539"/>
      <c r="AF84" s="521"/>
      <c r="AG84" s="521"/>
      <c r="AH84" s="540"/>
      <c r="AI84" s="684"/>
      <c r="AJ84" s="567"/>
      <c r="AK84" s="568"/>
      <c r="AL84" s="569"/>
      <c r="AM84" s="570"/>
      <c r="AN84" s="571"/>
      <c r="AO84" s="574"/>
      <c r="AP84" s="241"/>
      <c r="AQ84" s="567"/>
      <c r="AR84" s="568"/>
      <c r="AS84" s="567"/>
      <c r="AT84" s="573"/>
      <c r="AU84" s="573"/>
      <c r="AV84" s="572"/>
      <c r="AW84" s="241"/>
      <c r="AX84" s="572"/>
      <c r="AY84" s="568"/>
      <c r="AZ84" s="567"/>
      <c r="BA84" s="573"/>
      <c r="BB84" s="573"/>
      <c r="BC84" s="241"/>
      <c r="BD84" s="241"/>
      <c r="BE84" s="576"/>
      <c r="BF84" s="577"/>
      <c r="BG84" s="578"/>
      <c r="BH84" s="578"/>
      <c r="BI84" s="579"/>
      <c r="BJ84" s="579"/>
      <c r="BK84" s="579"/>
      <c r="BL84" s="579"/>
      <c r="BM84" s="579"/>
      <c r="BN84" s="579"/>
      <c r="BO84" s="579"/>
      <c r="BQ84" s="684"/>
      <c r="BX84" s="77"/>
      <c r="CE84" s="684"/>
      <c r="CL84" s="684"/>
      <c r="CS84" s="684"/>
      <c r="CZ84" s="684"/>
      <c r="DG84" s="684"/>
      <c r="DN84" s="684"/>
      <c r="DO84" s="587"/>
      <c r="DP84" s="591"/>
      <c r="DQ84" s="591"/>
      <c r="DR84" s="591"/>
      <c r="DS84" s="591"/>
      <c r="DT84" s="591"/>
      <c r="DU84" s="591"/>
      <c r="DV84" s="591"/>
      <c r="DW84" s="586">
        <v>3</v>
      </c>
      <c r="DX84" s="147">
        <v>-25.2</v>
      </c>
    </row>
    <row r="85" spans="1:128" ht="16" thickBot="1">
      <c r="A85" s="205" t="s">
        <v>349</v>
      </c>
      <c r="B85" s="520" t="s">
        <v>347</v>
      </c>
      <c r="C85" s="494" t="s">
        <v>28</v>
      </c>
      <c r="D85" s="495">
        <v>4</v>
      </c>
      <c r="E85" s="496">
        <v>1000</v>
      </c>
      <c r="F85" s="497">
        <v>8</v>
      </c>
      <c r="G85" s="343">
        <v>4</v>
      </c>
      <c r="H85" s="100" t="s">
        <v>5</v>
      </c>
      <c r="I85" s="341">
        <v>1</v>
      </c>
      <c r="J85" s="242">
        <v>29</v>
      </c>
      <c r="K85" s="144" t="s">
        <v>251</v>
      </c>
      <c r="L85" s="242">
        <v>100</v>
      </c>
      <c r="M85" s="144" t="s">
        <v>6</v>
      </c>
      <c r="N85" s="271">
        <v>70</v>
      </c>
      <c r="O85" s="109">
        <f>IF(Settings!K$4=1,Q85,IF(Settings!K$4=2,P85,IF(Settings!K$4=3,Q85,IF(Settings!K$4=4,W85,IF(Settings!K$4=5,Q85,IF(Settings!K$4=7,W85,IF(Settings!K$4=8,Q85,IF(Settings!K$4=9,W85,W85))))))))</f>
        <v>4</v>
      </c>
      <c r="P85" s="79">
        <v>0.35970000000000002</v>
      </c>
      <c r="Q85" s="55">
        <v>4</v>
      </c>
      <c r="R85" s="55">
        <f t="shared" ref="R85:R87" si="156">2/LOG10(2)*LOG10(0.5*((1/Q85)+(SQRT((1/Q85^2) + 4))))</f>
        <v>0.35974104899546738</v>
      </c>
      <c r="S85" s="55">
        <f t="shared" ref="S85:S87" si="157">R85*U85*V85/1.1996</f>
        <v>0.25719772190383194</v>
      </c>
      <c r="T85" s="55">
        <f t="shared" ref="T85:T87" si="158">ABS(X85)</f>
        <v>2</v>
      </c>
      <c r="U85" s="55">
        <f t="shared" ref="U85:U87" si="159">T85*T85*0.001096+T85*0.019913+0.6657</f>
        <v>0.70990999999999993</v>
      </c>
      <c r="V85" s="55">
        <f t="shared" ref="V85:V87" si="160">R85*R85*R85*0.006407-R85*R85*0.05673+R85*0.0543+1.19563</f>
        <v>1.2081205845636986</v>
      </c>
      <c r="W85" s="332">
        <f t="shared" ref="W85:W86" si="161">SQRT(2^S85)/((2^S85)-1)</f>
        <v>5.6018626196823869</v>
      </c>
      <c r="X85" s="148">
        <v>2</v>
      </c>
      <c r="Y85" s="201"/>
      <c r="Z85" s="183"/>
      <c r="AA85" s="189"/>
      <c r="AB85" s="385">
        <v>9</v>
      </c>
      <c r="AC85" s="673">
        <f t="shared" ref="AC85:AH86" si="162">IF($AM$1=1,AJ85,IF($AM$1=2,AJ85,IF($AM$1=3,BD85,IF($AM$1=4,DH85,IF($AM$1=5,AX85,IF($AM$1=6,AX85,IF($AM$1=7,AX85,IF($AM$1=8,AQ85,IF($AM$1=9,AQ85,IF($AM$1=10,BK85,IF($AM$1=11,BR85,IF($AM$1=12,BY85,IF($AM$1=13,CF85,IF($AM$1=14,CM85,IF($AM$1=15,CT85,IF($AM$1=17,DQ85,DA85))))))))))))))))</f>
        <v>89.310999999999993</v>
      </c>
      <c r="AD85" s="667">
        <f t="shared" si="162"/>
        <v>6</v>
      </c>
      <c r="AE85" s="690">
        <f t="shared" si="162"/>
        <v>67</v>
      </c>
      <c r="AF85" s="664">
        <f t="shared" si="162"/>
        <v>12</v>
      </c>
      <c r="AG85" s="379" t="str">
        <f t="shared" si="162"/>
        <v>2.0X</v>
      </c>
      <c r="AH85" s="734">
        <f t="shared" si="162"/>
        <v>0</v>
      </c>
      <c r="AI85" s="684">
        <f>IF($AM$1=1,AP85,IF($AM$1=2,AP85,IF($AM$1=3,BJ85,IF($AM$1=4,DN85,IF($AM$1=5,BD85,IF($AM$1=6,BD85,IF($AM$1=7,BD85,IF($AM$1=8,AW85,IF($AM$1=9,AW85,IF($AM$1=10,BQ85,IF($AM$1=11,BX85,IF($AM$1=12,CE85,IF($AM$1=13,CL85,IF($AM$1=14,CS85,IF($AM$1=15,CZ85,IF($AM$1=17,DY85,DG85))))))))))))))))</f>
        <v>0</v>
      </c>
      <c r="AJ85" s="567"/>
      <c r="AK85" s="568"/>
      <c r="AL85" s="569">
        <f>AB85-(L$2-32)</f>
        <v>9</v>
      </c>
      <c r="AM85" s="570">
        <v>8</v>
      </c>
      <c r="AN85" s="571">
        <f>AM85*16</f>
        <v>128</v>
      </c>
      <c r="AO85" s="574">
        <v>6</v>
      </c>
      <c r="AP85" s="241"/>
      <c r="AQ85" s="252">
        <f>IF((AS85*1.333)&gt;IF(F85=4,110,109.5),IF(F85=4,110,109.5),(AS85*1.333))</f>
        <v>89.310999999999993</v>
      </c>
      <c r="AR85" s="165">
        <f>IF(((AQ85*(10^(8/20)))+AQ85)&gt;(IF(F85=4,110,109.5)*1.41),6,8)</f>
        <v>6</v>
      </c>
      <c r="AS85" s="252">
        <f>IF((ROUNDDOWN(SQRT(E85*F85)*0.75,0))&gt;IF(F85=4,110,109.5),IF(F85=4,110,109.5),(ROUNDDOWN(SQRT(E85*F85)*0.75,0)))</f>
        <v>67</v>
      </c>
      <c r="AT85" s="166">
        <f>VLOOKUP($D85,Settings!$R$7:$U$16,(IF($C85="LF",2,IF($C85="MF",3,4))),FALSE)</f>
        <v>12</v>
      </c>
      <c r="AU85" s="166" t="str">
        <f>(IF($C85="LF","2.0X","4.0X"))</f>
        <v>2.0X</v>
      </c>
      <c r="AV85" s="368"/>
      <c r="AX85" s="368">
        <f>ROUNDDOWN((20*(LOG10(($AS85*1.333)/0.7754)))-$L$2,0)</f>
        <v>9</v>
      </c>
      <c r="AY85" s="165">
        <f>IF($C85="LF",6,8)</f>
        <v>6</v>
      </c>
      <c r="AZ85" s="252">
        <f>ROUNDDOWN(SQRT($E85*$F85)*0.75,0)</f>
        <v>67</v>
      </c>
      <c r="BA85" s="166">
        <f>VLOOKUP($D85,Settings!$R$7:$U$16,(IF($C85="LF",2,IF($C85="MF",3,4))),FALSE)</f>
        <v>12</v>
      </c>
      <c r="BB85" s="166" t="str">
        <f>(IF($C85="LF","2.0X","4.0X"))</f>
        <v>2.0X</v>
      </c>
      <c r="BC85" s="241"/>
      <c r="BD85" s="241"/>
      <c r="BE85" s="576"/>
      <c r="BF85" s="577">
        <f>AS85</f>
        <v>67</v>
      </c>
      <c r="BG85" s="578">
        <f>AT85</f>
        <v>12</v>
      </c>
      <c r="BH85" s="578">
        <f>BG85*2</f>
        <v>24</v>
      </c>
      <c r="BI85" s="579">
        <f>AQ85*1.41</f>
        <v>125.92850999999999</v>
      </c>
      <c r="BJ85" s="579"/>
      <c r="BK85" s="656">
        <f>IF((BM85*1.333)&gt;IF(F85=4,110,109.5),IF(F85=4,110,109.5),(BM85*1.333))</f>
        <v>89.310999999999993</v>
      </c>
      <c r="BL85" s="657">
        <f>IF(((BK85*(10^(8/20)))+BK85)&gt;(IF(F85=4,110,109.5)*1.41),6,8)</f>
        <v>6</v>
      </c>
      <c r="BM85" s="656">
        <f>IF((ROUNDDOWN(SQRT(E85*F85)*0.75,0))&gt;IF(F85=4,110,109.5),IF(F85=4,110,109.5),(ROUNDDOWN(SQRT(E85*F85)*0.75,0)))</f>
        <v>67</v>
      </c>
      <c r="BN85" s="658">
        <f>VLOOKUP($D85,Settings!$R$7:$U$16,(IF($C85="LF",2,IF($C85="MF",3,4))),FALSE)</f>
        <v>12</v>
      </c>
      <c r="BO85" s="658" t="str">
        <f>(IF($C85="LF","2.0X","4.0X"))</f>
        <v>2.0X</v>
      </c>
      <c r="BQ85" s="683"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5" s="656">
        <f>IF((BT85*1.333)&gt;IF(F85=4,100,109.5),IF(F85=4,100,109.5),(BT85*1.333))</f>
        <v>89.310999999999993</v>
      </c>
      <c r="BS85" s="657">
        <f>IF(((BR85*(10^(8/20)))+BR85)&gt;(IF(F85=4,100,109.5)*1.41),6,8)</f>
        <v>6</v>
      </c>
      <c r="BT85" s="656">
        <f>IF((ROUNDDOWN(SQRT(E85*F85)*0.75,0))&gt;IF(F85=4,100,109.5),IF(F85=4,100,109.5),(ROUNDDOWN(SQRT(E85*F85)*0.75,0)))</f>
        <v>67</v>
      </c>
      <c r="BU85" s="658">
        <f>VLOOKUP($D85,Settings!$R$7:$U$16,(IF($C85="LF",2,IF($C85="MF",3,4))),FALSE)</f>
        <v>12</v>
      </c>
      <c r="BV85" s="658" t="str">
        <f>(IF($C85="LF","2.0X","4.0X"))</f>
        <v>2.0X</v>
      </c>
      <c r="BX85" s="685"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5" s="656">
        <f>IF((CA85*1.333)&gt;IF(F85=4,77,109.5),IF(F85=4,77,109.5),(CA85*1.333))</f>
        <v>89.310999999999993</v>
      </c>
      <c r="BZ85" s="657">
        <f>IF(((BY85*(10^(8/20)))+BY85)&gt;(IF(F85=4,77,109.5)*1.41),6,8)</f>
        <v>6</v>
      </c>
      <c r="CA85" s="656">
        <f>IF((ROUNDDOWN(SQRT(E85*F85)*0.75,0))&gt;IF(F85=4,77,109.5),IF(F85=4,77,109.5),(ROUNDDOWN(SQRT(E85*F85)*0.75,0)))</f>
        <v>67</v>
      </c>
      <c r="CB85" s="658">
        <f>VLOOKUP($D85,Settings!$R$7:$U$16,(IF($C85="LF",2,IF($C85="MF",3,4))),FALSE)</f>
        <v>12</v>
      </c>
      <c r="CC85" s="658" t="str">
        <f>(IF($C85="LF","2.0X","4.0X"))</f>
        <v>2.0X</v>
      </c>
      <c r="CE85" s="685"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5" s="656">
        <f>IF((CH85*1.333)&gt;IF(F85=4,100,109.5),IF(F85=4,100,109.5),(CH85*1.333))</f>
        <v>89.310999999999993</v>
      </c>
      <c r="CG85" s="657">
        <f>IF(((CF85*(10^(8/20)))+CF85)&gt;(IF(F85=4,100,109.5)*1.41),6,8)</f>
        <v>6</v>
      </c>
      <c r="CH85" s="656">
        <f>IF((ROUNDDOWN(SQRT(E85*F85)*0.75,0))&gt;IF(F85=4,100,109.5),IF(F85=4,100,109.5),(ROUNDDOWN(SQRT(E85*F85)*0.75,0)))</f>
        <v>67</v>
      </c>
      <c r="CI85" s="658">
        <f>VLOOKUP($D85,Settings!$R$7:$U$16,(IF($C85="LF",2,IF($C85="MF",3,4))),FALSE)</f>
        <v>12</v>
      </c>
      <c r="CJ85" s="658" t="str">
        <f>(IF($C85="LF","2.0X","4.0X"))</f>
        <v>2.0X</v>
      </c>
      <c r="CL85" s="683"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5" s="656">
        <f>IF((CO85*1.333)&gt;IF(F85=4,71,100),IF(F85=4,71,100),(CO85*1.333))</f>
        <v>89.310999999999993</v>
      </c>
      <c r="CN85" s="657">
        <f>IF(((CM85*(10^(8/20)))+CM85)&gt;(IF(F85=4,71,100)*1.41),6,8)</f>
        <v>6</v>
      </c>
      <c r="CO85" s="656">
        <f>IF((ROUNDDOWN(SQRT(E85*F85)*0.75,0))&gt;IF(F85=4,71,100),IF(F85=4,71,100),(ROUNDDOWN(SQRT(E85*F85)*0.75,0)))</f>
        <v>67</v>
      </c>
      <c r="CP85" s="658">
        <f>VLOOKUP($D85,Settings!$R$7:$U$16,(IF($C85="LF",2,IF($C85="MF",3,4))),FALSE)</f>
        <v>12</v>
      </c>
      <c r="CQ85" s="658" t="str">
        <f>(IF($C85="LF","2.0X","4.0X"))</f>
        <v>2.0X</v>
      </c>
      <c r="CS85" s="683"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5" s="656">
        <f>IF((CV85*1.333)&gt;IF(F85=4,55,77.5),IF(F85=4,55,77.5),(CV85*1.333))</f>
        <v>77.5</v>
      </c>
      <c r="CU85" s="657">
        <f>IF(((CT85*(10^(8/20)))+CT85)&gt;(IF(F85=4,55,77.5)*1.41),6,8)</f>
        <v>6</v>
      </c>
      <c r="CV85" s="656">
        <f>IF((ROUNDDOWN(SQRT(E85*F85)*0.75,0))&gt;IF(F85=4,55,77.5),IF(F85=4,55,77.5),(ROUNDDOWN(SQRT(E85*F85)*0.75,0)))</f>
        <v>67</v>
      </c>
      <c r="CW85" s="658">
        <f>VLOOKUP($D85,Settings!$R$7:$U$16,(IF($C85="LF",2,IF($C85="MF",3,4))),FALSE)</f>
        <v>12</v>
      </c>
      <c r="CX85" s="658" t="str">
        <f>(IF($C85="LF","2.0X","4.0X"))</f>
        <v>2.0X</v>
      </c>
      <c r="CZ85" s="683"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5" s="656">
        <f>IF((DC85*1.333)&gt;IF(F85=4,40,56.6),IF(F85=4,40,56.6),(DC85*1.333))</f>
        <v>56.6</v>
      </c>
      <c r="DB85" s="657">
        <f>IF(((DA85*(10^(8/20)))+DA85)&gt;(IF(F85=4,40,56.6)*1.41),6,8)</f>
        <v>6</v>
      </c>
      <c r="DC85" s="656">
        <f>IF((ROUNDDOWN(SQRT(E85*F85)*0.75,0))&gt;IF(F85=4,40,56.6),IF(F85=4,40,56.6),(ROUNDDOWN(SQRT(E85*F85)*0.75,0)))</f>
        <v>56.6</v>
      </c>
      <c r="DD85" s="658">
        <f>VLOOKUP($D85,Settings!$R$7:$U$16,(IF($C85="LF",2,IF($C85="MF",3,4))),FALSE)</f>
        <v>12</v>
      </c>
      <c r="DE85" s="658" t="str">
        <f>(IF($C85="LF","2.0X","4.0X"))</f>
        <v>2.0X</v>
      </c>
      <c r="DG85" s="663"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5" s="252"/>
      <c r="DI85" s="165"/>
      <c r="DJ85" s="252" t="str">
        <f>VLOOKUP(DP85,$DW$9:$DX$209,2,TRUE)</f>
        <v>Out</v>
      </c>
      <c r="DK85" s="166"/>
      <c r="DL85" s="166"/>
      <c r="DM85" s="72"/>
      <c r="DN85" s="663"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The XiB4 cannot deliver the AES output of the speaker so should only be used in applications where lower output is acceptable</v>
      </c>
      <c r="DO85" s="590">
        <f>IF(C85="LF",(E85*1.33),IF(C85="MID",(E85*1.26),E85*1.19))</f>
        <v>1330</v>
      </c>
      <c r="DP85" s="594">
        <f>(SQRT(F85*DO85))-1</f>
        <v>102.15037566582102</v>
      </c>
      <c r="DQ85" s="484"/>
      <c r="DR85" s="484"/>
      <c r="DS85" s="542">
        <f>(20*LOG10(AQ85/0.775))-$L$2</f>
        <v>9.2320649921675013</v>
      </c>
      <c r="DT85" s="795">
        <v>30</v>
      </c>
      <c r="DU85" s="795">
        <v>500</v>
      </c>
      <c r="DV85" s="368">
        <v>8</v>
      </c>
      <c r="DW85" s="586">
        <v>3.1</v>
      </c>
      <c r="DX85" s="147">
        <v>-24.8</v>
      </c>
    </row>
    <row r="86" spans="1:128" ht="15">
      <c r="A86" s="275"/>
      <c r="B86" s="76" t="s">
        <v>348</v>
      </c>
      <c r="C86" s="336" t="s">
        <v>28</v>
      </c>
      <c r="D86" s="498">
        <v>4</v>
      </c>
      <c r="E86" s="313">
        <v>800</v>
      </c>
      <c r="F86" s="499">
        <v>8</v>
      </c>
      <c r="G86" s="251">
        <v>1</v>
      </c>
      <c r="H86" s="432" t="s">
        <v>9</v>
      </c>
      <c r="I86" s="342">
        <v>4.5</v>
      </c>
      <c r="J86" s="118">
        <v>29</v>
      </c>
      <c r="K86" s="143" t="s">
        <v>251</v>
      </c>
      <c r="L86" s="118">
        <v>100</v>
      </c>
      <c r="M86" s="143" t="s">
        <v>6</v>
      </c>
      <c r="N86" s="118">
        <v>70</v>
      </c>
      <c r="O86" s="110">
        <f>IF(Settings!K$4=1,Q86,IF(Settings!K$4=2,P86,IF(Settings!K$4=3,Q86,IF(Settings!K$4=4,W86,IF(Settings!K$4=5,Q86,IF(Settings!K$4=7,W86,IF(Settings!K$4=8,Q86,IF(Settings!K$4=9,W86,W86))))))))</f>
        <v>4</v>
      </c>
      <c r="P86" s="79">
        <v>0.35970000000000002</v>
      </c>
      <c r="Q86" s="72">
        <v>4</v>
      </c>
      <c r="R86" s="72">
        <f t="shared" si="156"/>
        <v>0.35974104899546738</v>
      </c>
      <c r="S86" s="72">
        <f t="shared" si="157"/>
        <v>0.25719772190383194</v>
      </c>
      <c r="T86" s="72">
        <f t="shared" si="158"/>
        <v>2</v>
      </c>
      <c r="U86" s="72">
        <f t="shared" si="159"/>
        <v>0.70990999999999993</v>
      </c>
      <c r="V86" s="72">
        <f t="shared" si="160"/>
        <v>1.2081205845636986</v>
      </c>
      <c r="W86" s="200">
        <f t="shared" si="161"/>
        <v>5.6018626196823869</v>
      </c>
      <c r="X86" s="149">
        <v>2</v>
      </c>
      <c r="Y86" s="203"/>
      <c r="Z86" s="185"/>
      <c r="AA86" s="191"/>
      <c r="AB86" s="191">
        <v>6</v>
      </c>
      <c r="AC86" s="674">
        <f t="shared" si="162"/>
        <v>79.98</v>
      </c>
      <c r="AD86" s="668">
        <f t="shared" si="162"/>
        <v>6</v>
      </c>
      <c r="AE86" s="691">
        <f t="shared" si="162"/>
        <v>60</v>
      </c>
      <c r="AF86" s="665">
        <f t="shared" si="162"/>
        <v>12</v>
      </c>
      <c r="AG86" s="380" t="str">
        <f t="shared" si="162"/>
        <v>2.0X</v>
      </c>
      <c r="AH86" s="735">
        <f t="shared" si="162"/>
        <v>0</v>
      </c>
      <c r="AI86" s="684">
        <f>IF($AM$1=1,AP86,IF($AM$1=2,AP86,IF($AM$1=3,BJ86,IF($AM$1=4,DN86,IF($AM$1=5,BD86,IF($AM$1=6,BD86,IF($AM$1=7,BD86,IF($AM$1=8,AW86,IF($AM$1=9,AW86,IF($AM$1=10,BQ86,IF($AM$1=11,BX86,IF($AM$1=12,CE86,IF($AM$1=13,CL86,IF($AM$1=14,CS86,IF($AM$1=15,CZ86,IF($AM$1=17,DY86,DG86))))))))))))))))</f>
        <v>0</v>
      </c>
      <c r="AJ86" s="567"/>
      <c r="AK86" s="568"/>
      <c r="AL86" s="569">
        <f>AB86-(L$2-32)</f>
        <v>6</v>
      </c>
      <c r="AM86" s="570">
        <v>8</v>
      </c>
      <c r="AN86" s="571">
        <f>AM86*16</f>
        <v>128</v>
      </c>
      <c r="AO86" s="574">
        <v>6</v>
      </c>
      <c r="AP86" s="241"/>
      <c r="AQ86" s="252">
        <f>IF((AS86*1.333)&gt;IF(F86=4,110,109.5),IF(F86=4,110,109.5),(AS86*1.333))</f>
        <v>79.98</v>
      </c>
      <c r="AR86" s="165">
        <f>IF(((AQ86*(10^(8/20)))+AQ86)&gt;(IF(F86=4,110,109.5)*1.41),6,8)</f>
        <v>6</v>
      </c>
      <c r="AS86" s="252">
        <f>IF((ROUNDDOWN(SQRT(E86*F86)*0.75,0))&gt;IF(F86=4,110,109.5),IF(F86=4,110,109.5),(ROUNDDOWN(SQRT(E86*F86)*0.75,0)))</f>
        <v>60</v>
      </c>
      <c r="AT86" s="166">
        <f>VLOOKUP($D86,Settings!$R$7:$U$16,(IF($C86="LF",2,IF($C86="MF",3,4))),FALSE)</f>
        <v>12</v>
      </c>
      <c r="AU86" s="166" t="str">
        <f>(IF($C86="LF","2.0X","4.0X"))</f>
        <v>2.0X</v>
      </c>
      <c r="AV86" s="368"/>
      <c r="AX86" s="368">
        <f>ROUNDDOWN((20*(LOG10(($AS86*1.333)/0.7754)))-$L$2,0)</f>
        <v>8</v>
      </c>
      <c r="AY86" s="165">
        <f>IF($C86="LF",6,8)</f>
        <v>6</v>
      </c>
      <c r="AZ86" s="252">
        <f>ROUNDDOWN(SQRT($E86*$F86)*0.75,0)</f>
        <v>60</v>
      </c>
      <c r="BA86" s="166">
        <f>VLOOKUP($D86,Settings!$R$7:$U$16,(IF($C86="LF",2,IF($C86="MF",3,4))),FALSE)</f>
        <v>12</v>
      </c>
      <c r="BB86" s="166" t="str">
        <f>(IF($C86="LF","2.0X","4.0X"))</f>
        <v>2.0X</v>
      </c>
      <c r="BC86" s="241"/>
      <c r="BD86" s="241"/>
      <c r="BE86" s="576"/>
      <c r="BF86" s="577">
        <f>AS86</f>
        <v>60</v>
      </c>
      <c r="BG86" s="578">
        <f>AT86</f>
        <v>12</v>
      </c>
      <c r="BH86" s="578">
        <f>BG86*2</f>
        <v>24</v>
      </c>
      <c r="BI86" s="579">
        <f>AQ86*1.41</f>
        <v>112.7718</v>
      </c>
      <c r="BJ86" s="579"/>
      <c r="BK86" s="656">
        <f>IF((BM86*1.333)&gt;IF(F86=4,110,109.5),IF(F86=4,110,109.5),(BM86*1.333))</f>
        <v>79.98</v>
      </c>
      <c r="BL86" s="657">
        <f>IF(((BK86*(10^(8/20)))+BK86)&gt;(IF(F86=4,110,109.5)*1.41),6,8)</f>
        <v>6</v>
      </c>
      <c r="BM86" s="656">
        <f>IF((ROUNDDOWN(SQRT(E86*F86)*0.75,0))&gt;IF(F86=4,110,109.5),IF(F86=4,110,109.5),(ROUNDDOWN(SQRT(E86*F86)*0.75,0)))</f>
        <v>60</v>
      </c>
      <c r="BN86" s="658">
        <f>VLOOKUP($D86,Settings!$R$7:$U$16,(IF($C86="LF",2,IF($C86="MF",3,4))),FALSE)</f>
        <v>12</v>
      </c>
      <c r="BO86" s="658" t="str">
        <f>(IF($C86="LF","2.0X","4.0X"))</f>
        <v>2.0X</v>
      </c>
      <c r="BQ86" s="683" t="str">
        <f>IF((E86&gt;(IF(F86=16,750,IF(F86=8,1500,3000)))),"The 44M20/44C20 cannot deliver the AES output of the speaker so should only be used in applications where lower output is acceptable",IF((2*E86&gt;(IF(F86=16,750,IF(F86=8,1500,3000)))),"The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6" s="656">
        <f>IF((BT86*1.333)&gt;IF(F86=4,100,109.5),IF(F86=4,100,109.5),(BT86*1.333))</f>
        <v>79.98</v>
      </c>
      <c r="BS86" s="657">
        <f>IF(((BR86*(10^(8/20)))+BR86)&gt;(IF(F86=4,100,109.5)*1.41),6,8)</f>
        <v>6</v>
      </c>
      <c r="BT86" s="656">
        <f>IF((ROUNDDOWN(SQRT(E86*F86)*0.75,0))&gt;IF(F86=4,100,109.5),IF(F86=4,100,109.5),(ROUNDDOWN(SQRT(E86*F86)*0.75,0)))</f>
        <v>60</v>
      </c>
      <c r="BU86" s="658">
        <f>VLOOKUP($D86,Settings!$R$7:$U$16,(IF($C86="LF",2,IF($C86="MF",3,4))),FALSE)</f>
        <v>12</v>
      </c>
      <c r="BV86" s="658" t="str">
        <f>(IF($C86="LF","2.0X","4.0X"))</f>
        <v>2.0X</v>
      </c>
      <c r="BX86" s="685" t="str">
        <f>IF((E86&gt;(IF(F86=16,750,IF(F86=8,1500,2500)))),"The 44M10/44C10 cannot deliver the AES output of the speaker so should only be used in applications where lower output is acceptable",IF((2*E86&gt;(IF(F86=16,750,IF(F86=8,1500,2500)))),"The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6" s="656">
        <f>IF((CA86*1.333)&gt;IF(F86=4,77,109.5),IF(F86=4,77,109.5),(CA86*1.333))</f>
        <v>79.98</v>
      </c>
      <c r="BZ86" s="657">
        <f>IF(((BY86*(10^(8/20)))+BY86)&gt;(IF(F86=4,77,109.5)*1.41),6,8)</f>
        <v>6</v>
      </c>
      <c r="CA86" s="656">
        <f>IF((ROUNDDOWN(SQRT(E86*F86)*0.75,0))&gt;IF(F86=4,77,109.5),IF(F86=4,77,109.5),(ROUNDDOWN(SQRT(E86*F86)*0.75,0)))</f>
        <v>60</v>
      </c>
      <c r="CB86" s="658">
        <f>VLOOKUP($D86,Settings!$R$7:$U$16,(IF($C86="LF",2,IF($C86="MF",3,4))),FALSE)</f>
        <v>12</v>
      </c>
      <c r="CC86" s="658" t="str">
        <f>(IF($C86="LF","2.0X","4.0X"))</f>
        <v>2.0X</v>
      </c>
      <c r="CE86" s="685" t="str">
        <f>IF((E86&gt;(IF(F86=16,750,IF(F86=8,1500,1500)))),"The 44M06/44C06 cannot deliver the AES output of the speaker so should only be used in applications where lower output is acceptable",IF((2*E86&gt;(IF(F86=16,750,IF(F86=8,1500,1500)))),"The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6" s="656">
        <f>IF((CH86*1.333)&gt;IF(F86=4,100,109.5),IF(F86=4,100,109.5),(CH86*1.333))</f>
        <v>79.98</v>
      </c>
      <c r="CG86" s="657">
        <f>IF(((CF86*(10^(8/20)))+CF86)&gt;(IF(F86=4,100,109.5)*1.41),6,8)</f>
        <v>6</v>
      </c>
      <c r="CH86" s="656">
        <f>IF((ROUNDDOWN(SQRT(E86*F86)*0.75,0))&gt;IF(F86=4,100,109.5),IF(F86=4,100,109.5),(ROUNDDOWN(SQRT(E86*F86)*0.75,0)))</f>
        <v>60</v>
      </c>
      <c r="CI86" s="658">
        <f>VLOOKUP($D86,Settings!$R$7:$U$16,(IF($C86="LF",2,IF($C86="MF",3,4))),FALSE)</f>
        <v>12</v>
      </c>
      <c r="CJ86" s="658" t="str">
        <f>(IF($C86="LF","2.0X","4.0X"))</f>
        <v>2.0X</v>
      </c>
      <c r="CL86" s="683" t="str">
        <f>IF((E86&gt;(IF(F86=16,750,IF(F86=8,1500,2500)))),"The 48M20/88C20 cannot deliver the AES output of the speaker so should only be used in applications where lower output is acceptable",IF((2*E86&gt;(IF(F86=16,750,IF(F86=8,1500,2500)))),"The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6" s="656">
        <f>IF((CO86*1.333)&gt;IF(F86=4,71,100),IF(F86=4,71,100),(CO86*1.333))</f>
        <v>79.98</v>
      </c>
      <c r="CN86" s="657">
        <f>IF(((CM86*(10^(8/20)))+CM86)&gt;(IF(F86=4,71,100)*1.41),6,8)</f>
        <v>6</v>
      </c>
      <c r="CO86" s="656">
        <f>IF((ROUNDDOWN(SQRT(E86*F86)*0.75,0))&gt;IF(F86=4,71,100),IF(F86=4,71,100),(ROUNDDOWN(SQRT(E86*F86)*0.75,0)))</f>
        <v>60</v>
      </c>
      <c r="CP86" s="658">
        <f>VLOOKUP($D86,Settings!$R$7:$U$16,(IF($C86="LF",2,IF($C86="MF",3,4))),FALSE)</f>
        <v>12</v>
      </c>
      <c r="CQ86" s="658" t="str">
        <f>(IF($C86="LF","2.0X","4.0X"))</f>
        <v>2.0X</v>
      </c>
      <c r="CS86" s="683" t="str">
        <f>IF((E86&gt;(IF(F86=16,625,IF(F86=8,1250,1250)))),"The 48M10/88C10 cannot deliver the AES output of the speaker so should only be used in applications where lower output is acceptable",IF((2*E86&gt;(IF(F86=16,625,IF(F86=8,1250,1250)))),"The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6" s="656">
        <f>IF((CV86*1.333)&gt;IF(F86=4,55,77.5),IF(F86=4,55,77.5),(CV86*1.333))</f>
        <v>77.5</v>
      </c>
      <c r="CU86" s="657">
        <f>IF(((CT86*(10^(8/20)))+CT86)&gt;(IF(F86=4,55,77.5)*1.41),6,8)</f>
        <v>6</v>
      </c>
      <c r="CV86" s="656">
        <f>IF((ROUNDDOWN(SQRT(E86*F86)*0.75,0))&gt;IF(F86=4,55,77.5),IF(F86=4,55,77.5),(ROUNDDOWN(SQRT(E86*F86)*0.75,0)))</f>
        <v>60</v>
      </c>
      <c r="CW86" s="658">
        <f>VLOOKUP($D86,Settings!$R$7:$U$16,(IF($C86="LF",2,IF($C86="MF",3,4))),FALSE)</f>
        <v>12</v>
      </c>
      <c r="CX86" s="658" t="str">
        <f>(IF($C86="LF","2.0X","4.0X"))</f>
        <v>2.0X</v>
      </c>
      <c r="CZ86" s="683" t="str">
        <f>IF((E86&gt;(IF(F86=16,375,IF(F86=8,750,750)))),"The 44M06/88C06 cannot deliver the AES output of the speaker so should only be used in applications where lower output is acceptable",IF((2*E86&gt;(IF(F86=16,375,IF(F86=8,750,750)))),"The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6" s="656">
        <f>IF((DC86*1.333)&gt;IF(F86=4,40,56.6),IF(F86=4,40,56.6),(DC86*1.333))</f>
        <v>56.6</v>
      </c>
      <c r="DB86" s="657">
        <f>IF(((DA86*(10^(8/20)))+DA86)&gt;(IF(F86=4,40,56.6)*1.41),6,8)</f>
        <v>6</v>
      </c>
      <c r="DC86" s="656">
        <f>IF((ROUNDDOWN(SQRT(E86*F86)*0.75,0))&gt;IF(F86=4,40,56.6),IF(F86=4,40,56.6),(ROUNDDOWN(SQRT(E86*F86)*0.75,0)))</f>
        <v>56.6</v>
      </c>
      <c r="DD86" s="658">
        <f>VLOOKUP($D86,Settings!$R$7:$U$16,(IF($C86="LF",2,IF($C86="MF",3,4))),FALSE)</f>
        <v>12</v>
      </c>
      <c r="DE86" s="658" t="str">
        <f>(IF($C86="LF","2.0X","4.0X"))</f>
        <v>2.0X</v>
      </c>
      <c r="DG86" s="663" t="str">
        <f>IF((E86&gt;(IF(F86=16,200,IF(F86=8,400,400)))),"The 48M03/88C03 cannot deliver the AES output of the speaker so should only be used in applications where lower output is acceptable",IF((2*E86&gt;(IF(F86=16,200,IF(F86=8,400,400)))),"The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6" s="252"/>
      <c r="DI86" s="165"/>
      <c r="DJ86" s="252" t="str">
        <f>VLOOKUP(DP86,$DW$9:$DX$209,2,TRUE)</f>
        <v>Out</v>
      </c>
      <c r="DK86" s="166"/>
      <c r="DL86" s="166"/>
      <c r="DM86" s="72"/>
      <c r="DN86" s="663" t="str">
        <f>IF((E86&gt;(IF(F86=16,225,IF(F86=8,450,800)))),"The XiB4 cannot deliver the AES output of the speaker so should only be used in applications where lower output is acceptable",IF((2*E86&gt;(IF(F86=16,225,IF(F86=8,450,800)))),"The XiB4 will not deliver the full peak rating of the speaker so should only be used in applications where lower output is acceptable",""))</f>
        <v>The XiB4 cannot deliver the AES output of the speaker so should only be used in applications where lower output is acceptable</v>
      </c>
      <c r="DO86" s="590">
        <f>IF(C86="LF",(E86*1.33),IF(C86="MID",(E86*1.26),E86*1.19))</f>
        <v>1064</v>
      </c>
      <c r="DP86" s="594">
        <f>(SQRT(F86*DO86))-1</f>
        <v>91.260500757366373</v>
      </c>
      <c r="DQ86" s="484"/>
      <c r="DR86" s="484"/>
      <c r="DS86" s="542">
        <f>(20*LOG10(AQ86/0.775))-$L$2</f>
        <v>8.2735939458238477</v>
      </c>
      <c r="DT86" s="795">
        <v>30</v>
      </c>
      <c r="DU86" s="795">
        <v>500</v>
      </c>
      <c r="DV86" s="368">
        <v>8</v>
      </c>
      <c r="DW86" s="586">
        <v>3.2</v>
      </c>
      <c r="DX86" s="147">
        <v>-24.4</v>
      </c>
    </row>
    <row r="87" spans="1:128" ht="15">
      <c r="A87" s="275"/>
      <c r="B87" s="76"/>
      <c r="C87" s="336"/>
      <c r="D87" s="498"/>
      <c r="E87" s="313"/>
      <c r="F87" s="499"/>
      <c r="G87" s="251"/>
      <c r="H87" s="101"/>
      <c r="I87" s="342"/>
      <c r="J87" s="118"/>
      <c r="K87" s="143"/>
      <c r="L87" s="118"/>
      <c r="M87" s="143"/>
      <c r="N87" s="102">
        <v>100</v>
      </c>
      <c r="O87" s="350" t="str">
        <f>IF(Settings!K$4=1,Q87,IF(Settings!K$4=2,P87,IF(Settings!K$4=3,Q87,IF(Settings!K$4=4,W87,IF(Settings!K$4=5,Q87,IF(Settings!K$4=7,W87,IF(Settings!K$4=8,Q87,IF(Settings!K$4=9,W87,W87))))))))</f>
        <v>HiShelf 2nd Order</v>
      </c>
      <c r="P87" s="145" t="s">
        <v>271</v>
      </c>
      <c r="Q87" s="145" t="s">
        <v>272</v>
      </c>
      <c r="R87" s="72" t="e">
        <f t="shared" si="156"/>
        <v>#VALUE!</v>
      </c>
      <c r="S87" s="72" t="e">
        <f t="shared" si="157"/>
        <v>#VALUE!</v>
      </c>
      <c r="T87" s="72">
        <f t="shared" si="158"/>
        <v>4.5</v>
      </c>
      <c r="U87" s="72">
        <f t="shared" si="159"/>
        <v>0.77750249999999999</v>
      </c>
      <c r="V87" s="72" t="e">
        <f t="shared" si="160"/>
        <v>#VALUE!</v>
      </c>
      <c r="W87" s="145" t="s">
        <v>271</v>
      </c>
      <c r="X87" s="149">
        <v>-4.5</v>
      </c>
      <c r="Y87" s="203"/>
      <c r="Z87" s="185"/>
      <c r="AA87" s="191"/>
      <c r="AB87" s="191"/>
      <c r="AC87" s="375"/>
      <c r="AD87" s="374"/>
      <c r="AE87" s="382"/>
      <c r="AF87" s="521"/>
      <c r="AG87" s="534"/>
      <c r="AH87" s="535"/>
      <c r="AJ87" s="567"/>
      <c r="AK87" s="568"/>
      <c r="AL87" s="569"/>
      <c r="AM87" s="570"/>
      <c r="AN87" s="571"/>
      <c r="AO87" s="574"/>
      <c r="AP87" s="241"/>
      <c r="AQ87" s="567"/>
      <c r="AR87" s="568"/>
      <c r="AS87" s="567"/>
      <c r="AT87" s="573"/>
      <c r="AU87" s="573"/>
      <c r="AV87" s="572"/>
      <c r="AW87" s="241"/>
      <c r="AX87" s="572"/>
      <c r="AY87" s="568"/>
      <c r="AZ87" s="567"/>
      <c r="BA87" s="573"/>
      <c r="BB87" s="573"/>
      <c r="BC87" s="241"/>
      <c r="BD87" s="241"/>
      <c r="BE87" s="576"/>
      <c r="BF87" s="577"/>
      <c r="BG87" s="578"/>
      <c r="BH87" s="578"/>
      <c r="BI87" s="579"/>
      <c r="BJ87" s="579"/>
      <c r="BK87" s="579"/>
      <c r="BL87" s="579"/>
      <c r="BM87" s="579"/>
      <c r="BN87" s="579"/>
      <c r="BO87" s="579"/>
      <c r="DH87" s="72"/>
      <c r="DI87" s="72"/>
      <c r="DJ87" s="72"/>
      <c r="DK87" s="72"/>
      <c r="DL87" s="72"/>
      <c r="DM87" s="72"/>
      <c r="DO87" s="587"/>
      <c r="DP87" s="591"/>
      <c r="DQ87" s="591"/>
      <c r="DR87" s="591"/>
      <c r="DS87" s="591"/>
      <c r="DT87" s="591"/>
      <c r="DU87" s="591"/>
      <c r="DV87" s="591"/>
      <c r="DW87" s="586">
        <v>3.2</v>
      </c>
      <c r="DX87" s="147">
        <v>-24.6</v>
      </c>
    </row>
    <row r="88" spans="1:128" ht="15">
      <c r="A88" s="275"/>
      <c r="B88" s="526"/>
      <c r="C88" s="504"/>
      <c r="D88" s="505"/>
      <c r="E88" s="506"/>
      <c r="F88" s="507"/>
      <c r="G88" s="431"/>
      <c r="H88" s="101"/>
      <c r="I88" s="342"/>
      <c r="J88" s="120"/>
      <c r="K88" s="81"/>
      <c r="L88" s="120"/>
      <c r="M88" s="81"/>
      <c r="O88" s="110">
        <f>IF(Settings!K$4=1,Q88,IF(Settings!K$4=2,P88,IF(Settings!K$4=3,Q88,IF(Settings!K$4=4,W88,IF(Settings!K$4=5,Q88,IF(Settings!K$4=7,W88,IF(Settings!K$4=8,Q88,IF(Settings!K$4=9,W88,W88))))))))</f>
        <v>0</v>
      </c>
      <c r="P88" s="78"/>
      <c r="W88" s="200"/>
      <c r="X88" s="149"/>
      <c r="Y88" s="203"/>
      <c r="Z88" s="185"/>
      <c r="AA88" s="191"/>
      <c r="AB88" s="383"/>
      <c r="AC88" s="375"/>
      <c r="AD88" s="374"/>
      <c r="AE88" s="382"/>
      <c r="AF88" s="521"/>
      <c r="AG88" s="534"/>
      <c r="AH88" s="535"/>
      <c r="AJ88" s="567"/>
      <c r="AK88" s="568"/>
      <c r="AL88" s="569"/>
      <c r="AM88" s="570"/>
      <c r="AN88" s="571"/>
      <c r="AO88" s="574"/>
      <c r="AP88" s="241"/>
      <c r="AQ88" s="567"/>
      <c r="AR88" s="568"/>
      <c r="AS88" s="567"/>
      <c r="AT88" s="573"/>
      <c r="AU88" s="573"/>
      <c r="AV88" s="572"/>
      <c r="AW88" s="241"/>
      <c r="AX88" s="572"/>
      <c r="AY88" s="568"/>
      <c r="AZ88" s="567"/>
      <c r="BA88" s="573"/>
      <c r="BB88" s="573"/>
      <c r="BC88" s="241"/>
      <c r="BD88" s="241"/>
      <c r="BE88" s="576"/>
      <c r="BF88" s="577"/>
      <c r="BG88" s="578"/>
      <c r="BH88" s="578"/>
      <c r="BI88" s="579"/>
      <c r="BJ88" s="579"/>
      <c r="BK88" s="579"/>
      <c r="BL88" s="579"/>
      <c r="BM88" s="579"/>
      <c r="BN88" s="579"/>
      <c r="BO88" s="579"/>
      <c r="DH88" s="72"/>
      <c r="DI88" s="72"/>
      <c r="DJ88" s="72"/>
      <c r="DK88" s="72"/>
      <c r="DL88" s="72"/>
      <c r="DM88" s="72"/>
      <c r="DO88" s="587"/>
      <c r="DP88" s="591"/>
      <c r="DQ88" s="591"/>
      <c r="DR88" s="591"/>
      <c r="DS88" s="591"/>
      <c r="DT88" s="591"/>
      <c r="DU88" s="591"/>
      <c r="DV88" s="591"/>
      <c r="DW88" s="586">
        <v>3.3</v>
      </c>
      <c r="DX88" s="147">
        <v>-24.2</v>
      </c>
    </row>
    <row r="89" spans="1:128" ht="16" thickBot="1">
      <c r="A89" s="206" t="s">
        <v>350</v>
      </c>
      <c r="B89" s="434" t="s">
        <v>347</v>
      </c>
      <c r="C89" s="508" t="s">
        <v>28</v>
      </c>
      <c r="D89" s="509">
        <v>4</v>
      </c>
      <c r="E89" s="510">
        <v>1000</v>
      </c>
      <c r="F89" s="511">
        <v>8</v>
      </c>
      <c r="G89" s="444">
        <v>4</v>
      </c>
      <c r="H89" s="770" t="s">
        <v>5</v>
      </c>
      <c r="I89" s="437">
        <v>2</v>
      </c>
      <c r="J89" s="438">
        <v>29</v>
      </c>
      <c r="K89" s="439" t="s">
        <v>251</v>
      </c>
      <c r="L89" s="438">
        <v>80</v>
      </c>
      <c r="M89" s="439" t="s">
        <v>6</v>
      </c>
      <c r="N89" s="440">
        <v>70</v>
      </c>
      <c r="O89" s="316">
        <f>IF(Settings!K$4=1,Q89,IF(Settings!K$4=2,P89,IF(Settings!K$4=3,Q89,IF(Settings!K$4=4,W89,IF(Settings!K$4=5,Q89,IF(Settings!K$4=7,W89,IF(Settings!K$4=8,Q89,IF(Settings!K$4=9,W89,W89))))))))</f>
        <v>4</v>
      </c>
      <c r="P89" s="317">
        <v>0.35970000000000002</v>
      </c>
      <c r="Q89" s="244">
        <v>4</v>
      </c>
      <c r="R89" s="244">
        <f t="shared" ref="R89:R91" si="163">2/LOG10(2)*LOG10(0.5*((1/Q89)+(SQRT((1/Q89^2) + 4))))</f>
        <v>0.35974104899546738</v>
      </c>
      <c r="S89" s="244">
        <f t="shared" ref="S89:S91" si="164">R89*U89*V89/1.1996</f>
        <v>0.25719772190383194</v>
      </c>
      <c r="T89" s="244">
        <f t="shared" ref="T89:T91" si="165">ABS(X89)</f>
        <v>2</v>
      </c>
      <c r="U89" s="244">
        <f t="shared" ref="U89:U91" si="166">T89*T89*0.001096+T89*0.019913+0.6657</f>
        <v>0.70990999999999993</v>
      </c>
      <c r="V89" s="244">
        <f t="shared" ref="V89:V91" si="167">R89*R89*R89*0.006407-R89*R89*0.05673+R89*0.0543+1.19563</f>
        <v>1.2081205845636986</v>
      </c>
      <c r="W89" s="318">
        <f t="shared" ref="W89:W90" si="168">SQRT(2^S89)/((2^S89)-1)</f>
        <v>5.6018626196823869</v>
      </c>
      <c r="X89" s="319">
        <v>2</v>
      </c>
      <c r="Y89" s="767"/>
      <c r="Z89" s="246"/>
      <c r="AA89" s="247"/>
      <c r="AB89" s="441">
        <v>9</v>
      </c>
      <c r="AC89" s="695">
        <f t="shared" ref="AC89:AH90" si="169">IF($AM$1=1,AJ89,IF($AM$1=2,AJ89,IF($AM$1=3,BD89,IF($AM$1=4,DH89,IF($AM$1=5,AX89,IF($AM$1=6,AX89,IF($AM$1=7,AX89,IF($AM$1=8,AQ89,IF($AM$1=9,AQ89,IF($AM$1=10,BK89,IF($AM$1=11,BR89,IF($AM$1=12,BY89,IF($AM$1=13,CF89,IF($AM$1=14,CM89,IF($AM$1=15,CT89,IF($AM$1=17,DQ89,DA89))))))))))))))))</f>
        <v>89.310999999999993</v>
      </c>
      <c r="AD89" s="696">
        <f t="shared" si="169"/>
        <v>6</v>
      </c>
      <c r="AE89" s="697">
        <f t="shared" si="169"/>
        <v>67</v>
      </c>
      <c r="AF89" s="698">
        <f t="shared" si="169"/>
        <v>12</v>
      </c>
      <c r="AG89" s="442" t="str">
        <f t="shared" si="169"/>
        <v>2.0X</v>
      </c>
      <c r="AH89" s="737">
        <f t="shared" si="169"/>
        <v>0</v>
      </c>
      <c r="AI89" s="684">
        <f>IF($AM$1=1,AP89,IF($AM$1=2,AP89,IF($AM$1=3,BJ89,IF($AM$1=4,DN89,IF($AM$1=5,BD89,IF($AM$1=6,BD89,IF($AM$1=7,BD89,IF($AM$1=8,AW89,IF($AM$1=9,AW89,IF($AM$1=10,BQ89,IF($AM$1=11,BX89,IF($AM$1=12,CE89,IF($AM$1=13,CL89,IF($AM$1=14,CS89,IF($AM$1=15,CZ89,IF($AM$1=17,DY89,DG89))))))))))))))))</f>
        <v>0</v>
      </c>
      <c r="AJ89" s="567"/>
      <c r="AK89" s="568"/>
      <c r="AL89" s="569">
        <f>AB89-(L$2-32)</f>
        <v>9</v>
      </c>
      <c r="AM89" s="570">
        <v>8</v>
      </c>
      <c r="AN89" s="571">
        <f>AM89*16</f>
        <v>128</v>
      </c>
      <c r="AO89" s="574">
        <v>6</v>
      </c>
      <c r="AP89" s="241"/>
      <c r="AQ89" s="252">
        <f>IF((AS89*1.333)&gt;IF(F89=4,110,109.5),IF(F89=4,110,109.5),(AS89*1.333))</f>
        <v>89.310999999999993</v>
      </c>
      <c r="AR89" s="165">
        <f>IF(((AQ89*(10^(8/20)))+AQ89)&gt;(IF(F89=4,110,109.5)*1.41),6,8)</f>
        <v>6</v>
      </c>
      <c r="AS89" s="252">
        <f>IF((ROUNDDOWN(SQRT(E89*F89)*0.75,0))&gt;IF(F89=4,110,109.5),IF(F89=4,110,109.5),(ROUNDDOWN(SQRT(E89*F89)*0.75,0)))</f>
        <v>67</v>
      </c>
      <c r="AT89" s="166">
        <f>VLOOKUP($D89,Settings!$R$7:$U$16,(IF($C89="LF",2,IF($C89="MF",3,4))),FALSE)</f>
        <v>12</v>
      </c>
      <c r="AU89" s="166" t="str">
        <f>(IF($C89="LF","2.0X","4.0X"))</f>
        <v>2.0X</v>
      </c>
      <c r="AV89" s="368"/>
      <c r="AX89" s="368">
        <f>ROUNDDOWN((20*(LOG10(($AS89*1.333)/0.7754)))-$L$2,0)</f>
        <v>9</v>
      </c>
      <c r="AY89" s="165">
        <f>IF($C89="LF",6,8)</f>
        <v>6</v>
      </c>
      <c r="AZ89" s="252">
        <f>ROUNDDOWN(SQRT($E89*$F89)*0.75,0)</f>
        <v>67</v>
      </c>
      <c r="BA89" s="166">
        <f>VLOOKUP($D89,Settings!$R$7:$U$16,(IF($C89="LF",2,IF($C89="MF",3,4))),FALSE)</f>
        <v>12</v>
      </c>
      <c r="BB89" s="166" t="str">
        <f>(IF($C89="LF","2.0X","4.0X"))</f>
        <v>2.0X</v>
      </c>
      <c r="BC89" s="241"/>
      <c r="BD89" s="241"/>
      <c r="BE89" s="576"/>
      <c r="BF89" s="577">
        <f>AS89</f>
        <v>67</v>
      </c>
      <c r="BG89" s="578">
        <f>AT89</f>
        <v>12</v>
      </c>
      <c r="BH89" s="578">
        <f>BG89*2</f>
        <v>24</v>
      </c>
      <c r="BI89" s="579">
        <f>AQ89*1.41</f>
        <v>125.92850999999999</v>
      </c>
      <c r="BJ89" s="579"/>
      <c r="BK89" s="656">
        <f>IF((BM89*1.333)&gt;IF(F89=4,110,109.5),IF(F89=4,110,109.5),(BM89*1.333))</f>
        <v>89.310999999999993</v>
      </c>
      <c r="BL89" s="657">
        <f>IF(((BK89*(10^(8/20)))+BK89)&gt;(IF(F89=4,110,109.5)*1.41),6,8)</f>
        <v>6</v>
      </c>
      <c r="BM89" s="656">
        <f>IF((ROUNDDOWN(SQRT(E89*F89)*0.75,0))&gt;IF(F89=4,110,109.5),IF(F89=4,110,109.5),(ROUNDDOWN(SQRT(E89*F89)*0.75,0)))</f>
        <v>67</v>
      </c>
      <c r="BN89" s="658">
        <f>VLOOKUP($D89,Settings!$R$7:$U$16,(IF($C89="LF",2,IF($C89="MF",3,4))),FALSE)</f>
        <v>12</v>
      </c>
      <c r="BO89" s="658" t="str">
        <f>(IF($C89="LF","2.0X","4.0X"))</f>
        <v>2.0X</v>
      </c>
      <c r="BQ89" s="683"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56">
        <f>IF((BT89*1.333)&gt;IF(F89=4,100,109.5),IF(F89=4,100,109.5),(BT89*1.333))</f>
        <v>89.310999999999993</v>
      </c>
      <c r="BS89" s="657">
        <f>IF(((BR89*(10^(8/20)))+BR89)&gt;(IF(F89=4,100,109.5)*1.41),6,8)</f>
        <v>6</v>
      </c>
      <c r="BT89" s="656">
        <f>IF((ROUNDDOWN(SQRT(E89*F89)*0.75,0))&gt;IF(F89=4,100,109.5),IF(F89=4,100,109.5),(ROUNDDOWN(SQRT(E89*F89)*0.75,0)))</f>
        <v>67</v>
      </c>
      <c r="BU89" s="658">
        <f>VLOOKUP($D89,Settings!$R$7:$U$16,(IF($C89="LF",2,IF($C89="MF",3,4))),FALSE)</f>
        <v>12</v>
      </c>
      <c r="BV89" s="658" t="str">
        <f>(IF($C89="LF","2.0X","4.0X"))</f>
        <v>2.0X</v>
      </c>
      <c r="BX89" s="685"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56">
        <f>IF((CA89*1.333)&gt;IF(F89=4,77,109.5),IF(F89=4,77,109.5),(CA89*1.333))</f>
        <v>89.310999999999993</v>
      </c>
      <c r="BZ89" s="657">
        <f>IF(((BY89*(10^(8/20)))+BY89)&gt;(IF(F89=4,77,109.5)*1.41),6,8)</f>
        <v>6</v>
      </c>
      <c r="CA89" s="656">
        <f>IF((ROUNDDOWN(SQRT(E89*F89)*0.75,0))&gt;IF(F89=4,77,109.5),IF(F89=4,77,109.5),(ROUNDDOWN(SQRT(E89*F89)*0.75,0)))</f>
        <v>67</v>
      </c>
      <c r="CB89" s="658">
        <f>VLOOKUP($D89,Settings!$R$7:$U$16,(IF($C89="LF",2,IF($C89="MF",3,4))),FALSE)</f>
        <v>12</v>
      </c>
      <c r="CC89" s="658" t="str">
        <f>(IF($C89="LF","2.0X","4.0X"))</f>
        <v>2.0X</v>
      </c>
      <c r="CE89" s="685"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56">
        <f>IF((CH89*1.333)&gt;IF(F89=4,100,109.5),IF(F89=4,100,109.5),(CH89*1.333))</f>
        <v>89.310999999999993</v>
      </c>
      <c r="CG89" s="657">
        <f>IF(((CF89*(10^(8/20)))+CF89)&gt;(IF(F89=4,100,109.5)*1.41),6,8)</f>
        <v>6</v>
      </c>
      <c r="CH89" s="656">
        <f>IF((ROUNDDOWN(SQRT(E89*F89)*0.75,0))&gt;IF(F89=4,100,109.5),IF(F89=4,100,109.5),(ROUNDDOWN(SQRT(E89*F89)*0.75,0)))</f>
        <v>67</v>
      </c>
      <c r="CI89" s="658">
        <f>VLOOKUP($D89,Settings!$R$7:$U$16,(IF($C89="LF",2,IF($C89="MF",3,4))),FALSE)</f>
        <v>12</v>
      </c>
      <c r="CJ89" s="658" t="str">
        <f>(IF($C89="LF","2.0X","4.0X"))</f>
        <v>2.0X</v>
      </c>
      <c r="CL89" s="683"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56">
        <f>IF((CO89*1.333)&gt;IF(F89=4,71,100),IF(F89=4,71,100),(CO89*1.333))</f>
        <v>89.310999999999993</v>
      </c>
      <c r="CN89" s="657">
        <f>IF(((CM89*(10^(8/20)))+CM89)&gt;(IF(F89=4,71,100)*1.41),6,8)</f>
        <v>6</v>
      </c>
      <c r="CO89" s="656">
        <f>IF((ROUNDDOWN(SQRT(E89*F89)*0.75,0))&gt;IF(F89=4,71,100),IF(F89=4,71,100),(ROUNDDOWN(SQRT(E89*F89)*0.75,0)))</f>
        <v>67</v>
      </c>
      <c r="CP89" s="658">
        <f>VLOOKUP($D89,Settings!$R$7:$U$16,(IF($C89="LF",2,IF($C89="MF",3,4))),FALSE)</f>
        <v>12</v>
      </c>
      <c r="CQ89" s="658" t="str">
        <f>(IF($C89="LF","2.0X","4.0X"))</f>
        <v>2.0X</v>
      </c>
      <c r="CS89" s="683"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56">
        <f>IF((CV89*1.333)&gt;IF(F89=4,55,77.5),IF(F89=4,55,77.5),(CV89*1.333))</f>
        <v>77.5</v>
      </c>
      <c r="CU89" s="657">
        <f>IF(((CT89*(10^(8/20)))+CT89)&gt;(IF(F89=4,55,77.5)*1.41),6,8)</f>
        <v>6</v>
      </c>
      <c r="CV89" s="656">
        <f>IF((ROUNDDOWN(SQRT(E89*F89)*0.75,0))&gt;IF(F89=4,55,77.5),IF(F89=4,55,77.5),(ROUNDDOWN(SQRT(E89*F89)*0.75,0)))</f>
        <v>67</v>
      </c>
      <c r="CW89" s="658">
        <f>VLOOKUP($D89,Settings!$R$7:$U$16,(IF($C89="LF",2,IF($C89="MF",3,4))),FALSE)</f>
        <v>12</v>
      </c>
      <c r="CX89" s="658" t="str">
        <f>(IF($C89="LF","2.0X","4.0X"))</f>
        <v>2.0X</v>
      </c>
      <c r="CZ89" s="683"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56">
        <f>IF((DC89*1.333)&gt;IF(F89=4,40,56.6),IF(F89=4,40,56.6),(DC89*1.333))</f>
        <v>56.6</v>
      </c>
      <c r="DB89" s="657">
        <f>IF(((DA89*(10^(8/20)))+DA89)&gt;(IF(F89=4,40,56.6)*1.41),6,8)</f>
        <v>6</v>
      </c>
      <c r="DC89" s="656">
        <f>IF((ROUNDDOWN(SQRT(E89*F89)*0.75,0))&gt;IF(F89=4,40,56.6),IF(F89=4,40,56.6),(ROUNDDOWN(SQRT(E89*F89)*0.75,0)))</f>
        <v>56.6</v>
      </c>
      <c r="DD89" s="658">
        <f>VLOOKUP($D89,Settings!$R$7:$U$16,(IF($C89="LF",2,IF($C89="MF",3,4))),FALSE)</f>
        <v>12</v>
      </c>
      <c r="DE89" s="658" t="str">
        <f>(IF($C89="LF","2.0X","4.0X"))</f>
        <v>2.0X</v>
      </c>
      <c r="DG89" s="663"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2"/>
      <c r="DI89" s="165"/>
      <c r="DJ89" s="252" t="str">
        <f>VLOOKUP(DP89,$DW$9:$DX$209,2,TRUE)</f>
        <v>Out</v>
      </c>
      <c r="DK89" s="166"/>
      <c r="DL89" s="166"/>
      <c r="DM89" s="72"/>
      <c r="DN89" s="663"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590">
        <f>IF(C89="LF",(E89*1.33),IF(C89="MID",(E89*1.26),E89*1.19))</f>
        <v>1330</v>
      </c>
      <c r="DP89" s="594">
        <f>(SQRT(F89*DO89))-1</f>
        <v>102.15037566582102</v>
      </c>
      <c r="DQ89" s="484"/>
      <c r="DR89" s="484"/>
      <c r="DS89" s="542">
        <f>(20*LOG10(AQ89/0.775))-$L$2</f>
        <v>9.2320649921675013</v>
      </c>
      <c r="DT89" s="795">
        <v>30</v>
      </c>
      <c r="DU89" s="795">
        <v>500</v>
      </c>
      <c r="DV89" s="368">
        <v>8</v>
      </c>
      <c r="DW89" s="586">
        <v>3.4</v>
      </c>
      <c r="DX89" s="147">
        <v>-24</v>
      </c>
    </row>
    <row r="90" spans="1:128" ht="15">
      <c r="A90" s="275"/>
      <c r="B90" s="82" t="s">
        <v>348</v>
      </c>
      <c r="C90" s="336" t="s">
        <v>28</v>
      </c>
      <c r="D90" s="498">
        <v>4</v>
      </c>
      <c r="E90" s="313">
        <v>800</v>
      </c>
      <c r="F90" s="499">
        <v>8</v>
      </c>
      <c r="G90" s="251">
        <v>1</v>
      </c>
      <c r="H90" s="432" t="s">
        <v>9</v>
      </c>
      <c r="I90" s="342">
        <v>5.5</v>
      </c>
      <c r="J90" s="118">
        <v>29</v>
      </c>
      <c r="K90" s="143" t="s">
        <v>251</v>
      </c>
      <c r="L90" s="118">
        <v>80</v>
      </c>
      <c r="M90" s="143" t="s">
        <v>6</v>
      </c>
      <c r="N90" s="118">
        <v>70</v>
      </c>
      <c r="O90" s="110">
        <f>IF(Settings!K$4=1,Q90,IF(Settings!K$4=2,P90,IF(Settings!K$4=3,Q90,IF(Settings!K$4=4,W90,IF(Settings!K$4=5,Q90,IF(Settings!K$4=7,W90,IF(Settings!K$4=8,Q90,IF(Settings!K$4=9,W90,W90))))))))</f>
        <v>4</v>
      </c>
      <c r="P90" s="79">
        <v>0.35970000000000002</v>
      </c>
      <c r="Q90" s="72">
        <v>4</v>
      </c>
      <c r="R90" s="72">
        <f t="shared" si="163"/>
        <v>0.35974104899546738</v>
      </c>
      <c r="S90" s="72">
        <f t="shared" si="164"/>
        <v>0.25719772190383194</v>
      </c>
      <c r="T90" s="72">
        <f t="shared" si="165"/>
        <v>2</v>
      </c>
      <c r="U90" s="72">
        <f t="shared" si="166"/>
        <v>0.70990999999999993</v>
      </c>
      <c r="V90" s="72">
        <f t="shared" si="167"/>
        <v>1.2081205845636986</v>
      </c>
      <c r="W90" s="200">
        <f t="shared" si="168"/>
        <v>5.6018626196823869</v>
      </c>
      <c r="X90" s="149">
        <v>2</v>
      </c>
      <c r="Y90" s="203"/>
      <c r="Z90" s="185"/>
      <c r="AA90" s="191"/>
      <c r="AB90" s="191">
        <v>6</v>
      </c>
      <c r="AC90" s="674">
        <f t="shared" si="169"/>
        <v>79.98</v>
      </c>
      <c r="AD90" s="668">
        <f t="shared" si="169"/>
        <v>6</v>
      </c>
      <c r="AE90" s="691">
        <f t="shared" si="169"/>
        <v>60</v>
      </c>
      <c r="AF90" s="665">
        <f t="shared" si="169"/>
        <v>12</v>
      </c>
      <c r="AG90" s="380" t="str">
        <f t="shared" si="169"/>
        <v>2.0X</v>
      </c>
      <c r="AH90" s="735">
        <f t="shared" si="169"/>
        <v>0</v>
      </c>
      <c r="AI90" s="684">
        <f>IF($AM$1=1,AP90,IF($AM$1=2,AP90,IF($AM$1=3,BJ90,IF($AM$1=4,DN90,IF($AM$1=5,BD90,IF($AM$1=6,BD90,IF($AM$1=7,BD90,IF($AM$1=8,AW90,IF($AM$1=9,AW90,IF($AM$1=10,BQ90,IF($AM$1=11,BX90,IF($AM$1=12,CE90,IF($AM$1=13,CL90,IF($AM$1=14,CS90,IF($AM$1=15,CZ90,IF($AM$1=17,DY90,DG90))))))))))))))))</f>
        <v>0</v>
      </c>
      <c r="AJ90" s="567"/>
      <c r="AK90" s="568"/>
      <c r="AL90" s="569">
        <f>AB90-(L$2-32)</f>
        <v>6</v>
      </c>
      <c r="AM90" s="570">
        <v>8</v>
      </c>
      <c r="AN90" s="571">
        <f>AM90*16</f>
        <v>128</v>
      </c>
      <c r="AO90" s="574">
        <v>6</v>
      </c>
      <c r="AP90" s="241"/>
      <c r="AQ90" s="252">
        <f>IF((AS90*1.333)&gt;IF(F90=4,110,109.5),IF(F90=4,110,109.5),(AS90*1.333))</f>
        <v>79.98</v>
      </c>
      <c r="AR90" s="165">
        <f>IF(((AQ90*(10^(8/20)))+AQ90)&gt;(IF(F90=4,110,109.5)*1.41),6,8)</f>
        <v>6</v>
      </c>
      <c r="AS90" s="252">
        <f>IF((ROUNDDOWN(SQRT(E90*F90)*0.75,0))&gt;IF(F90=4,110,109.5),IF(F90=4,110,109.5),(ROUNDDOWN(SQRT(E90*F90)*0.75,0)))</f>
        <v>60</v>
      </c>
      <c r="AT90" s="166">
        <f>VLOOKUP($D90,Settings!$R$7:$U$16,(IF($C90="LF",2,IF($C90="MF",3,4))),FALSE)</f>
        <v>12</v>
      </c>
      <c r="AU90" s="166" t="str">
        <f>(IF($C90="LF","2.0X","4.0X"))</f>
        <v>2.0X</v>
      </c>
      <c r="AV90" s="368"/>
      <c r="AX90" s="368">
        <f>ROUNDDOWN((20*(LOG10(($AS90*1.333)/0.7754)))-$L$2,0)</f>
        <v>8</v>
      </c>
      <c r="AY90" s="165">
        <f>IF($C90="LF",6,8)</f>
        <v>6</v>
      </c>
      <c r="AZ90" s="252">
        <f>ROUNDDOWN(SQRT($E90*$F90)*0.75,0)</f>
        <v>60</v>
      </c>
      <c r="BA90" s="166">
        <f>VLOOKUP($D90,Settings!$R$7:$U$16,(IF($C90="LF",2,IF($C90="MF",3,4))),FALSE)</f>
        <v>12</v>
      </c>
      <c r="BB90" s="166" t="str">
        <f>(IF($C90="LF","2.0X","4.0X"))</f>
        <v>2.0X</v>
      </c>
      <c r="BC90" s="241"/>
      <c r="BD90" s="241"/>
      <c r="BE90" s="576"/>
      <c r="BF90" s="577">
        <f>AS90</f>
        <v>60</v>
      </c>
      <c r="BG90" s="578">
        <f>AT90</f>
        <v>12</v>
      </c>
      <c r="BH90" s="578">
        <f>BG90*2</f>
        <v>24</v>
      </c>
      <c r="BI90" s="579">
        <f>AQ90*1.41</f>
        <v>112.7718</v>
      </c>
      <c r="BJ90" s="579"/>
      <c r="BK90" s="656">
        <f>IF((BM90*1.333)&gt;IF(F90=4,110,109.5),IF(F90=4,110,109.5),(BM90*1.333))</f>
        <v>79.98</v>
      </c>
      <c r="BL90" s="657">
        <f>IF(((BK90*(10^(8/20)))+BK90)&gt;(IF(F90=4,110,109.5)*1.41),6,8)</f>
        <v>6</v>
      </c>
      <c r="BM90" s="656">
        <f>IF((ROUNDDOWN(SQRT(E90*F90)*0.75,0))&gt;IF(F90=4,110,109.5),IF(F90=4,110,109.5),(ROUNDDOWN(SQRT(E90*F90)*0.75,0)))</f>
        <v>60</v>
      </c>
      <c r="BN90" s="658">
        <f>VLOOKUP($D90,Settings!$R$7:$U$16,(IF($C90="LF",2,IF($C90="MF",3,4))),FALSE)</f>
        <v>12</v>
      </c>
      <c r="BO90" s="658" t="str">
        <f>(IF($C90="LF","2.0X","4.0X"))</f>
        <v>2.0X</v>
      </c>
      <c r="BQ90" s="683"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56">
        <f>IF((BT90*1.333)&gt;IF(F90=4,100,109.5),IF(F90=4,100,109.5),(BT90*1.333))</f>
        <v>79.98</v>
      </c>
      <c r="BS90" s="657">
        <f>IF(((BR90*(10^(8/20)))+BR90)&gt;(IF(F90=4,100,109.5)*1.41),6,8)</f>
        <v>6</v>
      </c>
      <c r="BT90" s="656">
        <f>IF((ROUNDDOWN(SQRT(E90*F90)*0.75,0))&gt;IF(F90=4,100,109.5),IF(F90=4,100,109.5),(ROUNDDOWN(SQRT(E90*F90)*0.75,0)))</f>
        <v>60</v>
      </c>
      <c r="BU90" s="658">
        <f>VLOOKUP($D90,Settings!$R$7:$U$16,(IF($C90="LF",2,IF($C90="MF",3,4))),FALSE)</f>
        <v>12</v>
      </c>
      <c r="BV90" s="658" t="str">
        <f>(IF($C90="LF","2.0X","4.0X"))</f>
        <v>2.0X</v>
      </c>
      <c r="BX90" s="685"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56">
        <f>IF((CA90*1.333)&gt;IF(F90=4,77,109.5),IF(F90=4,77,109.5),(CA90*1.333))</f>
        <v>79.98</v>
      </c>
      <c r="BZ90" s="657">
        <f>IF(((BY90*(10^(8/20)))+BY90)&gt;(IF(F90=4,77,109.5)*1.41),6,8)</f>
        <v>6</v>
      </c>
      <c r="CA90" s="656">
        <f>IF((ROUNDDOWN(SQRT(E90*F90)*0.75,0))&gt;IF(F90=4,77,109.5),IF(F90=4,77,109.5),(ROUNDDOWN(SQRT(E90*F90)*0.75,0)))</f>
        <v>60</v>
      </c>
      <c r="CB90" s="658">
        <f>VLOOKUP($D90,Settings!$R$7:$U$16,(IF($C90="LF",2,IF($C90="MF",3,4))),FALSE)</f>
        <v>12</v>
      </c>
      <c r="CC90" s="658" t="str">
        <f>(IF($C90="LF","2.0X","4.0X"))</f>
        <v>2.0X</v>
      </c>
      <c r="CE90" s="685"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56">
        <f>IF((CH90*1.333)&gt;IF(F90=4,100,109.5),IF(F90=4,100,109.5),(CH90*1.333))</f>
        <v>79.98</v>
      </c>
      <c r="CG90" s="657">
        <f>IF(((CF90*(10^(8/20)))+CF90)&gt;(IF(F90=4,100,109.5)*1.41),6,8)</f>
        <v>6</v>
      </c>
      <c r="CH90" s="656">
        <f>IF((ROUNDDOWN(SQRT(E90*F90)*0.75,0))&gt;IF(F90=4,100,109.5),IF(F90=4,100,109.5),(ROUNDDOWN(SQRT(E90*F90)*0.75,0)))</f>
        <v>60</v>
      </c>
      <c r="CI90" s="658">
        <f>VLOOKUP($D90,Settings!$R$7:$U$16,(IF($C90="LF",2,IF($C90="MF",3,4))),FALSE)</f>
        <v>12</v>
      </c>
      <c r="CJ90" s="658" t="str">
        <f>(IF($C90="LF","2.0X","4.0X"))</f>
        <v>2.0X</v>
      </c>
      <c r="CL90" s="683"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56">
        <f>IF((CO90*1.333)&gt;IF(F90=4,71,100),IF(F90=4,71,100),(CO90*1.333))</f>
        <v>79.98</v>
      </c>
      <c r="CN90" s="657">
        <f>IF(((CM90*(10^(8/20)))+CM90)&gt;(IF(F90=4,71,100)*1.41),6,8)</f>
        <v>6</v>
      </c>
      <c r="CO90" s="656">
        <f>IF((ROUNDDOWN(SQRT(E90*F90)*0.75,0))&gt;IF(F90=4,71,100),IF(F90=4,71,100),(ROUNDDOWN(SQRT(E90*F90)*0.75,0)))</f>
        <v>60</v>
      </c>
      <c r="CP90" s="658">
        <f>VLOOKUP($D90,Settings!$R$7:$U$16,(IF($C90="LF",2,IF($C90="MF",3,4))),FALSE)</f>
        <v>12</v>
      </c>
      <c r="CQ90" s="658" t="str">
        <f>(IF($C90="LF","2.0X","4.0X"))</f>
        <v>2.0X</v>
      </c>
      <c r="CS90" s="683"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56">
        <f>IF((CV90*1.333)&gt;IF(F90=4,55,77.5),IF(F90=4,55,77.5),(CV90*1.333))</f>
        <v>77.5</v>
      </c>
      <c r="CU90" s="657">
        <f>IF(((CT90*(10^(8/20)))+CT90)&gt;(IF(F90=4,55,77.5)*1.41),6,8)</f>
        <v>6</v>
      </c>
      <c r="CV90" s="656">
        <f>IF((ROUNDDOWN(SQRT(E90*F90)*0.75,0))&gt;IF(F90=4,55,77.5),IF(F90=4,55,77.5),(ROUNDDOWN(SQRT(E90*F90)*0.75,0)))</f>
        <v>60</v>
      </c>
      <c r="CW90" s="658">
        <f>VLOOKUP($D90,Settings!$R$7:$U$16,(IF($C90="LF",2,IF($C90="MF",3,4))),FALSE)</f>
        <v>12</v>
      </c>
      <c r="CX90" s="658" t="str">
        <f>(IF($C90="LF","2.0X","4.0X"))</f>
        <v>2.0X</v>
      </c>
      <c r="CZ90" s="683"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56">
        <f>IF((DC90*1.333)&gt;IF(F90=4,40,56.6),IF(F90=4,40,56.6),(DC90*1.333))</f>
        <v>56.6</v>
      </c>
      <c r="DB90" s="657">
        <f>IF(((DA90*(10^(8/20)))+DA90)&gt;(IF(F90=4,40,56.6)*1.41),6,8)</f>
        <v>6</v>
      </c>
      <c r="DC90" s="656">
        <f>IF((ROUNDDOWN(SQRT(E90*F90)*0.75,0))&gt;IF(F90=4,40,56.6),IF(F90=4,40,56.6),(ROUNDDOWN(SQRT(E90*F90)*0.75,0)))</f>
        <v>56.6</v>
      </c>
      <c r="DD90" s="658">
        <f>VLOOKUP($D90,Settings!$R$7:$U$16,(IF($C90="LF",2,IF($C90="MF",3,4))),FALSE)</f>
        <v>12</v>
      </c>
      <c r="DE90" s="658" t="str">
        <f>(IF($C90="LF","2.0X","4.0X"))</f>
        <v>2.0X</v>
      </c>
      <c r="DG90" s="663"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2"/>
      <c r="DI90" s="165"/>
      <c r="DJ90" s="252" t="str">
        <f>VLOOKUP(DP90,$DW$9:$DX$209,2,TRUE)</f>
        <v>Out</v>
      </c>
      <c r="DK90" s="166"/>
      <c r="DL90" s="166"/>
      <c r="DM90" s="72"/>
      <c r="DN90" s="663"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590">
        <f>IF(C90="LF",(E90*1.33),IF(C90="MID",(E90*1.26),E90*1.19))</f>
        <v>1064</v>
      </c>
      <c r="DP90" s="594">
        <f>(SQRT(F90*DO90))-1</f>
        <v>91.260500757366373</v>
      </c>
      <c r="DQ90" s="484"/>
      <c r="DR90" s="484"/>
      <c r="DS90" s="542">
        <f>(20*LOG10(AQ90/0.775))-$L$2</f>
        <v>8.2735939458238477</v>
      </c>
      <c r="DT90" s="795">
        <v>30</v>
      </c>
      <c r="DU90" s="795">
        <v>500</v>
      </c>
      <c r="DV90" s="368">
        <v>8</v>
      </c>
      <c r="DW90" s="586">
        <v>3.5</v>
      </c>
      <c r="DX90" s="147">
        <v>-23.8</v>
      </c>
    </row>
    <row r="91" spans="1:128" ht="15">
      <c r="A91" s="275"/>
      <c r="B91" s="82"/>
      <c r="C91" s="336"/>
      <c r="D91" s="498"/>
      <c r="E91" s="313"/>
      <c r="F91" s="499"/>
      <c r="G91" s="251"/>
      <c r="H91" s="101"/>
      <c r="I91" s="342"/>
      <c r="J91" s="118"/>
      <c r="K91" s="143"/>
      <c r="L91" s="118"/>
      <c r="M91" s="143"/>
      <c r="N91" s="102">
        <v>100</v>
      </c>
      <c r="O91" s="350" t="str">
        <f>IF(Settings!K$4=1,Q91,IF(Settings!K$4=2,P91,IF(Settings!K$4=3,Q91,IF(Settings!K$4=4,W91,IF(Settings!K$4=5,Q91,IF(Settings!K$4=7,W91,IF(Settings!K$4=8,Q91,IF(Settings!K$4=9,W91,W91))))))))</f>
        <v>HiShelf 2nd Order</v>
      </c>
      <c r="P91" s="145" t="s">
        <v>271</v>
      </c>
      <c r="Q91" s="145" t="s">
        <v>272</v>
      </c>
      <c r="R91" s="72" t="e">
        <f t="shared" si="163"/>
        <v>#VALUE!</v>
      </c>
      <c r="S91" s="72" t="e">
        <f t="shared" si="164"/>
        <v>#VALUE!</v>
      </c>
      <c r="T91" s="72">
        <f t="shared" si="165"/>
        <v>4.5</v>
      </c>
      <c r="U91" s="72">
        <f t="shared" si="166"/>
        <v>0.77750249999999999</v>
      </c>
      <c r="V91" s="72" t="e">
        <f t="shared" si="167"/>
        <v>#VALUE!</v>
      </c>
      <c r="W91" s="145" t="s">
        <v>271</v>
      </c>
      <c r="X91" s="149">
        <v>-4.5</v>
      </c>
      <c r="Y91" s="203"/>
      <c r="Z91" s="185"/>
      <c r="AA91" s="191"/>
      <c r="AB91" s="191"/>
      <c r="AC91" s="375"/>
      <c r="AD91" s="374"/>
      <c r="AE91" s="382"/>
      <c r="AF91" s="521"/>
      <c r="AG91" s="534"/>
      <c r="AH91" s="535"/>
      <c r="AJ91" s="567"/>
      <c r="AK91" s="568"/>
      <c r="AL91" s="569"/>
      <c r="AM91" s="570"/>
      <c r="AN91" s="571"/>
      <c r="AO91" s="574"/>
      <c r="AP91" s="241"/>
      <c r="AQ91" s="567"/>
      <c r="AR91" s="568"/>
      <c r="AS91" s="567"/>
      <c r="AT91" s="573"/>
      <c r="AU91" s="573"/>
      <c r="AV91" s="572"/>
      <c r="AW91" s="241"/>
      <c r="AX91" s="572"/>
      <c r="AY91" s="568"/>
      <c r="AZ91" s="567"/>
      <c r="BA91" s="573"/>
      <c r="BB91" s="573"/>
      <c r="BC91" s="241"/>
      <c r="BD91" s="241"/>
      <c r="BE91" s="576"/>
      <c r="BF91" s="577"/>
      <c r="BG91" s="578"/>
      <c r="BH91" s="578"/>
      <c r="BI91" s="579"/>
      <c r="BJ91" s="579"/>
      <c r="BK91" s="579"/>
      <c r="BL91" s="579"/>
      <c r="BM91" s="579"/>
      <c r="BN91" s="579"/>
      <c r="BO91" s="579"/>
      <c r="DH91" s="72"/>
      <c r="DI91" s="72"/>
      <c r="DJ91" s="252"/>
      <c r="DK91" s="166"/>
      <c r="DL91" s="166"/>
      <c r="DM91" s="368"/>
      <c r="DN91" s="752"/>
      <c r="DO91" s="590"/>
      <c r="DP91" s="594"/>
      <c r="DQ91" s="594"/>
      <c r="DR91" s="594"/>
      <c r="DS91" s="594"/>
      <c r="DT91" s="594"/>
      <c r="DU91" s="594"/>
      <c r="DV91" s="594"/>
      <c r="DW91" s="586">
        <v>3.6</v>
      </c>
      <c r="DX91" s="147">
        <v>-23.4</v>
      </c>
    </row>
    <row r="92" spans="1:128" ht="16" thickBot="1">
      <c r="A92" s="525" t="s">
        <v>346</v>
      </c>
      <c r="B92" s="321"/>
      <c r="C92" s="500"/>
      <c r="D92" s="501"/>
      <c r="E92" s="502"/>
      <c r="F92" s="503"/>
      <c r="G92" s="344"/>
      <c r="H92" s="325"/>
      <c r="I92" s="345"/>
      <c r="J92" s="327"/>
      <c r="K92" s="99"/>
      <c r="L92" s="327"/>
      <c r="M92" s="99"/>
      <c r="N92" s="74"/>
      <c r="O92" s="111"/>
      <c r="P92" s="105"/>
      <c r="Q92" s="74"/>
      <c r="R92" s="74"/>
      <c r="S92" s="74"/>
      <c r="T92" s="74"/>
      <c r="U92" s="74"/>
      <c r="V92" s="74"/>
      <c r="W92" s="329"/>
      <c r="X92" s="151"/>
      <c r="Y92" s="186"/>
      <c r="Z92" s="187"/>
      <c r="AA92" s="193"/>
      <c r="AB92" s="386"/>
      <c r="AC92" s="376"/>
      <c r="AD92" s="378"/>
      <c r="AE92" s="384"/>
      <c r="AF92" s="536"/>
      <c r="AG92" s="537"/>
      <c r="AH92" s="538"/>
      <c r="AJ92" s="567"/>
      <c r="AK92" s="568"/>
      <c r="AL92" s="569"/>
      <c r="AM92" s="570"/>
      <c r="AN92" s="571"/>
      <c r="AO92" s="574"/>
      <c r="AP92" s="241"/>
      <c r="AQ92" s="567"/>
      <c r="AR92" s="568"/>
      <c r="AS92" s="567"/>
      <c r="AT92" s="573"/>
      <c r="AU92" s="573"/>
      <c r="AV92" s="572"/>
      <c r="AW92" s="241"/>
      <c r="AX92" s="572"/>
      <c r="AY92" s="568"/>
      <c r="AZ92" s="567"/>
      <c r="BA92" s="573"/>
      <c r="BB92" s="573"/>
      <c r="BC92" s="241"/>
      <c r="BD92" s="241"/>
      <c r="BE92" s="576"/>
      <c r="BF92" s="577"/>
      <c r="BG92" s="578"/>
      <c r="BH92" s="578"/>
      <c r="BI92" s="579"/>
      <c r="BJ92" s="579"/>
      <c r="BK92" s="579"/>
      <c r="BL92" s="579"/>
      <c r="BM92" s="579"/>
      <c r="BN92" s="579"/>
      <c r="BO92" s="579"/>
      <c r="DH92" s="72"/>
      <c r="DI92" s="72"/>
      <c r="DJ92" s="252"/>
      <c r="DK92" s="166"/>
      <c r="DL92" s="166"/>
      <c r="DM92" s="368"/>
      <c r="DN92" s="752"/>
      <c r="DO92" s="590"/>
      <c r="DP92" s="594"/>
      <c r="DQ92" s="594"/>
      <c r="DR92" s="594"/>
      <c r="DS92" s="594"/>
      <c r="DT92" s="594"/>
      <c r="DU92" s="594"/>
      <c r="DV92" s="594"/>
      <c r="DW92" s="586">
        <v>3.6</v>
      </c>
      <c r="DX92" s="147">
        <v>-23.6</v>
      </c>
    </row>
    <row r="93" spans="1:128" s="72" customFormat="1" ht="16" customHeight="1" thickBot="1">
      <c r="A93" s="297"/>
      <c r="B93" s="283"/>
      <c r="C93" s="278"/>
      <c r="D93" s="279"/>
      <c r="E93" s="280"/>
      <c r="F93" s="281"/>
      <c r="G93" s="282"/>
      <c r="H93" s="283"/>
      <c r="I93" s="283"/>
      <c r="J93" s="284"/>
      <c r="K93" s="283"/>
      <c r="L93" s="283"/>
      <c r="M93" s="283"/>
      <c r="N93" s="283"/>
      <c r="O93" s="285"/>
      <c r="P93" s="283"/>
      <c r="Q93" s="283"/>
      <c r="R93" s="283"/>
      <c r="S93" s="283"/>
      <c r="T93" s="283"/>
      <c r="U93" s="283"/>
      <c r="V93" s="283"/>
      <c r="W93" s="286"/>
      <c r="X93" s="298"/>
      <c r="Y93" s="280"/>
      <c r="Z93" s="281"/>
      <c r="AA93" s="287"/>
      <c r="AB93" s="287"/>
      <c r="AC93" s="158"/>
      <c r="AD93" s="158"/>
      <c r="AE93" s="158"/>
      <c r="AF93" s="158"/>
      <c r="AG93" s="158"/>
      <c r="AH93" s="158"/>
      <c r="AI93" s="684"/>
      <c r="AJ93" s="567"/>
      <c r="AK93" s="568"/>
      <c r="AL93" s="569"/>
      <c r="AM93" s="570"/>
      <c r="AN93" s="571"/>
      <c r="AO93" s="574"/>
      <c r="AP93" s="241"/>
      <c r="AQ93" s="567"/>
      <c r="AR93" s="568"/>
      <c r="AS93" s="567"/>
      <c r="AT93" s="573"/>
      <c r="AU93" s="573"/>
      <c r="AV93" s="572"/>
      <c r="AW93" s="241"/>
      <c r="AX93" s="572"/>
      <c r="AY93" s="568"/>
      <c r="AZ93" s="567"/>
      <c r="BA93" s="573"/>
      <c r="BB93" s="573"/>
      <c r="BC93" s="241"/>
      <c r="BD93" s="241"/>
      <c r="BE93" s="576"/>
      <c r="BF93" s="577"/>
      <c r="BG93" s="578"/>
      <c r="BH93" s="578"/>
      <c r="BI93" s="579"/>
      <c r="BJ93" s="579"/>
      <c r="BK93" s="579"/>
      <c r="BL93" s="579"/>
      <c r="BM93" s="579"/>
      <c r="BN93" s="579"/>
      <c r="BO93" s="579"/>
      <c r="BQ93" s="684"/>
      <c r="BX93" s="77"/>
      <c r="CE93" s="684"/>
      <c r="CL93" s="684"/>
      <c r="CS93" s="684"/>
      <c r="CZ93" s="684"/>
      <c r="DG93" s="684"/>
      <c r="DJ93" s="252"/>
      <c r="DK93" s="166"/>
      <c r="DL93" s="166"/>
      <c r="DM93" s="368"/>
      <c r="DN93" s="752"/>
      <c r="DO93" s="590"/>
      <c r="DP93" s="594"/>
      <c r="DQ93" s="594"/>
      <c r="DR93" s="594"/>
      <c r="DS93" s="594"/>
      <c r="DT93" s="594"/>
      <c r="DU93" s="594"/>
      <c r="DV93" s="594"/>
      <c r="DW93" s="586">
        <v>3.7</v>
      </c>
      <c r="DX93" s="147">
        <v>-23.2</v>
      </c>
    </row>
    <row r="94" spans="1:128" ht="15">
      <c r="A94" s="205" t="s">
        <v>342</v>
      </c>
      <c r="B94" s="520" t="s">
        <v>224</v>
      </c>
      <c r="C94" s="494" t="s">
        <v>28</v>
      </c>
      <c r="D94" s="495">
        <v>4.5</v>
      </c>
      <c r="E94" s="496">
        <v>1000</v>
      </c>
      <c r="F94" s="497">
        <v>8</v>
      </c>
      <c r="G94" s="343">
        <v>2</v>
      </c>
      <c r="H94" s="100" t="s">
        <v>5</v>
      </c>
      <c r="I94" s="341">
        <v>1</v>
      </c>
      <c r="J94" s="242">
        <v>29</v>
      </c>
      <c r="K94" s="144" t="s">
        <v>251</v>
      </c>
      <c r="L94" s="488" t="s">
        <v>237</v>
      </c>
      <c r="M94" s="144" t="s">
        <v>6</v>
      </c>
      <c r="N94" s="271">
        <v>46</v>
      </c>
      <c r="O94" s="109">
        <f>IF(Settings!K$4=1,Q94,IF(Settings!K$4=2,P94,IF(Settings!K$4=3,Q94,IF(Settings!K$4=4,W94,IF(Settings!K$4=5,Q94,IF(Settings!K$4=7,W94,IF(Settings!K$4=8,Q94,IF(Settings!K$4=9,W94,W94))))))))</f>
        <v>6</v>
      </c>
      <c r="P94" s="79">
        <v>0.24</v>
      </c>
      <c r="Q94" s="55">
        <v>6</v>
      </c>
      <c r="R94" s="55">
        <f t="shared" ref="R94:R97" si="170">2/LOG10(2)*LOG10(0.5*((1/Q94)+(SQRT((1/Q94^2) + 4))))</f>
        <v>0.24017174192916646</v>
      </c>
      <c r="S94" s="55">
        <f t="shared" ref="S94:S97" si="171">R94*U94*V94/1.1996</f>
        <v>0.1774657683898099</v>
      </c>
      <c r="T94" s="55">
        <f t="shared" ref="T94:T97" si="172">ABS(X94)</f>
        <v>3</v>
      </c>
      <c r="U94" s="55">
        <f t="shared" ref="U94:U97" si="173">T94*T94*0.001096+T94*0.019913+0.6657</f>
        <v>0.73530299999999993</v>
      </c>
      <c r="V94" s="55">
        <f t="shared" ref="V94:V97" si="174">R94*R94*R94*0.006407-R94*R94*0.05673+R94*0.0543+1.19563</f>
        <v>1.2054877599567266</v>
      </c>
      <c r="W94" s="332">
        <f t="shared" ref="W94:W95" si="175">SQRT(2^S94)/((2^S94)-1)</f>
        <v>8.1243040277319363</v>
      </c>
      <c r="X94" s="148">
        <v>3</v>
      </c>
      <c r="Y94" s="182"/>
      <c r="Z94" s="183"/>
      <c r="AA94" s="189"/>
      <c r="AB94" s="385">
        <v>9</v>
      </c>
      <c r="AC94" s="673">
        <f t="shared" ref="AC94:AH95" si="176">IF($AM$1=1,AJ94,IF($AM$1=2,AJ94,IF($AM$1=3,BD94,IF($AM$1=4,DH94,IF($AM$1=5,AX94,IF($AM$1=6,AX94,IF($AM$1=7,AX94,IF($AM$1=8,AQ94,IF($AM$1=9,AQ94,IF($AM$1=10,BK94,IF($AM$1=11,BR94,IF($AM$1=12,BY94,IF($AM$1=13,CF94,IF($AM$1=14,CM94,IF($AM$1=15,CT94,IF($AM$1=17,DQ94,DA94))))))))))))))))</f>
        <v>89.310999999999993</v>
      </c>
      <c r="AD94" s="667">
        <f t="shared" si="176"/>
        <v>6</v>
      </c>
      <c r="AE94" s="690">
        <f t="shared" si="176"/>
        <v>67</v>
      </c>
      <c r="AF94" s="664">
        <f t="shared" si="176"/>
        <v>14</v>
      </c>
      <c r="AG94" s="379" t="str">
        <f t="shared" si="176"/>
        <v>2.0X</v>
      </c>
      <c r="AH94" s="734">
        <f t="shared" si="176"/>
        <v>0</v>
      </c>
      <c r="AI94" s="684">
        <f>IF($AM$1=1,AP94,IF($AM$1=2,AP94,IF($AM$1=3,BJ94,IF($AM$1=4,DN94,IF($AM$1=5,BD94,IF($AM$1=6,BD94,IF($AM$1=7,BD94,IF($AM$1=8,AW94,IF($AM$1=9,AW94,IF($AM$1=10,BQ94,IF($AM$1=11,BX94,IF($AM$1=12,CE94,IF($AM$1=13,CL94,IF($AM$1=14,CS94,IF($AM$1=15,CZ94,IF($AM$1=17,DY94,DG94))))))))))))))))</f>
        <v>0</v>
      </c>
      <c r="AJ94" s="567"/>
      <c r="AK94" s="568"/>
      <c r="AL94" s="569">
        <f>AB94-(L$2-32)</f>
        <v>9</v>
      </c>
      <c r="AM94" s="570">
        <v>8</v>
      </c>
      <c r="AN94" s="571">
        <f>AM94*16</f>
        <v>128</v>
      </c>
      <c r="AO94" s="574">
        <v>6</v>
      </c>
      <c r="AP94" s="241"/>
      <c r="AQ94" s="252">
        <f>IF((AS94*1.333)&gt;IF(F94=4,110,109.5),IF(F94=4,110,109.5),(AS94*1.333))</f>
        <v>89.310999999999993</v>
      </c>
      <c r="AR94" s="165">
        <f>IF(((AQ94*(10^(8/20)))+AQ94)&gt;(IF(F94=4,110,109.5)*1.41),6,8)</f>
        <v>6</v>
      </c>
      <c r="AS94" s="252">
        <f>IF((ROUNDDOWN(SQRT(E94*F94)*0.75,0))&gt;IF(F94=4,110,109.5),IF(F94=4,110,109.5),(ROUNDDOWN(SQRT(E94*F94)*0.75,0)))</f>
        <v>67</v>
      </c>
      <c r="AT94" s="166">
        <f>VLOOKUP($D94,Settings!$R$7:$U$16,(IF($C94="LF",2,IF($C94="MF",3,4))),FALSE)</f>
        <v>14</v>
      </c>
      <c r="AU94" s="166" t="str">
        <f>(IF($C94="LF","2.0X","4.0X"))</f>
        <v>2.0X</v>
      </c>
      <c r="AV94" s="368"/>
      <c r="AX94" s="368">
        <f>ROUNDDOWN((20*(LOG10(($AS94*1.333)/0.7754)))-$L$2,0)</f>
        <v>9</v>
      </c>
      <c r="AY94" s="165">
        <f>IF($C94="LF",6,8)</f>
        <v>6</v>
      </c>
      <c r="AZ94" s="252">
        <f>ROUNDDOWN(SQRT($E94*$F94)*0.75,0)</f>
        <v>67</v>
      </c>
      <c r="BA94" s="166">
        <f>VLOOKUP($D94,Settings!$R$7:$U$16,(IF($C94="LF",2,IF($C94="MF",3,4))),FALSE)</f>
        <v>14</v>
      </c>
      <c r="BB94" s="166" t="str">
        <f>(IF($C94="LF","2.0X","4.0X"))</f>
        <v>2.0X</v>
      </c>
      <c r="BC94" s="241"/>
      <c r="BD94" s="241"/>
      <c r="BE94" s="576"/>
      <c r="BF94" s="577">
        <f>AS94</f>
        <v>67</v>
      </c>
      <c r="BG94" s="578">
        <f>AT94</f>
        <v>14</v>
      </c>
      <c r="BH94" s="578">
        <f>BG94*2</f>
        <v>28</v>
      </c>
      <c r="BI94" s="579">
        <f>AQ94*1.41</f>
        <v>125.92850999999999</v>
      </c>
      <c r="BJ94" s="579"/>
      <c r="BK94" s="656">
        <f>IF((BM94*1.333)&gt;IF(F94=4,110,109.5),IF(F94=4,110,109.5),(BM94*1.333))</f>
        <v>89.310999999999993</v>
      </c>
      <c r="BL94" s="657">
        <f>IF(((BK94*(10^(8/20)))+BK94)&gt;(IF(F94=4,110,109.5)*1.41),6,8)</f>
        <v>6</v>
      </c>
      <c r="BM94" s="656">
        <f>IF((ROUNDDOWN(SQRT(E94*F94)*0.75,0))&gt;IF(F94=4,110,109.5),IF(F94=4,110,109.5),(ROUNDDOWN(SQRT(E94*F94)*0.75,0)))</f>
        <v>67</v>
      </c>
      <c r="BN94" s="658">
        <f>VLOOKUP($D94,Settings!$R$7:$U$16,(IF($C94="LF",2,IF($C94="MF",3,4))),FALSE)</f>
        <v>14</v>
      </c>
      <c r="BO94" s="658" t="str">
        <f>(IF($C94="LF","2.0X","4.0X"))</f>
        <v>2.0X</v>
      </c>
      <c r="BQ94" s="683"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56">
        <f>IF((BT94*1.333)&gt;IF(F94=4,100,109.5),IF(F94=4,100,109.5),(BT94*1.333))</f>
        <v>89.310999999999993</v>
      </c>
      <c r="BS94" s="657">
        <f>IF(((BR94*(10^(8/20)))+BR94)&gt;(IF(F94=4,100,109.5)*1.41),6,8)</f>
        <v>6</v>
      </c>
      <c r="BT94" s="656">
        <f>IF((ROUNDDOWN(SQRT(E94*F94)*0.75,0))&gt;IF(F94=4,100,109.5),IF(F94=4,100,109.5),(ROUNDDOWN(SQRT(E94*F94)*0.75,0)))</f>
        <v>67</v>
      </c>
      <c r="BU94" s="658">
        <f>VLOOKUP($D94,Settings!$R$7:$U$16,(IF($C94="LF",2,IF($C94="MF",3,4))),FALSE)</f>
        <v>14</v>
      </c>
      <c r="BV94" s="658" t="str">
        <f>(IF($C94="LF","2.0X","4.0X"))</f>
        <v>2.0X</v>
      </c>
      <c r="BX94" s="685"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56">
        <f>IF((CA94*1.333)&gt;IF(F94=4,77,109.5),IF(F94=4,77,109.5),(CA94*1.333))</f>
        <v>89.310999999999993</v>
      </c>
      <c r="BZ94" s="657">
        <f>IF(((BY94*(10^(8/20)))+BY94)&gt;(IF(F94=4,77,109.5)*1.41),6,8)</f>
        <v>6</v>
      </c>
      <c r="CA94" s="656">
        <f>IF((ROUNDDOWN(SQRT(E94*F94)*0.75,0))&gt;IF(F94=4,77,109.5),IF(F94=4,77,109.5),(ROUNDDOWN(SQRT(E94*F94)*0.75,0)))</f>
        <v>67</v>
      </c>
      <c r="CB94" s="658">
        <f>VLOOKUP($D94,Settings!$R$7:$U$16,(IF($C94="LF",2,IF($C94="MF",3,4))),FALSE)</f>
        <v>14</v>
      </c>
      <c r="CC94" s="658" t="str">
        <f>(IF($C94="LF","2.0X","4.0X"))</f>
        <v>2.0X</v>
      </c>
      <c r="CE94" s="685"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4" s="656">
        <f>IF((CH94*1.333)&gt;IF(F94=4,100,109.5),IF(F94=4,100,109.5),(CH94*1.333))</f>
        <v>89.310999999999993</v>
      </c>
      <c r="CG94" s="657">
        <f>IF(((CF94*(10^(8/20)))+CF94)&gt;(IF(F94=4,100,109.5)*1.41),6,8)</f>
        <v>6</v>
      </c>
      <c r="CH94" s="656">
        <f>IF((ROUNDDOWN(SQRT(E94*F94)*0.75,0))&gt;IF(F94=4,100,109.5),IF(F94=4,100,109.5),(ROUNDDOWN(SQRT(E94*F94)*0.75,0)))</f>
        <v>67</v>
      </c>
      <c r="CI94" s="658">
        <f>VLOOKUP($D94,Settings!$R$7:$U$16,(IF($C94="LF",2,IF($C94="MF",3,4))),FALSE)</f>
        <v>14</v>
      </c>
      <c r="CJ94" s="658" t="str">
        <f>(IF($C94="LF","2.0X","4.0X"))</f>
        <v>2.0X</v>
      </c>
      <c r="CL94" s="683"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56">
        <f>IF((CO94*1.333)&gt;IF(F94=4,71,100),IF(F94=4,71,100),(CO94*1.333))</f>
        <v>89.310999999999993</v>
      </c>
      <c r="CN94" s="657">
        <f>IF(((CM94*(10^(8/20)))+CM94)&gt;(IF(F94=4,71,100)*1.41),6,8)</f>
        <v>6</v>
      </c>
      <c r="CO94" s="656">
        <f>IF((ROUNDDOWN(SQRT(E94*F94)*0.75,0))&gt;IF(F94=4,71,100),IF(F94=4,71,100),(ROUNDDOWN(SQRT(E94*F94)*0.75,0)))</f>
        <v>67</v>
      </c>
      <c r="CP94" s="658">
        <f>VLOOKUP($D94,Settings!$R$7:$U$16,(IF($C94="LF",2,IF($C94="MF",3,4))),FALSE)</f>
        <v>14</v>
      </c>
      <c r="CQ94" s="658" t="str">
        <f>(IF($C94="LF","2.0X","4.0X"))</f>
        <v>2.0X</v>
      </c>
      <c r="CS94" s="683"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4" s="656">
        <f>IF((CV94*1.333)&gt;IF(F94=4,55,77.5),IF(F94=4,55,77.5),(CV94*1.333))</f>
        <v>77.5</v>
      </c>
      <c r="CU94" s="657">
        <f>IF(((CT94*(10^(8/20)))+CT94)&gt;(IF(F94=4,55,77.5)*1.41),6,8)</f>
        <v>6</v>
      </c>
      <c r="CV94" s="656">
        <f>IF((ROUNDDOWN(SQRT(E94*F94)*0.75,0))&gt;IF(F94=4,55,77.5),IF(F94=4,55,77.5),(ROUNDDOWN(SQRT(E94*F94)*0.75,0)))</f>
        <v>67</v>
      </c>
      <c r="CW94" s="658">
        <f>VLOOKUP($D94,Settings!$R$7:$U$16,(IF($C94="LF",2,IF($C94="MF",3,4))),FALSE)</f>
        <v>14</v>
      </c>
      <c r="CX94" s="658" t="str">
        <f>(IF($C94="LF","2.0X","4.0X"))</f>
        <v>2.0X</v>
      </c>
      <c r="CZ94" s="683"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56">
        <f>IF((DC94*1.333)&gt;IF(F94=4,40,56.6),IF(F94=4,40,56.6),(DC94*1.333))</f>
        <v>56.6</v>
      </c>
      <c r="DB94" s="657">
        <f>IF(((DA94*(10^(8/20)))+DA94)&gt;(IF(F94=4,40,56.6)*1.41),6,8)</f>
        <v>6</v>
      </c>
      <c r="DC94" s="656">
        <f>IF((ROUNDDOWN(SQRT(E94*F94)*0.75,0))&gt;IF(F94=4,40,56.6),IF(F94=4,40,56.6),(ROUNDDOWN(SQRT(E94*F94)*0.75,0)))</f>
        <v>56.6</v>
      </c>
      <c r="DD94" s="658">
        <f>VLOOKUP($D94,Settings!$R$7:$U$16,(IF($C94="LF",2,IF($C94="MF",3,4))),FALSE)</f>
        <v>14</v>
      </c>
      <c r="DE94" s="658" t="str">
        <f>(IF($C94="LF","2.0X","4.0X"))</f>
        <v>2.0X</v>
      </c>
      <c r="DG94" s="663"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2"/>
      <c r="DI94" s="165"/>
      <c r="DJ94" s="252" t="str">
        <f>VLOOKUP(DP94,$DW$9:$DX$209,2,TRUE)</f>
        <v>Out</v>
      </c>
      <c r="DK94" s="166"/>
      <c r="DL94" s="166"/>
      <c r="DM94" s="72"/>
      <c r="DN94" s="663"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590">
        <f t="shared" ref="DO94:DO100" si="177">IF(C94="LF",(E94*1.33),IF(C94="MID",(E94*1.26),E94*1.19))</f>
        <v>1330</v>
      </c>
      <c r="DP94" s="594">
        <f t="shared" ref="DP94:DP100" si="178">(SQRT(F94*DO94))-1</f>
        <v>102.15037566582102</v>
      </c>
      <c r="DQ94" s="484"/>
      <c r="DR94" s="484"/>
      <c r="DS94" s="542">
        <f>(20*LOG10(AQ94/0.775))-$L$2</f>
        <v>9.2320649921675013</v>
      </c>
      <c r="DT94" s="795">
        <v>30</v>
      </c>
      <c r="DU94" s="795">
        <v>500</v>
      </c>
      <c r="DV94" s="368">
        <v>8</v>
      </c>
      <c r="DW94" s="586">
        <v>3.8</v>
      </c>
      <c r="DX94" s="147">
        <v>-23</v>
      </c>
    </row>
    <row r="95" spans="1:128" ht="15">
      <c r="A95" s="275"/>
      <c r="B95" s="76" t="s">
        <v>250</v>
      </c>
      <c r="C95" s="519" t="s">
        <v>28</v>
      </c>
      <c r="D95" s="505">
        <v>3.5</v>
      </c>
      <c r="E95" s="506">
        <v>800</v>
      </c>
      <c r="F95" s="507">
        <v>8</v>
      </c>
      <c r="G95" s="490" t="s">
        <v>8</v>
      </c>
      <c r="H95" s="432" t="s">
        <v>9</v>
      </c>
      <c r="I95" s="342">
        <v>4.5</v>
      </c>
      <c r="J95" s="118">
        <v>29</v>
      </c>
      <c r="K95" s="143" t="s">
        <v>251</v>
      </c>
      <c r="L95" s="489" t="s">
        <v>237</v>
      </c>
      <c r="M95" s="143" t="s">
        <v>6</v>
      </c>
      <c r="N95" s="118">
        <v>46</v>
      </c>
      <c r="O95" s="110">
        <f>IF(Settings!K$4=1,Q95,IF(Settings!K$4=2,P95,IF(Settings!K$4=3,Q95,IF(Settings!K$4=4,W95,IF(Settings!K$4=5,Q95,IF(Settings!K$4=7,W95,IF(Settings!K$4=8,Q95,IF(Settings!K$4=9,W95,W95))))))))</f>
        <v>3</v>
      </c>
      <c r="P95" s="78">
        <v>0.48</v>
      </c>
      <c r="Q95" s="72">
        <v>3</v>
      </c>
      <c r="R95" s="72">
        <f t="shared" si="170"/>
        <v>0.47869934386886892</v>
      </c>
      <c r="S95" s="72">
        <f t="shared" si="171"/>
        <v>0.33574406604758938</v>
      </c>
      <c r="T95" s="72">
        <f t="shared" si="172"/>
        <v>1.4</v>
      </c>
      <c r="U95" s="72">
        <f t="shared" si="173"/>
        <v>0.69572635999999999</v>
      </c>
      <c r="V95" s="72">
        <f t="shared" si="174"/>
        <v>1.2093263397331155</v>
      </c>
      <c r="W95" s="200">
        <f t="shared" si="175"/>
        <v>4.2873269335808084</v>
      </c>
      <c r="X95" s="149">
        <v>1.4</v>
      </c>
      <c r="Y95" s="184"/>
      <c r="Z95" s="185"/>
      <c r="AA95" s="191"/>
      <c r="AB95" s="191">
        <v>6</v>
      </c>
      <c r="AC95" s="674">
        <f t="shared" si="176"/>
        <v>79.98</v>
      </c>
      <c r="AD95" s="668">
        <f t="shared" si="176"/>
        <v>6</v>
      </c>
      <c r="AE95" s="691">
        <f t="shared" si="176"/>
        <v>60</v>
      </c>
      <c r="AF95" s="665">
        <f t="shared" si="176"/>
        <v>10</v>
      </c>
      <c r="AG95" s="380" t="str">
        <f t="shared" si="176"/>
        <v>2.0X</v>
      </c>
      <c r="AH95" s="735">
        <f t="shared" si="176"/>
        <v>0</v>
      </c>
      <c r="AI95" s="684">
        <f>IF($AM$1=1,AP95,IF($AM$1=2,AP95,IF($AM$1=3,BJ95,IF($AM$1=4,DN95,IF($AM$1=5,BD95,IF($AM$1=6,BD95,IF($AM$1=7,BD95,IF($AM$1=8,AW95,IF($AM$1=9,AW95,IF($AM$1=10,BQ95,IF($AM$1=11,BX95,IF($AM$1=12,CE95,IF($AM$1=13,CL95,IF($AM$1=14,CS95,IF($AM$1=15,CZ95,IF($AM$1=17,DY95,DG95))))))))))))))))</f>
        <v>0</v>
      </c>
      <c r="AJ95" s="567"/>
      <c r="AK95" s="568"/>
      <c r="AL95" s="569">
        <f>AB95-(L$2-32)</f>
        <v>6</v>
      </c>
      <c r="AM95" s="570">
        <v>8</v>
      </c>
      <c r="AN95" s="571">
        <f>AM95*16</f>
        <v>128</v>
      </c>
      <c r="AO95" s="574">
        <v>6</v>
      </c>
      <c r="AP95" s="241"/>
      <c r="AQ95" s="252">
        <f>IF((AS95*1.333)&gt;IF(F95=4,110,109.5),IF(F95=4,110,109.5),(AS95*1.333))</f>
        <v>79.98</v>
      </c>
      <c r="AR95" s="165">
        <f>IF(((AQ95*(10^(8/20)))+AQ95)&gt;(IF(F95=4,110,109.5)*1.41),6,8)</f>
        <v>6</v>
      </c>
      <c r="AS95" s="252">
        <f>IF((ROUNDDOWN(SQRT(E95*F95)*0.75,0))&gt;IF(F95=4,110,109.5),IF(F95=4,110,109.5),(ROUNDDOWN(SQRT(E95*F95)*0.75,0)))</f>
        <v>60</v>
      </c>
      <c r="AT95" s="166">
        <f>VLOOKUP($D95,Settings!$R$7:$U$16,(IF($C95="LF",2,IF($C95="MF",3,4))),FALSE)</f>
        <v>10</v>
      </c>
      <c r="AU95" s="166" t="str">
        <f>(IF($C95="LF","2.0X","4.0X"))</f>
        <v>2.0X</v>
      </c>
      <c r="AV95" s="368"/>
      <c r="AX95" s="368">
        <f>ROUNDDOWN((20*(LOG10(($AS95*1.333)/0.7754)))-$L$2,0)</f>
        <v>8</v>
      </c>
      <c r="AY95" s="165">
        <f>IF($C95="LF",6,8)</f>
        <v>6</v>
      </c>
      <c r="AZ95" s="252">
        <f>ROUNDDOWN(SQRT($E95*$F95)*0.75,0)</f>
        <v>60</v>
      </c>
      <c r="BA95" s="166">
        <f>VLOOKUP($D95,Settings!$R$7:$U$16,(IF($C95="LF",2,IF($C95="MF",3,4))),FALSE)</f>
        <v>10</v>
      </c>
      <c r="BB95" s="166" t="str">
        <f>(IF($C95="LF","2.0X","4.0X"))</f>
        <v>2.0X</v>
      </c>
      <c r="BC95" s="241"/>
      <c r="BD95" s="241"/>
      <c r="BE95" s="576"/>
      <c r="BF95" s="577">
        <f>AS95</f>
        <v>60</v>
      </c>
      <c r="BG95" s="578">
        <f>AT95</f>
        <v>10</v>
      </c>
      <c r="BH95" s="578">
        <f>BG95*2</f>
        <v>20</v>
      </c>
      <c r="BI95" s="579">
        <f>AQ95*1.41</f>
        <v>112.7718</v>
      </c>
      <c r="BJ95" s="579"/>
      <c r="BK95" s="656">
        <f>IF((BM95*1.333)&gt;IF(F95=4,110,109.5),IF(F95=4,110,109.5),(BM95*1.333))</f>
        <v>79.98</v>
      </c>
      <c r="BL95" s="657">
        <f>IF(((BK95*(10^(8/20)))+BK95)&gt;(IF(F95=4,110,109.5)*1.41),6,8)</f>
        <v>6</v>
      </c>
      <c r="BM95" s="656">
        <f>IF((ROUNDDOWN(SQRT(E95*F95)*0.75,0))&gt;IF(F95=4,110,109.5),IF(F95=4,110,109.5),(ROUNDDOWN(SQRT(E95*F95)*0.75,0)))</f>
        <v>60</v>
      </c>
      <c r="BN95" s="658">
        <f>VLOOKUP($D95,Settings!$R$7:$U$16,(IF($C95="LF",2,IF($C95="MF",3,4))),FALSE)</f>
        <v>10</v>
      </c>
      <c r="BO95" s="658" t="str">
        <f>(IF($C95="LF","2.0X","4.0X"))</f>
        <v>2.0X</v>
      </c>
      <c r="BQ95" s="683"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56">
        <f>IF((BT95*1.333)&gt;IF(F95=4,100,109.5),IF(F95=4,100,109.5),(BT95*1.333))</f>
        <v>79.98</v>
      </c>
      <c r="BS95" s="657">
        <f>IF(((BR95*(10^(8/20)))+BR95)&gt;(IF(F95=4,100,109.5)*1.41),6,8)</f>
        <v>6</v>
      </c>
      <c r="BT95" s="656">
        <f>IF((ROUNDDOWN(SQRT(E95*F95)*0.75,0))&gt;IF(F95=4,100,109.5),IF(F95=4,100,109.5),(ROUNDDOWN(SQRT(E95*F95)*0.75,0)))</f>
        <v>60</v>
      </c>
      <c r="BU95" s="658">
        <f>VLOOKUP($D95,Settings!$R$7:$U$16,(IF($C95="LF",2,IF($C95="MF",3,4))),FALSE)</f>
        <v>10</v>
      </c>
      <c r="BV95" s="658" t="str">
        <f>(IF($C95="LF","2.0X","4.0X"))</f>
        <v>2.0X</v>
      </c>
      <c r="BX95" s="685"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56">
        <f>IF((CA95*1.333)&gt;IF(F95=4,77,109.5),IF(F95=4,77,109.5),(CA95*1.333))</f>
        <v>79.98</v>
      </c>
      <c r="BZ95" s="657">
        <f>IF(((BY95*(10^(8/20)))+BY95)&gt;(IF(F95=4,77,109.5)*1.41),6,8)</f>
        <v>6</v>
      </c>
      <c r="CA95" s="656">
        <f>IF((ROUNDDOWN(SQRT(E95*F95)*0.75,0))&gt;IF(F95=4,77,109.5),IF(F95=4,77,109.5),(ROUNDDOWN(SQRT(E95*F95)*0.75,0)))</f>
        <v>60</v>
      </c>
      <c r="CB95" s="658">
        <f>VLOOKUP($D95,Settings!$R$7:$U$16,(IF($C95="LF",2,IF($C95="MF",3,4))),FALSE)</f>
        <v>10</v>
      </c>
      <c r="CC95" s="658" t="str">
        <f>(IF($C95="LF","2.0X","4.0X"))</f>
        <v>2.0X</v>
      </c>
      <c r="CE95" s="685"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5" s="656">
        <f>IF((CH95*1.333)&gt;IF(F95=4,100,109.5),IF(F95=4,100,109.5),(CH95*1.333))</f>
        <v>79.98</v>
      </c>
      <c r="CG95" s="657">
        <f>IF(((CF95*(10^(8/20)))+CF95)&gt;(IF(F95=4,100,109.5)*1.41),6,8)</f>
        <v>6</v>
      </c>
      <c r="CH95" s="656">
        <f>IF((ROUNDDOWN(SQRT(E95*F95)*0.75,0))&gt;IF(F95=4,100,109.5),IF(F95=4,100,109.5),(ROUNDDOWN(SQRT(E95*F95)*0.75,0)))</f>
        <v>60</v>
      </c>
      <c r="CI95" s="658">
        <f>VLOOKUP($D95,Settings!$R$7:$U$16,(IF($C95="LF",2,IF($C95="MF",3,4))),FALSE)</f>
        <v>10</v>
      </c>
      <c r="CJ95" s="658" t="str">
        <f>(IF($C95="LF","2.0X","4.0X"))</f>
        <v>2.0X</v>
      </c>
      <c r="CL95" s="683"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56">
        <f>IF((CO95*1.333)&gt;IF(F95=4,71,100),IF(F95=4,71,100),(CO95*1.333))</f>
        <v>79.98</v>
      </c>
      <c r="CN95" s="657">
        <f>IF(((CM95*(10^(8/20)))+CM95)&gt;(IF(F95=4,71,100)*1.41),6,8)</f>
        <v>6</v>
      </c>
      <c r="CO95" s="656">
        <f>IF((ROUNDDOWN(SQRT(E95*F95)*0.75,0))&gt;IF(F95=4,71,100),IF(F95=4,71,100),(ROUNDDOWN(SQRT(E95*F95)*0.75,0)))</f>
        <v>60</v>
      </c>
      <c r="CP95" s="658">
        <f>VLOOKUP($D95,Settings!$R$7:$U$16,(IF($C95="LF",2,IF($C95="MF",3,4))),FALSE)</f>
        <v>10</v>
      </c>
      <c r="CQ95" s="658" t="str">
        <f>(IF($C95="LF","2.0X","4.0X"))</f>
        <v>2.0X</v>
      </c>
      <c r="CS95" s="683"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5" s="656">
        <f>IF((CV95*1.333)&gt;IF(F95=4,55,77.5),IF(F95=4,55,77.5),(CV95*1.333))</f>
        <v>77.5</v>
      </c>
      <c r="CU95" s="657">
        <f>IF(((CT95*(10^(8/20)))+CT95)&gt;(IF(F95=4,55,77.5)*1.41),6,8)</f>
        <v>6</v>
      </c>
      <c r="CV95" s="656">
        <f>IF((ROUNDDOWN(SQRT(E95*F95)*0.75,0))&gt;IF(F95=4,55,77.5),IF(F95=4,55,77.5),(ROUNDDOWN(SQRT(E95*F95)*0.75,0)))</f>
        <v>60</v>
      </c>
      <c r="CW95" s="658">
        <f>VLOOKUP($D95,Settings!$R$7:$U$16,(IF($C95="LF",2,IF($C95="MF",3,4))),FALSE)</f>
        <v>10</v>
      </c>
      <c r="CX95" s="658" t="str">
        <f>(IF($C95="LF","2.0X","4.0X"))</f>
        <v>2.0X</v>
      </c>
      <c r="CZ95" s="683"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56">
        <f>IF((DC95*1.333)&gt;IF(F95=4,40,56.6),IF(F95=4,40,56.6),(DC95*1.333))</f>
        <v>56.6</v>
      </c>
      <c r="DB95" s="657">
        <f>IF(((DA95*(10^(8/20)))+DA95)&gt;(IF(F95=4,40,56.6)*1.41),6,8)</f>
        <v>6</v>
      </c>
      <c r="DC95" s="656">
        <f>IF((ROUNDDOWN(SQRT(E95*F95)*0.75,0))&gt;IF(F95=4,40,56.6),IF(F95=4,40,56.6),(ROUNDDOWN(SQRT(E95*F95)*0.75,0)))</f>
        <v>56.6</v>
      </c>
      <c r="DD95" s="658">
        <f>VLOOKUP($D95,Settings!$R$7:$U$16,(IF($C95="LF",2,IF($C95="MF",3,4))),FALSE)</f>
        <v>10</v>
      </c>
      <c r="DE95" s="658" t="str">
        <f>(IF($C95="LF","2.0X","4.0X"))</f>
        <v>2.0X</v>
      </c>
      <c r="DG95" s="663"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2"/>
      <c r="DI95" s="165"/>
      <c r="DJ95" s="252" t="str">
        <f>VLOOKUP(DP95,$DW$9:$DX$209,2,TRUE)</f>
        <v>Out</v>
      </c>
      <c r="DK95" s="166"/>
      <c r="DL95" s="166"/>
      <c r="DM95" s="72"/>
      <c r="DN95" s="663"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590">
        <f t="shared" si="177"/>
        <v>1064</v>
      </c>
      <c r="DP95" s="594">
        <f t="shared" si="178"/>
        <v>91.260500757366373</v>
      </c>
      <c r="DQ95" s="484"/>
      <c r="DR95" s="484"/>
      <c r="DS95" s="542">
        <f>(20*LOG10(AQ95/0.775))-$L$2</f>
        <v>8.2735939458238477</v>
      </c>
      <c r="DT95" s="795">
        <v>30</v>
      </c>
      <c r="DU95" s="795">
        <v>500</v>
      </c>
      <c r="DV95" s="368">
        <v>8</v>
      </c>
      <c r="DW95" s="586">
        <v>3.9</v>
      </c>
      <c r="DX95" s="147">
        <v>-22.8</v>
      </c>
    </row>
    <row r="96" spans="1:128" ht="15">
      <c r="A96" s="275"/>
      <c r="B96" s="76"/>
      <c r="C96" s="519"/>
      <c r="D96" s="505"/>
      <c r="E96" s="506"/>
      <c r="F96" s="507"/>
      <c r="G96" s="251"/>
      <c r="H96" s="101"/>
      <c r="I96" s="342"/>
      <c r="J96" s="118"/>
      <c r="K96" s="143"/>
      <c r="L96" s="118"/>
      <c r="M96" s="143"/>
      <c r="N96" s="102">
        <v>100</v>
      </c>
      <c r="O96" s="350" t="str">
        <f>IF(Settings!K$4=1,Q96,IF(Settings!K$4=2,P96,IF(Settings!K$4=3,Q96,IF(Settings!K$4=4,W96,IF(Settings!K$4=5,Q96,IF(Settings!K$4=7,W96,IF(Settings!K$4=8,Q96,IF(Settings!K$4=9,W96,W96))))))))</f>
        <v>Lo Shelf 2nd Order</v>
      </c>
      <c r="P96" s="145" t="s">
        <v>267</v>
      </c>
      <c r="Q96" s="145" t="s">
        <v>267</v>
      </c>
      <c r="R96" s="72" t="e">
        <f t="shared" si="170"/>
        <v>#VALUE!</v>
      </c>
      <c r="S96" s="72" t="e">
        <f t="shared" si="171"/>
        <v>#VALUE!</v>
      </c>
      <c r="T96" s="72">
        <f t="shared" si="172"/>
        <v>2</v>
      </c>
      <c r="U96" s="72">
        <f t="shared" si="173"/>
        <v>0.70990999999999993</v>
      </c>
      <c r="V96" s="72" t="e">
        <f t="shared" si="174"/>
        <v>#VALUE!</v>
      </c>
      <c r="W96" s="145" t="s">
        <v>267</v>
      </c>
      <c r="X96" s="149">
        <v>2</v>
      </c>
      <c r="Y96" s="184"/>
      <c r="Z96" s="185"/>
      <c r="AA96" s="191"/>
      <c r="AB96" s="191"/>
      <c r="AC96" s="375"/>
      <c r="AD96" s="374"/>
      <c r="AE96" s="382"/>
      <c r="AF96" s="521"/>
      <c r="AG96" s="534"/>
      <c r="AH96" s="535"/>
      <c r="AJ96" s="567"/>
      <c r="AK96" s="568"/>
      <c r="AL96" s="569"/>
      <c r="AM96" s="570"/>
      <c r="AN96" s="571"/>
      <c r="AO96" s="574"/>
      <c r="AP96" s="241"/>
      <c r="AQ96" s="567"/>
      <c r="AR96" s="568"/>
      <c r="AS96" s="567"/>
      <c r="AT96" s="573"/>
      <c r="AU96" s="573"/>
      <c r="AV96" s="572"/>
      <c r="AW96" s="241"/>
      <c r="AX96" s="572"/>
      <c r="AY96" s="568"/>
      <c r="AZ96" s="567"/>
      <c r="BA96" s="573"/>
      <c r="BB96" s="573"/>
      <c r="BC96" s="241"/>
      <c r="BD96" s="241"/>
      <c r="BE96" s="576"/>
      <c r="BF96" s="577"/>
      <c r="BG96" s="578"/>
      <c r="BH96" s="578"/>
      <c r="BI96" s="579"/>
      <c r="BJ96" s="579"/>
      <c r="BK96" s="579"/>
      <c r="BL96" s="579"/>
      <c r="BM96" s="579"/>
      <c r="BN96" s="579"/>
      <c r="BO96" s="579"/>
      <c r="DH96" s="72"/>
      <c r="DI96" s="72"/>
      <c r="DJ96" s="252"/>
      <c r="DK96" s="166"/>
      <c r="DL96" s="166"/>
      <c r="DM96" s="368"/>
      <c r="DN96" s="752"/>
      <c r="DO96" s="590"/>
      <c r="DP96" s="594"/>
      <c r="DQ96" s="594"/>
      <c r="DR96" s="594"/>
      <c r="DS96" s="594"/>
      <c r="DT96" s="594"/>
      <c r="DU96" s="594"/>
      <c r="DV96" s="594"/>
      <c r="DW96" s="586">
        <v>4</v>
      </c>
      <c r="DX96" s="147">
        <v>-22.6</v>
      </c>
    </row>
    <row r="97" spans="1:128" ht="15">
      <c r="A97" s="275"/>
      <c r="B97" s="76"/>
      <c r="C97" s="519"/>
      <c r="D97" s="505"/>
      <c r="E97" s="506"/>
      <c r="F97" s="507"/>
      <c r="G97" s="251"/>
      <c r="H97" s="101"/>
      <c r="I97" s="342"/>
      <c r="J97" s="118"/>
      <c r="K97" s="143"/>
      <c r="L97" s="118"/>
      <c r="M97" s="143"/>
      <c r="N97" s="102">
        <v>80</v>
      </c>
      <c r="O97" s="350" t="str">
        <f>IF(Settings!K$4=1,Q97,IF(Settings!K$4=2,P97,IF(Settings!K$4=3,Q97,IF(Settings!K$4=4,W97,IF(Settings!K$4=5,Q97,IF(Settings!K$4=7,W97,IF(Settings!K$4=8,Q97,IF(Settings!K$4=9,W97,W97))))))))</f>
        <v>HiShelf 2nd Order</v>
      </c>
      <c r="P97" s="145" t="s">
        <v>271</v>
      </c>
      <c r="Q97" s="145" t="s">
        <v>272</v>
      </c>
      <c r="R97" s="72" t="e">
        <f t="shared" si="170"/>
        <v>#VALUE!</v>
      </c>
      <c r="S97" s="72" t="e">
        <f t="shared" si="171"/>
        <v>#VALUE!</v>
      </c>
      <c r="T97" s="72">
        <f t="shared" si="172"/>
        <v>8</v>
      </c>
      <c r="U97" s="72">
        <f t="shared" si="173"/>
        <v>0.89514799999999994</v>
      </c>
      <c r="V97" s="72" t="e">
        <f t="shared" si="174"/>
        <v>#VALUE!</v>
      </c>
      <c r="W97" s="145" t="s">
        <v>271</v>
      </c>
      <c r="X97" s="149">
        <v>-8</v>
      </c>
      <c r="Y97" s="184"/>
      <c r="Z97" s="185"/>
      <c r="AA97" s="191"/>
      <c r="AB97" s="191"/>
      <c r="AC97" s="375"/>
      <c r="AD97" s="374"/>
      <c r="AE97" s="382"/>
      <c r="AF97" s="521"/>
      <c r="AG97" s="534"/>
      <c r="AH97" s="535"/>
      <c r="AJ97" s="567"/>
      <c r="AK97" s="568"/>
      <c r="AL97" s="569"/>
      <c r="AM97" s="570"/>
      <c r="AN97" s="571"/>
      <c r="AO97" s="574"/>
      <c r="AP97" s="241"/>
      <c r="AQ97" s="567"/>
      <c r="AR97" s="568"/>
      <c r="AS97" s="567"/>
      <c r="AT97" s="573"/>
      <c r="AU97" s="573"/>
      <c r="AV97" s="572"/>
      <c r="AW97" s="241"/>
      <c r="AX97" s="572"/>
      <c r="AY97" s="568"/>
      <c r="AZ97" s="567"/>
      <c r="BA97" s="573"/>
      <c r="BB97" s="573"/>
      <c r="BC97" s="241"/>
      <c r="BD97" s="241"/>
      <c r="BE97" s="576"/>
      <c r="BF97" s="577"/>
      <c r="BG97" s="578"/>
      <c r="BH97" s="578"/>
      <c r="BI97" s="579"/>
      <c r="BJ97" s="579"/>
      <c r="BK97" s="579"/>
      <c r="BL97" s="579"/>
      <c r="BM97" s="579"/>
      <c r="BN97" s="579"/>
      <c r="BO97" s="579"/>
      <c r="DH97" s="72"/>
      <c r="DI97" s="72"/>
      <c r="DJ97" s="252"/>
      <c r="DK97" s="166"/>
      <c r="DL97" s="166"/>
      <c r="DM97" s="368"/>
      <c r="DN97" s="752"/>
      <c r="DO97" s="590"/>
      <c r="DP97" s="594"/>
      <c r="DQ97" s="594"/>
      <c r="DR97" s="594"/>
      <c r="DS97" s="594"/>
      <c r="DT97" s="594"/>
      <c r="DU97" s="594"/>
      <c r="DV97" s="594"/>
      <c r="DW97" s="586">
        <v>4.0999999999999996</v>
      </c>
      <c r="DX97" s="147">
        <v>-22.4</v>
      </c>
    </row>
    <row r="98" spans="1:128" ht="15">
      <c r="A98" s="275"/>
      <c r="B98" s="76"/>
      <c r="C98" s="519"/>
      <c r="D98" s="505"/>
      <c r="E98" s="506"/>
      <c r="F98" s="507"/>
      <c r="G98" s="251"/>
      <c r="H98" s="101"/>
      <c r="I98" s="342"/>
      <c r="J98" s="118"/>
      <c r="K98" s="143"/>
      <c r="L98" s="118"/>
      <c r="M98" s="143"/>
      <c r="N98" s="102"/>
      <c r="O98" s="350"/>
      <c r="P98" s="145"/>
      <c r="Q98" s="158"/>
      <c r="W98" s="158"/>
      <c r="X98" s="149"/>
      <c r="Y98" s="184"/>
      <c r="Z98" s="185"/>
      <c r="AA98" s="191"/>
      <c r="AB98" s="191"/>
      <c r="AC98" s="375"/>
      <c r="AD98" s="374"/>
      <c r="AE98" s="382"/>
      <c r="AF98" s="521"/>
      <c r="AG98" s="534"/>
      <c r="AH98" s="535"/>
      <c r="AJ98" s="567"/>
      <c r="AK98" s="568"/>
      <c r="AL98" s="569"/>
      <c r="AM98" s="570"/>
      <c r="AN98" s="571"/>
      <c r="AO98" s="574"/>
      <c r="AP98" s="241"/>
      <c r="AQ98" s="567"/>
      <c r="AR98" s="568"/>
      <c r="AS98" s="567"/>
      <c r="AT98" s="573"/>
      <c r="AU98" s="573"/>
      <c r="AV98" s="572"/>
      <c r="AW98" s="241"/>
      <c r="AX98" s="572"/>
      <c r="AY98" s="568"/>
      <c r="AZ98" s="567"/>
      <c r="BA98" s="573"/>
      <c r="BB98" s="573"/>
      <c r="BC98" s="241"/>
      <c r="BD98" s="241"/>
      <c r="BE98" s="576"/>
      <c r="BF98" s="577"/>
      <c r="BG98" s="578"/>
      <c r="BH98" s="578"/>
      <c r="BI98" s="579"/>
      <c r="BJ98" s="579"/>
      <c r="BK98" s="579"/>
      <c r="BL98" s="579"/>
      <c r="BM98" s="579"/>
      <c r="BN98" s="579"/>
      <c r="BO98" s="579"/>
      <c r="DH98" s="72"/>
      <c r="DI98" s="72"/>
      <c r="DJ98" s="252"/>
      <c r="DK98" s="166"/>
      <c r="DL98" s="166"/>
      <c r="DM98" s="368"/>
      <c r="DN98" s="752"/>
      <c r="DO98" s="590"/>
      <c r="DP98" s="594"/>
      <c r="DQ98" s="594"/>
      <c r="DR98" s="594"/>
      <c r="DS98" s="594"/>
      <c r="DT98" s="594"/>
      <c r="DU98" s="594"/>
      <c r="DV98" s="594"/>
      <c r="DW98" s="586">
        <v>4.2</v>
      </c>
      <c r="DX98" s="147">
        <v>-22.2</v>
      </c>
    </row>
    <row r="99" spans="1:128" ht="16" customHeight="1">
      <c r="A99" s="275" t="s">
        <v>343</v>
      </c>
      <c r="B99" s="764" t="s">
        <v>224</v>
      </c>
      <c r="C99" s="789" t="s">
        <v>28</v>
      </c>
      <c r="D99" s="509">
        <v>4.5</v>
      </c>
      <c r="E99" s="510">
        <v>1000</v>
      </c>
      <c r="F99" s="511">
        <v>8</v>
      </c>
      <c r="G99" s="790">
        <v>4</v>
      </c>
      <c r="H99" s="770" t="s">
        <v>5</v>
      </c>
      <c r="I99" s="437">
        <v>2</v>
      </c>
      <c r="J99" s="438">
        <v>29</v>
      </c>
      <c r="K99" s="439" t="s">
        <v>251</v>
      </c>
      <c r="L99" s="775" t="s">
        <v>200</v>
      </c>
      <c r="M99" s="439" t="s">
        <v>6</v>
      </c>
      <c r="N99" s="791">
        <v>46</v>
      </c>
      <c r="O99" s="792">
        <f>IF(Settings!K$4=1,Q99,IF(Settings!K$4=2,P99,IF(Settings!K$4=3,Q99,IF(Settings!K$4=4,W99,IF(Settings!K$4=5,Q99,IF(Settings!K$4=7,W99,IF(Settings!K$4=8,Q99,IF(Settings!K$4=9,W99,W99))))))))</f>
        <v>6</v>
      </c>
      <c r="P99" s="793">
        <v>0.24</v>
      </c>
      <c r="Q99" s="774">
        <v>6</v>
      </c>
      <c r="R99" s="244">
        <f t="shared" ref="R99:R103" si="179">2/LOG10(2)*LOG10(0.5*((1/Q99)+(SQRT((1/Q99^2) + 4))))</f>
        <v>0.24017174192916646</v>
      </c>
      <c r="S99" s="244">
        <f t="shared" ref="S99:S103" si="180">R99*U99*V99/1.1996</f>
        <v>0.1774657683898099</v>
      </c>
      <c r="T99" s="244">
        <f t="shared" ref="T99:T103" si="181">ABS(X99)</f>
        <v>3</v>
      </c>
      <c r="U99" s="244">
        <f t="shared" ref="U99:U103" si="182">T99*T99*0.001096+T99*0.019913+0.6657</f>
        <v>0.73530299999999993</v>
      </c>
      <c r="V99" s="244">
        <f t="shared" ref="V99:V103" si="183">R99*R99*R99*0.006407-R99*R99*0.05673+R99*0.0543+1.19563</f>
        <v>1.2054877599567266</v>
      </c>
      <c r="W99" s="774">
        <f t="shared" ref="W99:W100" si="184">SQRT(2^S99)/((2^S99)-1)</f>
        <v>8.1243040277319363</v>
      </c>
      <c r="X99" s="319">
        <v>3</v>
      </c>
      <c r="Y99" s="245"/>
      <c r="Z99" s="246"/>
      <c r="AA99" s="247"/>
      <c r="AB99" s="247">
        <v>9</v>
      </c>
      <c r="AC99" s="695">
        <f t="shared" ref="AC99:AH100" si="185">IF($AM$1=1,AJ99,IF($AM$1=2,AJ99,IF($AM$1=3,BD99,IF($AM$1=4,DH99,IF($AM$1=5,AX99,IF($AM$1=6,AX99,IF($AM$1=7,AX99,IF($AM$1=8,AQ99,IF($AM$1=9,AQ99,IF($AM$1=10,BK99,IF($AM$1=11,BR99,IF($AM$1=12,BY99,IF($AM$1=13,CF99,IF($AM$1=14,CM99,IF($AM$1=15,CT99,IF($AM$1=17,DQ99,DA99))))))))))))))))</f>
        <v>89.310999999999993</v>
      </c>
      <c r="AD99" s="696">
        <f t="shared" si="185"/>
        <v>6</v>
      </c>
      <c r="AE99" s="697">
        <f t="shared" si="185"/>
        <v>67</v>
      </c>
      <c r="AF99" s="698">
        <f t="shared" si="185"/>
        <v>14</v>
      </c>
      <c r="AG99" s="442" t="str">
        <f t="shared" si="185"/>
        <v>2.0X</v>
      </c>
      <c r="AH99" s="737">
        <f t="shared" si="185"/>
        <v>0</v>
      </c>
      <c r="AI99" s="684">
        <f>IF($AM$1=1,AP99,IF($AM$1=2,AP99,IF($AM$1=3,BJ99,IF($AM$1=4,DN99,IF($AM$1=5,BD99,IF($AM$1=6,BD99,IF($AM$1=7,BD99,IF($AM$1=8,AW99,IF($AM$1=9,AW99,IF($AM$1=10,BQ99,IF($AM$1=11,BX99,IF($AM$1=12,CE99,IF($AM$1=13,CL99,IF($AM$1=14,CS99,IF($AM$1=15,CZ99,IF($AM$1=17,DY99,DG99))))))))))))))))</f>
        <v>0</v>
      </c>
      <c r="AJ99" s="567"/>
      <c r="AK99" s="568"/>
      <c r="AL99" s="569">
        <f>AB99-(L$2-32)</f>
        <v>9</v>
      </c>
      <c r="AM99" s="570">
        <v>8</v>
      </c>
      <c r="AN99" s="571">
        <f>AM99*16</f>
        <v>128</v>
      </c>
      <c r="AO99" s="574">
        <v>6</v>
      </c>
      <c r="AP99" s="241"/>
      <c r="AQ99" s="252">
        <f>IF((AS99*1.333)&gt;IF(F99=4,110,109.5),IF(F99=4,110,109.5),(AS99*1.333))</f>
        <v>89.310999999999993</v>
      </c>
      <c r="AR99" s="165">
        <f>IF(((AQ99*(10^(8/20)))+AQ99)&gt;(IF(F99=4,110,109.5)*1.41),6,8)</f>
        <v>6</v>
      </c>
      <c r="AS99" s="252">
        <f>IF((ROUNDDOWN(SQRT(E99*F99)*0.75,0))&gt;IF(F99=4,110,109.5),IF(F99=4,110,109.5),(ROUNDDOWN(SQRT(E99*F99)*0.75,0)))</f>
        <v>67</v>
      </c>
      <c r="AT99" s="166">
        <f>VLOOKUP($D99,Settings!$R$7:$U$16,(IF($C99="LF",2,IF($C99="MF",3,4))),FALSE)</f>
        <v>14</v>
      </c>
      <c r="AU99" s="166" t="str">
        <f>(IF($C99="LF","2.0X","4.0X"))</f>
        <v>2.0X</v>
      </c>
      <c r="AV99" s="368"/>
      <c r="AX99" s="368">
        <f>ROUNDDOWN((20*(LOG10(($AS99*1.333)/0.7754)))-$L$2,0)</f>
        <v>9</v>
      </c>
      <c r="AY99" s="165">
        <f>IF($C99="LF",6,8)</f>
        <v>6</v>
      </c>
      <c r="AZ99" s="252">
        <f>ROUNDDOWN(SQRT($E99*$F99)*0.75,0)</f>
        <v>67</v>
      </c>
      <c r="BA99" s="166">
        <f>VLOOKUP($D99,Settings!$R$7:$U$16,(IF($C99="LF",2,IF($C99="MF",3,4))),FALSE)</f>
        <v>14</v>
      </c>
      <c r="BB99" s="166" t="str">
        <f>(IF($C99="LF","2.0X","4.0X"))</f>
        <v>2.0X</v>
      </c>
      <c r="BC99" s="241"/>
      <c r="BD99" s="241"/>
      <c r="BE99" s="576"/>
      <c r="BF99" s="577">
        <f>AS99</f>
        <v>67</v>
      </c>
      <c r="BG99" s="578">
        <f>AT99</f>
        <v>14</v>
      </c>
      <c r="BH99" s="578">
        <f>BG99*2</f>
        <v>28</v>
      </c>
      <c r="BI99" s="579">
        <f>AQ99*1.41</f>
        <v>125.92850999999999</v>
      </c>
      <c r="BJ99" s="579"/>
      <c r="BK99" s="656">
        <f>IF((BM99*1.333)&gt;IF(F99=4,110,109.5),IF(F99=4,110,109.5),(BM99*1.333))</f>
        <v>89.310999999999993</v>
      </c>
      <c r="BL99" s="657">
        <f>IF(((BK99*(10^(8/20)))+BK99)&gt;(IF(F99=4,110,109.5)*1.41),6,8)</f>
        <v>6</v>
      </c>
      <c r="BM99" s="656">
        <f>IF((ROUNDDOWN(SQRT(E99*F99)*0.75,0))&gt;IF(F99=4,110,109.5),IF(F99=4,110,109.5),(ROUNDDOWN(SQRT(E99*F99)*0.75,0)))</f>
        <v>67</v>
      </c>
      <c r="BN99" s="658">
        <f>VLOOKUP($D99,Settings!$R$7:$U$16,(IF($C99="LF",2,IF($C99="MF",3,4))),FALSE)</f>
        <v>14</v>
      </c>
      <c r="BO99" s="658" t="str">
        <f>(IF($C99="LF","2.0X","4.0X"))</f>
        <v>2.0X</v>
      </c>
      <c r="BQ99" s="683" t="str">
        <f>IF((E99&gt;(IF(F99=16,750,IF(F99=8,1500,3000)))),"The 44M20/44C20 cannot deliver the AES output of the speaker so should only be used in applications where lower output is acceptable",IF((2*E99&gt;(IF(F99=16,750,IF(F99=8,1500,3000)))),"The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9" s="656">
        <f>IF((BT99*1.333)&gt;IF(F99=4,100,109.5),IF(F99=4,100,109.5),(BT99*1.333))</f>
        <v>89.310999999999993</v>
      </c>
      <c r="BS99" s="657">
        <f>IF(((BR99*(10^(8/20)))+BR99)&gt;(IF(F99=4,100,109.5)*1.41),6,8)</f>
        <v>6</v>
      </c>
      <c r="BT99" s="656">
        <f>IF((ROUNDDOWN(SQRT(E99*F99)*0.75,0))&gt;IF(F99=4,100,109.5),IF(F99=4,100,109.5),(ROUNDDOWN(SQRT(E99*F99)*0.75,0)))</f>
        <v>67</v>
      </c>
      <c r="BU99" s="658">
        <f>VLOOKUP($D99,Settings!$R$7:$U$16,(IF($C99="LF",2,IF($C99="MF",3,4))),FALSE)</f>
        <v>14</v>
      </c>
      <c r="BV99" s="658" t="str">
        <f>(IF($C99="LF","2.0X","4.0X"))</f>
        <v>2.0X</v>
      </c>
      <c r="BX99" s="663" t="str">
        <f>IF((E99&gt;(IF(F99=16,750,IF(F99=8,1500,2500)))),"The 44M10/44C10 cannot deliver the AES output of the speaker so should only be used in applications where lower output is acceptable",IF((2*E99&gt;(IF(F99=16,750,IF(F99=8,1500,2500)))),"The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9" s="656">
        <f>IF((CA99*1.333)&gt;IF(F99=4,77,109.5),IF(F99=4,77,109.5),(CA99*1.333))</f>
        <v>89.310999999999993</v>
      </c>
      <c r="BZ99" s="657">
        <f>IF(((BY99*(10^(8/20)))+BY99)&gt;(IF(F99=4,77,109.5)*1.41),6,8)</f>
        <v>6</v>
      </c>
      <c r="CA99" s="656">
        <f>IF((ROUNDDOWN(SQRT(E99*F99)*0.75,0))&gt;IF(F99=4,77,109.5),IF(F99=4,77,109.5),(ROUNDDOWN(SQRT(E99*F99)*0.75,0)))</f>
        <v>67</v>
      </c>
      <c r="CB99" s="658">
        <f>VLOOKUP($D99,Settings!$R$7:$U$16,(IF($C99="LF",2,IF($C99="MF",3,4))),FALSE)</f>
        <v>14</v>
      </c>
      <c r="CC99" s="658" t="str">
        <f>(IF($C99="LF","2.0X","4.0X"))</f>
        <v>2.0X</v>
      </c>
      <c r="CE99" s="685" t="str">
        <f>IF((E99&gt;(IF(F99=16,750,IF(F99=8,1500,1500)))),"The 44M06/44C06 cannot deliver the AES output of the speaker so should only be used in applications where lower output is acceptable",IF((2*E99&gt;(IF(F99=16,750,IF(F99=8,1500,1500)))),"The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9" s="656">
        <f>IF((CH99*1.333)&gt;IF(F99=4,100,109.5),IF(F99=4,100,109.5),(CH99*1.333))</f>
        <v>89.310999999999993</v>
      </c>
      <c r="CG99" s="657">
        <f>IF(((CF99*(10^(8/20)))+CF99)&gt;(IF(F99=4,100,109.5)*1.41),6,8)</f>
        <v>6</v>
      </c>
      <c r="CH99" s="656">
        <f>IF((ROUNDDOWN(SQRT(E99*F99)*0.75,0))&gt;IF(F99=4,100,109.5),IF(F99=4,100,109.5),(ROUNDDOWN(SQRT(E99*F99)*0.75,0)))</f>
        <v>67</v>
      </c>
      <c r="CI99" s="658">
        <f>VLOOKUP($D99,Settings!$R$7:$U$16,(IF($C99="LF",2,IF($C99="MF",3,4))),FALSE)</f>
        <v>14</v>
      </c>
      <c r="CJ99" s="658" t="str">
        <f>(IF($C99="LF","2.0X","4.0X"))</f>
        <v>2.0X</v>
      </c>
      <c r="CL99" s="683" t="str">
        <f>IF((E99&gt;(IF(F99=16,750,IF(F99=8,1500,2500)))),"The 48M20/88C20 cannot deliver the AES output of the speaker so should only be used in applications where lower output is acceptable",IF((2*E99&gt;(IF(F99=16,750,IF(F99=8,1500,2500)))),"The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9" s="656">
        <f>IF((CO99*1.333)&gt;IF(F99=4,71,100),IF(F99=4,71,100),(CO99*1.333))</f>
        <v>89.310999999999993</v>
      </c>
      <c r="CN99" s="657">
        <f>IF(((CM99*(10^(8/20)))+CM99)&gt;(IF(F99=4,71,100)*1.41),6,8)</f>
        <v>6</v>
      </c>
      <c r="CO99" s="656">
        <f>IF((ROUNDDOWN(SQRT(E99*F99)*0.75,0))&gt;IF(F99=4,71,100),IF(F99=4,71,100),(ROUNDDOWN(SQRT(E99*F99)*0.75,0)))</f>
        <v>67</v>
      </c>
      <c r="CP99" s="658">
        <f>VLOOKUP($D99,Settings!$R$7:$U$16,(IF($C99="LF",2,IF($C99="MF",3,4))),FALSE)</f>
        <v>14</v>
      </c>
      <c r="CQ99" s="658" t="str">
        <f>(IF($C99="LF","2.0X","4.0X"))</f>
        <v>2.0X</v>
      </c>
      <c r="CS99" s="714"/>
      <c r="CT99" s="656">
        <f>IF((CV99*1.333)&gt;IF(F99=4,55,77.5),IF(F99=4,55,77.5),(CV99*1.333))</f>
        <v>77.5</v>
      </c>
      <c r="CU99" s="657">
        <f>IF(((CT99*(10^(8/20)))+CT99)&gt;(IF(F99=4,55,77.5)*1.41),6,8)</f>
        <v>6</v>
      </c>
      <c r="CV99" s="656">
        <f>IF((ROUNDDOWN(SQRT(E99*F99)*0.75,0))&gt;IF(F99=4,55,77.5),IF(F99=4,55,77.5),(ROUNDDOWN(SQRT(E99*F99)*0.75,0)))</f>
        <v>67</v>
      </c>
      <c r="CW99" s="658">
        <f>VLOOKUP($D99,Settings!$R$7:$U$16,(IF($C99="LF",2,IF($C99="MF",3,4))),FALSE)</f>
        <v>14</v>
      </c>
      <c r="CX99" s="658" t="str">
        <f>(IF($C99="LF","2.0X","4.0X"))</f>
        <v>2.0X</v>
      </c>
      <c r="CY99" s="655" t="str">
        <f>IF((E99&gt;(IF(F99=16,625,IF(F99=8,1250,1250)))),"The 44M10/88C10 cannot deliver the AES output of the speaker so should only be used in applications where lower output is acceptable",IF((2*E99&gt;(IF(F99=16,625,IF(F99=8,1250,1250)))),"The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99" s="689"/>
      <c r="DA99" s="656">
        <f>IF((DC99*1.333)&gt;IF(F99=4,40,56.6),IF(F99=4,40,56.6),(DC99*1.333))</f>
        <v>56.6</v>
      </c>
      <c r="DB99" s="657">
        <f>IF(((DA99*(10^(8/20)))+DA99)&gt;(IF(F99=4,40,56.6)*1.41),6,8)</f>
        <v>6</v>
      </c>
      <c r="DC99" s="656">
        <f>IF((ROUNDDOWN(SQRT(E99*F99)*0.75,0))&gt;IF(F99=4,40,56.6),IF(F99=4,40,56.6),(ROUNDDOWN(SQRT(E99*F99)*0.75,0)))</f>
        <v>56.6</v>
      </c>
      <c r="DD99" s="658">
        <f>VLOOKUP($D99,Settings!$R$7:$U$16,(IF($C99="LF",2,IF($C99="MF",3,4))),FALSE)</f>
        <v>14</v>
      </c>
      <c r="DE99" s="658" t="str">
        <f>(IF($C99="LF","2.0X","4.0X"))</f>
        <v>2.0X</v>
      </c>
      <c r="DG99" s="685" t="str">
        <f>IF((E99&gt;(IF(F99=16,200,IF(F99=8,400,400)))),"The 48M03/88C03 cannot deliver the AES output of the speaker so should only be used in applications where lower output is acceptable",IF((2*E99&gt;(IF(F99=16,200,IF(F99=8,400,400)))),"The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9" s="252"/>
      <c r="DI99" s="165"/>
      <c r="DJ99" s="252" t="str">
        <f>VLOOKUP(DP99,$DW$9:$DX$209,2,TRUE)</f>
        <v>Out</v>
      </c>
      <c r="DK99" s="166"/>
      <c r="DL99" s="166"/>
      <c r="DM99" s="72"/>
      <c r="DN99" s="685" t="str">
        <f>IF((E99&gt;(IF(F99=16,225,IF(F99=8,450,800)))),"The XiB4 cannot deliver the AES output of the speaker so should only be used in applications where lower output is acceptable",IF((2*E99&gt;(IF(F99=16,225,IF(F99=8,450,800)))),"The XiB4 will not deliver the full peak rating of the speaker so should only be used in applications where lower output is acceptable",""))</f>
        <v>The XiB4 cannot deliver the AES output of the speaker so should only be used in applications where lower output is acceptable</v>
      </c>
      <c r="DO99" s="590">
        <f t="shared" si="177"/>
        <v>1330</v>
      </c>
      <c r="DP99" s="594">
        <f t="shared" si="178"/>
        <v>102.15037566582102</v>
      </c>
      <c r="DQ99" s="484"/>
      <c r="DR99" s="484"/>
      <c r="DS99" s="542">
        <f>(20*LOG10(AQ99/0.775))-$L$2</f>
        <v>9.2320649921675013</v>
      </c>
      <c r="DT99" s="795">
        <v>30</v>
      </c>
      <c r="DU99" s="795">
        <v>500</v>
      </c>
      <c r="DV99" s="368">
        <v>8</v>
      </c>
      <c r="DW99" s="586">
        <v>4.3</v>
      </c>
      <c r="DX99" s="147">
        <v>-22</v>
      </c>
    </row>
    <row r="100" spans="1:128" ht="15">
      <c r="A100" s="275"/>
      <c r="B100" s="82" t="s">
        <v>250</v>
      </c>
      <c r="C100" s="519" t="s">
        <v>28</v>
      </c>
      <c r="D100" s="505">
        <v>3.5</v>
      </c>
      <c r="E100" s="506">
        <v>800</v>
      </c>
      <c r="F100" s="507">
        <v>8</v>
      </c>
      <c r="G100" s="251">
        <v>2</v>
      </c>
      <c r="H100" s="432" t="s">
        <v>9</v>
      </c>
      <c r="I100" s="342">
        <v>5.5</v>
      </c>
      <c r="J100" s="118">
        <v>29</v>
      </c>
      <c r="K100" s="143" t="s">
        <v>251</v>
      </c>
      <c r="L100" s="489" t="s">
        <v>200</v>
      </c>
      <c r="M100" s="143" t="s">
        <v>6</v>
      </c>
      <c r="N100" s="102">
        <v>46</v>
      </c>
      <c r="O100" s="350">
        <f>IF(Settings!K$4=1,Q100,IF(Settings!K$4=2,P100,IF(Settings!K$4=3,Q100,IF(Settings!K$4=4,W100,IF(Settings!K$4=5,Q100,IF(Settings!K$4=7,W100,IF(Settings!K$4=8,Q100,IF(Settings!K$4=9,W100,W100))))))))</f>
        <v>3</v>
      </c>
      <c r="P100" s="145">
        <v>0.48</v>
      </c>
      <c r="Q100" s="158">
        <v>3</v>
      </c>
      <c r="R100" s="72">
        <f t="shared" si="179"/>
        <v>0.47869934386886892</v>
      </c>
      <c r="S100" s="72">
        <f t="shared" si="180"/>
        <v>0.33574406604758938</v>
      </c>
      <c r="T100" s="72">
        <f t="shared" si="181"/>
        <v>1.4</v>
      </c>
      <c r="U100" s="72">
        <f t="shared" si="182"/>
        <v>0.69572635999999999</v>
      </c>
      <c r="V100" s="72">
        <f t="shared" si="183"/>
        <v>1.2093263397331155</v>
      </c>
      <c r="W100" s="158">
        <f t="shared" si="184"/>
        <v>4.2873269335808084</v>
      </c>
      <c r="X100" s="149">
        <v>1.4</v>
      </c>
      <c r="Y100" s="184"/>
      <c r="Z100" s="185"/>
      <c r="AA100" s="191"/>
      <c r="AB100" s="191">
        <v>6</v>
      </c>
      <c r="AC100" s="674">
        <f t="shared" si="185"/>
        <v>79.98</v>
      </c>
      <c r="AD100" s="668">
        <f t="shared" si="185"/>
        <v>6</v>
      </c>
      <c r="AE100" s="691">
        <f t="shared" si="185"/>
        <v>60</v>
      </c>
      <c r="AF100" s="665">
        <f t="shared" si="185"/>
        <v>10</v>
      </c>
      <c r="AG100" s="380" t="str">
        <f t="shared" si="185"/>
        <v>2.0X</v>
      </c>
      <c r="AH100" s="735">
        <f t="shared" si="185"/>
        <v>0</v>
      </c>
      <c r="AI100" s="684">
        <f>IF($AM$1=1,AP100,IF($AM$1=2,AP100,IF($AM$1=3,BJ100,IF($AM$1=4,DN100,IF($AM$1=5,BD100,IF($AM$1=6,BD100,IF($AM$1=7,BD100,IF($AM$1=8,AW100,IF($AM$1=9,AW100,IF($AM$1=10,BQ100,IF($AM$1=11,BX100,IF($AM$1=12,CE100,IF($AM$1=13,CL100,IF($AM$1=14,CS100,IF($AM$1=15,CZ100,IF($AM$1=17,DY100,DG100))))))))))))))))</f>
        <v>0</v>
      </c>
      <c r="AJ100" s="567"/>
      <c r="AK100" s="568"/>
      <c r="AL100" s="569">
        <f>AB100-(L$2-32)</f>
        <v>6</v>
      </c>
      <c r="AM100" s="570">
        <v>8</v>
      </c>
      <c r="AN100" s="571">
        <f>AM100*16</f>
        <v>128</v>
      </c>
      <c r="AO100" s="574">
        <v>6</v>
      </c>
      <c r="AP100" s="241"/>
      <c r="AQ100" s="252">
        <f>IF((AS100*1.333)&gt;IF(F100=4,110,109.5),IF(F100=4,110,109.5),(AS100*1.333))</f>
        <v>79.98</v>
      </c>
      <c r="AR100" s="165">
        <f>IF(((AQ100*(10^(8/20)))+AQ100)&gt;(IF(F100=4,110,109.5)*1.41),6,8)</f>
        <v>6</v>
      </c>
      <c r="AS100" s="252">
        <f>IF((ROUNDDOWN(SQRT(E100*F100)*0.75,0))&gt;IF(F100=4,110,109.5),IF(F100=4,110,109.5),(ROUNDDOWN(SQRT(E100*F100)*0.75,0)))</f>
        <v>60</v>
      </c>
      <c r="AT100" s="166">
        <f>VLOOKUP($D100,Settings!$R$7:$U$16,(IF($C100="LF",2,IF($C100="MF",3,4))),FALSE)</f>
        <v>10</v>
      </c>
      <c r="AU100" s="166" t="str">
        <f>(IF($C100="LF","2.0X","4.0X"))</f>
        <v>2.0X</v>
      </c>
      <c r="AV100" s="368"/>
      <c r="AX100" s="368">
        <f>ROUNDDOWN((20*(LOG10(($AS100*1.333)/0.7754)))-$L$2,0)</f>
        <v>8</v>
      </c>
      <c r="AY100" s="165">
        <f>IF($C100="LF",6,8)</f>
        <v>6</v>
      </c>
      <c r="AZ100" s="252">
        <f>ROUNDDOWN(SQRT($E100*$F100)*0.75,0)</f>
        <v>60</v>
      </c>
      <c r="BA100" s="166">
        <f>VLOOKUP($D100,Settings!$R$7:$U$16,(IF($C100="LF",2,IF($C100="MF",3,4))),FALSE)</f>
        <v>10</v>
      </c>
      <c r="BB100" s="166" t="str">
        <f>(IF($C100="LF","2.0X","4.0X"))</f>
        <v>2.0X</v>
      </c>
      <c r="BC100" s="241"/>
      <c r="BD100" s="241"/>
      <c r="BE100" s="576"/>
      <c r="BF100" s="577">
        <f>AS100</f>
        <v>60</v>
      </c>
      <c r="BG100" s="578">
        <f>AT100</f>
        <v>10</v>
      </c>
      <c r="BH100" s="578">
        <f>BG100*2</f>
        <v>20</v>
      </c>
      <c r="BI100" s="579">
        <f>AQ100*1.41</f>
        <v>112.7718</v>
      </c>
      <c r="BJ100" s="579"/>
      <c r="BK100" s="656">
        <f>IF((BM100*1.333)&gt;IF(F100=4,110,109.5),IF(F100=4,110,109.5),(BM100*1.333))</f>
        <v>79.98</v>
      </c>
      <c r="BL100" s="657">
        <f>IF(((BK100*(10^(8/20)))+BK100)&gt;(IF(F100=4,110,109.5)*1.41),6,8)</f>
        <v>6</v>
      </c>
      <c r="BM100" s="656">
        <f>IF((ROUNDDOWN(SQRT(E100*F100)*0.75,0))&gt;IF(F100=4,110,109.5),IF(F100=4,110,109.5),(ROUNDDOWN(SQRT(E100*F100)*0.75,0)))</f>
        <v>60</v>
      </c>
      <c r="BN100" s="658">
        <f>VLOOKUP($D100,Settings!$R$7:$U$16,(IF($C100="LF",2,IF($C100="MF",3,4))),FALSE)</f>
        <v>10</v>
      </c>
      <c r="BO100" s="658" t="str">
        <f>(IF($C100="LF","2.0X","4.0X"))</f>
        <v>2.0X</v>
      </c>
      <c r="BQ100" s="683" t="str">
        <f>IF((E100&gt;(IF(F100=16,750,IF(F100=8,1500,3000)))),"The 44M20/44C20 cannot deliver the AES output of the speaker so should only be used in applications where lower output is acceptable",IF((2*E100&gt;(IF(F100=16,750,IF(F100=8,1500,3000)))),"The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00" s="656">
        <f>IF((BT100*1.333)&gt;IF(F100=4,100,109.5),IF(F100=4,100,109.5),(BT100*1.333))</f>
        <v>79.98</v>
      </c>
      <c r="BS100" s="657">
        <f>IF(((BR100*(10^(8/20)))+BR100)&gt;(IF(F100=4,100,109.5)*1.41),6,8)</f>
        <v>6</v>
      </c>
      <c r="BT100" s="656">
        <f>IF((ROUNDDOWN(SQRT(E100*F100)*0.75,0))&gt;IF(F100=4,100,109.5),IF(F100=4,100,109.5),(ROUNDDOWN(SQRT(E100*F100)*0.75,0)))</f>
        <v>60</v>
      </c>
      <c r="BU100" s="658">
        <f>VLOOKUP($D100,Settings!$R$7:$U$16,(IF($C100="LF",2,IF($C100="MF",3,4))),FALSE)</f>
        <v>10</v>
      </c>
      <c r="BV100" s="658" t="str">
        <f>(IF($C100="LF","2.0X","4.0X"))</f>
        <v>2.0X</v>
      </c>
      <c r="BX100" s="663" t="str">
        <f>IF((E100&gt;(IF(F100=16,750,IF(F100=8,1500,2500)))),"The 44M10/44C10 cannot deliver the AES output of the speaker so should only be used in applications where lower output is acceptable",IF((2*E100&gt;(IF(F100=16,750,IF(F100=8,1500,2500)))),"The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00" s="656">
        <f>IF((CA100*1.333)&gt;IF(F100=4,77,109.5),IF(F100=4,77,109.5),(CA100*1.333))</f>
        <v>79.98</v>
      </c>
      <c r="BZ100" s="657">
        <f>IF(((BY100*(10^(8/20)))+BY100)&gt;(IF(F100=4,77,109.5)*1.41),6,8)</f>
        <v>6</v>
      </c>
      <c r="CA100" s="656">
        <f>IF((ROUNDDOWN(SQRT(E100*F100)*0.75,0))&gt;IF(F100=4,77,109.5),IF(F100=4,77,109.5),(ROUNDDOWN(SQRT(E100*F100)*0.75,0)))</f>
        <v>60</v>
      </c>
      <c r="CB100" s="658">
        <f>VLOOKUP($D100,Settings!$R$7:$U$16,(IF($C100="LF",2,IF($C100="MF",3,4))),FALSE)</f>
        <v>10</v>
      </c>
      <c r="CC100" s="658" t="str">
        <f>(IF($C100="LF","2.0X","4.0X"))</f>
        <v>2.0X</v>
      </c>
      <c r="CE100" s="685" t="str">
        <f>IF((E100&gt;(IF(F100=16,750,IF(F100=8,1500,1500)))),"The 44M06/44C06 cannot deliver the AES output of the speaker so should only be used in applications where lower output is acceptable",IF((2*E100&gt;(IF(F100=16,750,IF(F100=8,1500,1500)))),"The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00" s="656">
        <f>IF((CH100*1.333)&gt;IF(F100=4,100,109.5),IF(F100=4,100,109.5),(CH100*1.333))</f>
        <v>79.98</v>
      </c>
      <c r="CG100" s="657">
        <f>IF(((CF100*(10^(8/20)))+CF100)&gt;(IF(F100=4,100,109.5)*1.41),6,8)</f>
        <v>6</v>
      </c>
      <c r="CH100" s="656">
        <f>IF((ROUNDDOWN(SQRT(E100*F100)*0.75,0))&gt;IF(F100=4,100,109.5),IF(F100=4,100,109.5),(ROUNDDOWN(SQRT(E100*F100)*0.75,0)))</f>
        <v>60</v>
      </c>
      <c r="CI100" s="658">
        <f>VLOOKUP($D100,Settings!$R$7:$U$16,(IF($C100="LF",2,IF($C100="MF",3,4))),FALSE)</f>
        <v>10</v>
      </c>
      <c r="CJ100" s="658" t="str">
        <f>(IF($C100="LF","2.0X","4.0X"))</f>
        <v>2.0X</v>
      </c>
      <c r="CL100" s="683" t="str">
        <f>IF((E100&gt;(IF(F100=16,750,IF(F100=8,1500,2500)))),"The 48M20/88C20 cannot deliver the AES output of the speaker so should only be used in applications where lower output is acceptable",IF((2*E100&gt;(IF(F100=16,750,IF(F100=8,1500,2500)))),"The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00" s="656">
        <f>IF((CO100*1.333)&gt;IF(F100=4,71,100),IF(F100=4,71,100),(CO100*1.333))</f>
        <v>79.98</v>
      </c>
      <c r="CN100" s="657">
        <f>IF(((CM100*(10^(8/20)))+CM100)&gt;(IF(F100=4,71,100)*1.41),6,8)</f>
        <v>6</v>
      </c>
      <c r="CO100" s="656">
        <f>IF((ROUNDDOWN(SQRT(E100*F100)*0.75,0))&gt;IF(F100=4,71,100),IF(F100=4,71,100),(ROUNDDOWN(SQRT(E100*F100)*0.75,0)))</f>
        <v>60</v>
      </c>
      <c r="CP100" s="658">
        <f>VLOOKUP($D100,Settings!$R$7:$U$16,(IF($C100="LF",2,IF($C100="MF",3,4))),FALSE)</f>
        <v>10</v>
      </c>
      <c r="CQ100" s="658" t="str">
        <f>(IF($C100="LF","2.0X","4.0X"))</f>
        <v>2.0X</v>
      </c>
      <c r="CS100" s="714"/>
      <c r="CT100" s="656">
        <f>IF((CV100*1.333)&gt;IF(F100=4,55,77.5),IF(F100=4,55,77.5),(CV100*1.333))</f>
        <v>77.5</v>
      </c>
      <c r="CU100" s="657">
        <f>IF(((CT100*(10^(8/20)))+CT100)&gt;(IF(F100=4,55,77.5)*1.41),6,8)</f>
        <v>6</v>
      </c>
      <c r="CV100" s="656">
        <f>IF((ROUNDDOWN(SQRT(E100*F100)*0.75,0))&gt;IF(F100=4,55,77.5),IF(F100=4,55,77.5),(ROUNDDOWN(SQRT(E100*F100)*0.75,0)))</f>
        <v>60</v>
      </c>
      <c r="CW100" s="658">
        <f>VLOOKUP($D100,Settings!$R$7:$U$16,(IF($C100="LF",2,IF($C100="MF",3,4))),FALSE)</f>
        <v>10</v>
      </c>
      <c r="CX100" s="658" t="str">
        <f>(IF($C100="LF","2.0X","4.0X"))</f>
        <v>2.0X</v>
      </c>
      <c r="CY100" s="655" t="str">
        <f>IF((E100&gt;(IF(F100=16,625,IF(F100=8,1250,1250)))),"The 44M10/88C10 cannot deliver the AES output of the speaker so should only be used in applications where lower output is acceptable",IF((2*E100&gt;(IF(F100=16,625,IF(F100=8,1250,1250)))),"The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100" s="689"/>
      <c r="DA100" s="656">
        <f>IF((DC100*1.333)&gt;IF(F100=4,40,56.6),IF(F100=4,40,56.6),(DC100*1.333))</f>
        <v>56.6</v>
      </c>
      <c r="DB100" s="657">
        <f>IF(((DA100*(10^(8/20)))+DA100)&gt;(IF(F100=4,40,56.6)*1.41),6,8)</f>
        <v>6</v>
      </c>
      <c r="DC100" s="656">
        <f>IF((ROUNDDOWN(SQRT(E100*F100)*0.75,0))&gt;IF(F100=4,40,56.6),IF(F100=4,40,56.6),(ROUNDDOWN(SQRT(E100*F100)*0.75,0)))</f>
        <v>56.6</v>
      </c>
      <c r="DD100" s="658">
        <f>VLOOKUP($D100,Settings!$R$7:$U$16,(IF($C100="LF",2,IF($C100="MF",3,4))),FALSE)</f>
        <v>10</v>
      </c>
      <c r="DE100" s="658" t="str">
        <f>(IF($C100="LF","2.0X","4.0X"))</f>
        <v>2.0X</v>
      </c>
      <c r="DG100" s="685" t="str">
        <f>IF((E100&gt;(IF(F100=16,200,IF(F100=8,400,400)))),"The 48M03/88C03 cannot deliver the AES output of the speaker so should only be used in applications where lower output is acceptable",IF((2*E100&gt;(IF(F100=16,200,IF(F100=8,400,400)))),"The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00" s="252"/>
      <c r="DI100" s="165"/>
      <c r="DJ100" s="252" t="str">
        <f>VLOOKUP(DP100,$DW$9:$DX$209,2,TRUE)</f>
        <v>Out</v>
      </c>
      <c r="DK100" s="166"/>
      <c r="DL100" s="166"/>
      <c r="DM100" s="72"/>
      <c r="DN100" s="685" t="str">
        <f>IF((E100&gt;(IF(F100=16,225,IF(F100=8,450,800)))),"The XiB4 cannot deliver the AES output of the speaker so should only be used in applications where lower output is acceptable",IF((2*E100&gt;(IF(F100=16,225,IF(F100=8,450,800)))),"The XiB4 will not deliver the full peak rating of the speaker so should only be used in applications where lower output is acceptable",""))</f>
        <v>The XiB4 cannot deliver the AES output of the speaker so should only be used in applications where lower output is acceptable</v>
      </c>
      <c r="DO100" s="590">
        <f t="shared" si="177"/>
        <v>1064</v>
      </c>
      <c r="DP100" s="594">
        <f t="shared" si="178"/>
        <v>91.260500757366373</v>
      </c>
      <c r="DQ100" s="484"/>
      <c r="DR100" s="484"/>
      <c r="DS100" s="542">
        <f>(20*LOG10(AQ100/0.775))-$L$2</f>
        <v>8.2735939458238477</v>
      </c>
      <c r="DT100" s="795">
        <v>30</v>
      </c>
      <c r="DU100" s="795">
        <v>500</v>
      </c>
      <c r="DV100" s="368">
        <v>8</v>
      </c>
      <c r="DW100" s="586">
        <v>4.4000000000000004</v>
      </c>
      <c r="DX100" s="147">
        <v>-21.8</v>
      </c>
    </row>
    <row r="101" spans="1:128" ht="15">
      <c r="A101" s="275"/>
      <c r="B101" s="82"/>
      <c r="C101" s="519"/>
      <c r="D101" s="505"/>
      <c r="E101" s="506"/>
      <c r="F101" s="507"/>
      <c r="G101" s="251"/>
      <c r="H101" s="101"/>
      <c r="I101" s="342"/>
      <c r="J101" s="118"/>
      <c r="K101" s="143"/>
      <c r="L101" s="118"/>
      <c r="M101" s="143"/>
      <c r="N101" s="102">
        <v>100</v>
      </c>
      <c r="O101" s="350" t="str">
        <f>IF(Settings!K$4=1,Q101,IF(Settings!K$4=2,P101,IF(Settings!K$4=3,Q101,IF(Settings!K$4=4,W101,IF(Settings!K$4=5,Q101,IF(Settings!K$4=7,W101,IF(Settings!K$4=8,Q101,IF(Settings!K$4=9,W101,W101))))))))</f>
        <v>Lo Shelf 2nd Order</v>
      </c>
      <c r="P101" s="145" t="s">
        <v>267</v>
      </c>
      <c r="Q101" s="158" t="s">
        <v>267</v>
      </c>
      <c r="R101" s="72" t="e">
        <f t="shared" si="179"/>
        <v>#VALUE!</v>
      </c>
      <c r="S101" s="72" t="e">
        <f t="shared" si="180"/>
        <v>#VALUE!</v>
      </c>
      <c r="T101" s="72">
        <f t="shared" si="181"/>
        <v>2</v>
      </c>
      <c r="U101" s="72">
        <f t="shared" si="182"/>
        <v>0.70990999999999993</v>
      </c>
      <c r="V101" s="72" t="e">
        <f t="shared" si="183"/>
        <v>#VALUE!</v>
      </c>
      <c r="W101" s="158" t="s">
        <v>267</v>
      </c>
      <c r="X101" s="149">
        <v>2</v>
      </c>
      <c r="Y101" s="184"/>
      <c r="Z101" s="185"/>
      <c r="AA101" s="191"/>
      <c r="AB101" s="191"/>
      <c r="AC101" s="375"/>
      <c r="AD101" s="374"/>
      <c r="AE101" s="382"/>
      <c r="AF101" s="521"/>
      <c r="AG101" s="534"/>
      <c r="AH101" s="535"/>
      <c r="AJ101" s="567"/>
      <c r="AK101" s="568"/>
      <c r="AL101" s="569"/>
      <c r="AM101" s="570"/>
      <c r="AN101" s="571"/>
      <c r="AO101" s="574"/>
      <c r="AP101" s="241"/>
      <c r="AQ101" s="567"/>
      <c r="AR101" s="568"/>
      <c r="AS101" s="567"/>
      <c r="AT101" s="573"/>
      <c r="AU101" s="573"/>
      <c r="AV101" s="572"/>
      <c r="AW101" s="241"/>
      <c r="AX101" s="572"/>
      <c r="AY101" s="568"/>
      <c r="AZ101" s="567"/>
      <c r="BA101" s="573"/>
      <c r="BB101" s="573"/>
      <c r="BC101" s="241"/>
      <c r="BD101" s="241"/>
      <c r="BE101" s="576"/>
      <c r="BF101" s="577"/>
      <c r="BG101" s="578"/>
      <c r="BH101" s="578"/>
      <c r="BI101" s="579"/>
      <c r="BJ101" s="579"/>
      <c r="BK101" s="579"/>
      <c r="BL101" s="579"/>
      <c r="BM101" s="579"/>
      <c r="BN101" s="579"/>
      <c r="BO101" s="579"/>
      <c r="DH101" s="72"/>
      <c r="DI101" s="72"/>
      <c r="DJ101" s="72"/>
      <c r="DK101" s="72"/>
      <c r="DL101" s="72"/>
      <c r="DM101" s="72"/>
      <c r="DO101" s="587"/>
      <c r="DP101" s="591"/>
      <c r="DQ101" s="591"/>
      <c r="DR101" s="591"/>
      <c r="DS101" s="591"/>
      <c r="DT101" s="591"/>
      <c r="DU101" s="591"/>
      <c r="DV101" s="591"/>
      <c r="DW101" s="586">
        <v>4.5</v>
      </c>
      <c r="DX101" s="147">
        <v>-21.6</v>
      </c>
    </row>
    <row r="102" spans="1:128" ht="15">
      <c r="A102" s="275"/>
      <c r="B102" s="82"/>
      <c r="C102" s="519"/>
      <c r="D102" s="505"/>
      <c r="E102" s="506"/>
      <c r="F102" s="507"/>
      <c r="G102" s="251"/>
      <c r="H102" s="101"/>
      <c r="I102" s="342"/>
      <c r="J102" s="118"/>
      <c r="K102" s="143"/>
      <c r="L102" s="118"/>
      <c r="M102" s="143"/>
      <c r="N102" s="102">
        <v>80</v>
      </c>
      <c r="O102" s="350" t="str">
        <f>IF(Settings!K$4=1,Q102,IF(Settings!K$4=2,P102,IF(Settings!K$4=3,Q102,IF(Settings!K$4=4,W102,IF(Settings!K$4=5,Q102,IF(Settings!K$4=7,W102,IF(Settings!K$4=8,Q102,IF(Settings!K$4=9,W102,W102))))))))</f>
        <v>HiShelf 2nd Order</v>
      </c>
      <c r="P102" s="145" t="s">
        <v>271</v>
      </c>
      <c r="Q102" s="158" t="s">
        <v>272</v>
      </c>
      <c r="R102" s="72" t="e">
        <f t="shared" si="179"/>
        <v>#VALUE!</v>
      </c>
      <c r="S102" s="72" t="e">
        <f t="shared" si="180"/>
        <v>#VALUE!</v>
      </c>
      <c r="T102" s="72">
        <f t="shared" si="181"/>
        <v>8</v>
      </c>
      <c r="U102" s="72">
        <f t="shared" si="182"/>
        <v>0.89514799999999994</v>
      </c>
      <c r="V102" s="72" t="e">
        <f t="shared" si="183"/>
        <v>#VALUE!</v>
      </c>
      <c r="W102" s="158" t="s">
        <v>271</v>
      </c>
      <c r="X102" s="149">
        <v>-8</v>
      </c>
      <c r="Y102" s="184"/>
      <c r="Z102" s="185"/>
      <c r="AA102" s="191"/>
      <c r="AB102" s="191"/>
      <c r="AC102" s="375"/>
      <c r="AD102" s="374"/>
      <c r="AE102" s="382"/>
      <c r="AF102" s="521"/>
      <c r="AG102" s="534"/>
      <c r="AH102" s="535"/>
      <c r="AJ102" s="567"/>
      <c r="AK102" s="568"/>
      <c r="AL102" s="569"/>
      <c r="AM102" s="570"/>
      <c r="AN102" s="571"/>
      <c r="AO102" s="574"/>
      <c r="AP102" s="241"/>
      <c r="AQ102" s="567"/>
      <c r="AR102" s="568"/>
      <c r="AS102" s="567"/>
      <c r="AT102" s="573"/>
      <c r="AU102" s="573"/>
      <c r="AV102" s="572"/>
      <c r="AW102" s="241"/>
      <c r="AX102" s="572"/>
      <c r="AY102" s="568"/>
      <c r="AZ102" s="567"/>
      <c r="BA102" s="573"/>
      <c r="BB102" s="573"/>
      <c r="BC102" s="241"/>
      <c r="BD102" s="241"/>
      <c r="BE102" s="576"/>
      <c r="BF102" s="577"/>
      <c r="BG102" s="578"/>
      <c r="BH102" s="578"/>
      <c r="BI102" s="579"/>
      <c r="BJ102" s="579"/>
      <c r="BK102" s="579"/>
      <c r="BL102" s="579"/>
      <c r="BM102" s="579"/>
      <c r="BN102" s="579"/>
      <c r="BO102" s="579"/>
      <c r="DH102" s="72"/>
      <c r="DI102" s="72"/>
      <c r="DJ102" s="72"/>
      <c r="DK102" s="72"/>
      <c r="DL102" s="72"/>
      <c r="DM102" s="72"/>
      <c r="DO102" s="587"/>
      <c r="DP102" s="591"/>
      <c r="DQ102" s="591"/>
      <c r="DR102" s="591"/>
      <c r="DS102" s="591"/>
      <c r="DT102" s="591"/>
      <c r="DU102" s="591"/>
      <c r="DV102" s="591"/>
      <c r="DW102" s="586">
        <v>4.5999999999999996</v>
      </c>
      <c r="DX102" s="147">
        <v>-21.4</v>
      </c>
    </row>
    <row r="103" spans="1:128" ht="16" thickBot="1">
      <c r="A103" s="525" t="s">
        <v>249</v>
      </c>
      <c r="B103" s="321"/>
      <c r="C103" s="500"/>
      <c r="D103" s="501"/>
      <c r="E103" s="502"/>
      <c r="F103" s="503"/>
      <c r="G103" s="344"/>
      <c r="H103" s="325"/>
      <c r="I103" s="345"/>
      <c r="J103" s="327"/>
      <c r="K103" s="99"/>
      <c r="L103" s="327"/>
      <c r="M103" s="99"/>
      <c r="N103" s="74">
        <v>65</v>
      </c>
      <c r="O103" s="350">
        <f>IF(Settings!K$4=1,Q103,IF(Settings!K$4=2,P103,IF(Settings!K$4=3,Q103,IF(Settings!K$4=4,W103,IF(Settings!K$4=5,Q103,IF(Settings!K$4=7,W103,IF(Settings!K$4=8,Q103,IF(Settings!K$4=9,W103,W103))))))))</f>
        <v>1.2</v>
      </c>
      <c r="P103" s="105">
        <v>0.56999999999999995</v>
      </c>
      <c r="Q103" s="74">
        <v>1.2</v>
      </c>
      <c r="R103" s="74">
        <f t="shared" si="179"/>
        <v>1.1699250014423124</v>
      </c>
      <c r="S103" s="74">
        <f t="shared" si="180"/>
        <v>0.9584617686886967</v>
      </c>
      <c r="T103" s="74">
        <f t="shared" si="181"/>
        <v>6</v>
      </c>
      <c r="U103" s="74">
        <f t="shared" si="182"/>
        <v>0.82463399999999998</v>
      </c>
      <c r="V103" s="74">
        <f t="shared" si="183"/>
        <v>1.191768747466182</v>
      </c>
      <c r="W103" s="329">
        <f t="shared" ref="W103" si="186">SQRT(2^S103)/((2^S103)-1)</f>
        <v>1.477889972103368</v>
      </c>
      <c r="X103" s="151">
        <v>6</v>
      </c>
      <c r="Y103" s="186"/>
      <c r="Z103" s="187"/>
      <c r="AA103" s="193"/>
      <c r="AB103" s="386"/>
      <c r="AC103" s="376"/>
      <c r="AD103" s="378"/>
      <c r="AE103" s="384"/>
      <c r="AF103" s="536"/>
      <c r="AG103" s="537"/>
      <c r="AH103" s="538"/>
      <c r="AJ103" s="567"/>
      <c r="AK103" s="568"/>
      <c r="AL103" s="569"/>
      <c r="AM103" s="570"/>
      <c r="AN103" s="571"/>
      <c r="AO103" s="574"/>
      <c r="AP103" s="241"/>
      <c r="AQ103" s="567"/>
      <c r="AR103" s="568"/>
      <c r="AS103" s="567"/>
      <c r="AT103" s="573"/>
      <c r="AU103" s="573"/>
      <c r="AV103" s="572"/>
      <c r="AW103" s="241"/>
      <c r="AX103" s="572"/>
      <c r="AY103" s="568"/>
      <c r="AZ103" s="567"/>
      <c r="BA103" s="573"/>
      <c r="BB103" s="573"/>
      <c r="BC103" s="241"/>
      <c r="BD103" s="241"/>
      <c r="BE103" s="576"/>
      <c r="BF103" s="577"/>
      <c r="BG103" s="578"/>
      <c r="BH103" s="578"/>
      <c r="BI103" s="579"/>
      <c r="BJ103" s="579"/>
      <c r="BK103" s="579"/>
      <c r="BL103" s="579"/>
      <c r="BM103" s="579"/>
      <c r="BN103" s="579"/>
      <c r="BO103" s="579"/>
      <c r="DH103" s="72"/>
      <c r="DI103" s="72"/>
      <c r="DJ103" s="72"/>
      <c r="DK103" s="72"/>
      <c r="DL103" s="72"/>
      <c r="DM103" s="72"/>
      <c r="DO103" s="587"/>
      <c r="DP103" s="591"/>
      <c r="DQ103" s="591"/>
      <c r="DR103" s="591"/>
      <c r="DS103" s="591"/>
      <c r="DT103" s="591"/>
      <c r="DU103" s="591"/>
      <c r="DV103" s="591"/>
      <c r="DW103" s="586">
        <v>4.7</v>
      </c>
      <c r="DX103" s="147">
        <v>-21.2</v>
      </c>
    </row>
    <row r="104" spans="1:128" s="72" customFormat="1" ht="27" customHeight="1">
      <c r="A104" s="253"/>
      <c r="B104" s="254"/>
      <c r="C104" s="255"/>
      <c r="D104" s="256"/>
      <c r="E104" s="257"/>
      <c r="F104" s="258"/>
      <c r="G104" s="259"/>
      <c r="H104" s="254"/>
      <c r="I104" s="254"/>
      <c r="J104" s="254"/>
      <c r="K104" s="254"/>
      <c r="L104" s="254"/>
      <c r="M104" s="254"/>
      <c r="N104" s="254"/>
      <c r="O104" s="261"/>
      <c r="P104" s="254"/>
      <c r="Q104" s="254"/>
      <c r="R104" s="254"/>
      <c r="S104" s="254"/>
      <c r="T104" s="254"/>
      <c r="U104" s="254"/>
      <c r="V104" s="254"/>
      <c r="W104" s="262"/>
      <c r="X104" s="263"/>
      <c r="Y104" s="255"/>
      <c r="Z104" s="255"/>
      <c r="AA104" s="255"/>
      <c r="AB104" s="255"/>
      <c r="AC104" s="1128" t="s">
        <v>277</v>
      </c>
      <c r="AD104" s="1128"/>
      <c r="AE104" s="1128"/>
      <c r="AF104" s="1128"/>
      <c r="AG104" s="1128"/>
      <c r="AH104" s="1128"/>
      <c r="AI104" s="684"/>
      <c r="AJ104" s="567"/>
      <c r="AK104" s="568"/>
      <c r="AL104" s="569"/>
      <c r="AM104" s="570"/>
      <c r="AN104" s="571"/>
      <c r="AO104" s="574"/>
      <c r="AP104" s="241"/>
      <c r="AQ104" s="567"/>
      <c r="AR104" s="568"/>
      <c r="AS104" s="567"/>
      <c r="AT104" s="573"/>
      <c r="AU104" s="573"/>
      <c r="AV104" s="572"/>
      <c r="AW104" s="241"/>
      <c r="AX104" s="572"/>
      <c r="AY104" s="568"/>
      <c r="AZ104" s="567"/>
      <c r="BA104" s="573"/>
      <c r="BB104" s="573"/>
      <c r="BC104" s="241"/>
      <c r="BD104" s="241"/>
      <c r="BE104" s="576"/>
      <c r="BF104" s="577"/>
      <c r="BG104" s="578"/>
      <c r="BH104" s="578"/>
      <c r="BI104" s="579"/>
      <c r="BJ104" s="579"/>
      <c r="BK104" s="579"/>
      <c r="BL104" s="579"/>
      <c r="BM104" s="579"/>
      <c r="BN104" s="579"/>
      <c r="BO104" s="579"/>
      <c r="BQ104" s="684"/>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ht="15">
      <c r="A105" s="522" t="s">
        <v>344</v>
      </c>
      <c r="B105" s="254"/>
      <c r="C105" s="255"/>
      <c r="D105" s="256"/>
      <c r="E105" s="257"/>
      <c r="F105" s="258"/>
      <c r="G105" s="259"/>
      <c r="H105" s="254"/>
      <c r="I105" s="254"/>
      <c r="J105" s="254"/>
      <c r="K105" s="254"/>
      <c r="L105" s="254"/>
      <c r="M105" s="254"/>
      <c r="N105" s="254"/>
      <c r="O105" s="261"/>
      <c r="P105" s="254"/>
      <c r="Q105" s="254"/>
      <c r="R105" s="254"/>
      <c r="S105" s="254"/>
      <c r="T105" s="254"/>
      <c r="U105" s="254"/>
      <c r="V105" s="254"/>
      <c r="W105" s="262"/>
      <c r="X105" s="263"/>
      <c r="Y105" s="255"/>
      <c r="Z105" s="255"/>
      <c r="AA105" s="255"/>
      <c r="AB105" s="255"/>
      <c r="AC105" s="584"/>
      <c r="AD105" s="565"/>
      <c r="AE105" s="584"/>
      <c r="AF105" s="565"/>
      <c r="AG105" s="584"/>
      <c r="AH105" s="584"/>
      <c r="AI105" s="684"/>
      <c r="AJ105" s="567"/>
      <c r="AK105" s="568"/>
      <c r="AL105" s="569"/>
      <c r="AM105" s="570"/>
      <c r="AN105" s="571"/>
      <c r="AO105" s="574"/>
      <c r="AP105" s="241"/>
      <c r="AQ105" s="567"/>
      <c r="AR105" s="568"/>
      <c r="AS105" s="567"/>
      <c r="AT105" s="573"/>
      <c r="AU105" s="573"/>
      <c r="AV105" s="572"/>
      <c r="AW105" s="241"/>
      <c r="AX105" s="572"/>
      <c r="AY105" s="568"/>
      <c r="AZ105" s="567"/>
      <c r="BA105" s="573"/>
      <c r="BB105" s="573"/>
      <c r="BC105" s="241"/>
      <c r="BD105" s="241"/>
      <c r="BE105" s="576"/>
      <c r="BF105" s="577"/>
      <c r="BG105" s="578"/>
      <c r="BH105" s="578"/>
      <c r="BI105" s="579"/>
      <c r="BJ105" s="579"/>
      <c r="BK105" s="579"/>
      <c r="BL105" s="579"/>
      <c r="BM105" s="579"/>
      <c r="BN105" s="579"/>
      <c r="BO105" s="579"/>
      <c r="BQ105" s="684"/>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ht="15">
      <c r="A106" s="253"/>
      <c r="B106" s="254"/>
      <c r="C106" s="255"/>
      <c r="D106" s="256"/>
      <c r="E106" s="257"/>
      <c r="F106" s="258"/>
      <c r="G106" s="259"/>
      <c r="H106" s="254"/>
      <c r="I106" s="254"/>
      <c r="J106" s="254"/>
      <c r="K106" s="254"/>
      <c r="L106" s="254"/>
      <c r="M106" s="254"/>
      <c r="N106" s="254"/>
      <c r="O106" s="261"/>
      <c r="P106" s="254"/>
      <c r="Q106" s="254"/>
      <c r="R106" s="254"/>
      <c r="S106" s="254"/>
      <c r="T106" s="254"/>
      <c r="U106" s="254"/>
      <c r="V106" s="254"/>
      <c r="W106" s="262"/>
      <c r="X106" s="263"/>
      <c r="Y106" s="255"/>
      <c r="Z106" s="255"/>
      <c r="AA106" s="255"/>
      <c r="AB106" s="255"/>
      <c r="AC106" s="584"/>
      <c r="AD106" s="565"/>
      <c r="AE106" s="584"/>
      <c r="AF106" s="565"/>
      <c r="AG106" s="584"/>
      <c r="AH106" s="584"/>
      <c r="AI106" s="684"/>
      <c r="AJ106" s="567"/>
      <c r="AK106" s="568"/>
      <c r="AL106" s="569"/>
      <c r="AM106" s="570"/>
      <c r="AN106" s="571"/>
      <c r="AO106" s="574"/>
      <c r="AP106" s="241"/>
      <c r="AQ106" s="567"/>
      <c r="AR106" s="568"/>
      <c r="AS106" s="567"/>
      <c r="AT106" s="573"/>
      <c r="AU106" s="573"/>
      <c r="AV106" s="572"/>
      <c r="AW106" s="241"/>
      <c r="AX106" s="572"/>
      <c r="AY106" s="568"/>
      <c r="AZ106" s="567"/>
      <c r="BA106" s="573"/>
      <c r="BB106" s="573"/>
      <c r="BC106" s="241"/>
      <c r="BD106" s="241"/>
      <c r="BE106" s="576"/>
      <c r="BF106" s="577"/>
      <c r="BG106" s="578"/>
      <c r="BH106" s="578"/>
      <c r="BI106" s="579"/>
      <c r="BJ106" s="579"/>
      <c r="BK106" s="579"/>
      <c r="BL106" s="579"/>
      <c r="BM106" s="579"/>
      <c r="BN106" s="579"/>
      <c r="BO106" s="579"/>
      <c r="BQ106" s="684"/>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65"/>
      <c r="H107" s="254"/>
      <c r="I107" s="254"/>
      <c r="J107" s="266"/>
      <c r="K107" s="254"/>
      <c r="L107" s="254"/>
      <c r="M107" s="254"/>
      <c r="N107" s="254"/>
      <c r="O107" s="261"/>
      <c r="P107" s="254"/>
      <c r="Q107" s="259"/>
      <c r="R107" s="254"/>
      <c r="S107" s="254"/>
      <c r="T107" s="254"/>
      <c r="U107" s="254"/>
      <c r="V107" s="254"/>
      <c r="W107" s="262"/>
      <c r="X107" s="263"/>
      <c r="Y107" s="257"/>
      <c r="Z107" s="258"/>
      <c r="AA107" s="264"/>
      <c r="AB107" s="264"/>
      <c r="AC107" s="584"/>
      <c r="AD107" s="565"/>
      <c r="AE107" s="584"/>
      <c r="AF107" s="565"/>
      <c r="AG107" s="584"/>
      <c r="AH107" s="584"/>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65"/>
      <c r="H108" s="254"/>
      <c r="I108" s="254"/>
      <c r="J108" s="260"/>
      <c r="K108" s="254"/>
      <c r="L108" s="254"/>
      <c r="M108" s="254"/>
      <c r="N108" s="254"/>
      <c r="O108" s="261"/>
      <c r="P108" s="254"/>
      <c r="Q108" s="254"/>
      <c r="R108" s="254"/>
      <c r="S108" s="254"/>
      <c r="T108" s="254"/>
      <c r="U108" s="254"/>
      <c r="V108" s="254"/>
      <c r="W108" s="262"/>
      <c r="X108" s="263"/>
      <c r="Y108" s="257"/>
      <c r="Z108" s="258"/>
      <c r="AA108" s="264"/>
      <c r="AB108" s="264"/>
      <c r="AC108" s="584"/>
      <c r="AD108" s="565"/>
      <c r="AE108" s="584"/>
      <c r="AF108" s="565"/>
      <c r="AG108" s="584"/>
      <c r="AH108" s="58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9"/>
      <c r="H109" s="254"/>
      <c r="I109" s="254"/>
      <c r="J109" s="260"/>
      <c r="K109" s="254"/>
      <c r="L109" s="254"/>
      <c r="M109" s="254"/>
      <c r="N109" s="267"/>
      <c r="O109" s="261"/>
      <c r="P109" s="267"/>
      <c r="Q109" s="267"/>
      <c r="R109" s="267"/>
      <c r="S109" s="267"/>
      <c r="T109" s="267"/>
      <c r="U109" s="267"/>
      <c r="V109" s="267"/>
      <c r="W109" s="262"/>
      <c r="X109" s="268"/>
      <c r="Y109" s="257"/>
      <c r="Z109" s="258"/>
      <c r="AA109" s="264"/>
      <c r="AB109" s="264"/>
      <c r="AC109" s="584"/>
      <c r="AD109" s="565"/>
      <c r="AE109" s="584"/>
      <c r="AF109" s="565"/>
      <c r="AG109" s="584"/>
      <c r="AH109" s="584"/>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9"/>
      <c r="H110" s="254"/>
      <c r="I110" s="254"/>
      <c r="J110" s="260"/>
      <c r="K110" s="254"/>
      <c r="L110" s="254"/>
      <c r="M110" s="254"/>
      <c r="N110" s="254"/>
      <c r="O110" s="261"/>
      <c r="P110" s="254"/>
      <c r="Q110" s="254"/>
      <c r="R110" s="254"/>
      <c r="S110" s="254"/>
      <c r="T110" s="254"/>
      <c r="U110" s="254"/>
      <c r="V110" s="254"/>
      <c r="W110" s="262"/>
      <c r="X110" s="263"/>
      <c r="Y110" s="257"/>
      <c r="Z110" s="258"/>
      <c r="AA110" s="264"/>
      <c r="AB110" s="264"/>
      <c r="AC110" s="584"/>
      <c r="AD110" s="565"/>
      <c r="AE110" s="584"/>
      <c r="AF110" s="565"/>
      <c r="AG110" s="584"/>
      <c r="AH110" s="58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9"/>
      <c r="H111" s="254"/>
      <c r="I111" s="254"/>
      <c r="J111" s="260"/>
      <c r="K111" s="254"/>
      <c r="L111" s="254"/>
      <c r="M111" s="254"/>
      <c r="N111" s="254"/>
      <c r="O111" s="261"/>
      <c r="P111" s="254"/>
      <c r="Q111" s="254"/>
      <c r="R111" s="254"/>
      <c r="S111" s="254"/>
      <c r="T111" s="254"/>
      <c r="U111" s="254"/>
      <c r="V111" s="254"/>
      <c r="W111" s="262"/>
      <c r="X111" s="263"/>
      <c r="Y111" s="257"/>
      <c r="Z111" s="258"/>
      <c r="AA111" s="264"/>
      <c r="AB111" s="264"/>
      <c r="AC111" s="584"/>
      <c r="AD111" s="565"/>
      <c r="AE111" s="584"/>
      <c r="AF111" s="565"/>
      <c r="AG111" s="584"/>
      <c r="AH111" s="58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9"/>
      <c r="H112" s="254"/>
      <c r="I112" s="254"/>
      <c r="J112" s="254"/>
      <c r="K112" s="254"/>
      <c r="L112" s="254"/>
      <c r="M112" s="254"/>
      <c r="N112" s="254"/>
      <c r="O112" s="261"/>
      <c r="P112" s="254"/>
      <c r="Q112" s="254"/>
      <c r="R112" s="254"/>
      <c r="S112" s="254"/>
      <c r="T112" s="254"/>
      <c r="U112" s="254"/>
      <c r="V112" s="254"/>
      <c r="W112" s="262"/>
      <c r="X112" s="263"/>
      <c r="Y112" s="255"/>
      <c r="Z112" s="255"/>
      <c r="AA112" s="255"/>
      <c r="AB112" s="255"/>
      <c r="AC112" s="584"/>
      <c r="AD112" s="565"/>
      <c r="AE112" s="584"/>
      <c r="AF112" s="565"/>
      <c r="AG112" s="584"/>
      <c r="AH112" s="584"/>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65"/>
      <c r="H113" s="254"/>
      <c r="I113" s="254"/>
      <c r="J113" s="266"/>
      <c r="K113" s="254"/>
      <c r="L113" s="254"/>
      <c r="M113" s="254"/>
      <c r="N113" s="254"/>
      <c r="O113" s="261"/>
      <c r="P113" s="254"/>
      <c r="Q113" s="259"/>
      <c r="R113" s="254"/>
      <c r="S113" s="254"/>
      <c r="T113" s="254"/>
      <c r="U113" s="254"/>
      <c r="V113" s="254"/>
      <c r="W113" s="262"/>
      <c r="X113" s="263"/>
      <c r="Y113" s="257"/>
      <c r="Z113" s="258"/>
      <c r="AA113" s="264"/>
      <c r="AB113" s="264"/>
      <c r="AC113" s="584"/>
      <c r="AD113" s="565"/>
      <c r="AE113" s="584"/>
      <c r="AF113" s="565"/>
      <c r="AG113" s="584"/>
      <c r="AH113" s="584"/>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65"/>
      <c r="H114" s="254"/>
      <c r="I114" s="254"/>
      <c r="J114" s="260"/>
      <c r="K114" s="254"/>
      <c r="L114" s="254"/>
      <c r="M114" s="254"/>
      <c r="N114" s="254"/>
      <c r="O114" s="261"/>
      <c r="P114" s="254"/>
      <c r="Q114" s="254"/>
      <c r="R114" s="254"/>
      <c r="S114" s="254"/>
      <c r="T114" s="254"/>
      <c r="U114" s="254"/>
      <c r="V114" s="254"/>
      <c r="W114" s="262"/>
      <c r="X114" s="263"/>
      <c r="Y114" s="257"/>
      <c r="Z114" s="258"/>
      <c r="AA114" s="264"/>
      <c r="AB114" s="264"/>
      <c r="AC114" s="584"/>
      <c r="AD114" s="565"/>
      <c r="AE114" s="584"/>
      <c r="AF114" s="565"/>
      <c r="AG114" s="584"/>
      <c r="AH114" s="584"/>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9"/>
      <c r="H115" s="254"/>
      <c r="I115" s="254"/>
      <c r="J115" s="260"/>
      <c r="K115" s="254"/>
      <c r="L115" s="254"/>
      <c r="M115" s="254"/>
      <c r="N115" s="267"/>
      <c r="O115" s="261"/>
      <c r="P115" s="267"/>
      <c r="Q115" s="267"/>
      <c r="R115" s="267"/>
      <c r="S115" s="267"/>
      <c r="T115" s="267"/>
      <c r="U115" s="267"/>
      <c r="V115" s="267"/>
      <c r="W115" s="262"/>
      <c r="X115" s="268"/>
      <c r="Y115" s="257"/>
      <c r="Z115" s="258"/>
      <c r="AA115" s="264"/>
      <c r="AB115" s="264"/>
      <c r="AC115" s="584"/>
      <c r="AD115" s="565"/>
      <c r="AE115" s="584"/>
      <c r="AF115" s="565"/>
      <c r="AG115" s="584"/>
      <c r="AH115" s="584"/>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9"/>
      <c r="H116" s="254"/>
      <c r="I116" s="254"/>
      <c r="J116" s="260"/>
      <c r="K116" s="254"/>
      <c r="L116" s="254"/>
      <c r="M116" s="254"/>
      <c r="N116" s="254"/>
      <c r="O116" s="261"/>
      <c r="P116" s="254"/>
      <c r="Q116" s="254"/>
      <c r="R116" s="254"/>
      <c r="S116" s="254"/>
      <c r="T116" s="254"/>
      <c r="U116" s="254"/>
      <c r="V116" s="254"/>
      <c r="W116" s="262"/>
      <c r="X116" s="263"/>
      <c r="Y116" s="257"/>
      <c r="Z116" s="258"/>
      <c r="AA116" s="264"/>
      <c r="AB116" s="264"/>
      <c r="AC116" s="584"/>
      <c r="AD116" s="565"/>
      <c r="AE116" s="584"/>
      <c r="AF116" s="565"/>
      <c r="AG116" s="584"/>
      <c r="AH116" s="584"/>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9"/>
      <c r="H117" s="254"/>
      <c r="I117" s="254"/>
      <c r="J117" s="260"/>
      <c r="K117" s="254"/>
      <c r="L117" s="254"/>
      <c r="M117" s="254"/>
      <c r="N117" s="254"/>
      <c r="O117" s="261"/>
      <c r="P117" s="254"/>
      <c r="Q117" s="254"/>
      <c r="R117" s="254"/>
      <c r="S117" s="254"/>
      <c r="T117" s="254"/>
      <c r="U117" s="254"/>
      <c r="V117" s="254"/>
      <c r="W117" s="262"/>
      <c r="X117" s="263"/>
      <c r="Y117" s="257"/>
      <c r="Z117" s="258"/>
      <c r="AA117" s="264"/>
      <c r="AB117" s="264"/>
      <c r="AC117" s="584"/>
      <c r="AD117" s="565"/>
      <c r="AE117" s="584"/>
      <c r="AF117" s="565"/>
      <c r="AG117" s="584"/>
      <c r="AH117" s="584"/>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9"/>
      <c r="H118" s="254"/>
      <c r="I118" s="254"/>
      <c r="J118" s="254"/>
      <c r="K118" s="254"/>
      <c r="L118" s="254"/>
      <c r="M118" s="254"/>
      <c r="N118" s="254"/>
      <c r="O118" s="261"/>
      <c r="P118" s="254"/>
      <c r="Q118" s="254"/>
      <c r="R118" s="254"/>
      <c r="S118" s="254"/>
      <c r="T118" s="254"/>
      <c r="U118" s="254"/>
      <c r="V118" s="254"/>
      <c r="W118" s="262"/>
      <c r="X118" s="263"/>
      <c r="Y118" s="255"/>
      <c r="Z118" s="255"/>
      <c r="AA118" s="255"/>
      <c r="AB118" s="255"/>
      <c r="AC118" s="584"/>
      <c r="AD118" s="565"/>
      <c r="AE118" s="584"/>
      <c r="AF118" s="565"/>
      <c r="AG118" s="584"/>
      <c r="AH118" s="584"/>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65"/>
      <c r="H119" s="254"/>
      <c r="I119" s="254"/>
      <c r="J119" s="266"/>
      <c r="K119" s="254"/>
      <c r="L119" s="254"/>
      <c r="M119" s="254"/>
      <c r="N119" s="254"/>
      <c r="O119" s="261"/>
      <c r="P119" s="254"/>
      <c r="Q119" s="259"/>
      <c r="R119" s="254"/>
      <c r="S119" s="254"/>
      <c r="T119" s="254"/>
      <c r="U119" s="254"/>
      <c r="V119" s="254"/>
      <c r="W119" s="262"/>
      <c r="X119" s="263"/>
      <c r="Y119" s="257"/>
      <c r="Z119" s="258"/>
      <c r="AA119" s="264"/>
      <c r="AB119" s="264"/>
      <c r="AC119" s="584"/>
      <c r="AD119" s="565"/>
      <c r="AE119" s="584"/>
      <c r="AF119" s="565"/>
      <c r="AG119" s="584"/>
      <c r="AH119" s="584"/>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65"/>
      <c r="H120" s="254"/>
      <c r="I120" s="254"/>
      <c r="J120" s="260"/>
      <c r="K120" s="254"/>
      <c r="L120" s="254"/>
      <c r="M120" s="254"/>
      <c r="N120" s="254"/>
      <c r="O120" s="261"/>
      <c r="P120" s="254"/>
      <c r="Q120" s="254"/>
      <c r="R120" s="254"/>
      <c r="S120" s="254"/>
      <c r="T120" s="254"/>
      <c r="U120" s="254"/>
      <c r="V120" s="254"/>
      <c r="W120" s="262"/>
      <c r="X120" s="263"/>
      <c r="Y120" s="257"/>
      <c r="Z120" s="258"/>
      <c r="AA120" s="264"/>
      <c r="AB120" s="264"/>
      <c r="AC120" s="584"/>
      <c r="AD120" s="565"/>
      <c r="AE120" s="584"/>
      <c r="AF120" s="565"/>
      <c r="AG120" s="584"/>
      <c r="AH120" s="584"/>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9"/>
      <c r="H121" s="254"/>
      <c r="I121" s="254"/>
      <c r="J121" s="260"/>
      <c r="K121" s="254"/>
      <c r="L121" s="254"/>
      <c r="M121" s="254"/>
      <c r="N121" s="267"/>
      <c r="O121" s="261"/>
      <c r="P121" s="267"/>
      <c r="Q121" s="267"/>
      <c r="R121" s="267"/>
      <c r="S121" s="267"/>
      <c r="T121" s="267"/>
      <c r="U121" s="267"/>
      <c r="V121" s="267"/>
      <c r="W121" s="262"/>
      <c r="X121" s="268"/>
      <c r="Y121" s="257"/>
      <c r="Z121" s="258"/>
      <c r="AA121" s="264"/>
      <c r="AB121" s="264"/>
      <c r="AC121" s="584"/>
      <c r="AD121" s="565"/>
      <c r="AE121" s="584"/>
      <c r="AF121" s="565"/>
      <c r="AG121" s="584"/>
      <c r="AH121" s="584"/>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9"/>
      <c r="H122" s="254"/>
      <c r="I122" s="254"/>
      <c r="J122" s="260"/>
      <c r="K122" s="254"/>
      <c r="L122" s="254"/>
      <c r="M122" s="254"/>
      <c r="N122" s="254"/>
      <c r="O122" s="261"/>
      <c r="P122" s="254"/>
      <c r="Q122" s="254"/>
      <c r="R122" s="254"/>
      <c r="S122" s="254"/>
      <c r="T122" s="254"/>
      <c r="U122" s="254"/>
      <c r="V122" s="254"/>
      <c r="W122" s="262"/>
      <c r="X122" s="263"/>
      <c r="Y122" s="257"/>
      <c r="Z122" s="258"/>
      <c r="AA122" s="264"/>
      <c r="AB122" s="264"/>
      <c r="AC122" s="584"/>
      <c r="AD122" s="565"/>
      <c r="AE122" s="584"/>
      <c r="AF122" s="565"/>
      <c r="AG122" s="584"/>
      <c r="AH122" s="584"/>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9"/>
      <c r="H123" s="254"/>
      <c r="I123" s="254"/>
      <c r="J123" s="260"/>
      <c r="K123" s="254"/>
      <c r="L123" s="254"/>
      <c r="M123" s="254"/>
      <c r="N123" s="254"/>
      <c r="O123" s="261"/>
      <c r="P123" s="254"/>
      <c r="Q123" s="254"/>
      <c r="R123" s="254"/>
      <c r="S123" s="254"/>
      <c r="T123" s="254"/>
      <c r="U123" s="254"/>
      <c r="V123" s="254"/>
      <c r="W123" s="262"/>
      <c r="X123" s="263"/>
      <c r="Y123" s="257"/>
      <c r="Z123" s="258"/>
      <c r="AA123" s="264"/>
      <c r="AB123" s="264"/>
      <c r="AC123" s="584"/>
      <c r="AD123" s="565"/>
      <c r="AE123" s="584"/>
      <c r="AF123" s="565"/>
      <c r="AG123" s="584"/>
      <c r="AH123" s="584"/>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9"/>
      <c r="H124" s="254"/>
      <c r="I124" s="254"/>
      <c r="J124" s="254"/>
      <c r="K124" s="254"/>
      <c r="L124" s="254"/>
      <c r="M124" s="254"/>
      <c r="N124" s="254"/>
      <c r="O124" s="261"/>
      <c r="P124" s="254"/>
      <c r="Q124" s="254"/>
      <c r="R124" s="254"/>
      <c r="S124" s="254"/>
      <c r="T124" s="254"/>
      <c r="U124" s="254"/>
      <c r="V124" s="254"/>
      <c r="W124" s="262"/>
      <c r="X124" s="263"/>
      <c r="Y124" s="255"/>
      <c r="Z124" s="255"/>
      <c r="AA124" s="255"/>
      <c r="AB124" s="255"/>
      <c r="AC124" s="584"/>
      <c r="AD124" s="565"/>
      <c r="AE124" s="584"/>
      <c r="AF124" s="565"/>
      <c r="AG124" s="584"/>
      <c r="AH124" s="584"/>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65"/>
      <c r="H125" s="254"/>
      <c r="I125" s="254"/>
      <c r="J125" s="266"/>
      <c r="K125" s="254"/>
      <c r="L125" s="254"/>
      <c r="M125" s="254"/>
      <c r="N125" s="254"/>
      <c r="O125" s="261"/>
      <c r="P125" s="254"/>
      <c r="Q125" s="259"/>
      <c r="R125" s="254"/>
      <c r="S125" s="254"/>
      <c r="T125" s="254"/>
      <c r="U125" s="254"/>
      <c r="V125" s="254"/>
      <c r="W125" s="262"/>
      <c r="X125" s="263"/>
      <c r="Y125" s="257"/>
      <c r="Z125" s="258"/>
      <c r="AA125" s="264"/>
      <c r="AB125" s="264"/>
      <c r="AC125" s="584"/>
      <c r="AD125" s="565"/>
      <c r="AE125" s="584"/>
      <c r="AF125" s="565"/>
      <c r="AG125" s="584"/>
      <c r="AH125" s="584"/>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65"/>
      <c r="H126" s="254"/>
      <c r="I126" s="254"/>
      <c r="J126" s="260"/>
      <c r="K126" s="254"/>
      <c r="L126" s="254"/>
      <c r="M126" s="254"/>
      <c r="N126" s="254"/>
      <c r="O126" s="261"/>
      <c r="P126" s="254"/>
      <c r="Q126" s="254"/>
      <c r="R126" s="254"/>
      <c r="S126" s="254"/>
      <c r="T126" s="254"/>
      <c r="U126" s="254"/>
      <c r="V126" s="254"/>
      <c r="W126" s="262"/>
      <c r="X126" s="263"/>
      <c r="Y126" s="257"/>
      <c r="Z126" s="258"/>
      <c r="AA126" s="264"/>
      <c r="AB126" s="264"/>
      <c r="AC126" s="584"/>
      <c r="AD126" s="565"/>
      <c r="AE126" s="584"/>
      <c r="AF126" s="565"/>
      <c r="AG126" s="584"/>
      <c r="AH126" s="584"/>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9"/>
      <c r="H127" s="254"/>
      <c r="I127" s="254"/>
      <c r="J127" s="260"/>
      <c r="K127" s="254"/>
      <c r="L127" s="254"/>
      <c r="M127" s="254"/>
      <c r="N127" s="267"/>
      <c r="O127" s="261"/>
      <c r="P127" s="267"/>
      <c r="Q127" s="267"/>
      <c r="R127" s="267"/>
      <c r="S127" s="267"/>
      <c r="T127" s="267"/>
      <c r="U127" s="267"/>
      <c r="V127" s="267"/>
      <c r="W127" s="262"/>
      <c r="X127" s="268"/>
      <c r="Y127" s="257"/>
      <c r="Z127" s="258"/>
      <c r="AA127" s="264"/>
      <c r="AB127" s="264"/>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9"/>
      <c r="H128" s="254"/>
      <c r="I128" s="254"/>
      <c r="J128" s="260"/>
      <c r="K128" s="254"/>
      <c r="L128" s="254"/>
      <c r="M128" s="254"/>
      <c r="N128" s="254"/>
      <c r="O128" s="261"/>
      <c r="P128" s="254"/>
      <c r="Q128" s="254"/>
      <c r="R128" s="254"/>
      <c r="S128" s="254"/>
      <c r="T128" s="254"/>
      <c r="U128" s="254"/>
      <c r="V128" s="254"/>
      <c r="W128" s="262"/>
      <c r="X128" s="263"/>
      <c r="Y128" s="257"/>
      <c r="Z128" s="258"/>
      <c r="AA128" s="264"/>
      <c r="AB128" s="264"/>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9"/>
      <c r="H129" s="254"/>
      <c r="I129" s="254"/>
      <c r="J129" s="260"/>
      <c r="K129" s="254"/>
      <c r="L129" s="254"/>
      <c r="M129" s="254"/>
      <c r="N129" s="254"/>
      <c r="O129" s="261"/>
      <c r="P129" s="254"/>
      <c r="Q129" s="254"/>
      <c r="R129" s="254"/>
      <c r="S129" s="254"/>
      <c r="T129" s="254"/>
      <c r="U129" s="254"/>
      <c r="V129" s="254"/>
      <c r="W129" s="262"/>
      <c r="X129" s="263"/>
      <c r="Y129" s="257"/>
      <c r="Z129" s="258"/>
      <c r="AA129" s="264"/>
      <c r="AB129" s="264"/>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9"/>
      <c r="H130" s="254"/>
      <c r="I130" s="254"/>
      <c r="J130" s="260"/>
      <c r="K130" s="254"/>
      <c r="L130" s="254"/>
      <c r="M130" s="254"/>
      <c r="N130" s="254"/>
      <c r="O130" s="261"/>
      <c r="P130" s="254"/>
      <c r="Q130" s="254"/>
      <c r="R130" s="254"/>
      <c r="S130" s="254"/>
      <c r="T130" s="254"/>
      <c r="U130" s="254"/>
      <c r="V130" s="254"/>
      <c r="W130" s="262"/>
      <c r="X130" s="263"/>
      <c r="Y130" s="257"/>
      <c r="Z130" s="258"/>
      <c r="AA130" s="264"/>
      <c r="AB130" s="264"/>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61"/>
      <c r="P131" s="254"/>
      <c r="Q131" s="254"/>
      <c r="R131" s="254"/>
      <c r="S131" s="254"/>
      <c r="T131" s="254"/>
      <c r="U131" s="254"/>
      <c r="V131" s="254"/>
      <c r="W131" s="262"/>
      <c r="X131" s="263"/>
      <c r="Y131" s="255"/>
      <c r="Z131" s="255"/>
      <c r="AA131" s="255"/>
      <c r="AB131" s="255"/>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65"/>
      <c r="H132" s="254"/>
      <c r="I132" s="254"/>
      <c r="J132" s="266"/>
      <c r="K132" s="254"/>
      <c r="L132" s="254"/>
      <c r="M132" s="254"/>
      <c r="N132" s="254"/>
      <c r="O132" s="261"/>
      <c r="P132" s="254"/>
      <c r="Q132" s="259"/>
      <c r="R132" s="254"/>
      <c r="S132" s="254"/>
      <c r="T132" s="254"/>
      <c r="U132" s="254"/>
      <c r="V132" s="254"/>
      <c r="W132" s="262"/>
      <c r="X132" s="263"/>
      <c r="Y132" s="257"/>
      <c r="Z132" s="258"/>
      <c r="AA132" s="264"/>
      <c r="AB132" s="264"/>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65"/>
      <c r="H133" s="254"/>
      <c r="I133" s="254"/>
      <c r="J133" s="260"/>
      <c r="K133" s="254"/>
      <c r="L133" s="254"/>
      <c r="M133" s="254"/>
      <c r="N133" s="254"/>
      <c r="O133" s="261"/>
      <c r="P133" s="254"/>
      <c r="Q133" s="254"/>
      <c r="R133" s="254"/>
      <c r="S133" s="254"/>
      <c r="T133" s="254"/>
      <c r="U133" s="254"/>
      <c r="V133" s="254"/>
      <c r="W133" s="262"/>
      <c r="X133" s="263"/>
      <c r="Y133" s="257"/>
      <c r="Z133" s="258"/>
      <c r="AA133" s="264"/>
      <c r="AB133" s="264"/>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9"/>
      <c r="H134" s="254"/>
      <c r="I134" s="254"/>
      <c r="J134" s="260"/>
      <c r="K134" s="254"/>
      <c r="L134" s="254"/>
      <c r="M134" s="254"/>
      <c r="N134" s="267"/>
      <c r="O134" s="261"/>
      <c r="P134" s="267"/>
      <c r="Q134" s="267"/>
      <c r="R134" s="267"/>
      <c r="S134" s="267"/>
      <c r="T134" s="267"/>
      <c r="U134" s="267"/>
      <c r="V134" s="267"/>
      <c r="W134" s="262"/>
      <c r="X134" s="268"/>
      <c r="Y134" s="257"/>
      <c r="Z134" s="258"/>
      <c r="AA134" s="264"/>
      <c r="AB134" s="264"/>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9"/>
      <c r="H135" s="254"/>
      <c r="I135" s="254"/>
      <c r="J135" s="260"/>
      <c r="K135" s="254"/>
      <c r="L135" s="254"/>
      <c r="M135" s="254"/>
      <c r="N135" s="254"/>
      <c r="O135" s="261"/>
      <c r="P135" s="254"/>
      <c r="Q135" s="254"/>
      <c r="R135" s="254"/>
      <c r="S135" s="254"/>
      <c r="T135" s="254"/>
      <c r="U135" s="254"/>
      <c r="V135" s="254"/>
      <c r="W135" s="262"/>
      <c r="X135" s="269"/>
      <c r="Y135" s="257"/>
      <c r="Z135" s="258"/>
      <c r="AA135" s="264"/>
      <c r="AB135" s="264"/>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70"/>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AP200" s="77"/>
      <c r="AW200" s="77"/>
      <c r="BC200" s="77"/>
      <c r="BD200" s="77"/>
      <c r="BE200" s="194"/>
      <c r="BF200" s="194"/>
      <c r="BG200" s="194"/>
      <c r="BH200" s="194"/>
      <c r="BI200" s="77"/>
      <c r="BJ200" s="77"/>
      <c r="BK200" s="77"/>
      <c r="BL200" s="77"/>
      <c r="BM200" s="77"/>
      <c r="BN200" s="77"/>
      <c r="BO200" s="77"/>
      <c r="BQ200" s="684"/>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AP201" s="77"/>
      <c r="AW201" s="77"/>
      <c r="BC201" s="77"/>
      <c r="BD201" s="77"/>
      <c r="BE201" s="194"/>
      <c r="BF201" s="194"/>
      <c r="BG201" s="194"/>
      <c r="BH201" s="194"/>
      <c r="BI201" s="77"/>
      <c r="BJ201" s="77"/>
      <c r="BK201" s="77"/>
      <c r="BL201" s="77"/>
      <c r="BM201" s="77"/>
      <c r="BN201" s="77"/>
      <c r="BO201" s="77"/>
      <c r="BQ201" s="684"/>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684"/>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684"/>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684"/>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684"/>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684"/>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684"/>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684"/>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684"/>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684"/>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684"/>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684"/>
      <c r="BX236" s="77"/>
      <c r="CE236" s="684"/>
      <c r="CL236" s="684"/>
      <c r="CS236" s="684"/>
      <c r="CZ236" s="684"/>
      <c r="DG236" s="684"/>
      <c r="DN236" s="684"/>
    </row>
    <row r="237" spans="1:11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684"/>
      <c r="BX237" s="77"/>
      <c r="CE237" s="684"/>
      <c r="CL237" s="684"/>
      <c r="CS237" s="684"/>
      <c r="CZ237" s="684"/>
      <c r="DG237" s="684"/>
      <c r="DN237" s="684"/>
    </row>
    <row r="238" spans="1:11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684"/>
      <c r="BX238" s="77"/>
      <c r="CE238" s="684"/>
      <c r="CL238" s="684"/>
      <c r="CS238" s="684"/>
      <c r="CZ238" s="684"/>
      <c r="DG238" s="684"/>
      <c r="DN238" s="684"/>
    </row>
    <row r="239" spans="1:11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684"/>
      <c r="BX239" s="77"/>
      <c r="CE239" s="684"/>
      <c r="CL239" s="684"/>
      <c r="CS239" s="684"/>
      <c r="CZ239" s="684"/>
      <c r="DG239" s="684"/>
      <c r="DN239" s="684"/>
    </row>
    <row r="240" spans="1:11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684"/>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684"/>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684"/>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684"/>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684"/>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684"/>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684"/>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684"/>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684"/>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684"/>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684"/>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row>
    <row r="257" spans="1:11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row>
    <row r="258" spans="1:11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row>
    <row r="259" spans="1:11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1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1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1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1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1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1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1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1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1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1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1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1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1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6"/>
      <c r="E278" s="257"/>
      <c r="F278" s="258"/>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253"/>
      <c r="B279" s="254"/>
      <c r="C279" s="255"/>
      <c r="D279" s="256"/>
      <c r="E279" s="257"/>
      <c r="F279" s="258"/>
      <c r="G279" s="254"/>
      <c r="H279" s="254"/>
      <c r="I279" s="254"/>
      <c r="J279" s="254"/>
      <c r="K279" s="254"/>
      <c r="L279" s="254"/>
      <c r="M279" s="254"/>
      <c r="N279" s="254"/>
      <c r="O279" s="254"/>
      <c r="P279" s="254"/>
      <c r="Q279" s="254"/>
      <c r="R279" s="254"/>
      <c r="S279" s="254"/>
      <c r="T279" s="254"/>
      <c r="U279" s="254"/>
      <c r="V279" s="254"/>
      <c r="W279" s="262"/>
      <c r="X279" s="254"/>
      <c r="Y279" s="255"/>
      <c r="Z279" s="255"/>
      <c r="AA279" s="255"/>
      <c r="AB279" s="255"/>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253"/>
      <c r="B280" s="254"/>
      <c r="C280" s="255"/>
      <c r="D280" s="256"/>
      <c r="E280" s="257"/>
      <c r="F280" s="258"/>
      <c r="G280" s="254"/>
      <c r="H280" s="254"/>
      <c r="I280" s="254"/>
      <c r="J280" s="254"/>
      <c r="K280" s="254"/>
      <c r="L280" s="254"/>
      <c r="M280" s="254"/>
      <c r="N280" s="254"/>
      <c r="O280" s="254"/>
      <c r="P280" s="254"/>
      <c r="Q280" s="254"/>
      <c r="R280" s="254"/>
      <c r="S280" s="254"/>
      <c r="T280" s="254"/>
      <c r="U280" s="254"/>
      <c r="V280" s="254"/>
      <c r="W280" s="262"/>
      <c r="X280" s="254"/>
      <c r="Y280" s="255"/>
      <c r="Z280" s="255"/>
      <c r="AA280" s="255"/>
      <c r="AB280" s="255"/>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253"/>
      <c r="B281" s="254"/>
      <c r="C281" s="255"/>
      <c r="D281" s="256"/>
      <c r="E281" s="257"/>
      <c r="F281" s="258"/>
      <c r="G281" s="254"/>
      <c r="H281" s="254"/>
      <c r="I281" s="254"/>
      <c r="J281" s="254"/>
      <c r="K281" s="254"/>
      <c r="L281" s="254"/>
      <c r="M281" s="254"/>
      <c r="N281" s="254"/>
      <c r="O281" s="254"/>
      <c r="P281" s="254"/>
      <c r="Q281" s="254"/>
      <c r="R281" s="254"/>
      <c r="S281" s="254"/>
      <c r="T281" s="254"/>
      <c r="U281" s="254"/>
      <c r="V281" s="254"/>
      <c r="W281" s="262"/>
      <c r="X281" s="254"/>
      <c r="Y281" s="255"/>
      <c r="Z281" s="255"/>
      <c r="AA281" s="255"/>
      <c r="AB281" s="255"/>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A282" s="253"/>
      <c r="B282" s="254"/>
      <c r="C282" s="255"/>
      <c r="D282" s="256"/>
      <c r="E282" s="257"/>
      <c r="F282" s="258"/>
      <c r="G282" s="254"/>
      <c r="H282" s="254"/>
      <c r="I282" s="254"/>
      <c r="J282" s="254"/>
      <c r="K282" s="254"/>
      <c r="L282" s="254"/>
      <c r="M282" s="254"/>
      <c r="N282" s="254"/>
      <c r="O282" s="254"/>
      <c r="P282" s="254"/>
      <c r="Q282" s="254"/>
      <c r="R282" s="254"/>
      <c r="S282" s="254"/>
      <c r="T282" s="254"/>
      <c r="U282" s="254"/>
      <c r="V282" s="254"/>
      <c r="W282" s="262"/>
      <c r="X282" s="254"/>
      <c r="Y282" s="255"/>
      <c r="Z282" s="255"/>
      <c r="AA282" s="255"/>
      <c r="AB282" s="255"/>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row r="283" spans="1:118" s="72" customFormat="1">
      <c r="A283" s="253"/>
      <c r="B283" s="254"/>
      <c r="C283" s="255"/>
      <c r="D283" s="256"/>
      <c r="E283" s="257"/>
      <c r="F283" s="258"/>
      <c r="G283" s="254"/>
      <c r="H283" s="254"/>
      <c r="I283" s="254"/>
      <c r="J283" s="254"/>
      <c r="K283" s="254"/>
      <c r="L283" s="254"/>
      <c r="M283" s="254"/>
      <c r="N283" s="254"/>
      <c r="O283" s="254"/>
      <c r="P283" s="254"/>
      <c r="Q283" s="254"/>
      <c r="R283" s="254"/>
      <c r="S283" s="254"/>
      <c r="T283" s="254"/>
      <c r="U283" s="254"/>
      <c r="V283" s="254"/>
      <c r="W283" s="262"/>
      <c r="X283" s="254"/>
      <c r="Y283" s="255"/>
      <c r="Z283" s="255"/>
      <c r="AA283" s="255"/>
      <c r="AB283" s="255"/>
      <c r="AI283" s="684"/>
      <c r="AL283" s="131"/>
      <c r="AM283" s="131"/>
      <c r="AN283" s="131"/>
      <c r="AO283" s="131"/>
      <c r="AP283" s="77"/>
      <c r="AW283" s="77"/>
      <c r="BC283" s="77"/>
      <c r="BD283" s="77"/>
      <c r="BE283" s="194"/>
      <c r="BF283" s="194"/>
      <c r="BG283" s="194"/>
      <c r="BH283" s="194"/>
      <c r="BI283" s="77"/>
      <c r="BJ283" s="77"/>
      <c r="BK283" s="77"/>
      <c r="BL283" s="77"/>
      <c r="BM283" s="77"/>
      <c r="BN283" s="77"/>
      <c r="BO283" s="77"/>
      <c r="BQ283" s="684"/>
      <c r="BX283" s="77"/>
      <c r="CE283" s="684"/>
      <c r="CL283" s="684"/>
      <c r="CS283" s="684"/>
      <c r="CZ283" s="684"/>
      <c r="DG283" s="684"/>
      <c r="DN283" s="684"/>
    </row>
    <row r="284" spans="1:118" s="72" customFormat="1">
      <c r="A284" s="253"/>
      <c r="B284" s="254"/>
      <c r="C284" s="255"/>
      <c r="D284" s="256"/>
      <c r="E284" s="257"/>
      <c r="F284" s="258"/>
      <c r="G284" s="254"/>
      <c r="H284" s="254"/>
      <c r="I284" s="254"/>
      <c r="J284" s="254"/>
      <c r="K284" s="254"/>
      <c r="L284" s="254"/>
      <c r="M284" s="254"/>
      <c r="N284" s="254"/>
      <c r="O284" s="254"/>
      <c r="P284" s="254"/>
      <c r="Q284" s="254"/>
      <c r="R284" s="254"/>
      <c r="S284" s="254"/>
      <c r="T284" s="254"/>
      <c r="U284" s="254"/>
      <c r="V284" s="254"/>
      <c r="W284" s="262"/>
      <c r="X284" s="254"/>
      <c r="Y284" s="255"/>
      <c r="Z284" s="255"/>
      <c r="AA284" s="255"/>
      <c r="AB284" s="255"/>
      <c r="AI284" s="684"/>
      <c r="AL284" s="131"/>
      <c r="AM284" s="131"/>
      <c r="AN284" s="131"/>
      <c r="AO284" s="131"/>
      <c r="AP284" s="77"/>
      <c r="AW284" s="77"/>
      <c r="BC284" s="77"/>
      <c r="BD284" s="77"/>
      <c r="BE284" s="194"/>
      <c r="BF284" s="194"/>
      <c r="BG284" s="194"/>
      <c r="BH284" s="194"/>
      <c r="BI284" s="77"/>
      <c r="BJ284" s="77"/>
      <c r="BK284" s="77"/>
      <c r="BL284" s="77"/>
      <c r="BM284" s="77"/>
      <c r="BN284" s="77"/>
      <c r="BO284" s="77"/>
      <c r="BQ284" s="684"/>
      <c r="BX284" s="77"/>
      <c r="CE284" s="684"/>
      <c r="CL284" s="684"/>
      <c r="CS284" s="684"/>
      <c r="CZ284" s="684"/>
      <c r="DG284" s="684"/>
      <c r="DN284" s="684"/>
    </row>
    <row r="285" spans="1:118" s="72" customFormat="1">
      <c r="A285" s="253"/>
      <c r="B285" s="254"/>
      <c r="C285" s="255"/>
      <c r="D285" s="256"/>
      <c r="E285" s="257"/>
      <c r="F285" s="258"/>
      <c r="G285" s="254"/>
      <c r="H285" s="254"/>
      <c r="I285" s="254"/>
      <c r="J285" s="254"/>
      <c r="K285" s="254"/>
      <c r="L285" s="254"/>
      <c r="M285" s="254"/>
      <c r="N285" s="254"/>
      <c r="O285" s="254"/>
      <c r="P285" s="254"/>
      <c r="Q285" s="254"/>
      <c r="R285" s="254"/>
      <c r="S285" s="254"/>
      <c r="T285" s="254"/>
      <c r="U285" s="254"/>
      <c r="V285" s="254"/>
      <c r="W285" s="262"/>
      <c r="X285" s="254"/>
      <c r="Y285" s="255"/>
      <c r="Z285" s="255"/>
      <c r="AA285" s="255"/>
      <c r="AB285" s="255"/>
      <c r="AI285" s="684"/>
      <c r="AL285" s="131"/>
      <c r="AM285" s="131"/>
      <c r="AN285" s="131"/>
      <c r="AO285" s="131"/>
      <c r="AP285" s="77"/>
      <c r="AW285" s="77"/>
      <c r="BC285" s="77"/>
      <c r="BD285" s="77"/>
      <c r="BE285" s="194"/>
      <c r="BF285" s="194"/>
      <c r="BG285" s="194"/>
      <c r="BH285" s="194"/>
      <c r="BI285" s="77"/>
      <c r="BJ285" s="77"/>
      <c r="BK285" s="77"/>
      <c r="BL285" s="77"/>
      <c r="BM285" s="77"/>
      <c r="BN285" s="77"/>
      <c r="BO285" s="77"/>
      <c r="BQ285" s="684"/>
      <c r="BX285" s="77"/>
      <c r="CE285" s="684"/>
      <c r="CL285" s="684"/>
      <c r="CS285" s="684"/>
      <c r="CZ285" s="684"/>
      <c r="DG285" s="684"/>
      <c r="DN285" s="684"/>
    </row>
    <row r="286" spans="1:118" s="72" customFormat="1">
      <c r="A286" s="253"/>
      <c r="B286" s="254"/>
      <c r="C286" s="255"/>
      <c r="D286" s="256"/>
      <c r="E286" s="257"/>
      <c r="F286" s="258"/>
      <c r="G286" s="254"/>
      <c r="H286" s="254"/>
      <c r="I286" s="254"/>
      <c r="J286" s="254"/>
      <c r="K286" s="254"/>
      <c r="L286" s="254"/>
      <c r="M286" s="254"/>
      <c r="N286" s="254"/>
      <c r="O286" s="254"/>
      <c r="P286" s="254"/>
      <c r="Q286" s="254"/>
      <c r="R286" s="254"/>
      <c r="S286" s="254"/>
      <c r="T286" s="254"/>
      <c r="U286" s="254"/>
      <c r="V286" s="254"/>
      <c r="W286" s="262"/>
      <c r="X286" s="254"/>
      <c r="Y286" s="255"/>
      <c r="Z286" s="255"/>
      <c r="AA286" s="255"/>
      <c r="AB286" s="255"/>
      <c r="AI286" s="684"/>
      <c r="AL286" s="131"/>
      <c r="AM286" s="131"/>
      <c r="AN286" s="131"/>
      <c r="AO286" s="131"/>
      <c r="AP286" s="77"/>
      <c r="AW286" s="77"/>
      <c r="BC286" s="77"/>
      <c r="BD286" s="77"/>
      <c r="BE286" s="194"/>
      <c r="BF286" s="194"/>
      <c r="BG286" s="194"/>
      <c r="BH286" s="194"/>
      <c r="BI286" s="77"/>
      <c r="BJ286" s="77"/>
      <c r="BK286" s="77"/>
      <c r="BL286" s="77"/>
      <c r="BM286" s="77"/>
      <c r="BN286" s="77"/>
      <c r="BO286" s="77"/>
      <c r="BQ286" s="684"/>
      <c r="BX286" s="77"/>
      <c r="CE286" s="684"/>
      <c r="CL286" s="684"/>
      <c r="CS286" s="684"/>
      <c r="CZ286" s="684"/>
      <c r="DG286" s="684"/>
      <c r="DN286" s="684"/>
    </row>
    <row r="287" spans="1:118" s="72" customFormat="1">
      <c r="A287" s="253"/>
      <c r="B287" s="254"/>
      <c r="C287" s="255"/>
      <c r="D287" s="256"/>
      <c r="E287" s="257"/>
      <c r="F287" s="258"/>
      <c r="G287" s="254"/>
      <c r="H287" s="254"/>
      <c r="I287" s="254"/>
      <c r="J287" s="254"/>
      <c r="K287" s="254"/>
      <c r="L287" s="254"/>
      <c r="M287" s="254"/>
      <c r="N287" s="254"/>
      <c r="O287" s="254"/>
      <c r="P287" s="254"/>
      <c r="Q287" s="254"/>
      <c r="R287" s="254"/>
      <c r="S287" s="254"/>
      <c r="T287" s="254"/>
      <c r="U287" s="254"/>
      <c r="V287" s="254"/>
      <c r="W287" s="262"/>
      <c r="X287" s="254"/>
      <c r="Y287" s="255"/>
      <c r="Z287" s="255"/>
      <c r="AA287" s="255"/>
      <c r="AB287" s="255"/>
      <c r="AI287" s="684"/>
      <c r="AL287" s="131"/>
      <c r="AM287" s="131"/>
      <c r="AN287" s="131"/>
      <c r="AO287" s="131"/>
      <c r="AP287" s="77"/>
      <c r="AW287" s="77"/>
      <c r="BC287" s="77"/>
      <c r="BD287" s="77"/>
      <c r="BE287" s="194"/>
      <c r="BF287" s="194"/>
      <c r="BG287" s="194"/>
      <c r="BH287" s="194"/>
      <c r="BI287" s="77"/>
      <c r="BJ287" s="77"/>
      <c r="BK287" s="77"/>
      <c r="BL287" s="77"/>
      <c r="BM287" s="77"/>
      <c r="BN287" s="77"/>
      <c r="BO287" s="77"/>
      <c r="BQ287" s="684"/>
      <c r="BX287" s="77"/>
      <c r="CE287" s="684"/>
      <c r="CL287" s="684"/>
      <c r="CS287" s="684"/>
      <c r="CZ287" s="684"/>
      <c r="DG287" s="684"/>
      <c r="DN287" s="684"/>
    </row>
    <row r="288" spans="1:118" s="72" customFormat="1">
      <c r="A288" s="253"/>
      <c r="B288" s="254"/>
      <c r="C288" s="255"/>
      <c r="D288" s="256"/>
      <c r="E288" s="257"/>
      <c r="F288" s="258"/>
      <c r="G288" s="254"/>
      <c r="H288" s="254"/>
      <c r="I288" s="254"/>
      <c r="J288" s="254"/>
      <c r="K288" s="254"/>
      <c r="L288" s="254"/>
      <c r="M288" s="254"/>
      <c r="N288" s="254"/>
      <c r="O288" s="254"/>
      <c r="P288" s="254"/>
      <c r="Q288" s="254"/>
      <c r="R288" s="254"/>
      <c r="S288" s="254"/>
      <c r="T288" s="254"/>
      <c r="U288" s="254"/>
      <c r="V288" s="254"/>
      <c r="W288" s="262"/>
      <c r="X288" s="254"/>
      <c r="Y288" s="255"/>
      <c r="Z288" s="255"/>
      <c r="AA288" s="255"/>
      <c r="AB288" s="255"/>
      <c r="AI288" s="684"/>
      <c r="AL288" s="131"/>
      <c r="AM288" s="131"/>
      <c r="AN288" s="131"/>
      <c r="AO288" s="131"/>
      <c r="AP288" s="77"/>
      <c r="AW288" s="77"/>
      <c r="BC288" s="77"/>
      <c r="BD288" s="77"/>
      <c r="BE288" s="194"/>
      <c r="BF288" s="194"/>
      <c r="BG288" s="194"/>
      <c r="BH288" s="194"/>
      <c r="BI288" s="77"/>
      <c r="BJ288" s="77"/>
      <c r="BK288" s="77"/>
      <c r="BL288" s="77"/>
      <c r="BM288" s="77"/>
      <c r="BN288" s="77"/>
      <c r="BO288" s="77"/>
      <c r="BQ288" s="684"/>
      <c r="BX288" s="77"/>
      <c r="CE288" s="684"/>
      <c r="CL288" s="684"/>
      <c r="CS288" s="684"/>
      <c r="CZ288" s="684"/>
      <c r="DG288" s="684"/>
      <c r="DN288" s="684"/>
    </row>
    <row r="289" spans="1:118" s="72" customFormat="1">
      <c r="A289" s="253"/>
      <c r="B289" s="254"/>
      <c r="C289" s="255"/>
      <c r="D289" s="256"/>
      <c r="E289" s="257"/>
      <c r="F289" s="258"/>
      <c r="G289" s="254"/>
      <c r="H289" s="254"/>
      <c r="I289" s="254"/>
      <c r="J289" s="254"/>
      <c r="K289" s="254"/>
      <c r="L289" s="254"/>
      <c r="M289" s="254"/>
      <c r="N289" s="254"/>
      <c r="O289" s="254"/>
      <c r="P289" s="254"/>
      <c r="Q289" s="254"/>
      <c r="R289" s="254"/>
      <c r="S289" s="254"/>
      <c r="T289" s="254"/>
      <c r="U289" s="254"/>
      <c r="V289" s="254"/>
      <c r="W289" s="262"/>
      <c r="X289" s="254"/>
      <c r="Y289" s="255"/>
      <c r="Z289" s="255"/>
      <c r="AA289" s="255"/>
      <c r="AB289" s="255"/>
      <c r="AI289" s="684"/>
      <c r="AL289" s="131"/>
      <c r="AM289" s="131"/>
      <c r="AN289" s="131"/>
      <c r="AO289" s="131"/>
      <c r="AP289" s="77"/>
      <c r="AW289" s="77"/>
      <c r="BC289" s="77"/>
      <c r="BD289" s="77"/>
      <c r="BE289" s="194"/>
      <c r="BF289" s="194"/>
      <c r="BG289" s="194"/>
      <c r="BH289" s="194"/>
      <c r="BI289" s="77"/>
      <c r="BJ289" s="77"/>
      <c r="BK289" s="77"/>
      <c r="BL289" s="77"/>
      <c r="BM289" s="77"/>
      <c r="BN289" s="77"/>
      <c r="BO289" s="77"/>
      <c r="BQ289" s="684"/>
      <c r="BX289" s="77"/>
      <c r="CE289" s="684"/>
      <c r="CL289" s="684"/>
      <c r="CS289" s="684"/>
      <c r="CZ289" s="684"/>
      <c r="DG289" s="684"/>
      <c r="DN289" s="684"/>
    </row>
    <row r="290" spans="1:118" s="72" customFormat="1">
      <c r="A290" s="253"/>
      <c r="B290" s="254"/>
      <c r="C290" s="255"/>
      <c r="D290" s="256"/>
      <c r="E290" s="257"/>
      <c r="F290" s="258"/>
      <c r="G290" s="254"/>
      <c r="H290" s="254"/>
      <c r="I290" s="254"/>
      <c r="J290" s="254"/>
      <c r="K290" s="254"/>
      <c r="L290" s="254"/>
      <c r="M290" s="254"/>
      <c r="N290" s="254"/>
      <c r="O290" s="254"/>
      <c r="P290" s="254"/>
      <c r="Q290" s="254"/>
      <c r="R290" s="254"/>
      <c r="S290" s="254"/>
      <c r="T290" s="254"/>
      <c r="U290" s="254"/>
      <c r="V290" s="254"/>
      <c r="W290" s="262"/>
      <c r="X290" s="254"/>
      <c r="Y290" s="255"/>
      <c r="Z290" s="255"/>
      <c r="AA290" s="255"/>
      <c r="AB290" s="255"/>
      <c r="AI290" s="684"/>
      <c r="AL290" s="131"/>
      <c r="AM290" s="131"/>
      <c r="AN290" s="131"/>
      <c r="AO290" s="131"/>
      <c r="AP290" s="77"/>
      <c r="AW290" s="77"/>
      <c r="BC290" s="77"/>
      <c r="BD290" s="77"/>
      <c r="BE290" s="194"/>
      <c r="BF290" s="194"/>
      <c r="BG290" s="194"/>
      <c r="BH290" s="194"/>
      <c r="BI290" s="77"/>
      <c r="BJ290" s="77"/>
      <c r="BK290" s="77"/>
      <c r="BL290" s="77"/>
      <c r="BM290" s="77"/>
      <c r="BN290" s="77"/>
      <c r="BO290" s="77"/>
      <c r="BQ290" s="684"/>
      <c r="BX290" s="77"/>
      <c r="CE290" s="684"/>
      <c r="CL290" s="684"/>
      <c r="CS290" s="684"/>
      <c r="CZ290" s="684"/>
      <c r="DG290" s="684"/>
      <c r="DN290" s="684"/>
    </row>
    <row r="291" spans="1:118" s="72" customFormat="1">
      <c r="A291" s="253"/>
      <c r="B291" s="254"/>
      <c r="C291" s="255"/>
      <c r="D291" s="256"/>
      <c r="E291" s="257"/>
      <c r="F291" s="258"/>
      <c r="G291" s="254"/>
      <c r="H291" s="254"/>
      <c r="I291" s="254"/>
      <c r="J291" s="254"/>
      <c r="K291" s="254"/>
      <c r="L291" s="254"/>
      <c r="M291" s="254"/>
      <c r="N291" s="254"/>
      <c r="O291" s="254"/>
      <c r="P291" s="254"/>
      <c r="Q291" s="254"/>
      <c r="R291" s="254"/>
      <c r="S291" s="254"/>
      <c r="T291" s="254"/>
      <c r="U291" s="254"/>
      <c r="V291" s="254"/>
      <c r="W291" s="262"/>
      <c r="X291" s="254"/>
      <c r="Y291" s="255"/>
      <c r="Z291" s="255"/>
      <c r="AA291" s="255"/>
      <c r="AB291" s="255"/>
      <c r="AI291" s="684"/>
      <c r="AL291" s="131"/>
      <c r="AM291" s="131"/>
      <c r="AN291" s="131"/>
      <c r="AO291" s="131"/>
      <c r="AP291" s="77"/>
      <c r="AW291" s="77"/>
      <c r="BC291" s="77"/>
      <c r="BD291" s="77"/>
      <c r="BE291" s="194"/>
      <c r="BF291" s="194"/>
      <c r="BG291" s="194"/>
      <c r="BH291" s="194"/>
      <c r="BI291" s="77"/>
      <c r="BJ291" s="77"/>
      <c r="BK291" s="77"/>
      <c r="BL291" s="77"/>
      <c r="BM291" s="77"/>
      <c r="BN291" s="77"/>
      <c r="BO291" s="77"/>
      <c r="BQ291" s="684"/>
      <c r="BX291" s="77"/>
      <c r="CE291" s="684"/>
      <c r="CL291" s="684"/>
      <c r="CS291" s="684"/>
      <c r="CZ291" s="684"/>
      <c r="DG291" s="684"/>
      <c r="DN291" s="684"/>
    </row>
    <row r="292" spans="1:118" s="72" customFormat="1">
      <c r="A292" s="253"/>
      <c r="B292" s="254"/>
      <c r="C292" s="255"/>
      <c r="D292" s="256"/>
      <c r="E292" s="257"/>
      <c r="F292" s="258"/>
      <c r="G292" s="254"/>
      <c r="H292" s="254"/>
      <c r="I292" s="254"/>
      <c r="J292" s="254"/>
      <c r="K292" s="254"/>
      <c r="L292" s="254"/>
      <c r="M292" s="254"/>
      <c r="N292" s="254"/>
      <c r="O292" s="254"/>
      <c r="P292" s="254"/>
      <c r="Q292" s="254"/>
      <c r="R292" s="254"/>
      <c r="S292" s="254"/>
      <c r="T292" s="254"/>
      <c r="U292" s="254"/>
      <c r="V292" s="254"/>
      <c r="W292" s="262"/>
      <c r="X292" s="254"/>
      <c r="Y292" s="255"/>
      <c r="Z292" s="255"/>
      <c r="AA292" s="255"/>
      <c r="AB292" s="255"/>
      <c r="AI292" s="684"/>
      <c r="AL292" s="131"/>
      <c r="AM292" s="131"/>
      <c r="AN292" s="131"/>
      <c r="AO292" s="131"/>
      <c r="AP292" s="77"/>
      <c r="AW292" s="77"/>
      <c r="BC292" s="77"/>
      <c r="BD292" s="77"/>
      <c r="BE292" s="194"/>
      <c r="BF292" s="194"/>
      <c r="BG292" s="194"/>
      <c r="BH292" s="194"/>
      <c r="BI292" s="77"/>
      <c r="BJ292" s="77"/>
      <c r="BK292" s="77"/>
      <c r="BL292" s="77"/>
      <c r="BM292" s="77"/>
      <c r="BN292" s="77"/>
      <c r="BO292" s="77"/>
      <c r="BQ292" s="684"/>
      <c r="BX292" s="77"/>
      <c r="CE292" s="684"/>
      <c r="CL292" s="684"/>
      <c r="CS292" s="684"/>
      <c r="CZ292" s="684"/>
      <c r="DG292" s="684"/>
      <c r="DN292" s="684"/>
    </row>
    <row r="293" spans="1:118" s="72" customFormat="1">
      <c r="A293" s="253"/>
      <c r="B293" s="254"/>
      <c r="C293" s="255"/>
      <c r="D293" s="256"/>
      <c r="E293" s="257"/>
      <c r="F293" s="258"/>
      <c r="G293" s="254"/>
      <c r="H293" s="254"/>
      <c r="I293" s="254"/>
      <c r="J293" s="254"/>
      <c r="K293" s="254"/>
      <c r="L293" s="254"/>
      <c r="M293" s="254"/>
      <c r="N293" s="254"/>
      <c r="O293" s="254"/>
      <c r="P293" s="254"/>
      <c r="Q293" s="254"/>
      <c r="R293" s="254"/>
      <c r="S293" s="254"/>
      <c r="T293" s="254"/>
      <c r="U293" s="254"/>
      <c r="V293" s="254"/>
      <c r="W293" s="262"/>
      <c r="X293" s="254"/>
      <c r="Y293" s="255"/>
      <c r="Z293" s="255"/>
      <c r="AA293" s="255"/>
      <c r="AB293" s="255"/>
      <c r="AI293" s="684"/>
      <c r="AL293" s="131"/>
      <c r="AM293" s="131"/>
      <c r="AN293" s="131"/>
      <c r="AO293" s="131"/>
      <c r="AP293" s="77"/>
      <c r="AW293" s="77"/>
      <c r="BC293" s="77"/>
      <c r="BD293" s="77"/>
      <c r="BE293" s="194"/>
      <c r="BF293" s="194"/>
      <c r="BG293" s="194"/>
      <c r="BH293" s="194"/>
      <c r="BI293" s="77"/>
      <c r="BJ293" s="77"/>
      <c r="BK293" s="77"/>
      <c r="BL293" s="77"/>
      <c r="BM293" s="77"/>
      <c r="BN293" s="77"/>
      <c r="BO293" s="77"/>
      <c r="BQ293" s="684"/>
      <c r="BX293" s="77"/>
      <c r="CE293" s="684"/>
      <c r="CL293" s="684"/>
      <c r="CS293" s="684"/>
      <c r="CZ293" s="684"/>
      <c r="DG293" s="684"/>
      <c r="DN293" s="684"/>
    </row>
    <row r="294" spans="1:118" s="72" customFormat="1">
      <c r="A294" s="253"/>
      <c r="B294" s="254"/>
      <c r="C294" s="255"/>
      <c r="D294" s="256"/>
      <c r="E294" s="257"/>
      <c r="F294" s="258"/>
      <c r="G294" s="254"/>
      <c r="H294" s="254"/>
      <c r="I294" s="254"/>
      <c r="J294" s="254"/>
      <c r="K294" s="254"/>
      <c r="L294" s="254"/>
      <c r="M294" s="254"/>
      <c r="N294" s="254"/>
      <c r="O294" s="254"/>
      <c r="P294" s="254"/>
      <c r="Q294" s="254"/>
      <c r="R294" s="254"/>
      <c r="S294" s="254"/>
      <c r="T294" s="254"/>
      <c r="U294" s="254"/>
      <c r="V294" s="254"/>
      <c r="W294" s="262"/>
      <c r="X294" s="254"/>
      <c r="Y294" s="255"/>
      <c r="Z294" s="255"/>
      <c r="AA294" s="255"/>
      <c r="AB294" s="255"/>
      <c r="AI294" s="684"/>
      <c r="AL294" s="131"/>
      <c r="AM294" s="131"/>
      <c r="AN294" s="131"/>
      <c r="AO294" s="131"/>
      <c r="AP294" s="77"/>
      <c r="AW294" s="77"/>
      <c r="BC294" s="77"/>
      <c r="BD294" s="77"/>
      <c r="BE294" s="194"/>
      <c r="BF294" s="194"/>
      <c r="BG294" s="194"/>
      <c r="BH294" s="194"/>
      <c r="BI294" s="77"/>
      <c r="BJ294" s="77"/>
      <c r="BK294" s="77"/>
      <c r="BL294" s="77"/>
      <c r="BM294" s="77"/>
      <c r="BN294" s="77"/>
      <c r="BO294" s="77"/>
      <c r="BQ294" s="684"/>
      <c r="BX294" s="77"/>
      <c r="CE294" s="684"/>
      <c r="CL294" s="684"/>
      <c r="CS294" s="684"/>
      <c r="CZ294" s="684"/>
      <c r="DG294" s="684"/>
      <c r="DN294" s="684"/>
    </row>
    <row r="295" spans="1:118" s="72" customFormat="1">
      <c r="A295" s="253"/>
      <c r="B295" s="254"/>
      <c r="C295" s="255"/>
      <c r="D295" s="256"/>
      <c r="E295" s="257"/>
      <c r="F295" s="258"/>
      <c r="G295" s="254"/>
      <c r="H295" s="254"/>
      <c r="I295" s="254"/>
      <c r="J295" s="254"/>
      <c r="K295" s="254"/>
      <c r="L295" s="254"/>
      <c r="M295" s="254"/>
      <c r="N295" s="254"/>
      <c r="O295" s="254"/>
      <c r="P295" s="254"/>
      <c r="Q295" s="254"/>
      <c r="R295" s="254"/>
      <c r="S295" s="254"/>
      <c r="T295" s="254"/>
      <c r="U295" s="254"/>
      <c r="V295" s="254"/>
      <c r="W295" s="262"/>
      <c r="X295" s="254"/>
      <c r="Y295" s="255"/>
      <c r="Z295" s="255"/>
      <c r="AA295" s="255"/>
      <c r="AB295" s="255"/>
      <c r="AI295" s="684"/>
      <c r="AL295" s="131"/>
      <c r="AM295" s="131"/>
      <c r="AN295" s="131"/>
      <c r="AO295" s="131"/>
      <c r="AP295" s="77"/>
      <c r="AW295" s="77"/>
      <c r="BC295" s="77"/>
      <c r="BD295" s="77"/>
      <c r="BE295" s="194"/>
      <c r="BF295" s="194"/>
      <c r="BG295" s="194"/>
      <c r="BH295" s="194"/>
      <c r="BI295" s="77"/>
      <c r="BJ295" s="77"/>
      <c r="BK295" s="77"/>
      <c r="BL295" s="77"/>
      <c r="BM295" s="77"/>
      <c r="BN295" s="77"/>
      <c r="BO295" s="77"/>
      <c r="BQ295" s="684"/>
      <c r="BX295" s="77"/>
      <c r="CE295" s="684"/>
      <c r="CL295" s="684"/>
      <c r="CS295" s="684"/>
      <c r="CZ295" s="684"/>
      <c r="DG295" s="684"/>
      <c r="DN295" s="684"/>
    </row>
    <row r="296" spans="1:118" s="72" customFormat="1">
      <c r="A296" s="253"/>
      <c r="B296" s="254"/>
      <c r="C296" s="255"/>
      <c r="D296" s="256"/>
      <c r="E296" s="257"/>
      <c r="F296" s="258"/>
      <c r="G296" s="254"/>
      <c r="H296" s="254"/>
      <c r="I296" s="254"/>
      <c r="J296" s="254"/>
      <c r="K296" s="254"/>
      <c r="L296" s="254"/>
      <c r="M296" s="254"/>
      <c r="N296" s="254"/>
      <c r="O296" s="254"/>
      <c r="P296" s="254"/>
      <c r="Q296" s="254"/>
      <c r="R296" s="254"/>
      <c r="S296" s="254"/>
      <c r="T296" s="254"/>
      <c r="U296" s="254"/>
      <c r="V296" s="254"/>
      <c r="W296" s="262"/>
      <c r="X296" s="254"/>
      <c r="Y296" s="255"/>
      <c r="Z296" s="255"/>
      <c r="AA296" s="255"/>
      <c r="AB296" s="255"/>
      <c r="AI296" s="684"/>
      <c r="AL296" s="131"/>
      <c r="AM296" s="131"/>
      <c r="AN296" s="131"/>
      <c r="AO296" s="131"/>
      <c r="AP296" s="77"/>
      <c r="AW296" s="77"/>
      <c r="BC296" s="77"/>
      <c r="BD296" s="77"/>
      <c r="BE296" s="194"/>
      <c r="BF296" s="194"/>
      <c r="BG296" s="194"/>
      <c r="BH296" s="194"/>
      <c r="BI296" s="77"/>
      <c r="BJ296" s="77"/>
      <c r="BK296" s="77"/>
      <c r="BL296" s="77"/>
      <c r="BM296" s="77"/>
      <c r="BN296" s="77"/>
      <c r="BO296" s="77"/>
      <c r="BQ296" s="684"/>
      <c r="BX296" s="77"/>
      <c r="CE296" s="684"/>
      <c r="CL296" s="684"/>
      <c r="CS296" s="684"/>
      <c r="CZ296" s="684"/>
      <c r="DG296" s="684"/>
      <c r="DN296" s="684"/>
    </row>
    <row r="297" spans="1:118" s="72" customFormat="1">
      <c r="A297" s="253"/>
      <c r="B297" s="254"/>
      <c r="C297" s="255"/>
      <c r="D297" s="256"/>
      <c r="E297" s="257"/>
      <c r="F297" s="258"/>
      <c r="G297" s="254"/>
      <c r="H297" s="254"/>
      <c r="I297" s="254"/>
      <c r="J297" s="254"/>
      <c r="K297" s="254"/>
      <c r="L297" s="254"/>
      <c r="M297" s="254"/>
      <c r="N297" s="254"/>
      <c r="O297" s="254"/>
      <c r="P297" s="254"/>
      <c r="Q297" s="254"/>
      <c r="R297" s="254"/>
      <c r="S297" s="254"/>
      <c r="T297" s="254"/>
      <c r="U297" s="254"/>
      <c r="V297" s="254"/>
      <c r="W297" s="262"/>
      <c r="X297" s="254"/>
      <c r="Y297" s="255"/>
      <c r="Z297" s="255"/>
      <c r="AA297" s="255"/>
      <c r="AB297" s="255"/>
      <c r="AI297" s="684"/>
      <c r="AL297" s="131"/>
      <c r="AM297" s="131"/>
      <c r="AN297" s="131"/>
      <c r="AO297" s="131"/>
      <c r="AP297" s="77"/>
      <c r="AW297" s="77"/>
      <c r="BC297" s="77"/>
      <c r="BD297" s="77"/>
      <c r="BE297" s="194"/>
      <c r="BF297" s="194"/>
      <c r="BG297" s="194"/>
      <c r="BH297" s="194"/>
      <c r="BI297" s="77"/>
      <c r="BJ297" s="77"/>
      <c r="BK297" s="77"/>
      <c r="BL297" s="77"/>
      <c r="BM297" s="77"/>
      <c r="BN297" s="77"/>
      <c r="BO297" s="77"/>
      <c r="BQ297" s="684"/>
      <c r="BX297" s="77"/>
      <c r="CE297" s="684"/>
      <c r="CL297" s="684"/>
      <c r="CS297" s="684"/>
      <c r="CZ297" s="684"/>
      <c r="DG297" s="684"/>
      <c r="DN297" s="684"/>
    </row>
    <row r="298" spans="1:118" s="72" customFormat="1">
      <c r="A298" s="253"/>
      <c r="B298" s="254"/>
      <c r="C298" s="255"/>
      <c r="D298" s="256"/>
      <c r="E298" s="257"/>
      <c r="F298" s="258"/>
      <c r="G298" s="254"/>
      <c r="H298" s="254"/>
      <c r="I298" s="254"/>
      <c r="J298" s="254"/>
      <c r="K298" s="254"/>
      <c r="L298" s="254"/>
      <c r="M298" s="254"/>
      <c r="N298" s="254"/>
      <c r="O298" s="254"/>
      <c r="P298" s="254"/>
      <c r="Q298" s="254"/>
      <c r="R298" s="254"/>
      <c r="S298" s="254"/>
      <c r="T298" s="254"/>
      <c r="U298" s="254"/>
      <c r="V298" s="254"/>
      <c r="W298" s="262"/>
      <c r="X298" s="254"/>
      <c r="Y298" s="255"/>
      <c r="Z298" s="255"/>
      <c r="AA298" s="255"/>
      <c r="AB298" s="255"/>
      <c r="AI298" s="684"/>
      <c r="AL298" s="131"/>
      <c r="AM298" s="131"/>
      <c r="AN298" s="131"/>
      <c r="AO298" s="131"/>
      <c r="AP298" s="77"/>
      <c r="AW298" s="77"/>
      <c r="BC298" s="77"/>
      <c r="BD298" s="77"/>
      <c r="BE298" s="194"/>
      <c r="BF298" s="194"/>
      <c r="BG298" s="194"/>
      <c r="BH298" s="194"/>
      <c r="BI298" s="77"/>
      <c r="BJ298" s="77"/>
      <c r="BK298" s="77"/>
      <c r="BL298" s="77"/>
      <c r="BM298" s="77"/>
      <c r="BN298" s="77"/>
      <c r="BO298" s="77"/>
      <c r="BQ298" s="684"/>
      <c r="BX298" s="77"/>
      <c r="CE298" s="684"/>
      <c r="CL298" s="684"/>
      <c r="CS298" s="684"/>
      <c r="CZ298" s="684"/>
      <c r="DG298" s="684"/>
      <c r="DN298" s="684"/>
    </row>
    <row r="299" spans="1:118" s="72" customFormat="1">
      <c r="A299" s="253"/>
      <c r="B299" s="254"/>
      <c r="C299" s="255"/>
      <c r="D299" s="256"/>
      <c r="E299" s="257"/>
      <c r="F299" s="258"/>
      <c r="G299" s="254"/>
      <c r="H299" s="254"/>
      <c r="I299" s="254"/>
      <c r="J299" s="254"/>
      <c r="K299" s="254"/>
      <c r="L299" s="254"/>
      <c r="M299" s="254"/>
      <c r="N299" s="254"/>
      <c r="O299" s="254"/>
      <c r="P299" s="254"/>
      <c r="Q299" s="254"/>
      <c r="R299" s="254"/>
      <c r="S299" s="254"/>
      <c r="T299" s="254"/>
      <c r="U299" s="254"/>
      <c r="V299" s="254"/>
      <c r="W299" s="262"/>
      <c r="X299" s="254"/>
      <c r="Y299" s="255"/>
      <c r="Z299" s="255"/>
      <c r="AA299" s="255"/>
      <c r="AB299" s="255"/>
      <c r="AI299" s="684"/>
      <c r="AL299" s="131"/>
      <c r="AM299" s="131"/>
      <c r="AN299" s="131"/>
      <c r="AO299" s="131"/>
      <c r="AP299" s="77"/>
      <c r="AW299" s="77"/>
      <c r="BC299" s="77"/>
      <c r="BD299" s="77"/>
      <c r="BE299" s="194"/>
      <c r="BF299" s="194"/>
      <c r="BG299" s="194"/>
      <c r="BH299" s="194"/>
      <c r="BI299" s="77"/>
      <c r="BJ299" s="77"/>
      <c r="BK299" s="77"/>
      <c r="BL299" s="77"/>
      <c r="BM299" s="77"/>
      <c r="BN299" s="77"/>
      <c r="BO299" s="77"/>
      <c r="BQ299" s="684"/>
      <c r="BX299" s="77"/>
      <c r="CE299" s="684"/>
      <c r="CL299" s="684"/>
      <c r="CS299" s="684"/>
      <c r="CZ299" s="684"/>
      <c r="DG299" s="684"/>
      <c r="DN299" s="684"/>
    </row>
    <row r="300" spans="1:118" s="72" customFormat="1">
      <c r="A300" s="253"/>
      <c r="B300" s="254"/>
      <c r="C300" s="255"/>
      <c r="D300" s="256"/>
      <c r="E300" s="257"/>
      <c r="F300" s="258"/>
      <c r="G300" s="254"/>
      <c r="H300" s="254"/>
      <c r="I300" s="254"/>
      <c r="J300" s="254"/>
      <c r="K300" s="254"/>
      <c r="L300" s="254"/>
      <c r="M300" s="254"/>
      <c r="N300" s="254"/>
      <c r="O300" s="254"/>
      <c r="P300" s="254"/>
      <c r="Q300" s="254"/>
      <c r="R300" s="254"/>
      <c r="S300" s="254"/>
      <c r="T300" s="254"/>
      <c r="U300" s="254"/>
      <c r="V300" s="254"/>
      <c r="W300" s="262"/>
      <c r="X300" s="254"/>
      <c r="Y300" s="255"/>
      <c r="Z300" s="255"/>
      <c r="AA300" s="255"/>
      <c r="AB300" s="255"/>
      <c r="AI300" s="684"/>
      <c r="AL300" s="131"/>
      <c r="AM300" s="131"/>
      <c r="AN300" s="131"/>
      <c r="AO300" s="131"/>
      <c r="AP300" s="77"/>
      <c r="AW300" s="77"/>
      <c r="BC300" s="77"/>
      <c r="BD300" s="77"/>
      <c r="BE300" s="194"/>
      <c r="BF300" s="194"/>
      <c r="BG300" s="194"/>
      <c r="BH300" s="194"/>
      <c r="BI300" s="77"/>
      <c r="BJ300" s="77"/>
      <c r="BK300" s="77"/>
      <c r="BL300" s="77"/>
      <c r="BM300" s="77"/>
      <c r="BN300" s="77"/>
      <c r="BO300" s="77"/>
      <c r="BQ300" s="684"/>
      <c r="BX300" s="77"/>
      <c r="CE300" s="684"/>
      <c r="CL300" s="684"/>
      <c r="CS300" s="684"/>
      <c r="CZ300" s="684"/>
      <c r="DG300" s="684"/>
      <c r="DN300" s="684"/>
    </row>
    <row r="301" spans="1:118" s="72" customFormat="1">
      <c r="A301" s="253"/>
      <c r="B301" s="254"/>
      <c r="C301" s="255"/>
      <c r="D301" s="256"/>
      <c r="E301" s="257"/>
      <c r="F301" s="258"/>
      <c r="G301" s="254"/>
      <c r="H301" s="254"/>
      <c r="I301" s="254"/>
      <c r="J301" s="254"/>
      <c r="K301" s="254"/>
      <c r="L301" s="254"/>
      <c r="M301" s="254"/>
      <c r="N301" s="254"/>
      <c r="O301" s="254"/>
      <c r="P301" s="254"/>
      <c r="Q301" s="254"/>
      <c r="R301" s="254"/>
      <c r="S301" s="254"/>
      <c r="T301" s="254"/>
      <c r="U301" s="254"/>
      <c r="V301" s="254"/>
      <c r="W301" s="262"/>
      <c r="X301" s="254"/>
      <c r="Y301" s="255"/>
      <c r="Z301" s="255"/>
      <c r="AA301" s="255"/>
      <c r="AB301" s="255"/>
      <c r="AI301" s="684"/>
      <c r="AL301" s="131"/>
      <c r="AM301" s="131"/>
      <c r="AN301" s="131"/>
      <c r="AO301" s="131"/>
      <c r="AP301" s="77"/>
      <c r="AW301" s="77"/>
      <c r="BC301" s="77"/>
      <c r="BD301" s="77"/>
      <c r="BE301" s="194"/>
      <c r="BF301" s="194"/>
      <c r="BG301" s="194"/>
      <c r="BH301" s="194"/>
      <c r="BI301" s="77"/>
      <c r="BJ301" s="77"/>
      <c r="BK301" s="77"/>
      <c r="BL301" s="77"/>
      <c r="BM301" s="77"/>
      <c r="BN301" s="77"/>
      <c r="BO301" s="77"/>
      <c r="BQ301" s="684"/>
      <c r="BX301" s="77"/>
      <c r="CE301" s="684"/>
      <c r="CL301" s="684"/>
      <c r="CS301" s="684"/>
      <c r="CZ301" s="684"/>
      <c r="DG301" s="684"/>
      <c r="DN301" s="684"/>
    </row>
    <row r="302" spans="1:118" s="72" customFormat="1">
      <c r="A302" s="253"/>
      <c r="B302" s="254"/>
      <c r="C302" s="255"/>
      <c r="D302" s="255"/>
      <c r="E302" s="255"/>
      <c r="F302" s="255"/>
      <c r="G302" s="254"/>
      <c r="H302" s="254"/>
      <c r="I302" s="254"/>
      <c r="J302" s="254"/>
      <c r="K302" s="254"/>
      <c r="L302" s="254"/>
      <c r="M302" s="254"/>
      <c r="N302" s="254"/>
      <c r="O302" s="254"/>
      <c r="P302" s="254"/>
      <c r="Q302" s="254"/>
      <c r="R302" s="254"/>
      <c r="S302" s="254"/>
      <c r="T302" s="254"/>
      <c r="U302" s="254"/>
      <c r="V302" s="254"/>
      <c r="W302" s="262"/>
      <c r="X302" s="254"/>
      <c r="Y302" s="255"/>
      <c r="Z302" s="255"/>
      <c r="AA302" s="255"/>
      <c r="AB302" s="255"/>
      <c r="AI302" s="684"/>
      <c r="AL302" s="131"/>
      <c r="AM302" s="131"/>
      <c r="AN302" s="131"/>
      <c r="AO302" s="131"/>
      <c r="AP302" s="77"/>
      <c r="AW302" s="77"/>
      <c r="BC302" s="77"/>
      <c r="BD302" s="77"/>
      <c r="BE302" s="194"/>
      <c r="BF302" s="194"/>
      <c r="BG302" s="194"/>
      <c r="BH302" s="194"/>
      <c r="BI302" s="77"/>
      <c r="BJ302" s="77"/>
      <c r="BK302" s="77"/>
      <c r="BL302" s="77"/>
      <c r="BM302" s="77"/>
      <c r="BN302" s="77"/>
      <c r="BO302" s="77"/>
      <c r="BQ302" s="684"/>
      <c r="BX302" s="77"/>
      <c r="CE302" s="684"/>
      <c r="CL302" s="684"/>
      <c r="CS302" s="684"/>
      <c r="CZ302" s="684"/>
      <c r="DG302" s="684"/>
      <c r="DN302" s="684"/>
    </row>
    <row r="303" spans="1:118" s="72" customFormat="1">
      <c r="A303" s="253"/>
      <c r="B303" s="254"/>
      <c r="C303" s="255"/>
      <c r="D303" s="255"/>
      <c r="E303" s="255"/>
      <c r="F303" s="255"/>
      <c r="G303" s="254"/>
      <c r="H303" s="254"/>
      <c r="I303" s="254"/>
      <c r="J303" s="254"/>
      <c r="K303" s="254"/>
      <c r="L303" s="254"/>
      <c r="M303" s="254"/>
      <c r="N303" s="254"/>
      <c r="O303" s="254"/>
      <c r="P303" s="254"/>
      <c r="Q303" s="254"/>
      <c r="R303" s="254"/>
      <c r="S303" s="254"/>
      <c r="T303" s="254"/>
      <c r="U303" s="254"/>
      <c r="V303" s="254"/>
      <c r="W303" s="262"/>
      <c r="X303" s="254"/>
      <c r="Y303" s="255"/>
      <c r="Z303" s="255"/>
      <c r="AA303" s="255"/>
      <c r="AB303" s="255"/>
      <c r="AI303" s="684"/>
      <c r="AL303" s="131"/>
      <c r="AM303" s="131"/>
      <c r="AN303" s="131"/>
      <c r="AO303" s="131"/>
      <c r="AP303" s="77"/>
      <c r="AW303" s="77"/>
      <c r="BC303" s="77"/>
      <c r="BD303" s="77"/>
      <c r="BE303" s="194"/>
      <c r="BF303" s="194"/>
      <c r="BG303" s="194"/>
      <c r="BH303" s="194"/>
      <c r="BI303" s="77"/>
      <c r="BJ303" s="77"/>
      <c r="BK303" s="77"/>
      <c r="BL303" s="77"/>
      <c r="BM303" s="77"/>
      <c r="BN303" s="77"/>
      <c r="BO303" s="77"/>
      <c r="BQ303" s="684"/>
      <c r="BX303" s="77"/>
      <c r="CE303" s="684"/>
      <c r="CL303" s="684"/>
      <c r="CS303" s="684"/>
      <c r="CZ303" s="684"/>
      <c r="DG303" s="684"/>
      <c r="DN303" s="684"/>
    </row>
    <row r="304" spans="1:118" s="72" customFormat="1">
      <c r="A304" s="253"/>
      <c r="B304" s="254"/>
      <c r="C304" s="255"/>
      <c r="D304" s="255"/>
      <c r="E304" s="255"/>
      <c r="F304" s="255"/>
      <c r="G304" s="254"/>
      <c r="H304" s="254"/>
      <c r="I304" s="254"/>
      <c r="J304" s="254"/>
      <c r="K304" s="254"/>
      <c r="L304" s="254"/>
      <c r="M304" s="254"/>
      <c r="N304" s="254"/>
      <c r="O304" s="254"/>
      <c r="P304" s="254"/>
      <c r="Q304" s="254"/>
      <c r="R304" s="254"/>
      <c r="S304" s="254"/>
      <c r="T304" s="254"/>
      <c r="U304" s="254"/>
      <c r="V304" s="254"/>
      <c r="W304" s="262"/>
      <c r="X304" s="254"/>
      <c r="Y304" s="255"/>
      <c r="Z304" s="255"/>
      <c r="AA304" s="255"/>
      <c r="AB304" s="255"/>
      <c r="AI304" s="684"/>
      <c r="AL304" s="131"/>
      <c r="AM304" s="131"/>
      <c r="AN304" s="131"/>
      <c r="AO304" s="131"/>
      <c r="AP304" s="77"/>
      <c r="AW304" s="77"/>
      <c r="BC304" s="77"/>
      <c r="BD304" s="77"/>
      <c r="BE304" s="194"/>
      <c r="BF304" s="194"/>
      <c r="BG304" s="194"/>
      <c r="BH304" s="194"/>
      <c r="BI304" s="77"/>
      <c r="BJ304" s="77"/>
      <c r="BK304" s="77"/>
      <c r="BL304" s="77"/>
      <c r="BM304" s="77"/>
      <c r="BN304" s="77"/>
      <c r="BO304" s="77"/>
      <c r="BQ304" s="684"/>
      <c r="BX304" s="77"/>
      <c r="CE304" s="684"/>
      <c r="CL304" s="684"/>
      <c r="CS304" s="684"/>
      <c r="CZ304" s="684"/>
      <c r="DG304" s="684"/>
      <c r="DN304" s="684"/>
    </row>
    <row r="305" spans="1:118" s="72" customFormat="1">
      <c r="A305" s="253"/>
      <c r="B305" s="254"/>
      <c r="C305" s="255"/>
      <c r="D305" s="255"/>
      <c r="E305" s="255"/>
      <c r="F305" s="255"/>
      <c r="G305" s="254"/>
      <c r="H305" s="254"/>
      <c r="I305" s="254"/>
      <c r="J305" s="254"/>
      <c r="K305" s="254"/>
      <c r="L305" s="254"/>
      <c r="M305" s="254"/>
      <c r="N305" s="254"/>
      <c r="O305" s="254"/>
      <c r="P305" s="254"/>
      <c r="Q305" s="254"/>
      <c r="R305" s="254"/>
      <c r="S305" s="254"/>
      <c r="T305" s="254"/>
      <c r="U305" s="254"/>
      <c r="V305" s="254"/>
      <c r="W305" s="262"/>
      <c r="X305" s="254"/>
      <c r="Y305" s="255"/>
      <c r="Z305" s="255"/>
      <c r="AA305" s="255"/>
      <c r="AB305" s="255"/>
      <c r="AI305" s="684"/>
      <c r="AL305" s="131"/>
      <c r="AM305" s="131"/>
      <c r="AN305" s="131"/>
      <c r="AO305" s="131"/>
      <c r="AP305" s="77"/>
      <c r="AW305" s="77"/>
      <c r="BC305" s="77"/>
      <c r="BD305" s="77"/>
      <c r="BE305" s="194"/>
      <c r="BF305" s="194"/>
      <c r="BG305" s="194"/>
      <c r="BH305" s="194"/>
      <c r="BI305" s="77"/>
      <c r="BJ305" s="77"/>
      <c r="BK305" s="77"/>
      <c r="BL305" s="77"/>
      <c r="BM305" s="77"/>
      <c r="BN305" s="77"/>
      <c r="BO305" s="77"/>
      <c r="BQ305" s="684"/>
      <c r="BX305" s="77"/>
      <c r="CE305" s="684"/>
      <c r="CL305" s="684"/>
      <c r="CS305" s="684"/>
      <c r="CZ305" s="684"/>
      <c r="DG305" s="684"/>
      <c r="DN305" s="684"/>
    </row>
    <row r="306" spans="1:118" s="72" customFormat="1">
      <c r="A306" s="254"/>
      <c r="B306" s="254"/>
      <c r="C306" s="255"/>
      <c r="D306" s="255"/>
      <c r="E306" s="255"/>
      <c r="F306" s="255"/>
      <c r="G306" s="254"/>
      <c r="H306" s="254"/>
      <c r="I306" s="254"/>
      <c r="J306" s="254"/>
      <c r="K306" s="254"/>
      <c r="L306" s="254"/>
      <c r="M306" s="254"/>
      <c r="N306" s="254"/>
      <c r="O306" s="254"/>
      <c r="P306" s="254"/>
      <c r="Q306" s="254"/>
      <c r="R306" s="254"/>
      <c r="S306" s="254"/>
      <c r="T306" s="254"/>
      <c r="U306" s="254"/>
      <c r="V306" s="254"/>
      <c r="W306" s="262"/>
      <c r="X306" s="254"/>
      <c r="Y306" s="255"/>
      <c r="Z306" s="255"/>
      <c r="AA306" s="255"/>
      <c r="AB306" s="255"/>
      <c r="AI306" s="684"/>
      <c r="AL306" s="131"/>
      <c r="AM306" s="131"/>
      <c r="AN306" s="131"/>
      <c r="AO306" s="131"/>
      <c r="AP306" s="77"/>
      <c r="AW306" s="77"/>
      <c r="BC306" s="77"/>
      <c r="BD306" s="77"/>
      <c r="BE306" s="194"/>
      <c r="BF306" s="194"/>
      <c r="BG306" s="194"/>
      <c r="BH306" s="194"/>
      <c r="BI306" s="77"/>
      <c r="BJ306" s="77"/>
      <c r="BK306" s="77"/>
      <c r="BL306" s="77"/>
      <c r="BM306" s="77"/>
      <c r="BN306" s="77"/>
      <c r="BO306" s="77"/>
      <c r="BQ306" s="684"/>
      <c r="BX306" s="77"/>
      <c r="CE306" s="684"/>
      <c r="CL306" s="684"/>
      <c r="CS306" s="684"/>
      <c r="CZ306" s="684"/>
      <c r="DG306" s="684"/>
      <c r="DN306" s="684"/>
    </row>
    <row r="307" spans="1:118">
      <c r="A307" s="253"/>
      <c r="B307" s="254"/>
      <c r="C307" s="255"/>
      <c r="D307" s="255"/>
      <c r="E307" s="255"/>
      <c r="F307" s="255"/>
      <c r="G307" s="254"/>
      <c r="H307" s="254"/>
      <c r="I307" s="254"/>
      <c r="J307" s="254"/>
      <c r="K307" s="254"/>
      <c r="L307" s="254"/>
      <c r="M307" s="254"/>
      <c r="N307" s="254"/>
      <c r="O307" s="254"/>
      <c r="P307" s="254"/>
      <c r="Q307" s="254"/>
      <c r="R307" s="254"/>
      <c r="S307" s="254"/>
      <c r="T307" s="254"/>
      <c r="U307" s="254"/>
      <c r="V307" s="254"/>
      <c r="W307" s="262"/>
      <c r="X307" s="254"/>
      <c r="Y307" s="255"/>
      <c r="Z307" s="255"/>
      <c r="AA307" s="255"/>
      <c r="AB307" s="255"/>
    </row>
  </sheetData>
  <mergeCells count="20">
    <mergeCell ref="Z5:Z6"/>
    <mergeCell ref="AA5:AA6"/>
    <mergeCell ref="AB5:AB6"/>
    <mergeCell ref="AC104:AH104"/>
    <mergeCell ref="Y5:Y6"/>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s>
  <conditionalFormatting sqref="L2">
    <cfRule type="expression" dxfId="847" priority="2271">
      <formula>$L$2=32</formula>
    </cfRule>
  </conditionalFormatting>
  <conditionalFormatting sqref="AC1:AC3 AC127:AC1048576">
    <cfRule type="expression" dxfId="846" priority="4731">
      <formula>$AM$1&gt;4</formula>
    </cfRule>
    <cfRule type="expression" dxfId="845" priority="4732">
      <formula>$AM$1&lt;5</formula>
    </cfRule>
  </conditionalFormatting>
  <conditionalFormatting sqref="AC4">
    <cfRule type="expression" dxfId="844" priority="2259">
      <formula>$AM$1=16</formula>
    </cfRule>
    <cfRule type="expression" dxfId="843" priority="2267">
      <formula>$AM$1&lt;3</formula>
    </cfRule>
    <cfRule type="expression" dxfId="842" priority="2268">
      <formula>$AM$1=7</formula>
    </cfRule>
  </conditionalFormatting>
  <conditionalFormatting sqref="AC8">
    <cfRule type="expression" dxfId="841" priority="829">
      <formula>$AM$1=7</formula>
    </cfRule>
    <cfRule type="expression" dxfId="840" priority="830">
      <formula>$AM$1=6</formula>
    </cfRule>
    <cfRule type="expression" dxfId="839" priority="831">
      <formula>$AM$1=5</formula>
    </cfRule>
  </conditionalFormatting>
  <conditionalFormatting sqref="AC9:AC10 AC12:AC13 AC37:AC39 AC41:AC43 AC53:AC56 AC58:AC61">
    <cfRule type="expression" dxfId="838" priority="4720">
      <formula>$AK$1&gt;4</formula>
    </cfRule>
  </conditionalFormatting>
  <conditionalFormatting sqref="AC11">
    <cfRule type="expression" dxfId="837" priority="812">
      <formula>$AM$1=7</formula>
    </cfRule>
    <cfRule type="expression" dxfId="836" priority="813">
      <formula>$AM$1=6</formula>
    </cfRule>
    <cfRule type="expression" dxfId="835" priority="814">
      <formula>$AM$1=5</formula>
    </cfRule>
  </conditionalFormatting>
  <conditionalFormatting sqref="AC14">
    <cfRule type="expression" dxfId="834" priority="795">
      <formula>$AM$1=7</formula>
    </cfRule>
    <cfRule type="expression" dxfId="833" priority="796">
      <formula>$AM$1=6</formula>
    </cfRule>
    <cfRule type="expression" dxfId="832" priority="797">
      <formula>$AM$1=5</formula>
    </cfRule>
  </conditionalFormatting>
  <conditionalFormatting sqref="AC15:AC20 AC23:AC27">
    <cfRule type="expression" dxfId="831" priority="4715">
      <formula>$AK$1&gt;4</formula>
    </cfRule>
  </conditionalFormatting>
  <conditionalFormatting sqref="AC21">
    <cfRule type="expression" dxfId="830" priority="778">
      <formula>$AM$1=7</formula>
    </cfRule>
    <cfRule type="expression" dxfId="829" priority="779">
      <formula>$AM$1=6</formula>
    </cfRule>
    <cfRule type="expression" dxfId="828" priority="780">
      <formula>$AM$1=5</formula>
    </cfRule>
  </conditionalFormatting>
  <conditionalFormatting sqref="AC22">
    <cfRule type="expression" dxfId="827" priority="4501">
      <formula>$AM$1&gt;4</formula>
    </cfRule>
    <cfRule type="expression" dxfId="826" priority="4502">
      <formula>$AM$1&lt;5</formula>
    </cfRule>
  </conditionalFormatting>
  <conditionalFormatting sqref="AC28">
    <cfRule type="expression" dxfId="825" priority="761">
      <formula>$AM$1=7</formula>
    </cfRule>
    <cfRule type="expression" dxfId="824" priority="762">
      <formula>$AM$1=6</formula>
    </cfRule>
    <cfRule type="expression" dxfId="823" priority="763">
      <formula>$AM$1=5</formula>
    </cfRule>
  </conditionalFormatting>
  <conditionalFormatting sqref="AC29:AC31 AC33:AC35">
    <cfRule type="expression" dxfId="822" priority="4710">
      <formula>$AK$1&gt;4</formula>
    </cfRule>
  </conditionalFormatting>
  <conditionalFormatting sqref="AC32">
    <cfRule type="expression" dxfId="821" priority="302">
      <formula>$AM$1=7</formula>
    </cfRule>
    <cfRule type="expression" dxfId="820" priority="303">
      <formula>$AM$1=6</formula>
    </cfRule>
    <cfRule type="expression" dxfId="819" priority="304">
      <formula>$AM$1=5</formula>
    </cfRule>
  </conditionalFormatting>
  <conditionalFormatting sqref="AC36">
    <cfRule type="expression" dxfId="818" priority="727">
      <formula>$AM$1=7</formula>
    </cfRule>
    <cfRule type="expression" dxfId="817" priority="728">
      <formula>$AM$1=6</formula>
    </cfRule>
    <cfRule type="expression" dxfId="816" priority="729">
      <formula>$AM$1=5</formula>
    </cfRule>
  </conditionalFormatting>
  <conditionalFormatting sqref="AC40">
    <cfRule type="expression" dxfId="815" priority="286">
      <formula>$AM$1=7</formula>
    </cfRule>
    <cfRule type="expression" dxfId="814" priority="287">
      <formula>$AM$1=6</formula>
    </cfRule>
    <cfRule type="expression" dxfId="813" priority="288">
      <formula>$AM$1=5</formula>
    </cfRule>
  </conditionalFormatting>
  <conditionalFormatting sqref="AC44">
    <cfRule type="expression" dxfId="812" priority="693">
      <formula>$AM$1=7</formula>
    </cfRule>
    <cfRule type="expression" dxfId="811" priority="694">
      <formula>$AM$1=6</formula>
    </cfRule>
    <cfRule type="expression" dxfId="810" priority="695">
      <formula>$AM$1=5</formula>
    </cfRule>
  </conditionalFormatting>
  <conditionalFormatting sqref="AC45:AC47 AC49:AC51">
    <cfRule type="expression" dxfId="809" priority="4705">
      <formula>$AK$1&gt;4</formula>
    </cfRule>
  </conditionalFormatting>
  <conditionalFormatting sqref="AC48">
    <cfRule type="expression" dxfId="808" priority="270">
      <formula>$AM$1=7</formula>
    </cfRule>
    <cfRule type="expression" dxfId="807" priority="271">
      <formula>$AM$1=6</formula>
    </cfRule>
    <cfRule type="expression" dxfId="806" priority="272">
      <formula>$AM$1=5</formula>
    </cfRule>
  </conditionalFormatting>
  <conditionalFormatting sqref="AC52">
    <cfRule type="expression" dxfId="805" priority="659">
      <formula>$AM$1=7</formula>
    </cfRule>
    <cfRule type="expression" dxfId="804" priority="660">
      <formula>$AM$1=6</formula>
    </cfRule>
    <cfRule type="expression" dxfId="803" priority="661">
      <formula>$AM$1=5</formula>
    </cfRule>
  </conditionalFormatting>
  <conditionalFormatting sqref="AC57">
    <cfRule type="expression" dxfId="802" priority="254">
      <formula>$AM$1=7</formula>
    </cfRule>
    <cfRule type="expression" dxfId="801" priority="255">
      <formula>$AM$1=6</formula>
    </cfRule>
    <cfRule type="expression" dxfId="800" priority="256">
      <formula>$AM$1=5</formula>
    </cfRule>
  </conditionalFormatting>
  <conditionalFormatting sqref="AC62">
    <cfRule type="expression" dxfId="799" priority="625">
      <formula>$AM$1=7</formula>
    </cfRule>
    <cfRule type="expression" dxfId="798" priority="626">
      <formula>$AM$1=6</formula>
    </cfRule>
    <cfRule type="expression" dxfId="797" priority="627">
      <formula>$AM$1=5</formula>
    </cfRule>
  </conditionalFormatting>
  <conditionalFormatting sqref="AC63:AC64">
    <cfRule type="expression" dxfId="796" priority="4683">
      <formula>$AK$1&gt;4</formula>
    </cfRule>
  </conditionalFormatting>
  <conditionalFormatting sqref="AC65:AC66">
    <cfRule type="expression" dxfId="795" priority="591">
      <formula>$AM$1=7</formula>
    </cfRule>
    <cfRule type="expression" dxfId="794" priority="592">
      <formula>$AM$1=6</formula>
    </cfRule>
    <cfRule type="expression" dxfId="793" priority="593">
      <formula>$AM$1=5</formula>
    </cfRule>
  </conditionalFormatting>
  <conditionalFormatting sqref="AC67:AC68">
    <cfRule type="expression" dxfId="792" priority="4678">
      <formula>$AK$1&gt;4</formula>
    </cfRule>
  </conditionalFormatting>
  <conditionalFormatting sqref="AC69:AC70">
    <cfRule type="expression" dxfId="791" priority="222">
      <formula>$AM$1=7</formula>
    </cfRule>
    <cfRule type="expression" dxfId="790" priority="223">
      <formula>$AM$1=6</formula>
    </cfRule>
    <cfRule type="expression" dxfId="789" priority="224">
      <formula>$AM$1=5</formula>
    </cfRule>
  </conditionalFormatting>
  <conditionalFormatting sqref="AC71:AC72">
    <cfRule type="expression" dxfId="788" priority="3760">
      <formula>$AK$1&gt;4</formula>
    </cfRule>
  </conditionalFormatting>
  <conditionalFormatting sqref="AC73:AC75">
    <cfRule type="expression" dxfId="787" priority="190">
      <formula>$AM$1=7</formula>
    </cfRule>
    <cfRule type="expression" dxfId="786" priority="191">
      <formula>$AM$1=6</formula>
    </cfRule>
    <cfRule type="expression" dxfId="785" priority="192">
      <formula>$AM$1=5</formula>
    </cfRule>
  </conditionalFormatting>
  <conditionalFormatting sqref="AC76:AC77">
    <cfRule type="expression" dxfId="784" priority="4700">
      <formula>$AK$1&gt;4</formula>
    </cfRule>
  </conditionalFormatting>
  <conditionalFormatting sqref="AC78:AC79">
    <cfRule type="expression" dxfId="783" priority="158">
      <formula>$AM$1=7</formula>
    </cfRule>
    <cfRule type="expression" dxfId="782" priority="159">
      <formula>$AM$1=6</formula>
    </cfRule>
    <cfRule type="expression" dxfId="781" priority="160">
      <formula>$AM$1=5</formula>
    </cfRule>
  </conditionalFormatting>
  <conditionalFormatting sqref="AC80:AC81">
    <cfRule type="expression" dxfId="780" priority="3642">
      <formula>$AK$1&gt;4</formula>
    </cfRule>
  </conditionalFormatting>
  <conditionalFormatting sqref="AC82">
    <cfRule type="expression" dxfId="779" priority="455">
      <formula>$AM$1=7</formula>
    </cfRule>
    <cfRule type="expression" dxfId="778" priority="456">
      <formula>$AM$1=6</formula>
    </cfRule>
    <cfRule type="expression" dxfId="777" priority="457">
      <formula>$AM$1=5</formula>
    </cfRule>
  </conditionalFormatting>
  <conditionalFormatting sqref="AC83:AC84">
    <cfRule type="expression" dxfId="776" priority="4695">
      <formula>$AK$1&gt;4</formula>
    </cfRule>
  </conditionalFormatting>
  <conditionalFormatting sqref="AC85:AC86">
    <cfRule type="expression" dxfId="775" priority="126">
      <formula>$AM$1=7</formula>
    </cfRule>
    <cfRule type="expression" dxfId="774" priority="127">
      <formula>$AM$1=6</formula>
    </cfRule>
    <cfRule type="expression" dxfId="773" priority="128">
      <formula>$AM$1=5</formula>
    </cfRule>
  </conditionalFormatting>
  <conditionalFormatting sqref="AC87:AC88">
    <cfRule type="expression" dxfId="772" priority="4658">
      <formula>$AK$1&gt;4</formula>
    </cfRule>
  </conditionalFormatting>
  <conditionalFormatting sqref="AC89:AC90">
    <cfRule type="expression" dxfId="771" priority="94">
      <formula>$AM$1=7</formula>
    </cfRule>
    <cfRule type="expression" dxfId="770" priority="95">
      <formula>$AM$1=6</formula>
    </cfRule>
    <cfRule type="expression" dxfId="769" priority="96">
      <formula>$AM$1=5</formula>
    </cfRule>
  </conditionalFormatting>
  <conditionalFormatting sqref="AC91:AC92">
    <cfRule type="expression" dxfId="768" priority="4650">
      <formula>$AK$1&gt;4</formula>
    </cfRule>
  </conditionalFormatting>
  <conditionalFormatting sqref="AC94:AC95">
    <cfRule type="expression" dxfId="767" priority="62">
      <formula>$AM$1=7</formula>
    </cfRule>
    <cfRule type="expression" dxfId="766" priority="63">
      <formula>$AM$1=6</formula>
    </cfRule>
    <cfRule type="expression" dxfId="765" priority="64">
      <formula>$AM$1=5</formula>
    </cfRule>
  </conditionalFormatting>
  <conditionalFormatting sqref="AC96:AC98 AC101:AC103">
    <cfRule type="expression" dxfId="764" priority="4663">
      <formula>$AK$1&gt;4</formula>
    </cfRule>
  </conditionalFormatting>
  <conditionalFormatting sqref="AC99:AC100">
    <cfRule type="expression" dxfId="763" priority="30">
      <formula>$AM$1=7</formula>
    </cfRule>
    <cfRule type="expression" dxfId="762" priority="31">
      <formula>$AM$1=6</formula>
    </cfRule>
    <cfRule type="expression" dxfId="761" priority="32">
      <formula>$AM$1=5</formula>
    </cfRule>
  </conditionalFormatting>
  <conditionalFormatting sqref="AC104">
    <cfRule type="expression" dxfId="760" priority="4691">
      <formula>$AK$1&gt;2</formula>
    </cfRule>
  </conditionalFormatting>
  <conditionalFormatting sqref="AC5:AD6">
    <cfRule type="expression" dxfId="759" priority="846">
      <formula>$AM$1&lt;5</formula>
    </cfRule>
  </conditionalFormatting>
  <conditionalFormatting sqref="AC8:AD8">
    <cfRule type="expression" dxfId="758" priority="828">
      <formula>$AM$1=17</formula>
    </cfRule>
    <cfRule type="expression" dxfId="757" priority="839">
      <formula>$AM$1&lt;5</formula>
    </cfRule>
  </conditionalFormatting>
  <conditionalFormatting sqref="AC9:AD10 AC12:AD13 AC37:AD39 AC41:AD43 AC53:AD56 AC58:AD61">
    <cfRule type="expression" dxfId="756" priority="4719">
      <formula>$AK$1&lt;3</formula>
    </cfRule>
  </conditionalFormatting>
  <conditionalFormatting sqref="AC11:AD11">
    <cfRule type="expression" dxfId="755" priority="811">
      <formula>$AM$1=17</formula>
    </cfRule>
    <cfRule type="expression" dxfId="754" priority="822">
      <formula>$AM$1&lt;5</formula>
    </cfRule>
  </conditionalFormatting>
  <conditionalFormatting sqref="AC14:AD14">
    <cfRule type="expression" dxfId="753" priority="794">
      <formula>$AM$1=17</formula>
    </cfRule>
    <cfRule type="expression" dxfId="752" priority="805">
      <formula>$AM$1&lt;5</formula>
    </cfRule>
  </conditionalFormatting>
  <conditionalFormatting sqref="AC15:AD20 AC23:AD27">
    <cfRule type="expression" dxfId="751" priority="4714">
      <formula>$AK$1&lt;3</formula>
    </cfRule>
  </conditionalFormatting>
  <conditionalFormatting sqref="AC21:AD21">
    <cfRule type="expression" dxfId="750" priority="777">
      <formula>$AM$1=17</formula>
    </cfRule>
    <cfRule type="expression" dxfId="749" priority="788">
      <formula>$AM$1&lt;5</formula>
    </cfRule>
  </conditionalFormatting>
  <conditionalFormatting sqref="AC28:AD28">
    <cfRule type="expression" dxfId="748" priority="760">
      <formula>$AM$1=17</formula>
    </cfRule>
    <cfRule type="expression" dxfId="747" priority="771">
      <formula>$AM$1&lt;5</formula>
    </cfRule>
  </conditionalFormatting>
  <conditionalFormatting sqref="AC29:AD31 AC33:AD35">
    <cfRule type="expression" dxfId="746" priority="4709">
      <formula>$AK$1&lt;3</formula>
    </cfRule>
  </conditionalFormatting>
  <conditionalFormatting sqref="AC32:AD32">
    <cfRule type="expression" dxfId="745" priority="301">
      <formula>$AM$1=17</formula>
    </cfRule>
    <cfRule type="expression" dxfId="744" priority="312">
      <formula>$AM$1&lt;5</formula>
    </cfRule>
  </conditionalFormatting>
  <conditionalFormatting sqref="AC36:AD36">
    <cfRule type="expression" dxfId="743" priority="726">
      <formula>$AM$1=17</formula>
    </cfRule>
    <cfRule type="expression" dxfId="742" priority="737">
      <formula>$AM$1&lt;5</formula>
    </cfRule>
  </conditionalFormatting>
  <conditionalFormatting sqref="AC40:AD40">
    <cfRule type="expression" dxfId="741" priority="285">
      <formula>$AM$1=17</formula>
    </cfRule>
    <cfRule type="expression" dxfId="740" priority="296">
      <formula>$AM$1&lt;5</formula>
    </cfRule>
  </conditionalFormatting>
  <conditionalFormatting sqref="AC44:AD44">
    <cfRule type="expression" dxfId="739" priority="692">
      <formula>$AM$1=17</formula>
    </cfRule>
    <cfRule type="expression" dxfId="738" priority="703">
      <formula>$AM$1&lt;5</formula>
    </cfRule>
  </conditionalFormatting>
  <conditionalFormatting sqref="AC45:AD47 AC49:AD51">
    <cfRule type="expression" dxfId="737" priority="4704">
      <formula>$AK$1&lt;3</formula>
    </cfRule>
  </conditionalFormatting>
  <conditionalFormatting sqref="AC48:AD48">
    <cfRule type="expression" dxfId="736" priority="269">
      <formula>$AM$1=17</formula>
    </cfRule>
    <cfRule type="expression" dxfId="735" priority="280">
      <formula>$AM$1&lt;5</formula>
    </cfRule>
  </conditionalFormatting>
  <conditionalFormatting sqref="AC52:AD52">
    <cfRule type="expression" dxfId="734" priority="658">
      <formula>$AM$1=17</formula>
    </cfRule>
    <cfRule type="expression" dxfId="733" priority="669">
      <formula>$AM$1&lt;5</formula>
    </cfRule>
  </conditionalFormatting>
  <conditionalFormatting sqref="AC57:AD57">
    <cfRule type="expression" dxfId="732" priority="253">
      <formula>$AM$1=17</formula>
    </cfRule>
    <cfRule type="expression" dxfId="731" priority="264">
      <formula>$AM$1&lt;5</formula>
    </cfRule>
  </conditionalFormatting>
  <conditionalFormatting sqref="AC62:AD62">
    <cfRule type="expression" dxfId="730" priority="624">
      <formula>$AM$1=17</formula>
    </cfRule>
    <cfRule type="expression" dxfId="729" priority="635">
      <formula>$AM$1&lt;5</formula>
    </cfRule>
  </conditionalFormatting>
  <conditionalFormatting sqref="AC63:AD64">
    <cfRule type="expression" dxfId="728" priority="4682">
      <formula>$AK$1&lt;3</formula>
    </cfRule>
  </conditionalFormatting>
  <conditionalFormatting sqref="AC65:AD66">
    <cfRule type="expression" dxfId="727" priority="590">
      <formula>$AM$1=17</formula>
    </cfRule>
    <cfRule type="expression" dxfId="726" priority="601">
      <formula>$AM$1&lt;5</formula>
    </cfRule>
  </conditionalFormatting>
  <conditionalFormatting sqref="AC67:AD68">
    <cfRule type="expression" dxfId="725" priority="4677">
      <formula>$AK$1&lt;3</formula>
    </cfRule>
  </conditionalFormatting>
  <conditionalFormatting sqref="AC69:AD70">
    <cfRule type="expression" dxfId="724" priority="221">
      <formula>$AM$1=17</formula>
    </cfRule>
    <cfRule type="expression" dxfId="723" priority="232">
      <formula>$AM$1&lt;5</formula>
    </cfRule>
  </conditionalFormatting>
  <conditionalFormatting sqref="AC71:AD72">
    <cfRule type="expression" dxfId="722" priority="3759">
      <formula>$AK$1&lt;3</formula>
    </cfRule>
  </conditionalFormatting>
  <conditionalFormatting sqref="AC73:AD75">
    <cfRule type="expression" dxfId="721" priority="189">
      <formula>$AM$1=17</formula>
    </cfRule>
    <cfRule type="expression" dxfId="720" priority="200">
      <formula>$AM$1&lt;5</formula>
    </cfRule>
  </conditionalFormatting>
  <conditionalFormatting sqref="AC76:AD77">
    <cfRule type="expression" dxfId="719" priority="4699">
      <formula>$AK$1&lt;3</formula>
    </cfRule>
  </conditionalFormatting>
  <conditionalFormatting sqref="AC78:AD79">
    <cfRule type="expression" dxfId="718" priority="157">
      <formula>$AM$1=17</formula>
    </cfRule>
    <cfRule type="expression" dxfId="717" priority="168">
      <formula>$AM$1&lt;5</formula>
    </cfRule>
  </conditionalFormatting>
  <conditionalFormatting sqref="AC80:AD81">
    <cfRule type="expression" dxfId="716" priority="3641">
      <formula>$AK$1&lt;3</formula>
    </cfRule>
  </conditionalFormatting>
  <conditionalFormatting sqref="AC82:AD82">
    <cfRule type="expression" dxfId="715" priority="454">
      <formula>$AM$1=17</formula>
    </cfRule>
    <cfRule type="expression" dxfId="714" priority="465">
      <formula>$AM$1&lt;5</formula>
    </cfRule>
  </conditionalFormatting>
  <conditionalFormatting sqref="AC83:AD84">
    <cfRule type="expression" dxfId="713" priority="4694">
      <formula>$AK$1&lt;3</formula>
    </cfRule>
  </conditionalFormatting>
  <conditionalFormatting sqref="AC85:AD86">
    <cfRule type="expression" dxfId="712" priority="125">
      <formula>$AM$1=17</formula>
    </cfRule>
    <cfRule type="expression" dxfId="711" priority="136">
      <formula>$AM$1&lt;5</formula>
    </cfRule>
  </conditionalFormatting>
  <conditionalFormatting sqref="AC87:AD88">
    <cfRule type="expression" dxfId="710" priority="4657">
      <formula>$AK$1&lt;3</formula>
    </cfRule>
  </conditionalFormatting>
  <conditionalFormatting sqref="AC89:AD90">
    <cfRule type="expression" dxfId="709" priority="93">
      <formula>$AM$1=17</formula>
    </cfRule>
    <cfRule type="expression" dxfId="708" priority="104">
      <formula>$AM$1&lt;5</formula>
    </cfRule>
  </conditionalFormatting>
  <conditionalFormatting sqref="AC91:AD92">
    <cfRule type="expression" dxfId="707" priority="4649">
      <formula>$AK$1&lt;3</formula>
    </cfRule>
  </conditionalFormatting>
  <conditionalFormatting sqref="AC94:AD95">
    <cfRule type="expression" dxfId="706" priority="61">
      <formula>$AM$1=17</formula>
    </cfRule>
    <cfRule type="expression" dxfId="705" priority="72">
      <formula>$AM$1&lt;5</formula>
    </cfRule>
  </conditionalFormatting>
  <conditionalFormatting sqref="AC96:AD98 AC101:AD103">
    <cfRule type="expression" dxfId="704" priority="4662">
      <formula>$AK$1&lt;3</formula>
    </cfRule>
  </conditionalFormatting>
  <conditionalFormatting sqref="AC99:AD100">
    <cfRule type="expression" dxfId="703" priority="29">
      <formula>$AM$1=17</formula>
    </cfRule>
    <cfRule type="expression" dxfId="702" priority="40">
      <formula>$AM$1&lt;5</formula>
    </cfRule>
  </conditionalFormatting>
  <conditionalFormatting sqref="AE1:AE3 AE127:AE1048576">
    <cfRule type="expression" dxfId="701" priority="4735">
      <formula>$AM$1&gt;2</formula>
    </cfRule>
    <cfRule type="expression" dxfId="700" priority="4736">
      <formula>$AM$1=2</formula>
    </cfRule>
    <cfRule type="expression" dxfId="699" priority="4737">
      <formula>$AM$1=1</formula>
    </cfRule>
  </conditionalFormatting>
  <conditionalFormatting sqref="AE8">
    <cfRule type="expression" dxfId="698" priority="826">
      <formula>$AM$1=17</formula>
    </cfRule>
    <cfRule type="expression" dxfId="697" priority="833">
      <formula>$AM$1=4</formula>
    </cfRule>
    <cfRule type="expression" dxfId="696" priority="840">
      <formula>$AM$1&lt;3</formula>
    </cfRule>
  </conditionalFormatting>
  <conditionalFormatting sqref="AE9:AE10 AE12:AE13 AE35:AF35 AE37:AF39 AE41:AF43 AE53:AF56 AE58:AF60 AE61 AE81:AF81">
    <cfRule type="expression" dxfId="695" priority="4722">
      <formula>$AK$1&gt;2</formula>
    </cfRule>
  </conditionalFormatting>
  <conditionalFormatting sqref="AE11">
    <cfRule type="expression" dxfId="694" priority="809">
      <formula>$AM$1=17</formula>
    </cfRule>
    <cfRule type="expression" dxfId="693" priority="816">
      <formula>$AM$1=4</formula>
    </cfRule>
    <cfRule type="expression" dxfId="692" priority="823">
      <formula>$AM$1&lt;3</formula>
    </cfRule>
  </conditionalFormatting>
  <conditionalFormatting sqref="AE14">
    <cfRule type="expression" dxfId="691" priority="792">
      <formula>$AM$1=17</formula>
    </cfRule>
    <cfRule type="expression" dxfId="690" priority="799">
      <formula>$AM$1=4</formula>
    </cfRule>
    <cfRule type="expression" dxfId="689" priority="806">
      <formula>$AM$1&lt;3</formula>
    </cfRule>
  </conditionalFormatting>
  <conditionalFormatting sqref="AE15:AE20 AE23:AE27">
    <cfRule type="expression" dxfId="688" priority="4717">
      <formula>$AK$1&gt;2</formula>
    </cfRule>
  </conditionalFormatting>
  <conditionalFormatting sqref="AE21">
    <cfRule type="expression" dxfId="687" priority="775">
      <formula>$AM$1=17</formula>
    </cfRule>
    <cfRule type="expression" dxfId="686" priority="782">
      <formula>$AM$1=4</formula>
    </cfRule>
    <cfRule type="expression" dxfId="685" priority="789">
      <formula>$AM$1&lt;3</formula>
    </cfRule>
  </conditionalFormatting>
  <conditionalFormatting sqref="AE22">
    <cfRule type="expression" dxfId="684" priority="4505">
      <formula>$AM$1&gt;2</formula>
    </cfRule>
    <cfRule type="expression" dxfId="683" priority="4506">
      <formula>$AM$1=2</formula>
    </cfRule>
    <cfRule type="expression" dxfId="682" priority="4507">
      <formula>$AM$1=1</formula>
    </cfRule>
  </conditionalFormatting>
  <conditionalFormatting sqref="AE28">
    <cfRule type="expression" dxfId="681" priority="758">
      <formula>$AM$1=17</formula>
    </cfRule>
    <cfRule type="expression" dxfId="680" priority="765">
      <formula>$AM$1=4</formula>
    </cfRule>
    <cfRule type="expression" dxfId="679" priority="772">
      <formula>$AM$1&lt;3</formula>
    </cfRule>
  </conditionalFormatting>
  <conditionalFormatting sqref="AE29:AE31 AE33:AE34">
    <cfRule type="expression" dxfId="678" priority="4712">
      <formula>$AK$1&gt;2</formula>
    </cfRule>
  </conditionalFormatting>
  <conditionalFormatting sqref="AE32">
    <cfRule type="expression" dxfId="677" priority="300">
      <formula>$AM$1=17</formula>
    </cfRule>
    <cfRule type="expression" dxfId="676" priority="306">
      <formula>$AM$1=4</formula>
    </cfRule>
    <cfRule type="expression" dxfId="675" priority="313">
      <formula>$AM$1&lt;3</formula>
    </cfRule>
  </conditionalFormatting>
  <conditionalFormatting sqref="AE36">
    <cfRule type="expression" dxfId="674" priority="724">
      <formula>$AM$1=17</formula>
    </cfRule>
    <cfRule type="expression" dxfId="673" priority="731">
      <formula>$AM$1=4</formula>
    </cfRule>
    <cfRule type="expression" dxfId="672" priority="738">
      <formula>$AM$1&lt;3</formula>
    </cfRule>
  </conditionalFormatting>
  <conditionalFormatting sqref="AE40">
    <cfRule type="expression" dxfId="671" priority="284">
      <formula>$AM$1=17</formula>
    </cfRule>
    <cfRule type="expression" dxfId="670" priority="290">
      <formula>$AM$1=4</formula>
    </cfRule>
    <cfRule type="expression" dxfId="669" priority="297">
      <formula>$AM$1&lt;3</formula>
    </cfRule>
  </conditionalFormatting>
  <conditionalFormatting sqref="AE44">
    <cfRule type="expression" dxfId="668" priority="690">
      <formula>$AM$1=17</formula>
    </cfRule>
    <cfRule type="expression" dxfId="667" priority="697">
      <formula>$AM$1=4</formula>
    </cfRule>
    <cfRule type="expression" dxfId="666" priority="704">
      <formula>$AM$1&lt;3</formula>
    </cfRule>
  </conditionalFormatting>
  <conditionalFormatting sqref="AE45:AE47 AE49:AE51">
    <cfRule type="expression" dxfId="665" priority="4707">
      <formula>$AK$1&gt;2</formula>
    </cfRule>
  </conditionalFormatting>
  <conditionalFormatting sqref="AE48">
    <cfRule type="expression" dxfId="664" priority="268">
      <formula>$AM$1=17</formula>
    </cfRule>
    <cfRule type="expression" dxfId="663" priority="274">
      <formula>$AM$1=4</formula>
    </cfRule>
    <cfRule type="expression" dxfId="662" priority="281">
      <formula>$AM$1&lt;3</formula>
    </cfRule>
  </conditionalFormatting>
  <conditionalFormatting sqref="AE52">
    <cfRule type="expression" dxfId="661" priority="656">
      <formula>$AM$1=17</formula>
    </cfRule>
    <cfRule type="expression" dxfId="660" priority="663">
      <formula>$AM$1=4</formula>
    </cfRule>
    <cfRule type="expression" dxfId="659" priority="670">
      <formula>$AM$1&lt;3</formula>
    </cfRule>
  </conditionalFormatting>
  <conditionalFormatting sqref="AE57">
    <cfRule type="expression" dxfId="658" priority="252">
      <formula>$AM$1=17</formula>
    </cfRule>
    <cfRule type="expression" dxfId="657" priority="258">
      <formula>$AM$1=4</formula>
    </cfRule>
    <cfRule type="expression" dxfId="656" priority="265">
      <formula>$AM$1&lt;3</formula>
    </cfRule>
  </conditionalFormatting>
  <conditionalFormatting sqref="AE62">
    <cfRule type="expression" dxfId="655" priority="622">
      <formula>$AM$1=17</formula>
    </cfRule>
    <cfRule type="expression" dxfId="654" priority="629">
      <formula>$AM$1=4</formula>
    </cfRule>
    <cfRule type="expression" dxfId="653" priority="636">
      <formula>$AM$1&lt;3</formula>
    </cfRule>
  </conditionalFormatting>
  <conditionalFormatting sqref="AE63:AE64">
    <cfRule type="expression" dxfId="652" priority="4685">
      <formula>$AK$1&gt;2</formula>
    </cfRule>
  </conditionalFormatting>
  <conditionalFormatting sqref="AE65:AE66">
    <cfRule type="expression" dxfId="651" priority="588">
      <formula>$AM$1=17</formula>
    </cfRule>
    <cfRule type="expression" dxfId="650" priority="595">
      <formula>$AM$1=4</formula>
    </cfRule>
    <cfRule type="expression" dxfId="649" priority="602">
      <formula>$AM$1&lt;3</formula>
    </cfRule>
  </conditionalFormatting>
  <conditionalFormatting sqref="AE67:AE68">
    <cfRule type="expression" dxfId="648" priority="4680">
      <formula>$AK$1&gt;2</formula>
    </cfRule>
  </conditionalFormatting>
  <conditionalFormatting sqref="AE69:AE70">
    <cfRule type="expression" dxfId="647" priority="220">
      <formula>$AM$1=17</formula>
    </cfRule>
    <cfRule type="expression" dxfId="646" priority="226">
      <formula>$AM$1=4</formula>
    </cfRule>
    <cfRule type="expression" dxfId="645" priority="233">
      <formula>$AM$1&lt;3</formula>
    </cfRule>
  </conditionalFormatting>
  <conditionalFormatting sqref="AE71:AE72">
    <cfRule type="expression" dxfId="644" priority="3762">
      <formula>$AK$1&gt;2</formula>
    </cfRule>
  </conditionalFormatting>
  <conditionalFormatting sqref="AE73:AE75">
    <cfRule type="expression" dxfId="643" priority="188">
      <formula>$AM$1=17</formula>
    </cfRule>
    <cfRule type="expression" dxfId="642" priority="194">
      <formula>$AM$1=4</formula>
    </cfRule>
    <cfRule type="expression" dxfId="641" priority="201">
      <formula>$AM$1&lt;3</formula>
    </cfRule>
  </conditionalFormatting>
  <conditionalFormatting sqref="AE76:AE77">
    <cfRule type="expression" dxfId="640" priority="4702">
      <formula>$AK$1&gt;2</formula>
    </cfRule>
  </conditionalFormatting>
  <conditionalFormatting sqref="AE78:AE79">
    <cfRule type="expression" dxfId="639" priority="156">
      <formula>$AM$1=17</formula>
    </cfRule>
    <cfRule type="expression" dxfId="638" priority="162">
      <formula>$AM$1=4</formula>
    </cfRule>
    <cfRule type="expression" dxfId="637" priority="169">
      <formula>$AM$1&lt;3</formula>
    </cfRule>
  </conditionalFormatting>
  <conditionalFormatting sqref="AE80">
    <cfRule type="expression" dxfId="636" priority="3644">
      <formula>$AK$1&gt;2</formula>
    </cfRule>
  </conditionalFormatting>
  <conditionalFormatting sqref="AE82">
    <cfRule type="expression" dxfId="635" priority="452">
      <formula>$AM$1=17</formula>
    </cfRule>
    <cfRule type="expression" dxfId="634" priority="459">
      <formula>$AM$1=4</formula>
    </cfRule>
    <cfRule type="expression" dxfId="633" priority="466">
      <formula>$AM$1&lt;3</formula>
    </cfRule>
  </conditionalFormatting>
  <conditionalFormatting sqref="AE83:AE84">
    <cfRule type="expression" dxfId="632" priority="4697">
      <formula>$AK$1&gt;2</formula>
    </cfRule>
  </conditionalFormatting>
  <conditionalFormatting sqref="AE85:AE86">
    <cfRule type="expression" dxfId="631" priority="124">
      <formula>$AM$1=17</formula>
    </cfRule>
    <cfRule type="expression" dxfId="630" priority="130">
      <formula>$AM$1=4</formula>
    </cfRule>
    <cfRule type="expression" dxfId="629" priority="137">
      <formula>$AM$1&lt;3</formula>
    </cfRule>
  </conditionalFormatting>
  <conditionalFormatting sqref="AE89:AE90">
    <cfRule type="expression" dxfId="628" priority="92">
      <formula>$AM$1=17</formula>
    </cfRule>
    <cfRule type="expression" dxfId="627" priority="98">
      <formula>$AM$1=4</formula>
    </cfRule>
    <cfRule type="expression" dxfId="626" priority="105">
      <formula>$AM$1&lt;3</formula>
    </cfRule>
  </conditionalFormatting>
  <conditionalFormatting sqref="AE94:AE95">
    <cfRule type="expression" dxfId="625" priority="60">
      <formula>$AM$1=17</formula>
    </cfRule>
    <cfRule type="expression" dxfId="624" priority="66">
      <formula>$AM$1=4</formula>
    </cfRule>
    <cfRule type="expression" dxfId="623" priority="73">
      <formula>$AM$1&lt;3</formula>
    </cfRule>
  </conditionalFormatting>
  <conditionalFormatting sqref="AE96:AE98 AE101:AE103">
    <cfRule type="expression" dxfId="622" priority="4665">
      <formula>$AK$1&gt;2</formula>
    </cfRule>
  </conditionalFormatting>
  <conditionalFormatting sqref="AE99:AE100">
    <cfRule type="expression" dxfId="621" priority="28">
      <formula>$AM$1=17</formula>
    </cfRule>
    <cfRule type="expression" dxfId="620" priority="34">
      <formula>$AM$1=4</formula>
    </cfRule>
    <cfRule type="expression" dxfId="619" priority="41">
      <formula>$AM$1&lt;3</formula>
    </cfRule>
  </conditionalFormatting>
  <conditionalFormatting sqref="AE87:AF88">
    <cfRule type="expression" dxfId="618" priority="4660">
      <formula>$AK$1&gt;2</formula>
    </cfRule>
  </conditionalFormatting>
  <conditionalFormatting sqref="AE91:AF92">
    <cfRule type="expression" dxfId="617" priority="4648">
      <formula>$AK$1&gt;2</formula>
    </cfRule>
  </conditionalFormatting>
  <conditionalFormatting sqref="AF8">
    <cfRule type="expression" dxfId="616" priority="825">
      <formula>$AM$1=17</formula>
    </cfRule>
    <cfRule type="expression" dxfId="615" priority="836">
      <formula>$AM$1&lt;3</formula>
    </cfRule>
  </conditionalFormatting>
  <conditionalFormatting sqref="AF9:AF10 AF12:AF13 AF61">
    <cfRule type="expression" dxfId="614" priority="4718">
      <formula>$AK$1&gt;2</formula>
    </cfRule>
  </conditionalFormatting>
  <conditionalFormatting sqref="AF11">
    <cfRule type="expression" dxfId="613" priority="808">
      <formula>$AM$1=17</formula>
    </cfRule>
    <cfRule type="expression" dxfId="612" priority="819">
      <formula>$AM$1&lt;3</formula>
    </cfRule>
  </conditionalFormatting>
  <conditionalFormatting sqref="AF14">
    <cfRule type="expression" dxfId="611" priority="791">
      <formula>$AM$1=17</formula>
    </cfRule>
    <cfRule type="expression" dxfId="610" priority="802">
      <formula>$AM$1&lt;3</formula>
    </cfRule>
  </conditionalFormatting>
  <conditionalFormatting sqref="AF15:AF20 AF23:AF27">
    <cfRule type="expression" dxfId="609" priority="4713">
      <formula>$AK$1&gt;2</formula>
    </cfRule>
  </conditionalFormatting>
  <conditionalFormatting sqref="AF21">
    <cfRule type="expression" dxfId="608" priority="774">
      <formula>$AM$1=17</formula>
    </cfRule>
    <cfRule type="expression" dxfId="607" priority="785">
      <formula>$AM$1&lt;3</formula>
    </cfRule>
  </conditionalFormatting>
  <conditionalFormatting sqref="AF28">
    <cfRule type="expression" dxfId="606" priority="757">
      <formula>$AM$1=17</formula>
    </cfRule>
    <cfRule type="expression" dxfId="605" priority="768">
      <formula>$AM$1&lt;3</formula>
    </cfRule>
  </conditionalFormatting>
  <conditionalFormatting sqref="AF29:AF31 AF33:AF34">
    <cfRule type="expression" dxfId="604" priority="4708">
      <formula>$AK$1&gt;2</formula>
    </cfRule>
  </conditionalFormatting>
  <conditionalFormatting sqref="AF32">
    <cfRule type="expression" dxfId="603" priority="299">
      <formula>$AM$1=17</formula>
    </cfRule>
    <cfRule type="expression" dxfId="602" priority="309">
      <formula>$AM$1&lt;3</formula>
    </cfRule>
  </conditionalFormatting>
  <conditionalFormatting sqref="AF36">
    <cfRule type="expression" dxfId="601" priority="723">
      <formula>$AM$1=17</formula>
    </cfRule>
    <cfRule type="expression" dxfId="600" priority="734">
      <formula>$AM$1&lt;3</formula>
    </cfRule>
  </conditionalFormatting>
  <conditionalFormatting sqref="AF40">
    <cfRule type="expression" dxfId="599" priority="283">
      <formula>$AM$1=17</formula>
    </cfRule>
    <cfRule type="expression" dxfId="598" priority="293">
      <formula>$AM$1&lt;3</formula>
    </cfRule>
  </conditionalFormatting>
  <conditionalFormatting sqref="AF44">
    <cfRule type="expression" dxfId="597" priority="689">
      <formula>$AM$1=17</formula>
    </cfRule>
    <cfRule type="expression" dxfId="596" priority="700">
      <formula>$AM$1&lt;3</formula>
    </cfRule>
  </conditionalFormatting>
  <conditionalFormatting sqref="AF45:AF47 AF49:AF51">
    <cfRule type="expression" dxfId="595" priority="4703">
      <formula>$AK$1&gt;2</formula>
    </cfRule>
  </conditionalFormatting>
  <conditionalFormatting sqref="AF48">
    <cfRule type="expression" dxfId="594" priority="267">
      <formula>$AM$1=17</formula>
    </cfRule>
    <cfRule type="expression" dxfId="593" priority="277">
      <formula>$AM$1&lt;3</formula>
    </cfRule>
  </conditionalFormatting>
  <conditionalFormatting sqref="AF52">
    <cfRule type="expression" dxfId="592" priority="655">
      <formula>$AM$1=17</formula>
    </cfRule>
    <cfRule type="expression" dxfId="591" priority="666">
      <formula>$AM$1&lt;3</formula>
    </cfRule>
  </conditionalFormatting>
  <conditionalFormatting sqref="AF57">
    <cfRule type="expression" dxfId="590" priority="251">
      <formula>$AM$1=17</formula>
    </cfRule>
    <cfRule type="expression" dxfId="589" priority="261">
      <formula>$AM$1&lt;3</formula>
    </cfRule>
  </conditionalFormatting>
  <conditionalFormatting sqref="AF62">
    <cfRule type="expression" dxfId="588" priority="621">
      <formula>$AM$1=17</formula>
    </cfRule>
    <cfRule type="expression" dxfId="587" priority="632">
      <formula>$AM$1&lt;3</formula>
    </cfRule>
  </conditionalFormatting>
  <conditionalFormatting sqref="AF63:AF64">
    <cfRule type="expression" dxfId="586" priority="4681">
      <formula>$AK$1&gt;2</formula>
    </cfRule>
  </conditionalFormatting>
  <conditionalFormatting sqref="AF65:AF66">
    <cfRule type="expression" dxfId="585" priority="587">
      <formula>$AM$1=17</formula>
    </cfRule>
    <cfRule type="expression" dxfId="584" priority="598">
      <formula>$AM$1&lt;3</formula>
    </cfRule>
  </conditionalFormatting>
  <conditionalFormatting sqref="AF67:AF68">
    <cfRule type="expression" dxfId="583" priority="4676">
      <formula>$AK$1&gt;2</formula>
    </cfRule>
  </conditionalFormatting>
  <conditionalFormatting sqref="AF69:AF70">
    <cfRule type="expression" dxfId="582" priority="219">
      <formula>$AM$1=17</formula>
    </cfRule>
    <cfRule type="expression" dxfId="581" priority="229">
      <formula>$AM$1&lt;3</formula>
    </cfRule>
  </conditionalFormatting>
  <conditionalFormatting sqref="AF71:AF72">
    <cfRule type="expression" dxfId="580" priority="3758">
      <formula>$AK$1&gt;2</formula>
    </cfRule>
  </conditionalFormatting>
  <conditionalFormatting sqref="AF73:AF75">
    <cfRule type="expression" dxfId="579" priority="187">
      <formula>$AM$1=17</formula>
    </cfRule>
    <cfRule type="expression" dxfId="578" priority="197">
      <formula>$AM$1&lt;3</formula>
    </cfRule>
  </conditionalFormatting>
  <conditionalFormatting sqref="AF76:AF77">
    <cfRule type="expression" dxfId="577" priority="4698">
      <formula>$AK$1&gt;2</formula>
    </cfRule>
  </conditionalFormatting>
  <conditionalFormatting sqref="AF78:AF79">
    <cfRule type="expression" dxfId="576" priority="155">
      <formula>$AM$1=17</formula>
    </cfRule>
    <cfRule type="expression" dxfId="575" priority="165">
      <formula>$AM$1&lt;3</formula>
    </cfRule>
  </conditionalFormatting>
  <conditionalFormatting sqref="AF80">
    <cfRule type="expression" dxfId="574" priority="3640">
      <formula>$AK$1&gt;2</formula>
    </cfRule>
  </conditionalFormatting>
  <conditionalFormatting sqref="AF82">
    <cfRule type="expression" dxfId="573" priority="451">
      <formula>$AM$1=17</formula>
    </cfRule>
    <cfRule type="expression" dxfId="572" priority="462">
      <formula>$AM$1&lt;3</formula>
    </cfRule>
  </conditionalFormatting>
  <conditionalFormatting sqref="AF83:AF84">
    <cfRule type="expression" dxfId="571" priority="4693">
      <formula>$AK$1&gt;2</formula>
    </cfRule>
  </conditionalFormatting>
  <conditionalFormatting sqref="AF85:AF86">
    <cfRule type="expression" dxfId="570" priority="123">
      <formula>$AM$1=17</formula>
    </cfRule>
    <cfRule type="expression" dxfId="569" priority="133">
      <formula>$AM$1&lt;3</formula>
    </cfRule>
  </conditionalFormatting>
  <conditionalFormatting sqref="AF89:AF90">
    <cfRule type="expression" dxfId="568" priority="91">
      <formula>$AM$1=17</formula>
    </cfRule>
    <cfRule type="expression" dxfId="567" priority="101">
      <formula>$AM$1&lt;3</formula>
    </cfRule>
  </conditionalFormatting>
  <conditionalFormatting sqref="AF94:AF95">
    <cfRule type="expression" dxfId="566" priority="59">
      <formula>$AM$1=17</formula>
    </cfRule>
    <cfRule type="expression" dxfId="565" priority="69">
      <formula>$AM$1&lt;3</formula>
    </cfRule>
  </conditionalFormatting>
  <conditionalFormatting sqref="AF96:AF98 AF101:AF103">
    <cfRule type="expression" dxfId="564" priority="4661">
      <formula>$AK$1&gt;2</formula>
    </cfRule>
  </conditionalFormatting>
  <conditionalFormatting sqref="AF99:AF100">
    <cfRule type="expression" dxfId="563" priority="27">
      <formula>$AM$1=17</formula>
    </cfRule>
    <cfRule type="expression" dxfId="562" priority="37">
      <formula>$AM$1&lt;3</formula>
    </cfRule>
  </conditionalFormatting>
  <conditionalFormatting sqref="AF1:AG3 AF127:AG1048576">
    <cfRule type="expression" dxfId="561" priority="4734">
      <formula>$AM$1&gt;2</formula>
    </cfRule>
  </conditionalFormatting>
  <conditionalFormatting sqref="AF5:AG5 AC5:AD6">
    <cfRule type="expression" dxfId="560" priority="841">
      <formula>$AM$1=17</formula>
    </cfRule>
  </conditionalFormatting>
  <conditionalFormatting sqref="AF6:AG6">
    <cfRule type="expression" dxfId="559" priority="844">
      <formula>$AM$1=4</formula>
    </cfRule>
  </conditionalFormatting>
  <conditionalFormatting sqref="AF8:AG8">
    <cfRule type="expression" dxfId="558" priority="838">
      <formula>$AM$1=4</formula>
    </cfRule>
  </conditionalFormatting>
  <conditionalFormatting sqref="AF11:AG11">
    <cfRule type="expression" dxfId="557" priority="821">
      <formula>$AM$1=4</formula>
    </cfRule>
  </conditionalFormatting>
  <conditionalFormatting sqref="AF14:AG14">
    <cfRule type="expression" dxfId="556" priority="804">
      <formula>$AM$1=4</formula>
    </cfRule>
  </conditionalFormatting>
  <conditionalFormatting sqref="AF21:AG21">
    <cfRule type="expression" dxfId="555" priority="787">
      <formula>$AM$1=4</formula>
    </cfRule>
  </conditionalFormatting>
  <conditionalFormatting sqref="AF22:AG22">
    <cfRule type="expression" dxfId="554" priority="4504">
      <formula>$AM$1&gt;2</formula>
    </cfRule>
  </conditionalFormatting>
  <conditionalFormatting sqref="AF28:AG28">
    <cfRule type="expression" dxfId="553" priority="770">
      <formula>$AM$1=4</formula>
    </cfRule>
  </conditionalFormatting>
  <conditionalFormatting sqref="AF32:AG32">
    <cfRule type="expression" dxfId="552" priority="311">
      <formula>$AM$1=4</formula>
    </cfRule>
  </conditionalFormatting>
  <conditionalFormatting sqref="AF36:AG36">
    <cfRule type="expression" dxfId="551" priority="736">
      <formula>$AM$1=4</formula>
    </cfRule>
  </conditionalFormatting>
  <conditionalFormatting sqref="AF40:AG40">
    <cfRule type="expression" dxfId="550" priority="295">
      <formula>$AM$1=4</formula>
    </cfRule>
  </conditionalFormatting>
  <conditionalFormatting sqref="AF44:AG44">
    <cfRule type="expression" dxfId="549" priority="702">
      <formula>$AM$1=4</formula>
    </cfRule>
  </conditionalFormatting>
  <conditionalFormatting sqref="AF48:AG48">
    <cfRule type="expression" dxfId="548" priority="279">
      <formula>$AM$1=4</formula>
    </cfRule>
  </conditionalFormatting>
  <conditionalFormatting sqref="AF52:AG52">
    <cfRule type="expression" dxfId="547" priority="668">
      <formula>$AM$1=4</formula>
    </cfRule>
  </conditionalFormatting>
  <conditionalFormatting sqref="AF57:AG57">
    <cfRule type="expression" dxfId="546" priority="263">
      <formula>$AM$1=4</formula>
    </cfRule>
  </conditionalFormatting>
  <conditionalFormatting sqref="AF62:AG62">
    <cfRule type="expression" dxfId="545" priority="634">
      <formula>$AM$1=4</formula>
    </cfRule>
  </conditionalFormatting>
  <conditionalFormatting sqref="AF65:AG66">
    <cfRule type="expression" dxfId="544" priority="600">
      <formula>$AM$1=4</formula>
    </cfRule>
  </conditionalFormatting>
  <conditionalFormatting sqref="AF69:AG70">
    <cfRule type="expression" dxfId="543" priority="231">
      <formula>$AM$1=4</formula>
    </cfRule>
  </conditionalFormatting>
  <conditionalFormatting sqref="AF73:AG75">
    <cfRule type="expression" dxfId="542" priority="199">
      <formula>$AM$1=4</formula>
    </cfRule>
  </conditionalFormatting>
  <conditionalFormatting sqref="AF78:AG79">
    <cfRule type="expression" dxfId="541" priority="167">
      <formula>$AM$1=4</formula>
    </cfRule>
  </conditionalFormatting>
  <conditionalFormatting sqref="AF82:AG82">
    <cfRule type="expression" dxfId="540" priority="464">
      <formula>$AM$1=4</formula>
    </cfRule>
  </conditionalFormatting>
  <conditionalFormatting sqref="AF85:AG86">
    <cfRule type="expression" dxfId="539" priority="135">
      <formula>$AM$1=4</formula>
    </cfRule>
  </conditionalFormatting>
  <conditionalFormatting sqref="AF89:AG90">
    <cfRule type="expression" dxfId="538" priority="103">
      <formula>$AM$1=4</formula>
    </cfRule>
  </conditionalFormatting>
  <conditionalFormatting sqref="AF94:AG95">
    <cfRule type="expression" dxfId="537" priority="71">
      <formula>$AM$1=4</formula>
    </cfRule>
  </conditionalFormatting>
  <conditionalFormatting sqref="AF99:AG100">
    <cfRule type="expression" dxfId="536" priority="39">
      <formula>$AM$1=4</formula>
    </cfRule>
  </conditionalFormatting>
  <conditionalFormatting sqref="AG8">
    <cfRule type="expression" dxfId="535" priority="835">
      <formula>$AM$1=3</formula>
    </cfRule>
  </conditionalFormatting>
  <conditionalFormatting sqref="AG11">
    <cfRule type="expression" dxfId="534" priority="818">
      <formula>$AM$1=3</formula>
    </cfRule>
  </conditionalFormatting>
  <conditionalFormatting sqref="AG14">
    <cfRule type="expression" dxfId="533" priority="801">
      <formula>$AM$1=3</formula>
    </cfRule>
  </conditionalFormatting>
  <conditionalFormatting sqref="AG21">
    <cfRule type="expression" dxfId="532" priority="784">
      <formula>$AM$1=3</formula>
    </cfRule>
  </conditionalFormatting>
  <conditionalFormatting sqref="AG28">
    <cfRule type="expression" dxfId="531" priority="767">
      <formula>$AM$1=3</formula>
    </cfRule>
  </conditionalFormatting>
  <conditionalFormatting sqref="AG32">
    <cfRule type="expression" dxfId="530" priority="308">
      <formula>$AM$1=3</formula>
    </cfRule>
  </conditionalFormatting>
  <conditionalFormatting sqref="AG36">
    <cfRule type="expression" dxfId="529" priority="733">
      <formula>$AM$1=3</formula>
    </cfRule>
  </conditionalFormatting>
  <conditionalFormatting sqref="AG40">
    <cfRule type="expression" dxfId="528" priority="292">
      <formula>$AM$1=3</formula>
    </cfRule>
  </conditionalFormatting>
  <conditionalFormatting sqref="AG44">
    <cfRule type="expression" dxfId="527" priority="699">
      <formula>$AM$1=3</formula>
    </cfRule>
  </conditionalFormatting>
  <conditionalFormatting sqref="AG48">
    <cfRule type="expression" dxfId="526" priority="276">
      <formula>$AM$1=3</formula>
    </cfRule>
  </conditionalFormatting>
  <conditionalFormatting sqref="AG52">
    <cfRule type="expression" dxfId="525" priority="665">
      <formula>$AM$1=3</formula>
    </cfRule>
  </conditionalFormatting>
  <conditionalFormatting sqref="AG57">
    <cfRule type="expression" dxfId="524" priority="260">
      <formula>$AM$1=3</formula>
    </cfRule>
  </conditionalFormatting>
  <conditionalFormatting sqref="AG62">
    <cfRule type="expression" dxfId="523" priority="631">
      <formula>$AM$1=3</formula>
    </cfRule>
  </conditionalFormatting>
  <conditionalFormatting sqref="AG65:AG66">
    <cfRule type="expression" dxfId="522" priority="597">
      <formula>$AM$1=3</formula>
    </cfRule>
  </conditionalFormatting>
  <conditionalFormatting sqref="AG69:AG70">
    <cfRule type="expression" dxfId="521" priority="228">
      <formula>$AM$1=3</formula>
    </cfRule>
  </conditionalFormatting>
  <conditionalFormatting sqref="AG73:AG75">
    <cfRule type="expression" dxfId="520" priority="196">
      <formula>$AM$1=3</formula>
    </cfRule>
  </conditionalFormatting>
  <conditionalFormatting sqref="AG78:AG79">
    <cfRule type="expression" dxfId="519" priority="164">
      <formula>$AM$1=3</formula>
    </cfRule>
  </conditionalFormatting>
  <conditionalFormatting sqref="AG82">
    <cfRule type="expression" dxfId="518" priority="461">
      <formula>$AM$1=3</formula>
    </cfRule>
  </conditionalFormatting>
  <conditionalFormatting sqref="AG85:AG86">
    <cfRule type="expression" dxfId="517" priority="132">
      <formula>$AM$1=3</formula>
    </cfRule>
  </conditionalFormatting>
  <conditionalFormatting sqref="AG89:AG90">
    <cfRule type="expression" dxfId="516" priority="100">
      <formula>$AM$1=3</formula>
    </cfRule>
  </conditionalFormatting>
  <conditionalFormatting sqref="AG94:AG95">
    <cfRule type="expression" dxfId="515" priority="68">
      <formula>$AM$1=3</formula>
    </cfRule>
  </conditionalFormatting>
  <conditionalFormatting sqref="AG99:AG100">
    <cfRule type="expression" dxfId="514" priority="36">
      <formula>$AM$1=3</formula>
    </cfRule>
  </conditionalFormatting>
  <conditionalFormatting sqref="AH1:AH3 AH127:AH1048576">
    <cfRule type="expression" dxfId="513" priority="4733">
      <formula>$AM$1=7</formula>
    </cfRule>
  </conditionalFormatting>
  <conditionalFormatting sqref="AH5">
    <cfRule type="expression" dxfId="512" priority="843">
      <formula>$AM$1&gt;2</formula>
    </cfRule>
  </conditionalFormatting>
  <conditionalFormatting sqref="AH5:AH6">
    <cfRule type="expression" dxfId="511" priority="842">
      <formula>$AM$1=17</formula>
    </cfRule>
  </conditionalFormatting>
  <conditionalFormatting sqref="AH6">
    <cfRule type="expression" dxfId="510" priority="845">
      <formula>$AM$1&gt;3</formula>
    </cfRule>
  </conditionalFormatting>
  <conditionalFormatting sqref="AH8">
    <cfRule type="expression" dxfId="509" priority="824">
      <formula>$AM$1=17</formula>
    </cfRule>
    <cfRule type="expression" dxfId="508" priority="832">
      <formula>$AM$1&lt;3</formula>
    </cfRule>
    <cfRule type="expression" dxfId="507" priority="834">
      <formula>$AM$1=3</formula>
    </cfRule>
    <cfRule type="expression" dxfId="506" priority="837">
      <formula>$AM$1&gt;3</formula>
    </cfRule>
  </conditionalFormatting>
  <conditionalFormatting sqref="AH9:AH10 AH12:AH13 AH37:AH39 AH41:AH43 AH53:AH56 AH58:AH61">
    <cfRule type="expression" dxfId="505" priority="4721">
      <formula>$AK$1&gt;2</formula>
    </cfRule>
  </conditionalFormatting>
  <conditionalFormatting sqref="AH11">
    <cfRule type="expression" dxfId="504" priority="807">
      <formula>$AM$1=17</formula>
    </cfRule>
    <cfRule type="expression" dxfId="503" priority="815">
      <formula>$AM$1&lt;3</formula>
    </cfRule>
    <cfRule type="expression" dxfId="502" priority="817">
      <formula>$AM$1=3</formula>
    </cfRule>
    <cfRule type="expression" dxfId="501" priority="820">
      <formula>$AM$1&gt;3</formula>
    </cfRule>
  </conditionalFormatting>
  <conditionalFormatting sqref="AH14">
    <cfRule type="expression" dxfId="500" priority="790">
      <formula>$AM$1=17</formula>
    </cfRule>
    <cfRule type="expression" dxfId="499" priority="798">
      <formula>$AM$1&lt;3</formula>
    </cfRule>
    <cfRule type="expression" dxfId="498" priority="800">
      <formula>$AM$1=3</formula>
    </cfRule>
    <cfRule type="expression" dxfId="497" priority="803">
      <formula>$AM$1&gt;3</formula>
    </cfRule>
  </conditionalFormatting>
  <conditionalFormatting sqref="AH15:AH20 AH23:AH27">
    <cfRule type="expression" dxfId="496" priority="4716">
      <formula>$AK$1&gt;2</formula>
    </cfRule>
  </conditionalFormatting>
  <conditionalFormatting sqref="AH21">
    <cfRule type="expression" dxfId="495" priority="773">
      <formula>$AM$1=17</formula>
    </cfRule>
    <cfRule type="expression" dxfId="494" priority="781">
      <formula>$AM$1&lt;3</formula>
    </cfRule>
    <cfRule type="expression" dxfId="493" priority="783">
      <formula>$AM$1=3</formula>
    </cfRule>
    <cfRule type="expression" dxfId="492" priority="786">
      <formula>$AM$1&gt;3</formula>
    </cfRule>
  </conditionalFormatting>
  <conditionalFormatting sqref="AH22">
    <cfRule type="expression" dxfId="491" priority="4503">
      <formula>$AM$1=7</formula>
    </cfRule>
  </conditionalFormatting>
  <conditionalFormatting sqref="AH28">
    <cfRule type="expression" dxfId="490" priority="756">
      <formula>$AM$1=17</formula>
    </cfRule>
    <cfRule type="expression" dxfId="489" priority="764">
      <formula>$AM$1&lt;3</formula>
    </cfRule>
    <cfRule type="expression" dxfId="488" priority="766">
      <formula>$AM$1=3</formula>
    </cfRule>
    <cfRule type="expression" dxfId="487" priority="769">
      <formula>$AM$1&gt;3</formula>
    </cfRule>
  </conditionalFormatting>
  <conditionalFormatting sqref="AH29:AH31 AH33:AH35">
    <cfRule type="expression" dxfId="486" priority="4711">
      <formula>$AK$1&gt;2</formula>
    </cfRule>
  </conditionalFormatting>
  <conditionalFormatting sqref="AH32">
    <cfRule type="expression" dxfId="485" priority="298">
      <formula>$AM$1=17</formula>
    </cfRule>
    <cfRule type="expression" dxfId="484" priority="305">
      <formula>$AM$1&lt;3</formula>
    </cfRule>
    <cfRule type="expression" dxfId="483" priority="307">
      <formula>$AM$1=3</formula>
    </cfRule>
    <cfRule type="expression" dxfId="482" priority="310">
      <formula>$AM$1&gt;3</formula>
    </cfRule>
  </conditionalFormatting>
  <conditionalFormatting sqref="AH36">
    <cfRule type="expression" dxfId="481" priority="722">
      <formula>$AM$1=17</formula>
    </cfRule>
    <cfRule type="expression" dxfId="480" priority="730">
      <formula>$AM$1&lt;3</formula>
    </cfRule>
    <cfRule type="expression" dxfId="479" priority="732">
      <formula>$AM$1=3</formula>
    </cfRule>
    <cfRule type="expression" dxfId="478" priority="735">
      <formula>$AM$1&gt;3</formula>
    </cfRule>
  </conditionalFormatting>
  <conditionalFormatting sqref="AH40">
    <cfRule type="expression" dxfId="477" priority="282">
      <formula>$AM$1=17</formula>
    </cfRule>
    <cfRule type="expression" dxfId="476" priority="289">
      <formula>$AM$1&lt;3</formula>
    </cfRule>
    <cfRule type="expression" dxfId="475" priority="291">
      <formula>$AM$1=3</formula>
    </cfRule>
    <cfRule type="expression" dxfId="474" priority="294">
      <formula>$AM$1&gt;3</formula>
    </cfRule>
  </conditionalFormatting>
  <conditionalFormatting sqref="AH44">
    <cfRule type="expression" dxfId="473" priority="688">
      <formula>$AM$1=17</formula>
    </cfRule>
    <cfRule type="expression" dxfId="472" priority="696">
      <formula>$AM$1&lt;3</formula>
    </cfRule>
    <cfRule type="expression" dxfId="471" priority="698">
      <formula>$AM$1=3</formula>
    </cfRule>
    <cfRule type="expression" dxfId="470" priority="701">
      <formula>$AM$1&gt;3</formula>
    </cfRule>
  </conditionalFormatting>
  <conditionalFormatting sqref="AH45:AH47 AH49:AH51">
    <cfRule type="expression" dxfId="469" priority="4706">
      <formula>$AK$1&gt;2</formula>
    </cfRule>
  </conditionalFormatting>
  <conditionalFormatting sqref="AH48">
    <cfRule type="expression" dxfId="468" priority="266">
      <formula>$AM$1=17</formula>
    </cfRule>
    <cfRule type="expression" dxfId="467" priority="273">
      <formula>$AM$1&lt;3</formula>
    </cfRule>
    <cfRule type="expression" dxfId="466" priority="275">
      <formula>$AM$1=3</formula>
    </cfRule>
    <cfRule type="expression" dxfId="465" priority="278">
      <formula>$AM$1&gt;3</formula>
    </cfRule>
  </conditionalFormatting>
  <conditionalFormatting sqref="AH52">
    <cfRule type="expression" dxfId="464" priority="654">
      <formula>$AM$1=17</formula>
    </cfRule>
    <cfRule type="expression" dxfId="463" priority="662">
      <formula>$AM$1&lt;3</formula>
    </cfRule>
    <cfRule type="expression" dxfId="462" priority="664">
      <formula>$AM$1=3</formula>
    </cfRule>
    <cfRule type="expression" dxfId="461" priority="667">
      <formula>$AM$1&gt;3</formula>
    </cfRule>
  </conditionalFormatting>
  <conditionalFormatting sqref="AH57">
    <cfRule type="expression" dxfId="460" priority="250">
      <formula>$AM$1=17</formula>
    </cfRule>
    <cfRule type="expression" dxfId="459" priority="257">
      <formula>$AM$1&lt;3</formula>
    </cfRule>
    <cfRule type="expression" dxfId="458" priority="259">
      <formula>$AM$1=3</formula>
    </cfRule>
    <cfRule type="expression" dxfId="457" priority="262">
      <formula>$AM$1&gt;3</formula>
    </cfRule>
  </conditionalFormatting>
  <conditionalFormatting sqref="AH62">
    <cfRule type="expression" dxfId="456" priority="620">
      <formula>$AM$1=17</formula>
    </cfRule>
    <cfRule type="expression" dxfId="455" priority="628">
      <formula>$AM$1&lt;3</formula>
    </cfRule>
    <cfRule type="expression" dxfId="454" priority="630">
      <formula>$AM$1=3</formula>
    </cfRule>
    <cfRule type="expression" dxfId="453" priority="633">
      <formula>$AM$1&gt;3</formula>
    </cfRule>
  </conditionalFormatting>
  <conditionalFormatting sqref="AH63:AH64">
    <cfRule type="expression" dxfId="452" priority="4684">
      <formula>$AK$1&gt;2</formula>
    </cfRule>
  </conditionalFormatting>
  <conditionalFormatting sqref="AH65:AH66">
    <cfRule type="expression" dxfId="451" priority="586">
      <formula>$AM$1=17</formula>
    </cfRule>
    <cfRule type="expression" dxfId="450" priority="594">
      <formula>$AM$1&lt;3</formula>
    </cfRule>
    <cfRule type="expression" dxfId="449" priority="596">
      <formula>$AM$1=3</formula>
    </cfRule>
    <cfRule type="expression" dxfId="448" priority="599">
      <formula>$AM$1&gt;3</formula>
    </cfRule>
  </conditionalFormatting>
  <conditionalFormatting sqref="AH67:AH68">
    <cfRule type="expression" dxfId="447" priority="4679">
      <formula>$AK$1&gt;2</formula>
    </cfRule>
  </conditionalFormatting>
  <conditionalFormatting sqref="AH69:AH70">
    <cfRule type="expression" dxfId="446" priority="218">
      <formula>$AM$1=17</formula>
    </cfRule>
    <cfRule type="expression" dxfId="445" priority="225">
      <formula>$AM$1&lt;3</formula>
    </cfRule>
    <cfRule type="expression" dxfId="444" priority="227">
      <formula>$AM$1=3</formula>
    </cfRule>
    <cfRule type="expression" dxfId="443" priority="230">
      <formula>$AM$1&gt;3</formula>
    </cfRule>
  </conditionalFormatting>
  <conditionalFormatting sqref="AH71:AH72">
    <cfRule type="expression" dxfId="442" priority="3761">
      <formula>$AK$1&gt;2</formula>
    </cfRule>
  </conditionalFormatting>
  <conditionalFormatting sqref="AH73:AH75">
    <cfRule type="expression" dxfId="441" priority="186">
      <formula>$AM$1=17</formula>
    </cfRule>
    <cfRule type="expression" dxfId="440" priority="193">
      <formula>$AM$1&lt;3</formula>
    </cfRule>
    <cfRule type="expression" dxfId="439" priority="195">
      <formula>$AM$1=3</formula>
    </cfRule>
    <cfRule type="expression" dxfId="438" priority="198">
      <formula>$AM$1&gt;3</formula>
    </cfRule>
  </conditionalFormatting>
  <conditionalFormatting sqref="AH76:AH77">
    <cfRule type="expression" dxfId="437" priority="4701">
      <formula>$AK$1&gt;2</formula>
    </cfRule>
  </conditionalFormatting>
  <conditionalFormatting sqref="AH78:AH79">
    <cfRule type="expression" dxfId="436" priority="154">
      <formula>$AM$1=17</formula>
    </cfRule>
    <cfRule type="expression" dxfId="435" priority="161">
      <formula>$AM$1&lt;3</formula>
    </cfRule>
    <cfRule type="expression" dxfId="434" priority="163">
      <formula>$AM$1=3</formula>
    </cfRule>
    <cfRule type="expression" dxfId="433" priority="166">
      <formula>$AM$1&gt;3</formula>
    </cfRule>
  </conditionalFormatting>
  <conditionalFormatting sqref="AH80:AH81">
    <cfRule type="expression" dxfId="432" priority="3643">
      <formula>$AK$1&gt;2</formula>
    </cfRule>
  </conditionalFormatting>
  <conditionalFormatting sqref="AH82">
    <cfRule type="expression" dxfId="431" priority="450">
      <formula>$AM$1=17</formula>
    </cfRule>
    <cfRule type="expression" dxfId="430" priority="458">
      <formula>$AM$1&lt;3</formula>
    </cfRule>
    <cfRule type="expression" dxfId="429" priority="460">
      <formula>$AM$1=3</formula>
    </cfRule>
    <cfRule type="expression" dxfId="428" priority="463">
      <formula>$AM$1&gt;3</formula>
    </cfRule>
  </conditionalFormatting>
  <conditionalFormatting sqref="AH83:AH84">
    <cfRule type="expression" dxfId="427" priority="4696">
      <formula>$AK$1&gt;2</formula>
    </cfRule>
  </conditionalFormatting>
  <conditionalFormatting sqref="AH85:AH86">
    <cfRule type="expression" dxfId="426" priority="122">
      <formula>$AM$1=17</formula>
    </cfRule>
    <cfRule type="expression" dxfId="425" priority="129">
      <formula>$AM$1&lt;3</formula>
    </cfRule>
    <cfRule type="expression" dxfId="424" priority="131">
      <formula>$AM$1=3</formula>
    </cfRule>
    <cfRule type="expression" dxfId="423" priority="134">
      <formula>$AM$1&gt;3</formula>
    </cfRule>
  </conditionalFormatting>
  <conditionalFormatting sqref="AH87:AH88">
    <cfRule type="expression" dxfId="422" priority="4659">
      <formula>$AK$1&gt;2</formula>
    </cfRule>
  </conditionalFormatting>
  <conditionalFormatting sqref="AH89:AH90">
    <cfRule type="expression" dxfId="421" priority="90">
      <formula>$AM$1=17</formula>
    </cfRule>
    <cfRule type="expression" dxfId="420" priority="97">
      <formula>$AM$1&lt;3</formula>
    </cfRule>
    <cfRule type="expression" dxfId="419" priority="99">
      <formula>$AM$1=3</formula>
    </cfRule>
    <cfRule type="expression" dxfId="418" priority="102">
      <formula>$AM$1&gt;3</formula>
    </cfRule>
  </conditionalFormatting>
  <conditionalFormatting sqref="AH91:AH92">
    <cfRule type="expression" dxfId="417" priority="4651">
      <formula>$AK$1&gt;2</formula>
    </cfRule>
  </conditionalFormatting>
  <conditionalFormatting sqref="AH94:AH95">
    <cfRule type="expression" dxfId="416" priority="58">
      <formula>$AM$1=17</formula>
    </cfRule>
    <cfRule type="expression" dxfId="415" priority="65">
      <formula>$AM$1&lt;3</formula>
    </cfRule>
    <cfRule type="expression" dxfId="414" priority="67">
      <formula>$AM$1=3</formula>
    </cfRule>
    <cfRule type="expression" dxfId="413" priority="70">
      <formula>$AM$1&gt;3</formula>
    </cfRule>
  </conditionalFormatting>
  <conditionalFormatting sqref="AH96:AH98 AH101:AH103">
    <cfRule type="expression" dxfId="412" priority="4664">
      <formula>$AK$1&gt;2</formula>
    </cfRule>
  </conditionalFormatting>
  <conditionalFormatting sqref="AH99:AH100">
    <cfRule type="expression" dxfId="411" priority="26">
      <formula>$AM$1=17</formula>
    </cfRule>
    <cfRule type="expression" dxfId="410" priority="33">
      <formula>$AM$1&lt;3</formula>
    </cfRule>
    <cfRule type="expression" dxfId="409" priority="35">
      <formula>$AM$1=3</formula>
    </cfRule>
    <cfRule type="expression" dxfId="408" priority="38">
      <formula>$AM$1&gt;3</formula>
    </cfRule>
  </conditionalFormatting>
  <conditionalFormatting sqref="AI8:AI48">
    <cfRule type="expression" dxfId="407" priority="1">
      <formula>$AM$1=4</formula>
    </cfRule>
    <cfRule type="expression" dxfId="406" priority="2">
      <formula>$AM$1&lt;10</formula>
    </cfRule>
    <cfRule type="expression" dxfId="405" priority="3">
      <formula>$AM$1=17</formula>
    </cfRule>
  </conditionalFormatting>
  <conditionalFormatting sqref="AI52">
    <cfRule type="expression" dxfId="404" priority="657">
      <formula>$AM$1=17</formula>
    </cfRule>
  </conditionalFormatting>
  <conditionalFormatting sqref="AI57">
    <cfRule type="expression" dxfId="403" priority="640">
      <formula>$AM$1=17</formula>
    </cfRule>
  </conditionalFormatting>
  <conditionalFormatting sqref="AI62">
    <cfRule type="expression" dxfId="402" priority="623">
      <formula>$AM$1=17</formula>
    </cfRule>
  </conditionalFormatting>
  <conditionalFormatting sqref="AI65:AI66">
    <cfRule type="expression" dxfId="401" priority="589">
      <formula>$AM$1=17</formula>
    </cfRule>
  </conditionalFormatting>
  <conditionalFormatting sqref="AI69:AI70">
    <cfRule type="expression" dxfId="400" priority="555">
      <formula>$AM$1=17</formula>
    </cfRule>
  </conditionalFormatting>
  <conditionalFormatting sqref="AI73:AI75">
    <cfRule type="expression" dxfId="399" priority="504">
      <formula>$AM$1=17</formula>
    </cfRule>
  </conditionalFormatting>
  <conditionalFormatting sqref="AI78:AI79">
    <cfRule type="expression" dxfId="398" priority="470">
      <formula>$AM$1=17</formula>
    </cfRule>
  </conditionalFormatting>
  <conditionalFormatting sqref="AI82">
    <cfRule type="expression" dxfId="397" priority="453">
      <formula>$AM$1=17</formula>
    </cfRule>
  </conditionalFormatting>
  <conditionalFormatting sqref="AI85:AI86">
    <cfRule type="expression" dxfId="396" priority="419">
      <formula>$AM$1=17</formula>
    </cfRule>
  </conditionalFormatting>
  <conditionalFormatting sqref="AI89:AI90">
    <cfRule type="expression" dxfId="395" priority="385">
      <formula>$AM$1=17</formula>
    </cfRule>
  </conditionalFormatting>
  <conditionalFormatting sqref="AI94:AI95">
    <cfRule type="expression" dxfId="394" priority="351">
      <formula>$AM$1=17</formula>
    </cfRule>
  </conditionalFormatting>
  <conditionalFormatting sqref="AI99:AI100">
    <cfRule type="expression" dxfId="393" priority="317">
      <formula>$AM$1=17</formula>
    </cfRule>
  </conditionalFormatting>
  <hyperlinks>
    <hyperlink ref="J1:K1" location="Settings!D11" display="Select Processor" xr:uid="{00000000-0004-0000-0D00-000000000000}"/>
    <hyperlink ref="L1:M1" location="Settings!F20" display="Select Amplifier Gain" xr:uid="{00000000-0004-0000-0D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theme="1" tint="0.34998626667073579"/>
    <pageSetUpPr fitToPage="1"/>
  </sheetPr>
  <dimension ref="A1:DX215"/>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297</v>
      </c>
      <c r="B8" s="1166" t="s">
        <v>300</v>
      </c>
      <c r="C8" s="180" t="s">
        <v>192</v>
      </c>
      <c r="D8" s="221">
        <v>1</v>
      </c>
      <c r="E8" s="201">
        <v>48</v>
      </c>
      <c r="F8" s="202">
        <v>16</v>
      </c>
      <c r="G8" s="108" t="s">
        <v>8</v>
      </c>
      <c r="H8" s="100" t="s">
        <v>5</v>
      </c>
      <c r="I8" s="85" t="s">
        <v>11</v>
      </c>
      <c r="J8" s="242">
        <v>60</v>
      </c>
      <c r="K8" s="85" t="s">
        <v>6</v>
      </c>
      <c r="L8" s="119" t="str">
        <f>IF($AM$1&lt;3,"&gt;32kHz",IF($AM$1=5,"25.585kHz",IF($AM$1=8,"25.585kHz","OUT")))</f>
        <v>25.585kHz</v>
      </c>
      <c r="M8" s="85" t="s">
        <v>6</v>
      </c>
      <c r="N8" s="1160" t="s">
        <v>299</v>
      </c>
      <c r="O8" s="1161"/>
      <c r="P8" s="1161"/>
      <c r="Q8" s="1161"/>
      <c r="R8" s="1161"/>
      <c r="S8" s="1161"/>
      <c r="T8" s="1161"/>
      <c r="U8" s="1161"/>
      <c r="V8" s="1161"/>
      <c r="W8" s="1161"/>
      <c r="X8" s="1162"/>
      <c r="Y8" s="182">
        <v>50</v>
      </c>
      <c r="Z8" s="183">
        <v>16</v>
      </c>
      <c r="AA8" s="191">
        <f>SQRT(Y8*Z8)</f>
        <v>28.284271247461902</v>
      </c>
      <c r="AB8" s="191">
        <f t="shared" ref="AB8:AB9" si="1">AA8/$M$2</f>
        <v>0.71046877171636047</v>
      </c>
      <c r="AC8" s="673">
        <f t="shared" ref="AC8:AH8" si="2">IF($AM$1=1,AJ8,IF($AM$1=2,AJ8,IF($AM$1=3,BD8,IF($AM$1=4,DH8,IF($AM$1=5,AX8,IF($AM$1=6,AX8,IF($AM$1=7,AX8,IF($AM$1=8,AQ8,IF($AM$1=9,AQ8,IF($AM$1=10,BK8,IF($AM$1=11,BR8,IF($AM$1=12,BY8,IF($AM$1=13,CF8,IF($AM$1=14,CM8,IF($AM$1=15,CT8,IF($AM$1=17,DQ8,DA8))))))))))))))))</f>
        <v>26.66</v>
      </c>
      <c r="AD8" s="667">
        <f t="shared" si="2"/>
        <v>8</v>
      </c>
      <c r="AE8" s="690">
        <f t="shared" si="2"/>
        <v>20</v>
      </c>
      <c r="AF8" s="664">
        <f t="shared" si="2"/>
        <v>1.5</v>
      </c>
      <c r="AG8" s="379" t="str">
        <f t="shared" si="2"/>
        <v>4.0X</v>
      </c>
      <c r="AH8" s="734">
        <f t="shared" si="2"/>
        <v>0</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26.66</v>
      </c>
      <c r="AR8" s="657">
        <f>IF(((AQ8*(10^(8/20)))+AQ8)&gt;(IF(F8=4,110,109.5)*1.41),6,8)</f>
        <v>8</v>
      </c>
      <c r="AS8" s="656">
        <f>IF((ROUNDDOWN(SQRT(E8*F8)*0.75,0))&gt;IF(F8=4,110,109.5),IF(F8=4,110,109.5),(ROUNDDOWN(SQRT(E8*F8)*0.75,0)))</f>
        <v>20</v>
      </c>
      <c r="AT8" s="658">
        <f>VLOOKUP($D8,Settings!$R$7:$U$16,(IF($C8="LF",2,IF($C8="MF",3,4))),FALSE)</f>
        <v>1.5</v>
      </c>
      <c r="AU8" s="658" t="str">
        <f>(IF($C8="LF","2.0X","4.0X"))</f>
        <v>4.0X</v>
      </c>
      <c r="AV8" s="655"/>
      <c r="AW8" s="95"/>
      <c r="AX8" s="368">
        <f>ROUNDDOWN((20*(LOG10(($AS8*1.333)/0.7754)))-$L$2,0)</f>
        <v>-1</v>
      </c>
      <c r="AY8" s="657">
        <f>IF($C8="LF",6,8)</f>
        <v>8</v>
      </c>
      <c r="AZ8" s="656">
        <f>ROUNDDOWN(SQRT($E8*$F8)*0.75,0)</f>
        <v>20</v>
      </c>
      <c r="BA8" s="658">
        <f>VLOOKUP($D8,Settings!$R$7:$U$16,(IF($C8="LF",2,IF($C8="MF",3,4))),FALSE)</f>
        <v>1.5</v>
      </c>
      <c r="BB8" s="658" t="str">
        <f>(IF($C8="LF","2.0X","4.0X"))</f>
        <v>4.0X</v>
      </c>
      <c r="BD8" s="95"/>
      <c r="BE8" s="551"/>
      <c r="BF8" s="659">
        <f>AS8</f>
        <v>20</v>
      </c>
      <c r="BG8" s="660">
        <f>AT8</f>
        <v>1.5</v>
      </c>
      <c r="BH8" s="660">
        <f>BG8*2</f>
        <v>3</v>
      </c>
      <c r="BI8" s="661">
        <f>AQ8*1.41</f>
        <v>37.590599999999995</v>
      </c>
      <c r="BK8" s="656">
        <f>IF((BM8*1.333)&gt;IF(F8=4,110,109.5),IF(F8=4,110,109.5),(BM8*1.333))</f>
        <v>26.66</v>
      </c>
      <c r="BL8" s="657">
        <f>IF(((BK8*(10^(8/20)))+BK8)&gt;(IF(F8=4,110,109.5)*1.41),6,8)</f>
        <v>8</v>
      </c>
      <c r="BM8" s="656">
        <f>IF((ROUNDDOWN(SQRT(E8*F8)*0.75,0))&gt;IF(F8=4,110,109.5),IF(F8=4,110,109.5),(ROUNDDOWN(SQRT(E8*F8)*0.75,0)))</f>
        <v>20</v>
      </c>
      <c r="BN8" s="658">
        <f>VLOOKUP($D8,Settings!$R$7:$U$16,(IF($C8="LF",2,IF($C8="MF",3,4))),FALSE)</f>
        <v>1.5</v>
      </c>
      <c r="BO8" s="658" t="str">
        <f>(IF($C8="LF","2.0X","4.0X"))</f>
        <v>4.0X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26.66</v>
      </c>
      <c r="BS8" s="657">
        <f>IF(((BR8*(10^(8/20)))+BR8)&gt;(IF(F8=4,100,109.5)*1.41),6,8)</f>
        <v>8</v>
      </c>
      <c r="BT8" s="656">
        <f>IF((ROUNDDOWN(SQRT(E8*F8)*0.75,0))&gt;IF(F8=4,100,109.5),IF(F8=4,100,109.5),(ROUNDDOWN(SQRT(E8*F8)*0.75,0)))</f>
        <v>20</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26.66</v>
      </c>
      <c r="BZ8" s="657">
        <f>IF(((BY8*(10^(8/20)))+BY8)&gt;(IF(F8=4,77,109.5)*1.41),6,8)</f>
        <v>8</v>
      </c>
      <c r="CA8" s="656">
        <f>IF((ROUNDDOWN(SQRT(E8*F8)*0.75,0))&gt;IF(F8=4,77,109.5),IF(F8=4,77,109.5),(ROUNDDOWN(SQRT(E8*F8)*0.75,0)))</f>
        <v>20</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26.66</v>
      </c>
      <c r="CG8" s="657">
        <f>IF(((CF8*(10^(8/20)))+CF8)&gt;(IF(F8=4,100,109.5)*1.41),6,8)</f>
        <v>8</v>
      </c>
      <c r="CH8" s="656">
        <f>IF((ROUNDDOWN(SQRT(E8*F8)*0.75,0))&gt;IF(F8=4,100,109.5),IF(F8=4,100,109.5),(ROUNDDOWN(SQRT(E8*F8)*0.75,0)))</f>
        <v>20</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26.66</v>
      </c>
      <c r="CN8" s="657">
        <f>IF(((CM8*(10^(8/20)))+CM8)&gt;(IF(F8=4,71,100)*1.41),6,8)</f>
        <v>8</v>
      </c>
      <c r="CO8" s="656">
        <f>IF((ROUNDDOWN(SQRT(E8*F8)*0.75,0))&gt;IF(F8=4,71,100),IF(F8=4,71,100),(ROUNDDOWN(SQRT(E8*F8)*0.75,0)))</f>
        <v>20</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26.66</v>
      </c>
      <c r="CU8" s="657">
        <f>IF(((CT8*(10^(8/20)))+CT8)&gt;(IF(F8=4,55,77.5)*1.41),6,8)</f>
        <v>8</v>
      </c>
      <c r="CV8" s="656">
        <f>IF((ROUNDDOWN(SQRT(E8*F8)*0.75,0))&gt;IF(F8=4,55,77.5),IF(F8=4,55,77.5),(ROUNDDOWN(SQRT(E8*F8)*0.75,0)))</f>
        <v>20</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26.66</v>
      </c>
      <c r="DB8" s="657">
        <f>IF(((DA8*(10^(8/20)))+DA8)&gt;(IF(F8=4,40,56.6)*1.41),6,8)</f>
        <v>6</v>
      </c>
      <c r="DC8" s="656">
        <f>IF((ROUNDDOWN(SQRT(E8*F8)*0.75,0))&gt;IF(F8=4,40,56.6),IF(F8=4,40,56.6),(ROUNDDOWN(SQRT(E8*F8)*0.75,0)))</f>
        <v>20</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-5.4</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57.12</v>
      </c>
      <c r="DP8" s="594">
        <f>(SQRT(F8*DO8))-1</f>
        <v>29.231109804305895</v>
      </c>
      <c r="DQ8" s="484"/>
      <c r="DR8" s="484"/>
      <c r="DS8" s="542">
        <f>(20*LOG10(AQ8/0.775))-$L$2</f>
        <v>-1.2688311485693973</v>
      </c>
      <c r="DT8" s="795">
        <v>30</v>
      </c>
      <c r="DU8" s="795">
        <v>500</v>
      </c>
      <c r="DV8" s="368">
        <v>8</v>
      </c>
      <c r="DW8" s="586"/>
      <c r="DX8" s="147"/>
    </row>
    <row r="9" spans="1:128" ht="16" thickBot="1">
      <c r="A9" s="206" t="s">
        <v>298</v>
      </c>
      <c r="B9" s="1167"/>
      <c r="C9" s="131" t="s">
        <v>192</v>
      </c>
      <c r="D9" s="217">
        <v>1</v>
      </c>
      <c r="E9" s="203">
        <v>48</v>
      </c>
      <c r="F9" s="204">
        <v>16</v>
      </c>
      <c r="G9" s="357" t="s">
        <v>8</v>
      </c>
      <c r="H9" s="101" t="s">
        <v>5</v>
      </c>
      <c r="I9" s="81" t="s">
        <v>11</v>
      </c>
      <c r="J9" s="118">
        <v>110</v>
      </c>
      <c r="K9" s="81" t="s">
        <v>6</v>
      </c>
      <c r="L9" s="120" t="str">
        <f>IF($AM$1&lt;3,"&gt;32kHz",IF($AM$1=5,"25.585kHz",IF($AM$1=8,"25.585kHz","OUT")))</f>
        <v>25.585kHz</v>
      </c>
      <c r="M9" s="81" t="s">
        <v>6</v>
      </c>
      <c r="N9" s="1163"/>
      <c r="O9" s="1164"/>
      <c r="P9" s="1164"/>
      <c r="Q9" s="1164"/>
      <c r="R9" s="1164"/>
      <c r="S9" s="1164"/>
      <c r="T9" s="1164"/>
      <c r="U9" s="1164"/>
      <c r="V9" s="1164"/>
      <c r="W9" s="1164"/>
      <c r="X9" s="1165"/>
      <c r="Y9" s="184">
        <v>50</v>
      </c>
      <c r="Z9" s="185">
        <v>16</v>
      </c>
      <c r="AA9" s="191">
        <f>SQRT(Y9*Z9)</f>
        <v>28.284271247461902</v>
      </c>
      <c r="AB9" s="191">
        <f t="shared" si="1"/>
        <v>0.71046877171636047</v>
      </c>
      <c r="AC9" s="376"/>
      <c r="AD9" s="378"/>
      <c r="AE9" s="384"/>
      <c r="AF9" s="536"/>
      <c r="AG9" s="537"/>
      <c r="AH9" s="686"/>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171"/>
      <c r="B10" s="157"/>
      <c r="C10" s="180"/>
      <c r="D10" s="221"/>
      <c r="E10" s="201"/>
      <c r="F10" s="183"/>
      <c r="G10" s="103"/>
      <c r="H10" s="55"/>
      <c r="I10" s="55"/>
      <c r="J10" s="132"/>
      <c r="K10" s="55"/>
      <c r="L10" s="55"/>
      <c r="M10" s="55"/>
      <c r="N10" s="231"/>
      <c r="O10" s="114"/>
      <c r="P10" s="231"/>
      <c r="Q10" s="231"/>
      <c r="R10" s="231"/>
      <c r="S10" s="231"/>
      <c r="T10" s="231"/>
      <c r="U10" s="231"/>
      <c r="V10" s="231"/>
      <c r="W10" s="162"/>
      <c r="X10" s="232"/>
      <c r="Y10" s="201"/>
      <c r="Z10" s="183"/>
      <c r="AA10" s="189"/>
      <c r="AB10" s="189"/>
      <c r="AC10" s="377"/>
      <c r="AD10" s="374"/>
      <c r="AE10" s="539"/>
      <c r="AF10" s="521"/>
      <c r="AG10" s="521"/>
      <c r="AH10" s="687"/>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32" customHeight="1">
      <c r="A11" s="253"/>
      <c r="B11" s="254"/>
      <c r="C11" s="255"/>
      <c r="D11" s="256"/>
      <c r="E11" s="257"/>
      <c r="F11" s="258"/>
      <c r="G11" s="259"/>
      <c r="H11" s="254"/>
      <c r="I11" s="254"/>
      <c r="J11" s="260"/>
      <c r="K11" s="254"/>
      <c r="L11" s="254"/>
      <c r="M11" s="254"/>
      <c r="N11" s="254"/>
      <c r="O11" s="261"/>
      <c r="P11" s="254"/>
      <c r="Q11" s="254"/>
      <c r="R11" s="254"/>
      <c r="S11" s="254"/>
      <c r="T11" s="254"/>
      <c r="U11" s="254"/>
      <c r="V11" s="254"/>
      <c r="W11" s="262"/>
      <c r="X11" s="263"/>
      <c r="Y11" s="257"/>
      <c r="Z11" s="258"/>
      <c r="AA11" s="264"/>
      <c r="AB11" s="264"/>
      <c r="AC11" s="1128" t="s">
        <v>277</v>
      </c>
      <c r="AD11" s="1128"/>
      <c r="AE11" s="1128"/>
      <c r="AF11" s="1128"/>
      <c r="AG11" s="1128"/>
      <c r="AH11" s="1128"/>
      <c r="AI11" s="684"/>
      <c r="AJ11" s="567"/>
      <c r="AK11" s="568"/>
      <c r="AL11" s="569"/>
      <c r="AM11" s="570"/>
      <c r="AN11" s="571"/>
      <c r="AO11" s="574"/>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BQ11" s="77"/>
      <c r="BX11" s="77"/>
      <c r="CE11" s="684"/>
      <c r="CL11" s="684"/>
      <c r="CS11" s="684"/>
      <c r="CZ11" s="684"/>
      <c r="DG11" s="684"/>
      <c r="DH11" s="252"/>
      <c r="DI11" s="165"/>
      <c r="DJ11" s="252"/>
      <c r="DK11" s="166"/>
      <c r="DL11" s="166"/>
      <c r="DM11" s="368"/>
      <c r="DN11" s="752"/>
      <c r="DO11" s="590"/>
      <c r="DP11" s="594"/>
      <c r="DQ11" s="594"/>
      <c r="DR11" s="594"/>
      <c r="DS11" s="594"/>
      <c r="DT11" s="594"/>
      <c r="DU11" s="594"/>
      <c r="DV11" s="594"/>
      <c r="DW11" s="586">
        <v>0.6</v>
      </c>
      <c r="DX11" s="147">
        <v>-38.799999999999997</v>
      </c>
    </row>
    <row r="12" spans="1:128" s="72" customFormat="1" ht="15">
      <c r="A12" s="253"/>
      <c r="B12" s="254"/>
      <c r="C12" s="255"/>
      <c r="D12" s="256"/>
      <c r="E12" s="257"/>
      <c r="F12" s="258"/>
      <c r="G12" s="259"/>
      <c r="H12" s="254"/>
      <c r="I12" s="254"/>
      <c r="J12" s="254"/>
      <c r="K12" s="254"/>
      <c r="L12" s="254"/>
      <c r="M12" s="254"/>
      <c r="N12" s="254"/>
      <c r="O12" s="261"/>
      <c r="P12" s="254"/>
      <c r="Q12" s="254"/>
      <c r="R12" s="254"/>
      <c r="S12" s="254"/>
      <c r="T12" s="254"/>
      <c r="U12" s="254"/>
      <c r="V12" s="254"/>
      <c r="W12" s="262"/>
      <c r="X12" s="263"/>
      <c r="Y12" s="255"/>
      <c r="Z12" s="255"/>
      <c r="AA12" s="255"/>
      <c r="AB12" s="255"/>
      <c r="AC12" s="584"/>
      <c r="AD12" s="565"/>
      <c r="AE12" s="584"/>
      <c r="AF12" s="565"/>
      <c r="AG12" s="584"/>
      <c r="AH12" s="689"/>
      <c r="AI12" s="684"/>
      <c r="AJ12" s="567"/>
      <c r="AK12" s="568"/>
      <c r="AL12" s="575"/>
      <c r="AM12" s="575"/>
      <c r="AN12" s="575"/>
      <c r="AO12" s="575"/>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BQ12" s="77"/>
      <c r="BX12" s="77"/>
      <c r="CE12" s="684"/>
      <c r="CL12" s="684"/>
      <c r="CS12" s="684"/>
      <c r="CZ12" s="684"/>
      <c r="DG12" s="684"/>
      <c r="DH12" s="252"/>
      <c r="DI12" s="165"/>
      <c r="DJ12" s="252"/>
      <c r="DK12" s="166"/>
      <c r="DL12" s="166"/>
      <c r="DM12" s="368"/>
      <c r="DN12" s="752"/>
      <c r="DO12" s="590"/>
      <c r="DP12" s="594"/>
      <c r="DQ12" s="594"/>
      <c r="DR12" s="594"/>
      <c r="DS12" s="594"/>
      <c r="DT12" s="594"/>
      <c r="DU12" s="594"/>
      <c r="DV12" s="594"/>
      <c r="DW12" s="586">
        <v>0.6</v>
      </c>
      <c r="DX12" s="147">
        <v>-39</v>
      </c>
    </row>
    <row r="13" spans="1:128" s="72" customFormat="1" ht="15">
      <c r="A13" s="253"/>
      <c r="B13" s="254"/>
      <c r="C13" s="255"/>
      <c r="D13" s="256"/>
      <c r="E13" s="257"/>
      <c r="F13" s="258"/>
      <c r="G13" s="259"/>
      <c r="H13" s="254"/>
      <c r="I13" s="254"/>
      <c r="J13" s="254"/>
      <c r="K13" s="254"/>
      <c r="L13" s="254"/>
      <c r="M13" s="254"/>
      <c r="N13" s="254"/>
      <c r="O13" s="261"/>
      <c r="P13" s="254"/>
      <c r="Q13" s="254"/>
      <c r="R13" s="254"/>
      <c r="S13" s="254"/>
      <c r="T13" s="254"/>
      <c r="U13" s="254"/>
      <c r="V13" s="254"/>
      <c r="W13" s="262"/>
      <c r="X13" s="263"/>
      <c r="Y13" s="255"/>
      <c r="Z13" s="255"/>
      <c r="AA13" s="255"/>
      <c r="AB13" s="255"/>
      <c r="AC13" s="584"/>
      <c r="AD13" s="565"/>
      <c r="AE13" s="584"/>
      <c r="AF13" s="565"/>
      <c r="AG13" s="584"/>
      <c r="AH13" s="689"/>
      <c r="AI13" s="684"/>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241"/>
      <c r="BF13" s="577"/>
      <c r="BG13" s="578"/>
      <c r="BH13" s="578"/>
      <c r="BI13" s="579"/>
      <c r="BJ13" s="579"/>
      <c r="BK13" s="579"/>
      <c r="BL13" s="579"/>
      <c r="BM13" s="579"/>
      <c r="BN13" s="579"/>
      <c r="BO13" s="579"/>
      <c r="BQ13" s="77"/>
      <c r="BX13" s="77"/>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53"/>
      <c r="B14" s="254"/>
      <c r="C14" s="255"/>
      <c r="D14" s="256"/>
      <c r="E14" s="257"/>
      <c r="F14" s="258"/>
      <c r="G14" s="259"/>
      <c r="H14" s="254"/>
      <c r="I14" s="254"/>
      <c r="J14" s="254"/>
      <c r="K14" s="254"/>
      <c r="L14" s="254"/>
      <c r="M14" s="254"/>
      <c r="N14" s="254"/>
      <c r="O14" s="261"/>
      <c r="P14" s="254"/>
      <c r="Q14" s="254"/>
      <c r="R14" s="254"/>
      <c r="S14" s="254"/>
      <c r="T14" s="254"/>
      <c r="U14" s="254"/>
      <c r="V14" s="254"/>
      <c r="W14" s="262"/>
      <c r="X14" s="263"/>
      <c r="Y14" s="255"/>
      <c r="Z14" s="255"/>
      <c r="AA14" s="255"/>
      <c r="AB14" s="255"/>
      <c r="AC14" s="584"/>
      <c r="AD14" s="565"/>
      <c r="AE14" s="584"/>
      <c r="AF14" s="565"/>
      <c r="AG14" s="584"/>
      <c r="AH14" s="689"/>
      <c r="AI14" s="684"/>
      <c r="AJ14" s="567"/>
      <c r="AK14" s="568"/>
      <c r="AL14" s="569"/>
      <c r="AM14" s="570"/>
      <c r="AN14" s="571"/>
      <c r="AO14" s="574"/>
      <c r="AP14" s="241"/>
      <c r="AQ14" s="567"/>
      <c r="AR14" s="568"/>
      <c r="AS14" s="567"/>
      <c r="AT14" s="573"/>
      <c r="AU14" s="573"/>
      <c r="AV14" s="572"/>
      <c r="AW14" s="241"/>
      <c r="AX14" s="572"/>
      <c r="AY14" s="568"/>
      <c r="AZ14" s="567"/>
      <c r="BA14" s="573"/>
      <c r="BB14" s="573"/>
      <c r="BC14" s="241"/>
      <c r="BD14" s="241"/>
      <c r="BE14" s="241"/>
      <c r="BF14" s="577"/>
      <c r="BG14" s="578"/>
      <c r="BH14" s="578"/>
      <c r="BI14" s="579"/>
      <c r="BJ14" s="579"/>
      <c r="BK14" s="579"/>
      <c r="BL14" s="579"/>
      <c r="BM14" s="579"/>
      <c r="BN14" s="579"/>
      <c r="BO14" s="579"/>
      <c r="BQ14" s="77"/>
      <c r="BX14" s="77"/>
      <c r="CE14" s="684"/>
      <c r="CL14" s="684"/>
      <c r="CS14" s="684"/>
      <c r="CZ14" s="684"/>
      <c r="DG14" s="684"/>
      <c r="DH14" s="252"/>
      <c r="DI14" s="165"/>
      <c r="DJ14" s="252"/>
      <c r="DK14" s="166"/>
      <c r="DL14" s="166"/>
      <c r="DM14" s="368"/>
      <c r="DN14" s="752"/>
      <c r="DO14" s="590"/>
      <c r="DP14" s="594"/>
      <c r="DQ14" s="594"/>
      <c r="DR14" s="594"/>
      <c r="DS14" s="594"/>
      <c r="DT14" s="594"/>
      <c r="DU14" s="594"/>
      <c r="DV14" s="594"/>
      <c r="DW14" s="586">
        <v>0.6</v>
      </c>
      <c r="DX14" s="147">
        <v>-39.4</v>
      </c>
    </row>
    <row r="15" spans="1:128" s="72" customFormat="1" ht="15">
      <c r="A15" s="253"/>
      <c r="B15" s="254"/>
      <c r="C15" s="255"/>
      <c r="D15" s="256"/>
      <c r="E15" s="257"/>
      <c r="F15" s="258"/>
      <c r="G15" s="265"/>
      <c r="H15" s="254"/>
      <c r="I15" s="254"/>
      <c r="J15" s="266"/>
      <c r="K15" s="254"/>
      <c r="L15" s="254"/>
      <c r="M15" s="254"/>
      <c r="N15" s="254"/>
      <c r="O15" s="261"/>
      <c r="P15" s="254"/>
      <c r="Q15" s="259"/>
      <c r="R15" s="254"/>
      <c r="S15" s="254"/>
      <c r="T15" s="254"/>
      <c r="U15" s="254"/>
      <c r="V15" s="254"/>
      <c r="W15" s="262"/>
      <c r="X15" s="263"/>
      <c r="Y15" s="257"/>
      <c r="Z15" s="258"/>
      <c r="AA15" s="264"/>
      <c r="AB15" s="264"/>
      <c r="AC15" s="584"/>
      <c r="AD15" s="565"/>
      <c r="AE15" s="584"/>
      <c r="AF15" s="565"/>
      <c r="AG15" s="584"/>
      <c r="AH15" s="689"/>
      <c r="AI15" s="684"/>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241"/>
      <c r="BF15" s="577"/>
      <c r="BG15" s="578"/>
      <c r="BH15" s="578"/>
      <c r="BI15" s="579"/>
      <c r="BJ15" s="579"/>
      <c r="BK15" s="579"/>
      <c r="BL15" s="579"/>
      <c r="BM15" s="579"/>
      <c r="BN15" s="579"/>
      <c r="BO15" s="579"/>
      <c r="BQ15" s="77"/>
      <c r="BX15" s="77"/>
      <c r="CE15" s="684"/>
      <c r="CL15" s="684"/>
      <c r="CS15" s="684"/>
      <c r="CZ15" s="684"/>
      <c r="DG15" s="684"/>
      <c r="DH15" s="252"/>
      <c r="DI15" s="165"/>
      <c r="DJ15" s="252"/>
      <c r="DK15" s="166"/>
      <c r="DL15" s="166"/>
      <c r="DM15" s="368"/>
      <c r="DN15" s="752"/>
      <c r="DO15" s="590"/>
      <c r="DP15" s="594"/>
      <c r="DQ15" s="594"/>
      <c r="DR15" s="594"/>
      <c r="DS15" s="594"/>
      <c r="DT15" s="594"/>
      <c r="DU15" s="594"/>
      <c r="DV15" s="594"/>
      <c r="DW15" s="586">
        <v>0.6</v>
      </c>
      <c r="DX15" s="147">
        <v>-39.6</v>
      </c>
    </row>
    <row r="16" spans="1:128" s="72" customFormat="1" ht="15">
      <c r="A16" s="253"/>
      <c r="B16" s="254"/>
      <c r="C16" s="255"/>
      <c r="D16" s="256"/>
      <c r="E16" s="257"/>
      <c r="F16" s="258"/>
      <c r="G16" s="265"/>
      <c r="H16" s="254"/>
      <c r="I16" s="254"/>
      <c r="J16" s="260"/>
      <c r="K16" s="254"/>
      <c r="L16" s="254"/>
      <c r="M16" s="254"/>
      <c r="N16" s="254"/>
      <c r="O16" s="261"/>
      <c r="P16" s="254"/>
      <c r="Q16" s="254"/>
      <c r="R16" s="254"/>
      <c r="S16" s="254"/>
      <c r="T16" s="254"/>
      <c r="U16" s="254"/>
      <c r="V16" s="254"/>
      <c r="W16" s="262"/>
      <c r="X16" s="263"/>
      <c r="Y16" s="257"/>
      <c r="Z16" s="258"/>
      <c r="AA16" s="264"/>
      <c r="AB16" s="264"/>
      <c r="AC16" s="584"/>
      <c r="AD16" s="565"/>
      <c r="AE16" s="584"/>
      <c r="AF16" s="565"/>
      <c r="AG16" s="584"/>
      <c r="AH16" s="689"/>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241"/>
      <c r="BF16" s="577"/>
      <c r="BG16" s="578"/>
      <c r="BH16" s="578"/>
      <c r="BI16" s="579"/>
      <c r="BJ16" s="579"/>
      <c r="BK16" s="579"/>
      <c r="BL16" s="579"/>
      <c r="BM16" s="579"/>
      <c r="BN16" s="579"/>
      <c r="BO16" s="579"/>
      <c r="BQ16" s="77"/>
      <c r="BX16" s="77"/>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53"/>
      <c r="B17" s="254"/>
      <c r="C17" s="255"/>
      <c r="D17" s="256"/>
      <c r="E17" s="257"/>
      <c r="F17" s="258"/>
      <c r="G17" s="259"/>
      <c r="H17" s="254"/>
      <c r="I17" s="254"/>
      <c r="J17" s="260"/>
      <c r="K17" s="254"/>
      <c r="L17" s="254"/>
      <c r="M17" s="254"/>
      <c r="N17" s="267"/>
      <c r="O17" s="261"/>
      <c r="P17" s="267"/>
      <c r="Q17" s="267"/>
      <c r="R17" s="267"/>
      <c r="S17" s="267"/>
      <c r="T17" s="267"/>
      <c r="U17" s="267"/>
      <c r="V17" s="267"/>
      <c r="W17" s="262"/>
      <c r="X17" s="268"/>
      <c r="Y17" s="257"/>
      <c r="Z17" s="258"/>
      <c r="AA17" s="264"/>
      <c r="AB17" s="264"/>
      <c r="AC17" s="584"/>
      <c r="AD17" s="565"/>
      <c r="AE17" s="584"/>
      <c r="AF17" s="565"/>
      <c r="AG17" s="584"/>
      <c r="AH17" s="689"/>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60"/>
      <c r="K18" s="254"/>
      <c r="L18" s="254"/>
      <c r="M18" s="254"/>
      <c r="N18" s="254"/>
      <c r="O18" s="261"/>
      <c r="P18" s="254"/>
      <c r="Q18" s="254"/>
      <c r="R18" s="254"/>
      <c r="S18" s="254"/>
      <c r="T18" s="254"/>
      <c r="U18" s="254"/>
      <c r="V18" s="254"/>
      <c r="W18" s="262"/>
      <c r="X18" s="263"/>
      <c r="Y18" s="257"/>
      <c r="Z18" s="258"/>
      <c r="AA18" s="264"/>
      <c r="AB18" s="264"/>
      <c r="AC18" s="584"/>
      <c r="AD18" s="565"/>
      <c r="AE18" s="584"/>
      <c r="AF18" s="565"/>
      <c r="AG18" s="584"/>
      <c r="AH18" s="689"/>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60"/>
      <c r="K19" s="254"/>
      <c r="L19" s="254"/>
      <c r="M19" s="254"/>
      <c r="N19" s="254"/>
      <c r="O19" s="261"/>
      <c r="P19" s="254"/>
      <c r="Q19" s="254"/>
      <c r="R19" s="254"/>
      <c r="S19" s="254"/>
      <c r="T19" s="254"/>
      <c r="U19" s="254"/>
      <c r="V19" s="254"/>
      <c r="W19" s="262"/>
      <c r="X19" s="263"/>
      <c r="Y19" s="257"/>
      <c r="Z19" s="258"/>
      <c r="AA19" s="264"/>
      <c r="AB19" s="264"/>
      <c r="AC19" s="584"/>
      <c r="AD19" s="565"/>
      <c r="AE19" s="584"/>
      <c r="AF19" s="565"/>
      <c r="AG19" s="584"/>
      <c r="AH19" s="584"/>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59"/>
      <c r="H20" s="254"/>
      <c r="I20" s="254"/>
      <c r="J20" s="254"/>
      <c r="K20" s="254"/>
      <c r="L20" s="254"/>
      <c r="M20" s="254"/>
      <c r="N20" s="254"/>
      <c r="O20" s="261"/>
      <c r="P20" s="254"/>
      <c r="Q20" s="254"/>
      <c r="R20" s="254"/>
      <c r="S20" s="254"/>
      <c r="T20" s="254"/>
      <c r="U20" s="254"/>
      <c r="V20" s="254"/>
      <c r="W20" s="262"/>
      <c r="X20" s="263"/>
      <c r="Y20" s="255"/>
      <c r="Z20" s="255"/>
      <c r="AA20" s="255"/>
      <c r="AB20" s="255"/>
      <c r="AC20" s="584"/>
      <c r="AD20" s="565"/>
      <c r="AE20" s="584"/>
      <c r="AF20" s="565"/>
      <c r="AG20" s="584"/>
      <c r="AH20" s="584"/>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66"/>
      <c r="K21" s="254"/>
      <c r="L21" s="254"/>
      <c r="M21" s="254"/>
      <c r="N21" s="254"/>
      <c r="O21" s="261"/>
      <c r="P21" s="254"/>
      <c r="Q21" s="259"/>
      <c r="R21" s="254"/>
      <c r="S21" s="254"/>
      <c r="T21" s="254"/>
      <c r="U21" s="254"/>
      <c r="V21" s="254"/>
      <c r="W21" s="262"/>
      <c r="X21" s="263"/>
      <c r="Y21" s="257"/>
      <c r="Z21" s="258"/>
      <c r="AA21" s="264"/>
      <c r="AB21" s="264"/>
      <c r="AC21" s="584"/>
      <c r="AD21" s="565"/>
      <c r="AE21" s="584"/>
      <c r="AF21" s="565"/>
      <c r="AG21" s="584"/>
      <c r="AH21" s="584"/>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584"/>
      <c r="AD22" s="565"/>
      <c r="AE22" s="584"/>
      <c r="AF22" s="565"/>
      <c r="AG22" s="584"/>
      <c r="AH22" s="584"/>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584"/>
      <c r="AD23" s="565"/>
      <c r="AE23" s="584"/>
      <c r="AF23" s="565"/>
      <c r="AG23" s="584"/>
      <c r="AH23" s="584"/>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584"/>
      <c r="AD24" s="565"/>
      <c r="AE24" s="584"/>
      <c r="AF24" s="565"/>
      <c r="AG24" s="584"/>
      <c r="AH24" s="584"/>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60"/>
      <c r="K25" s="254"/>
      <c r="L25" s="254"/>
      <c r="M25" s="254"/>
      <c r="N25" s="254"/>
      <c r="O25" s="261"/>
      <c r="P25" s="254"/>
      <c r="Q25" s="254"/>
      <c r="R25" s="254"/>
      <c r="S25" s="254"/>
      <c r="T25" s="254"/>
      <c r="U25" s="254"/>
      <c r="V25" s="254"/>
      <c r="W25" s="262"/>
      <c r="X25" s="263"/>
      <c r="Y25" s="257"/>
      <c r="Z25" s="258"/>
      <c r="AA25" s="264"/>
      <c r="AB25" s="264"/>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59"/>
      <c r="H26" s="254"/>
      <c r="I26" s="254"/>
      <c r="J26" s="254"/>
      <c r="K26" s="254"/>
      <c r="L26" s="254"/>
      <c r="M26" s="254"/>
      <c r="N26" s="254"/>
      <c r="O26" s="261"/>
      <c r="P26" s="254"/>
      <c r="Q26" s="254"/>
      <c r="R26" s="254"/>
      <c r="S26" s="254"/>
      <c r="T26" s="254"/>
      <c r="U26" s="254"/>
      <c r="V26" s="254"/>
      <c r="W26" s="262"/>
      <c r="X26" s="263"/>
      <c r="Y26" s="255"/>
      <c r="Z26" s="255"/>
      <c r="AA26" s="255"/>
      <c r="AB26" s="255"/>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6"/>
      <c r="K27" s="254"/>
      <c r="L27" s="254"/>
      <c r="M27" s="254"/>
      <c r="N27" s="254"/>
      <c r="O27" s="261"/>
      <c r="P27" s="254"/>
      <c r="Q27" s="259"/>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67"/>
      <c r="O29" s="261"/>
      <c r="P29" s="267"/>
      <c r="Q29" s="267"/>
      <c r="R29" s="267"/>
      <c r="S29" s="267"/>
      <c r="T29" s="267"/>
      <c r="U29" s="267"/>
      <c r="V29" s="267"/>
      <c r="W29" s="262"/>
      <c r="X29" s="268"/>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60"/>
      <c r="K31" s="254"/>
      <c r="L31" s="254"/>
      <c r="M31" s="254"/>
      <c r="N31" s="254"/>
      <c r="O31" s="261"/>
      <c r="P31" s="254"/>
      <c r="Q31" s="254"/>
      <c r="R31" s="254"/>
      <c r="S31" s="254"/>
      <c r="T31" s="254"/>
      <c r="U31" s="254"/>
      <c r="V31" s="254"/>
      <c r="W31" s="262"/>
      <c r="X31" s="263"/>
      <c r="Y31" s="257"/>
      <c r="Z31" s="258"/>
      <c r="AA31" s="264"/>
      <c r="AB31" s="264"/>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59"/>
      <c r="H32" s="254"/>
      <c r="I32" s="254"/>
      <c r="J32" s="254"/>
      <c r="K32" s="254"/>
      <c r="L32" s="254"/>
      <c r="M32" s="254"/>
      <c r="N32" s="254"/>
      <c r="O32" s="261"/>
      <c r="P32" s="254"/>
      <c r="Q32" s="254"/>
      <c r="R32" s="254"/>
      <c r="S32" s="254"/>
      <c r="T32" s="254"/>
      <c r="U32" s="254"/>
      <c r="V32" s="254"/>
      <c r="W32" s="262"/>
      <c r="X32" s="263"/>
      <c r="Y32" s="255"/>
      <c r="Z32" s="255"/>
      <c r="AA32" s="255"/>
      <c r="AB32" s="255"/>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6"/>
      <c r="K33" s="254"/>
      <c r="L33" s="254"/>
      <c r="M33" s="254"/>
      <c r="N33" s="254"/>
      <c r="O33" s="261"/>
      <c r="P33" s="254"/>
      <c r="Q33" s="259"/>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65"/>
      <c r="H34" s="254"/>
      <c r="I34" s="254"/>
      <c r="J34" s="260"/>
      <c r="K34" s="254"/>
      <c r="L34" s="254"/>
      <c r="M34" s="254"/>
      <c r="N34" s="254"/>
      <c r="O34" s="261"/>
      <c r="P34" s="254"/>
      <c r="Q34" s="254"/>
      <c r="R34" s="254"/>
      <c r="S34" s="254"/>
      <c r="T34" s="254"/>
      <c r="U34" s="254"/>
      <c r="V34" s="254"/>
      <c r="W34" s="262"/>
      <c r="X34" s="263"/>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67"/>
      <c r="O35" s="261"/>
      <c r="P35" s="267"/>
      <c r="Q35" s="267"/>
      <c r="R35" s="267"/>
      <c r="S35" s="267"/>
      <c r="T35" s="267"/>
      <c r="U35" s="267"/>
      <c r="V35" s="267"/>
      <c r="W35" s="262"/>
      <c r="X35" s="268"/>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54"/>
      <c r="O37" s="261"/>
      <c r="P37" s="254"/>
      <c r="Q37" s="254"/>
      <c r="R37" s="254"/>
      <c r="S37" s="254"/>
      <c r="T37" s="254"/>
      <c r="U37" s="254"/>
      <c r="V37" s="254"/>
      <c r="W37" s="262"/>
      <c r="X37" s="263"/>
      <c r="Y37" s="257"/>
      <c r="Z37" s="258"/>
      <c r="AA37" s="264"/>
      <c r="AB37" s="264"/>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4"/>
      <c r="H39" s="254"/>
      <c r="I39" s="254"/>
      <c r="J39" s="254"/>
      <c r="K39" s="254"/>
      <c r="L39" s="254"/>
      <c r="M39" s="254"/>
      <c r="N39" s="254"/>
      <c r="O39" s="261"/>
      <c r="P39" s="254"/>
      <c r="Q39" s="254"/>
      <c r="R39" s="254"/>
      <c r="S39" s="254"/>
      <c r="T39" s="254"/>
      <c r="U39" s="254"/>
      <c r="V39" s="254"/>
      <c r="W39" s="262"/>
      <c r="X39" s="263"/>
      <c r="Y39" s="255"/>
      <c r="Z39" s="255"/>
      <c r="AA39" s="255"/>
      <c r="AB39" s="255"/>
      <c r="AC39" s="584"/>
      <c r="AD39" s="565"/>
      <c r="AE39" s="584"/>
      <c r="AF39" s="565"/>
      <c r="AG39" s="584"/>
      <c r="AH39" s="58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65"/>
      <c r="H40" s="254"/>
      <c r="I40" s="254"/>
      <c r="J40" s="266"/>
      <c r="K40" s="254"/>
      <c r="L40" s="254"/>
      <c r="M40" s="254"/>
      <c r="N40" s="254"/>
      <c r="O40" s="261"/>
      <c r="P40" s="254"/>
      <c r="Q40" s="259"/>
      <c r="R40" s="254"/>
      <c r="S40" s="254"/>
      <c r="T40" s="254"/>
      <c r="U40" s="254"/>
      <c r="V40" s="254"/>
      <c r="W40" s="262"/>
      <c r="X40" s="263"/>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65"/>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67"/>
      <c r="O42" s="261"/>
      <c r="P42" s="267"/>
      <c r="Q42" s="267"/>
      <c r="R42" s="267"/>
      <c r="S42" s="267"/>
      <c r="T42" s="267"/>
      <c r="U42" s="267"/>
      <c r="V42" s="267"/>
      <c r="W42" s="262"/>
      <c r="X42" s="268"/>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60"/>
      <c r="K43" s="254"/>
      <c r="L43" s="254"/>
      <c r="M43" s="254"/>
      <c r="N43" s="254"/>
      <c r="O43" s="261"/>
      <c r="P43" s="254"/>
      <c r="Q43" s="254"/>
      <c r="R43" s="254"/>
      <c r="S43" s="254"/>
      <c r="T43" s="254"/>
      <c r="U43" s="254"/>
      <c r="V43" s="254"/>
      <c r="W43" s="262"/>
      <c r="X43" s="269"/>
      <c r="Y43" s="257"/>
      <c r="Z43" s="258"/>
      <c r="AA43" s="264"/>
      <c r="AB43" s="264"/>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4"/>
      <c r="H44" s="254"/>
      <c r="I44" s="254"/>
      <c r="J44" s="254"/>
      <c r="K44" s="254"/>
      <c r="L44" s="254"/>
      <c r="M44" s="254"/>
      <c r="N44" s="254"/>
      <c r="O44" s="254"/>
      <c r="P44" s="254"/>
      <c r="Q44" s="254"/>
      <c r="R44" s="254"/>
      <c r="S44" s="254"/>
      <c r="T44" s="254"/>
      <c r="U44" s="254"/>
      <c r="V44" s="254"/>
      <c r="W44" s="262"/>
      <c r="X44" s="254"/>
      <c r="Y44" s="255"/>
      <c r="Z44" s="255"/>
      <c r="AA44" s="255"/>
      <c r="AB44" s="255"/>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4"/>
      <c r="H45" s="254"/>
      <c r="I45" s="254"/>
      <c r="J45" s="254"/>
      <c r="K45" s="254"/>
      <c r="L45" s="254"/>
      <c r="M45" s="254"/>
      <c r="N45" s="254"/>
      <c r="O45" s="254"/>
      <c r="P45" s="254"/>
      <c r="Q45" s="254"/>
      <c r="R45" s="254"/>
      <c r="S45" s="254"/>
      <c r="T45" s="254"/>
      <c r="U45" s="254"/>
      <c r="V45" s="254"/>
      <c r="W45" s="262"/>
      <c r="X45" s="254"/>
      <c r="Y45" s="255"/>
      <c r="Z45" s="255"/>
      <c r="AA45" s="255"/>
      <c r="AB45" s="255"/>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70"/>
      <c r="B46" s="254"/>
      <c r="C46" s="255"/>
      <c r="D46" s="256"/>
      <c r="E46" s="257"/>
      <c r="F46" s="258"/>
      <c r="G46" s="254"/>
      <c r="H46" s="254"/>
      <c r="I46" s="254"/>
      <c r="J46" s="254"/>
      <c r="K46" s="254"/>
      <c r="L46" s="254"/>
      <c r="M46" s="254"/>
      <c r="N46" s="254"/>
      <c r="O46" s="254"/>
      <c r="P46" s="254"/>
      <c r="Q46" s="254"/>
      <c r="R46" s="254"/>
      <c r="S46" s="254"/>
      <c r="T46" s="254"/>
      <c r="U46" s="254"/>
      <c r="V46" s="254"/>
      <c r="W46" s="262"/>
      <c r="X46" s="254"/>
      <c r="Y46" s="255"/>
      <c r="Z46" s="255"/>
      <c r="AA46" s="255"/>
      <c r="AB46" s="255"/>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4"/>
      <c r="H47" s="254"/>
      <c r="I47" s="254"/>
      <c r="J47" s="254"/>
      <c r="K47" s="254"/>
      <c r="L47" s="254"/>
      <c r="M47" s="254"/>
      <c r="N47" s="254"/>
      <c r="O47" s="254"/>
      <c r="P47" s="254"/>
      <c r="Q47" s="254"/>
      <c r="R47" s="254"/>
      <c r="S47" s="254"/>
      <c r="T47" s="254"/>
      <c r="U47" s="254"/>
      <c r="V47" s="254"/>
      <c r="W47" s="262"/>
      <c r="X47" s="254"/>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4"/>
      <c r="H48" s="254"/>
      <c r="I48" s="254"/>
      <c r="J48" s="254"/>
      <c r="K48" s="254"/>
      <c r="L48" s="254"/>
      <c r="M48" s="254"/>
      <c r="N48" s="254"/>
      <c r="O48" s="254"/>
      <c r="P48" s="254"/>
      <c r="Q48" s="254"/>
      <c r="R48" s="254"/>
      <c r="S48" s="254"/>
      <c r="T48" s="254"/>
      <c r="U48" s="254"/>
      <c r="V48" s="254"/>
      <c r="W48" s="262"/>
      <c r="X48" s="254"/>
      <c r="Y48" s="255"/>
      <c r="Z48" s="255"/>
      <c r="AA48" s="255"/>
      <c r="AB48" s="255"/>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4"/>
      <c r="H49" s="254"/>
      <c r="I49" s="254"/>
      <c r="J49" s="254"/>
      <c r="K49" s="254"/>
      <c r="L49" s="254"/>
      <c r="M49" s="254"/>
      <c r="N49" s="254"/>
      <c r="O49" s="254"/>
      <c r="P49" s="254"/>
      <c r="Q49" s="254"/>
      <c r="R49" s="254"/>
      <c r="S49" s="254"/>
      <c r="T49" s="254"/>
      <c r="U49" s="254"/>
      <c r="V49" s="254"/>
      <c r="W49" s="262"/>
      <c r="X49" s="254"/>
      <c r="Y49" s="255"/>
      <c r="Z49" s="255"/>
      <c r="AA49" s="255"/>
      <c r="AB49" s="255"/>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54"/>
      <c r="P50" s="254"/>
      <c r="Q50" s="254"/>
      <c r="R50" s="254"/>
      <c r="S50" s="254"/>
      <c r="T50" s="254"/>
      <c r="U50" s="254"/>
      <c r="V50" s="254"/>
      <c r="W50" s="262"/>
      <c r="X50" s="254"/>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4"/>
      <c r="H51" s="254"/>
      <c r="I51" s="254"/>
      <c r="J51" s="254"/>
      <c r="K51" s="254"/>
      <c r="L51" s="254"/>
      <c r="M51" s="254"/>
      <c r="N51" s="254"/>
      <c r="O51" s="254"/>
      <c r="P51" s="254"/>
      <c r="Q51" s="254"/>
      <c r="R51" s="254"/>
      <c r="S51" s="254"/>
      <c r="T51" s="254"/>
      <c r="U51" s="254"/>
      <c r="V51" s="254"/>
      <c r="W51" s="262"/>
      <c r="X51" s="254"/>
      <c r="Y51" s="255"/>
      <c r="Z51" s="255"/>
      <c r="AA51" s="255"/>
      <c r="AB51" s="255"/>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4"/>
      <c r="H52" s="254"/>
      <c r="I52" s="254"/>
      <c r="J52" s="254"/>
      <c r="K52" s="254"/>
      <c r="L52" s="254"/>
      <c r="M52" s="254"/>
      <c r="N52" s="254"/>
      <c r="O52" s="254"/>
      <c r="P52" s="254"/>
      <c r="Q52" s="254"/>
      <c r="R52" s="254"/>
      <c r="S52" s="254"/>
      <c r="T52" s="254"/>
      <c r="U52" s="254"/>
      <c r="V52" s="254"/>
      <c r="W52" s="262"/>
      <c r="X52" s="254"/>
      <c r="Y52" s="255"/>
      <c r="Z52" s="255"/>
      <c r="AA52" s="255"/>
      <c r="AB52" s="255"/>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4"/>
      <c r="H53" s="254"/>
      <c r="I53" s="254"/>
      <c r="J53" s="254"/>
      <c r="K53" s="254"/>
      <c r="L53" s="254"/>
      <c r="M53" s="254"/>
      <c r="N53" s="254"/>
      <c r="O53" s="254"/>
      <c r="P53" s="254"/>
      <c r="Q53" s="254"/>
      <c r="R53" s="254"/>
      <c r="S53" s="254"/>
      <c r="T53" s="254"/>
      <c r="U53" s="254"/>
      <c r="V53" s="254"/>
      <c r="W53" s="262"/>
      <c r="X53" s="254"/>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4"/>
      <c r="H54" s="254"/>
      <c r="I54" s="254"/>
      <c r="J54" s="254"/>
      <c r="K54" s="254"/>
      <c r="L54" s="254"/>
      <c r="M54" s="254"/>
      <c r="N54" s="254"/>
      <c r="O54" s="254"/>
      <c r="P54" s="254"/>
      <c r="Q54" s="254"/>
      <c r="R54" s="254"/>
      <c r="S54" s="254"/>
      <c r="T54" s="254"/>
      <c r="U54" s="254"/>
      <c r="V54" s="254"/>
      <c r="W54" s="262"/>
      <c r="X54" s="254"/>
      <c r="Y54" s="255"/>
      <c r="Z54" s="255"/>
      <c r="AA54" s="255"/>
      <c r="AB54" s="255"/>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5"/>
      <c r="E210" s="255"/>
      <c r="F210" s="255"/>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5"/>
      <c r="E211" s="255"/>
      <c r="F211" s="255"/>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5"/>
      <c r="E212" s="255"/>
      <c r="F212" s="255"/>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5"/>
      <c r="E213" s="255"/>
      <c r="F213" s="255"/>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4"/>
      <c r="B214" s="254"/>
      <c r="C214" s="255"/>
      <c r="D214" s="255"/>
      <c r="E214" s="255"/>
      <c r="F214" s="255"/>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c r="A215" s="253"/>
      <c r="B215" s="254"/>
      <c r="C215" s="255"/>
      <c r="D215" s="255"/>
      <c r="E215" s="255"/>
      <c r="F215" s="255"/>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row>
  </sheetData>
  <mergeCells count="22">
    <mergeCell ref="AC11:AH11"/>
    <mergeCell ref="AB5:AB6"/>
    <mergeCell ref="O5:Q5"/>
    <mergeCell ref="A1:A2"/>
    <mergeCell ref="J1:K1"/>
    <mergeCell ref="L1:M1"/>
    <mergeCell ref="M3:X3"/>
    <mergeCell ref="B8:B9"/>
    <mergeCell ref="G5:G6"/>
    <mergeCell ref="H5:H6"/>
    <mergeCell ref="I5:I6"/>
    <mergeCell ref="J5:K5"/>
    <mergeCell ref="L5:M5"/>
    <mergeCell ref="B5:B6"/>
    <mergeCell ref="C5:C6"/>
    <mergeCell ref="D5:D6"/>
    <mergeCell ref="AA5:AA6"/>
    <mergeCell ref="E5:E6"/>
    <mergeCell ref="F5:F6"/>
    <mergeCell ref="N8:X9"/>
    <mergeCell ref="Y5:Y6"/>
    <mergeCell ref="Z5:Z6"/>
  </mergeCells>
  <conditionalFormatting sqref="L2">
    <cfRule type="expression" dxfId="392" priority="90">
      <formula>$L$2=32</formula>
    </cfRule>
  </conditionalFormatting>
  <conditionalFormatting sqref="AC1:AC3 AC40:AC1048576">
    <cfRule type="expression" dxfId="391" priority="178">
      <formula>$AM$1&gt;4</formula>
    </cfRule>
    <cfRule type="expression" dxfId="390" priority="179">
      <formula>$AM$1&lt;5</formula>
    </cfRule>
  </conditionalFormatting>
  <conditionalFormatting sqref="AC4">
    <cfRule type="expression" dxfId="389" priority="78">
      <formula>$AM$1=16</formula>
    </cfRule>
    <cfRule type="expression" dxfId="388" priority="86">
      <formula>$AM$1&lt;3</formula>
    </cfRule>
    <cfRule type="expression" dxfId="387" priority="87">
      <formula>$AM$1=7</formula>
    </cfRule>
  </conditionalFormatting>
  <conditionalFormatting sqref="AC8">
    <cfRule type="expression" dxfId="386" priority="11">
      <formula>$AM$1=7</formula>
    </cfRule>
    <cfRule type="expression" dxfId="385" priority="12">
      <formula>$AM$1=6</formula>
    </cfRule>
    <cfRule type="expression" dxfId="384" priority="13">
      <formula>$AM$1=5</formula>
    </cfRule>
  </conditionalFormatting>
  <conditionalFormatting sqref="AC9:AC10">
    <cfRule type="expression" dxfId="383" priority="168">
      <formula>$AK$1&gt;4</formula>
    </cfRule>
  </conditionalFormatting>
  <conditionalFormatting sqref="AC11">
    <cfRule type="expression" dxfId="382" priority="165">
      <formula>$AK$1&gt;2</formula>
    </cfRule>
  </conditionalFormatting>
  <conditionalFormatting sqref="AC5:AD6">
    <cfRule type="expression" dxfId="381" priority="28">
      <formula>$AM$1&lt;5</formula>
    </cfRule>
  </conditionalFormatting>
  <conditionalFormatting sqref="AC8:AD8">
    <cfRule type="expression" dxfId="380" priority="10">
      <formula>$AM$1=17</formula>
    </cfRule>
    <cfRule type="expression" dxfId="379" priority="21">
      <formula>$AM$1&lt;5</formula>
    </cfRule>
  </conditionalFormatting>
  <conditionalFormatting sqref="AC9:AD10">
    <cfRule type="expression" dxfId="378" priority="167">
      <formula>$AK$1&lt;3</formula>
    </cfRule>
  </conditionalFormatting>
  <conditionalFormatting sqref="AE1:AE3 AE40:AE1048576">
    <cfRule type="expression" dxfId="377" priority="182">
      <formula>$AM$1&gt;2</formula>
    </cfRule>
    <cfRule type="expression" dxfId="376" priority="183">
      <formula>$AM$1=2</formula>
    </cfRule>
    <cfRule type="expression" dxfId="375" priority="184">
      <formula>$AM$1=1</formula>
    </cfRule>
  </conditionalFormatting>
  <conditionalFormatting sqref="AE8">
    <cfRule type="expression" dxfId="374" priority="8">
      <formula>$AM$1=17</formula>
    </cfRule>
    <cfRule type="expression" dxfId="373" priority="15">
      <formula>$AM$1=4</formula>
    </cfRule>
    <cfRule type="expression" dxfId="372" priority="22">
      <formula>$AM$1&lt;3</formula>
    </cfRule>
  </conditionalFormatting>
  <conditionalFormatting sqref="AE9:AE10">
    <cfRule type="expression" dxfId="371" priority="170">
      <formula>$AK$1&gt;2</formula>
    </cfRule>
  </conditionalFormatting>
  <conditionalFormatting sqref="AF8">
    <cfRule type="expression" dxfId="370" priority="7">
      <formula>$AM$1=17</formula>
    </cfRule>
    <cfRule type="expression" dxfId="369" priority="18">
      <formula>$AM$1&lt;3</formula>
    </cfRule>
  </conditionalFormatting>
  <conditionalFormatting sqref="AF9:AF10">
    <cfRule type="expression" dxfId="368" priority="166">
      <formula>$AK$1&gt;2</formula>
    </cfRule>
  </conditionalFormatting>
  <conditionalFormatting sqref="AF1:AG3 AF40:AG1048576">
    <cfRule type="expression" dxfId="367" priority="181">
      <formula>$AM$1&gt;2</formula>
    </cfRule>
  </conditionalFormatting>
  <conditionalFormatting sqref="AF5:AG5 AC5:AD6">
    <cfRule type="expression" dxfId="366" priority="23">
      <formula>$AM$1=17</formula>
    </cfRule>
  </conditionalFormatting>
  <conditionalFormatting sqref="AF6:AG6">
    <cfRule type="expression" dxfId="365" priority="26">
      <formula>$AM$1=4</formula>
    </cfRule>
  </conditionalFormatting>
  <conditionalFormatting sqref="AF8:AG8">
    <cfRule type="expression" dxfId="364" priority="20">
      <formula>$AM$1=4</formula>
    </cfRule>
  </conditionalFormatting>
  <conditionalFormatting sqref="AG8">
    <cfRule type="expression" dxfId="363" priority="17">
      <formula>$AM$1=3</formula>
    </cfRule>
  </conditionalFormatting>
  <conditionalFormatting sqref="AH1:AH3 AH40:AH1048576">
    <cfRule type="expression" dxfId="362" priority="180">
      <formula>$AM$1=7</formula>
    </cfRule>
  </conditionalFormatting>
  <conditionalFormatting sqref="AH5">
    <cfRule type="expression" dxfId="361" priority="25">
      <formula>$AM$1&gt;2</formula>
    </cfRule>
  </conditionalFormatting>
  <conditionalFormatting sqref="AH5:AH6">
    <cfRule type="expression" dxfId="360" priority="24">
      <formula>$AM$1=17</formula>
    </cfRule>
  </conditionalFormatting>
  <conditionalFormatting sqref="AH6">
    <cfRule type="expression" dxfId="359" priority="27">
      <formula>$AM$1&gt;3</formula>
    </cfRule>
  </conditionalFormatting>
  <conditionalFormatting sqref="AH8">
    <cfRule type="expression" dxfId="358" priority="6">
      <formula>$AM$1=17</formula>
    </cfRule>
    <cfRule type="expression" dxfId="357" priority="14">
      <formula>$AM$1&lt;3</formula>
    </cfRule>
    <cfRule type="expression" dxfId="356" priority="16">
      <formula>$AM$1=3</formula>
    </cfRule>
    <cfRule type="expression" dxfId="355" priority="19">
      <formula>$AM$1&gt;3</formula>
    </cfRule>
  </conditionalFormatting>
  <conditionalFormatting sqref="AH9:AH10">
    <cfRule type="expression" dxfId="354" priority="169">
      <formula>$AK$1&gt;2</formula>
    </cfRule>
  </conditionalFormatting>
  <conditionalFormatting sqref="AI8">
    <cfRule type="expression" dxfId="353" priority="1">
      <formula>$AM$1=4</formula>
    </cfRule>
    <cfRule type="expression" dxfId="352" priority="2">
      <formula>$AM$1&lt;10</formula>
    </cfRule>
    <cfRule type="expression" dxfId="351" priority="3">
      <formula>$AM$1=17</formula>
    </cfRule>
  </conditionalFormatting>
  <hyperlinks>
    <hyperlink ref="J1:K1" location="Settings!D11" display="Select Processor" xr:uid="{00000000-0004-0000-0E00-000000000000}"/>
    <hyperlink ref="L1:M1" location="Settings!F20" display="Select Amplifier Gain" xr:uid="{00000000-0004-0000-0E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6">
    <tabColor theme="1" tint="0.34998626667073579"/>
    <pageSetUpPr fitToPage="1"/>
  </sheetPr>
  <dimension ref="A1:DX226"/>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75" width="9.1640625" style="77" hidden="1" customWidth="1"/>
    <col min="76" max="76" width="9.1640625" style="684" hidden="1" customWidth="1"/>
    <col min="77"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131"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278</v>
      </c>
      <c r="B8" s="140" t="s">
        <v>197</v>
      </c>
      <c r="C8" s="513" t="s">
        <v>28</v>
      </c>
      <c r="D8" s="514">
        <v>2</v>
      </c>
      <c r="E8" s="515">
        <v>200</v>
      </c>
      <c r="F8" s="516">
        <v>8</v>
      </c>
      <c r="G8" s="108" t="s">
        <v>8</v>
      </c>
      <c r="H8" s="100" t="s">
        <v>5</v>
      </c>
      <c r="I8" s="85" t="s">
        <v>11</v>
      </c>
      <c r="J8" s="242">
        <v>40</v>
      </c>
      <c r="K8" s="85" t="s">
        <v>6</v>
      </c>
      <c r="L8" s="119" t="str">
        <f>IF($AM$1&lt;3,"&gt;32kHz",IF($AM$1=5,"25.585kHz",IF($AM$1=8,"25.585kHz","OUT")))</f>
        <v>25.585kHz</v>
      </c>
      <c r="M8" s="85" t="s">
        <v>6</v>
      </c>
      <c r="N8" s="119" t="s">
        <v>227</v>
      </c>
      <c r="O8" s="109">
        <f>IF(Settings!K$4=1,Q8,IF(Settings!K$4=2,P8,IF(Settings!K$4=3,Q8,IF(Settings!K$4=4,W8,IF(Settings!K$4=5,Q8,IF(Settings!K$4=7,W8,IF(Settings!K$4=8,Q8,IF(Settings!K$4=9,W8,W8))))))))</f>
        <v>1.2</v>
      </c>
      <c r="P8" s="79">
        <v>1.1698999999999999</v>
      </c>
      <c r="Q8" s="55">
        <v>1.2</v>
      </c>
      <c r="R8" s="55">
        <f t="shared" ref="R8:R18" si="1">2/LOG10(2)*LOG10(0.5*((1/Q8)+(SQRT((1/Q8^2) + 4))))</f>
        <v>1.1699250014423124</v>
      </c>
      <c r="S8" s="55">
        <f t="shared" ref="S8:S18" si="2">R8*U8*V8/1.1996</f>
        <v>0.9584617686886967</v>
      </c>
      <c r="T8" s="55">
        <f t="shared" ref="T8:T18" si="3">ABS(X8)</f>
        <v>6</v>
      </c>
      <c r="U8" s="55">
        <f t="shared" ref="U8:U18" si="4">T8*T8*0.001096+T8*0.019913+0.6657</f>
        <v>0.82463399999999998</v>
      </c>
      <c r="V8" s="55">
        <f t="shared" ref="V8:V18" si="5">R8*R8*R8*0.006407-R8*R8*0.05673+R8*0.0543+1.19563</f>
        <v>1.191768747466182</v>
      </c>
      <c r="W8" s="332">
        <f t="shared" ref="W8:W18" si="6">SQRT(2^S8)/((2^S8)-1)</f>
        <v>1.477889972103368</v>
      </c>
      <c r="X8" s="148">
        <v>6</v>
      </c>
      <c r="Y8" s="184">
        <v>150</v>
      </c>
      <c r="Z8" s="185">
        <v>8</v>
      </c>
      <c r="AA8" s="191">
        <f>SQRT(Y8*Z8)</f>
        <v>34.641016151377549</v>
      </c>
      <c r="AB8" s="191">
        <f t="shared" ref="AB8:AB9" si="7">AA8/$M$2</f>
        <v>0.87014298444349414</v>
      </c>
      <c r="AC8" s="673">
        <f t="shared" ref="AC8:AH9" si="8">IF($AM$1=1,AJ8,IF($AM$1=2,AJ8,IF($AM$1=3,BD8,IF($AM$1=4,DH8,IF($AM$1=5,AX8,IF($AM$1=6,AX8,IF($AM$1=7,AX8,IF($AM$1=8,AQ8,IF($AM$1=9,AQ8,IF($AM$1=10,BK8,IF($AM$1=11,BR8,IF($AM$1=12,BY8,IF($AM$1=13,CF8,IF($AM$1=14,CM8,IF($AM$1=15,CT8,IF($AM$1=17,DQ8,DA8))))))))))))))))</f>
        <v>39.99</v>
      </c>
      <c r="AD8" s="667">
        <f t="shared" si="8"/>
        <v>8</v>
      </c>
      <c r="AE8" s="690">
        <f t="shared" si="8"/>
        <v>30</v>
      </c>
      <c r="AF8" s="664">
        <f t="shared" si="8"/>
        <v>5</v>
      </c>
      <c r="AG8" s="379" t="str">
        <f t="shared" si="8"/>
        <v>2.0X</v>
      </c>
      <c r="AH8" s="734">
        <f t="shared" si="8"/>
        <v>0</v>
      </c>
      <c r="AI8" s="684">
        <f>IF($AM$1=1,AP8,IF($AM$1=2,AP8,IF($AM$1=3,BJ8,IF($AM$1=4,DN8,IF($AM$1=5,BD8,IF($AM$1=6,BD8,IF($AM$1=7,BD8,IF($AM$1=8,AW8,IF($AM$1=9,AW8,IF($AM$1=10,BQ8,IF($AM$1=11,BX8,IF($AM$1=12,CE8,IF($AM$1=13,CL8,IF($AM$1=14,CS8,IF($AM$1=15,CZ8,IF($AM$1=17,DY8,DG8))))))))))))))))</f>
        <v>0</v>
      </c>
      <c r="AJ8" s="252"/>
      <c r="AK8" s="165"/>
      <c r="AL8" s="569">
        <f>20*(LOG((AB8-(L$2-32))/0.7746))</f>
        <v>1.0102626074749643</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tr">
        <f>(IF($C8="LF","2.0X","4.0X"))</f>
        <v>2.0X</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484"/>
      <c r="DR8" s="484"/>
      <c r="DS8" s="542">
        <f>(20*LOG10(AQ8/0.775))-$L$2</f>
        <v>2.2529940325442226</v>
      </c>
      <c r="DT8" s="795">
        <v>30</v>
      </c>
      <c r="DU8" s="795">
        <v>500</v>
      </c>
      <c r="DV8" s="368">
        <v>8</v>
      </c>
      <c r="DW8" s="586"/>
      <c r="DX8" s="147"/>
    </row>
    <row r="9" spans="1:128" ht="16" thickBot="1">
      <c r="A9" s="207" t="s">
        <v>279</v>
      </c>
      <c r="B9" s="139"/>
      <c r="C9" s="356" t="s">
        <v>28</v>
      </c>
      <c r="D9" s="595">
        <v>2</v>
      </c>
      <c r="E9" s="596">
        <v>200</v>
      </c>
      <c r="F9" s="597">
        <v>8</v>
      </c>
      <c r="G9" s="324" t="s">
        <v>228</v>
      </c>
      <c r="H9" s="325" t="s">
        <v>5</v>
      </c>
      <c r="I9" s="99" t="s">
        <v>11</v>
      </c>
      <c r="J9" s="326">
        <v>100</v>
      </c>
      <c r="K9" s="99" t="s">
        <v>6</v>
      </c>
      <c r="L9" s="327" t="str">
        <f>IF($AM$1&lt;3,"&gt;32kHz",IF($AM$1=5,"25.585kHz",IF($AM$1=8,"25.585kHz","OUT")))</f>
        <v>25.585kHz</v>
      </c>
      <c r="M9" s="99" t="s">
        <v>6</v>
      </c>
      <c r="N9" s="321" t="s">
        <v>227</v>
      </c>
      <c r="O9" s="111">
        <f>IF(Settings!K$4=1,Q9,IF(Settings!K$4=2,P9,IF(Settings!K$4=3,Q9,IF(Settings!K$4=4,W9,IF(Settings!K$4=5,Q9,IF(Settings!K$4=7,W9,IF(Settings!K$4=8,Q9,IF(Settings!K$4=9,W9,W9))))))))</f>
        <v>1.2</v>
      </c>
      <c r="P9" s="328">
        <v>1.1698999999999999</v>
      </c>
      <c r="Q9" s="97">
        <v>1.2</v>
      </c>
      <c r="R9" s="97">
        <f t="shared" si="1"/>
        <v>1.1699250014423124</v>
      </c>
      <c r="S9" s="97">
        <f t="shared" si="2"/>
        <v>0.9584617686886967</v>
      </c>
      <c r="T9" s="97">
        <f t="shared" si="3"/>
        <v>6</v>
      </c>
      <c r="U9" s="97">
        <f t="shared" si="4"/>
        <v>0.82463399999999998</v>
      </c>
      <c r="V9" s="97">
        <f t="shared" si="5"/>
        <v>1.191768747466182</v>
      </c>
      <c r="W9" s="329">
        <f t="shared" si="6"/>
        <v>1.477889972103368</v>
      </c>
      <c r="X9" s="330">
        <v>6</v>
      </c>
      <c r="Y9" s="184">
        <v>150</v>
      </c>
      <c r="Z9" s="185">
        <v>8</v>
      </c>
      <c r="AA9" s="191">
        <f>SQRT(Y9*Z9)</f>
        <v>34.641016151377549</v>
      </c>
      <c r="AB9" s="191">
        <f t="shared" si="7"/>
        <v>0.87014298444349414</v>
      </c>
      <c r="AC9" s="675">
        <f t="shared" si="8"/>
        <v>39.99</v>
      </c>
      <c r="AD9" s="669">
        <f t="shared" si="8"/>
        <v>8</v>
      </c>
      <c r="AE9" s="693">
        <f t="shared" si="8"/>
        <v>30</v>
      </c>
      <c r="AF9" s="666">
        <f t="shared" si="8"/>
        <v>5</v>
      </c>
      <c r="AG9" s="381" t="str">
        <f t="shared" si="8"/>
        <v>2.0X</v>
      </c>
      <c r="AH9" s="736">
        <f t="shared" si="8"/>
        <v>0</v>
      </c>
      <c r="AI9" s="684">
        <f>IF($AM$1=1,AP9,IF($AM$1=2,AP9,IF($AM$1=3,BJ9,IF($AM$1=4,DN9,IF($AM$1=5,BD9,IF($AM$1=6,BD9,IF($AM$1=7,BD9,IF($AM$1=8,AW9,IF($AM$1=9,AW9,IF($AM$1=10,BQ9,IF($AM$1=11,BX9,IF($AM$1=12,CE9,IF($AM$1=13,CL9,IF($AM$1=14,CS9,IF($AM$1=15,CZ9,IF($AM$1=17,DY9,DG9))))))))))))))))</f>
        <v>0</v>
      </c>
      <c r="AJ9" s="567"/>
      <c r="AK9" s="568"/>
      <c r="AL9" s="569">
        <f>20*(LOG((AB9-(L$2-32))/0.7746))</f>
        <v>1.0102626074749643</v>
      </c>
      <c r="AM9" s="570">
        <v>8</v>
      </c>
      <c r="AN9" s="571">
        <f>AM9*16</f>
        <v>128</v>
      </c>
      <c r="AO9" s="572">
        <v>6</v>
      </c>
      <c r="AP9" s="241"/>
      <c r="AQ9" s="252">
        <f>IF((AS9*1.333)&gt;IF(F9=4,110,109.5),IF(F9=4,110,109.5),(AS9*1.333))</f>
        <v>39.99</v>
      </c>
      <c r="AR9" s="165">
        <f>IF(((AQ9*(10^(8/20)))+AQ9)&gt;(IF(F9=4,110,109.5)*1.41),6,8)</f>
        <v>8</v>
      </c>
      <c r="AS9" s="252">
        <f>IF((ROUNDDOWN(SQRT(E9*F9)*0.75,0))&gt;IF(F9=4,110,109.5),IF(F9=4,110,109.5),(ROUNDDOWN(SQRT(E9*F9)*0.75,0)))</f>
        <v>30</v>
      </c>
      <c r="AT9" s="166">
        <f>VLOOKUP($D9,Settings!$R$7:$U$16,(IF($C9="LF",2,IF($C9="MF",3,4))),FALSE)</f>
        <v>5</v>
      </c>
      <c r="AU9" s="166" t="str">
        <f>(IF($C9="LF","2.0X","4.0X"))</f>
        <v>2.0X</v>
      </c>
      <c r="AV9" s="368"/>
      <c r="AX9" s="368">
        <f>ROUNDDOWN((20*(LOG10(($AS9*1.333)/0.7754)))-$L$2,0)</f>
        <v>2</v>
      </c>
      <c r="AY9" s="165">
        <f>IF($C9="LF",6,8)</f>
        <v>6</v>
      </c>
      <c r="AZ9" s="252">
        <f>ROUNDDOWN(SQRT($E9*$F9)*0.75,0)</f>
        <v>30</v>
      </c>
      <c r="BA9" s="166">
        <f>VLOOKUP($D9,Settings!$R$7:$U$16,(IF($C9="LF",2,IF($C9="MF",3,4))),FALSE)</f>
        <v>5</v>
      </c>
      <c r="BB9" s="166" t="str">
        <f>(IF($C9="LF","2.0X","4.0X"))</f>
        <v>2.0X</v>
      </c>
      <c r="BC9" s="241"/>
      <c r="BD9" s="241"/>
      <c r="BE9" s="576"/>
      <c r="BF9" s="577">
        <f>AS9</f>
        <v>30</v>
      </c>
      <c r="BG9" s="578">
        <f>AT9</f>
        <v>5</v>
      </c>
      <c r="BH9" s="578">
        <f>BG9*2</f>
        <v>10</v>
      </c>
      <c r="BI9" s="579">
        <f>AQ9*1.41</f>
        <v>56.385899999999999</v>
      </c>
      <c r="BJ9" s="579"/>
      <c r="BK9" s="656">
        <f>IF((BM9*1.333)&gt;IF(F9=4,110,109.5),IF(F9=4,110,109.5),(BM9*1.333))</f>
        <v>39.99</v>
      </c>
      <c r="BL9" s="657">
        <f>IF(((BK9*(10^(8/20)))+BK9)&gt;(IF(F9=4,110,109.5)*1.41),6,8)</f>
        <v>8</v>
      </c>
      <c r="BM9" s="656">
        <f>IF((ROUNDDOWN(SQRT(E9*F9)*0.75,0))&gt;IF(F9=4,110,109.5),IF(F9=4,110,109.5),(ROUNDDOWN(SQRT(E9*F9)*0.75,0)))</f>
        <v>30</v>
      </c>
      <c r="BN9" s="658">
        <f>VLOOKUP($D9,Settings!$R$7:$U$16,(IF($C9="LF",2,IF($C9="MF",3,4))),FALSE)</f>
        <v>5</v>
      </c>
      <c r="BO9" s="658" t="str">
        <f>(IF($C9="LF","2.0X","4.0X"))</f>
        <v>2.0X</v>
      </c>
      <c r="BQ9" s="683"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f>IF((BT9*1.333)&gt;IF(F9=4,100,109.5),IF(F9=4,100,109.5),(BT9*1.333))</f>
        <v>39.99</v>
      </c>
      <c r="BS9" s="657">
        <f>IF(((BR9*(10^(8/20)))+BR9)&gt;(IF(F9=4,100,109.5)*1.41),6,8)</f>
        <v>8</v>
      </c>
      <c r="BT9" s="656">
        <f>IF((ROUNDDOWN(SQRT(E9*F9)*0.75,0))&gt;IF(F9=4,100,109.5),IF(F9=4,100,109.5),(ROUNDDOWN(SQRT(E9*F9)*0.75,0)))</f>
        <v>30</v>
      </c>
      <c r="BU9" s="658">
        <f>VLOOKUP($D9,Settings!$R$7:$U$16,(IF($C9="LF",2,IF($C9="MF",3,4))),FALSE)</f>
        <v>5</v>
      </c>
      <c r="BV9" s="658" t="str">
        <f>(IF($C9="LF","2.0X","4.0X"))</f>
        <v>2.0X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f>IF((CA9*1.333)&gt;IF(F9=4,77,109.5),IF(F9=4,77,109.5),(CA9*1.333))</f>
        <v>39.99</v>
      </c>
      <c r="BZ9" s="657">
        <f>IF(((BY9*(10^(8/20)))+BY9)&gt;(IF(F9=4,77,109.5)*1.41),6,8)</f>
        <v>8</v>
      </c>
      <c r="CA9" s="656">
        <f>IF((ROUNDDOWN(SQRT(E9*F9)*0.75,0))&gt;IF(F9=4,77,109.5),IF(F9=4,77,109.5),(ROUNDDOWN(SQRT(E9*F9)*0.75,0)))</f>
        <v>30</v>
      </c>
      <c r="CB9" s="658">
        <f>VLOOKUP($D9,Settings!$R$7:$U$16,(IF($C9="LF",2,IF($C9="MF",3,4))),FALSE)</f>
        <v>5</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f>IF((CH9*1.333)&gt;IF(F9=4,100,109.5),IF(F9=4,100,109.5),(CH9*1.333))</f>
        <v>39.99</v>
      </c>
      <c r="CG9" s="657">
        <f>IF(((CF9*(10^(8/20)))+CF9)&gt;(IF(F9=4,100,109.5)*1.41),6,8)</f>
        <v>8</v>
      </c>
      <c r="CH9" s="656">
        <f>IF((ROUNDDOWN(SQRT(E9*F9)*0.75,0))&gt;IF(F9=4,100,109.5),IF(F9=4,100,109.5),(ROUNDDOWN(SQRT(E9*F9)*0.75,0)))</f>
        <v>30</v>
      </c>
      <c r="CI9" s="658">
        <f>VLOOKUP($D9,Settings!$R$7:$U$16,(IF($C9="LF",2,IF($C9="MF",3,4))),FALSE)</f>
        <v>5</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f>IF((CO9*1.333)&gt;IF(F9=4,71,100),IF(F9=4,71,100),(CO9*1.333))</f>
        <v>39.99</v>
      </c>
      <c r="CN9" s="657">
        <f>IF(((CM9*(10^(8/20)))+CM9)&gt;(IF(F9=4,71,100)*1.41),6,8)</f>
        <v>8</v>
      </c>
      <c r="CO9" s="656">
        <f>IF((ROUNDDOWN(SQRT(E9*F9)*0.75,0))&gt;IF(F9=4,71,100),IF(F9=4,71,100),(ROUNDDOWN(SQRT(E9*F9)*0.75,0)))</f>
        <v>30</v>
      </c>
      <c r="CP9" s="658">
        <f>VLOOKUP($D9,Settings!$R$7:$U$16,(IF($C9="LF",2,IF($C9="MF",3,4))),FALSE)</f>
        <v>5</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f>IF((CV9*1.333)&gt;IF(F9=4,55,77.5),IF(F9=4,55,77.5),(CV9*1.333))</f>
        <v>39.99</v>
      </c>
      <c r="CU9" s="657">
        <f>IF(((CT9*(10^(8/20)))+CT9)&gt;(IF(F9=4,55,77.5)*1.41),6,8)</f>
        <v>6</v>
      </c>
      <c r="CV9" s="656">
        <f>IF((ROUNDDOWN(SQRT(E9*F9)*0.75,0))&gt;IF(F9=4,55,77.5),IF(F9=4,55,77.5),(ROUNDDOWN(SQRT(E9*F9)*0.75,0)))</f>
        <v>30</v>
      </c>
      <c r="CW9" s="658">
        <f>VLOOKUP($D9,Settings!$R$7:$U$16,(IF($C9="LF",2,IF($C9="MF",3,4))),FALSE)</f>
        <v>5</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f>IF((DC9*1.333)&gt;IF(F9=4,40,56.6),IF(F9=4,40,56.6),(DC9*1.333))</f>
        <v>39.99</v>
      </c>
      <c r="DB9" s="657">
        <f>IF(((DA9*(10^(8/20)))+DA9)&gt;(IF(F9=4,40,56.6)*1.41),6,8)</f>
        <v>6</v>
      </c>
      <c r="DC9" s="656">
        <f>IF((ROUNDDOWN(SQRT(E9*F9)*0.75,0))&gt;IF(F9=4,40,56.6),IF(F9=4,40,56.6),(ROUNDDOWN(SQRT(E9*F9)*0.75,0)))</f>
        <v>30</v>
      </c>
      <c r="DD9" s="658">
        <f>VLOOKUP($D9,Settings!$R$7:$U$16,(IF($C9="LF",2,IF($C9="MF",3,4))),FALSE)</f>
        <v>5</v>
      </c>
      <c r="DE9" s="658" t="str">
        <f>(IF($C9="LF","2.0X","4.0X"))</f>
        <v>2.0X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VLOOKUP(DP9,$DW$9:$DX$209,2,TRUE)</f>
        <v>-1.6</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266</v>
      </c>
      <c r="DP9" s="594">
        <f>(SQRT(F9*DO9))-1</f>
        <v>45.130250378683186</v>
      </c>
      <c r="DQ9" s="484"/>
      <c r="DR9" s="484"/>
      <c r="DS9" s="542">
        <f>(20*LOG10(AQ9/0.775))-$L$2</f>
        <v>2.2529940325442226</v>
      </c>
      <c r="DT9" s="795">
        <v>30</v>
      </c>
      <c r="DU9" s="795">
        <v>500</v>
      </c>
      <c r="DV9" s="368">
        <v>8</v>
      </c>
      <c r="DW9" s="586">
        <v>0.5</v>
      </c>
      <c r="DX9" s="147">
        <v>-40</v>
      </c>
    </row>
    <row r="10" spans="1:128" ht="16" thickBot="1">
      <c r="A10" s="170"/>
      <c r="B10" s="209"/>
      <c r="C10" s="517"/>
      <c r="D10" s="518"/>
      <c r="E10" s="310"/>
      <c r="F10" s="311"/>
      <c r="G10" s="220"/>
      <c r="H10" s="176"/>
      <c r="I10" s="176"/>
      <c r="J10" s="226"/>
      <c r="K10" s="176"/>
      <c r="L10" s="176"/>
      <c r="M10" s="176"/>
      <c r="N10" s="227"/>
      <c r="O10" s="113"/>
      <c r="P10" s="227"/>
      <c r="Q10" s="227"/>
      <c r="R10" s="227"/>
      <c r="S10" s="227"/>
      <c r="T10" s="227"/>
      <c r="U10" s="227"/>
      <c r="V10" s="227"/>
      <c r="W10" s="213"/>
      <c r="X10" s="228"/>
      <c r="Y10" s="211"/>
      <c r="Z10" s="212"/>
      <c r="AA10" s="215"/>
      <c r="AB10" s="215"/>
      <c r="AC10" s="377"/>
      <c r="AD10" s="374"/>
      <c r="AE10" s="539"/>
      <c r="AF10" s="521"/>
      <c r="AG10" s="521"/>
      <c r="AH10" s="540"/>
      <c r="AJ10" s="567"/>
      <c r="AK10" s="568"/>
      <c r="AL10" s="569"/>
      <c r="AM10" s="570"/>
      <c r="AN10" s="571"/>
      <c r="AO10" s="572"/>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15">
      <c r="A11" s="205" t="s">
        <v>280</v>
      </c>
      <c r="B11" s="140" t="s">
        <v>220</v>
      </c>
      <c r="C11" s="336" t="s">
        <v>28</v>
      </c>
      <c r="D11" s="498">
        <v>2.5</v>
      </c>
      <c r="E11" s="313">
        <v>250</v>
      </c>
      <c r="F11" s="499">
        <v>8</v>
      </c>
      <c r="G11" s="98" t="s">
        <v>8</v>
      </c>
      <c r="H11" s="101" t="s">
        <v>5</v>
      </c>
      <c r="I11" s="81" t="s">
        <v>11</v>
      </c>
      <c r="J11" s="118">
        <v>40</v>
      </c>
      <c r="K11" s="81" t="s">
        <v>6</v>
      </c>
      <c r="L11" s="120" t="str">
        <f>IF($AM$1&lt;3,"&gt;32kHz",IF($AM$1=5,"25.585kHz",IF($AM$1=8,"25.585kHz","OUT")))</f>
        <v>25.585kHz</v>
      </c>
      <c r="M11" s="81" t="s">
        <v>6</v>
      </c>
      <c r="N11" s="120" t="s">
        <v>24</v>
      </c>
      <c r="O11" s="110">
        <f>IF(Settings!K$4=1,Q11,IF(Settings!K$4=2,P11,IF(Settings!K$4=3,Q11,IF(Settings!K$4=4,W11,IF(Settings!K$4=5,Q11,IF(Settings!K$4=7,W11,IF(Settings!K$4=8,Q11,IF(Settings!K$4=9,W11,W11))))))))</f>
        <v>1.3</v>
      </c>
      <c r="P11" s="78">
        <v>1.0841000000000001</v>
      </c>
      <c r="Q11" s="72">
        <v>1.3</v>
      </c>
      <c r="R11" s="72">
        <f t="shared" si="1"/>
        <v>1.0840798995582832</v>
      </c>
      <c r="S11" s="72">
        <f t="shared" si="2"/>
        <v>0.89127708202728417</v>
      </c>
      <c r="T11" s="72">
        <f t="shared" si="3"/>
        <v>6</v>
      </c>
      <c r="U11" s="72">
        <f t="shared" si="4"/>
        <v>0.82463399999999998</v>
      </c>
      <c r="V11" s="72">
        <f t="shared" si="5"/>
        <v>1.1959875739611476</v>
      </c>
      <c r="W11" s="200">
        <f t="shared" si="6"/>
        <v>1.5932255742443253</v>
      </c>
      <c r="X11" s="149">
        <v>6</v>
      </c>
      <c r="Y11" s="184">
        <v>270</v>
      </c>
      <c r="Z11" s="185">
        <v>8</v>
      </c>
      <c r="AA11" s="191">
        <f>SQRT(Y11*Z11)</f>
        <v>46.475800154489001</v>
      </c>
      <c r="AB11" s="191">
        <f t="shared" ref="AB11:AB12" si="9">AA11/$M$2</f>
        <v>1.1674193180161168</v>
      </c>
      <c r="AC11" s="673">
        <f t="shared" ref="AC11:AH12" si="10">IF($AM$1=1,AJ11,IF($AM$1=2,AJ11,IF($AM$1=3,BD11,IF($AM$1=4,DH11,IF($AM$1=5,AX11,IF($AM$1=6,AX11,IF($AM$1=7,AX11,IF($AM$1=8,AQ11,IF($AM$1=9,AQ11,IF($AM$1=10,BK11,IF($AM$1=11,BR11,IF($AM$1=12,BY11,IF($AM$1=13,CF11,IF($AM$1=14,CM11,IF($AM$1=15,CT11,IF($AM$1=17,DQ11,DA11))))))))))))))))</f>
        <v>43.988999999999997</v>
      </c>
      <c r="AD11" s="667">
        <f t="shared" si="10"/>
        <v>6</v>
      </c>
      <c r="AE11" s="690">
        <f t="shared" si="10"/>
        <v>33</v>
      </c>
      <c r="AF11" s="664">
        <f t="shared" si="10"/>
        <v>6</v>
      </c>
      <c r="AG11" s="379" t="str">
        <f t="shared" si="10"/>
        <v>2.0X</v>
      </c>
      <c r="AH11" s="734">
        <f t="shared" si="10"/>
        <v>0</v>
      </c>
      <c r="AI11" s="684">
        <f>IF($AM$1=1,AP11,IF($AM$1=2,AP11,IF($AM$1=3,BJ11,IF($AM$1=4,DN11,IF($AM$1=5,BD11,IF($AM$1=6,BD11,IF($AM$1=7,BD11,IF($AM$1=8,AW11,IF($AM$1=9,AW11,IF($AM$1=10,BQ11,IF($AM$1=11,BX11,IF($AM$1=12,CE11,IF($AM$1=13,CL11,IF($AM$1=14,CS11,IF($AM$1=15,CZ11,IF($AM$1=17,DY11,DG11))))))))))))))))</f>
        <v>0</v>
      </c>
      <c r="AJ11" s="567"/>
      <c r="AK11" s="568"/>
      <c r="AL11" s="569">
        <f>20*(LOG((AB11-(L$2-32))/0.7746))</f>
        <v>3.5629876585080233</v>
      </c>
      <c r="AM11" s="570">
        <v>8</v>
      </c>
      <c r="AN11" s="571">
        <f>AM11*16</f>
        <v>128</v>
      </c>
      <c r="AO11" s="572">
        <v>6</v>
      </c>
      <c r="AP11" s="241"/>
      <c r="AQ11" s="252">
        <f>IF((AS11*1.333)&gt;IF(F11=4,110,109.5),IF(F11=4,110,109.5),(AS11*1.333))</f>
        <v>43.988999999999997</v>
      </c>
      <c r="AR11" s="165">
        <f>IF(((AQ11*(10^(8/20)))+AQ11)&gt;(IF(F11=4,110,109.5)*1.41),6,8)</f>
        <v>6</v>
      </c>
      <c r="AS11" s="252">
        <f>IF((ROUNDDOWN(SQRT(E11*F11)*0.75,0))&gt;IF(F11=4,110,109.5),IF(F11=4,110,109.5),(ROUNDDOWN(SQRT(E11*F11)*0.75,0)))</f>
        <v>33</v>
      </c>
      <c r="AT11" s="166">
        <f>VLOOKUP($D11,Settings!$R$7:$U$16,(IF($C11="LF",2,IF($C11="MF",3,4))),FALSE)</f>
        <v>6</v>
      </c>
      <c r="AU11" s="166" t="str">
        <f>(IF($C11="LF","2.0X","4.0X"))</f>
        <v>2.0X</v>
      </c>
      <c r="AV11" s="368"/>
      <c r="AW11" s="77"/>
      <c r="AX11" s="368">
        <f>ROUNDDOWN((20*(LOG10(($AS11*1.333)/0.7754)))-$L$2,0)</f>
        <v>3</v>
      </c>
      <c r="AY11" s="165">
        <f>IF($C11="LF",6,8)</f>
        <v>6</v>
      </c>
      <c r="AZ11" s="252">
        <f>ROUNDDOWN(SQRT($E11*$F11)*0.75,0)</f>
        <v>33</v>
      </c>
      <c r="BA11" s="166">
        <f>VLOOKUP($D11,Settings!$R$7:$U$16,(IF($C11="LF",2,IF($C11="MF",3,4))),FALSE)</f>
        <v>6</v>
      </c>
      <c r="BB11" s="166" t="str">
        <f>(IF($C11="LF","2.0X","4.0X"))</f>
        <v>2.0X</v>
      </c>
      <c r="BC11" s="241"/>
      <c r="BD11" s="241"/>
      <c r="BE11" s="576"/>
      <c r="BF11" s="577">
        <f>AS11</f>
        <v>33</v>
      </c>
      <c r="BG11" s="578">
        <f>AT11</f>
        <v>6</v>
      </c>
      <c r="BH11" s="578">
        <f>BG11*2</f>
        <v>12</v>
      </c>
      <c r="BI11" s="579">
        <f>AQ11*1.41</f>
        <v>62.024489999999993</v>
      </c>
      <c r="BJ11" s="579"/>
      <c r="BK11" s="656">
        <f>IF((BM11*1.333)&gt;IF(F11=4,110,109.5),IF(F11=4,110,109.5),(BM11*1.333))</f>
        <v>43.988999999999997</v>
      </c>
      <c r="BL11" s="657">
        <f>IF(((BK11*(10^(8/20)))+BK11)&gt;(IF(F11=4,110,109.5)*1.41),6,8)</f>
        <v>6</v>
      </c>
      <c r="BM11" s="656">
        <f>IF((ROUNDDOWN(SQRT(E11*F11)*0.75,0))&gt;IF(F11=4,110,109.5),IF(F11=4,110,109.5),(ROUNDDOWN(SQRT(E11*F11)*0.75,0)))</f>
        <v>33</v>
      </c>
      <c r="BN11" s="658">
        <f>VLOOKUP($D11,Settings!$R$7:$U$16,(IF($C11="LF",2,IF($C11="MF",3,4))),FALSE)</f>
        <v>6</v>
      </c>
      <c r="BO11" s="658" t="str">
        <f>(IF($C11="LF","2.0X","4.0X"))</f>
        <v>2.0X</v>
      </c>
      <c r="BP11" s="77"/>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43.988999999999997</v>
      </c>
      <c r="BS11" s="657">
        <f>IF(((BR11*(10^(8/20)))+BR11)&gt;(IF(F11=4,100,109.5)*1.41),6,8)</f>
        <v>6</v>
      </c>
      <c r="BT11" s="656">
        <f>IF((ROUNDDOWN(SQRT(E11*F11)*0.75,0))&gt;IF(F11=4,100,109.5),IF(F11=4,100,109.5),(ROUNDDOWN(SQRT(E11*F11)*0.75,0)))</f>
        <v>33</v>
      </c>
      <c r="BU11" s="658">
        <f>VLOOKUP($D11,Settings!$R$7:$U$16,(IF($C11="LF",2,IF($C11="MF",3,4))),FALSE)</f>
        <v>6</v>
      </c>
      <c r="BV11" s="658" t="str">
        <f>(IF($C11="LF","2.0X","4.0X"))</f>
        <v>2.0X</v>
      </c>
      <c r="BW11" s="77"/>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43.988999999999997</v>
      </c>
      <c r="BZ11" s="657">
        <f>IF(((BY11*(10^(8/20)))+BY11)&gt;(IF(F11=4,77,109.5)*1.41),6,8)</f>
        <v>6</v>
      </c>
      <c r="CA11" s="656">
        <f>IF((ROUNDDOWN(SQRT(E11*F11)*0.75,0))&gt;IF(F11=4,77,109.5),IF(F11=4,77,109.5),(ROUNDDOWN(SQRT(E11*F11)*0.75,0)))</f>
        <v>33</v>
      </c>
      <c r="CB11" s="658">
        <f>VLOOKUP($D11,Settings!$R$7:$U$16,(IF($C11="LF",2,IF($C11="MF",3,4))),FALSE)</f>
        <v>6</v>
      </c>
      <c r="CC11" s="658" t="str">
        <f>(IF($C11="LF","2.0X","4.0X"))</f>
        <v>2.0X</v>
      </c>
      <c r="CD11" s="77"/>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43.988999999999997</v>
      </c>
      <c r="CG11" s="657">
        <f>IF(((CF11*(10^(8/20)))+CF11)&gt;(IF(F11=4,100,109.5)*1.41),6,8)</f>
        <v>6</v>
      </c>
      <c r="CH11" s="656">
        <f>IF((ROUNDDOWN(SQRT(E11*F11)*0.75,0))&gt;IF(F11=4,100,109.5),IF(F11=4,100,109.5),(ROUNDDOWN(SQRT(E11*F11)*0.75,0)))</f>
        <v>33</v>
      </c>
      <c r="CI11" s="658">
        <f>VLOOKUP($D11,Settings!$R$7:$U$16,(IF($C11="LF",2,IF($C11="MF",3,4))),FALSE)</f>
        <v>6</v>
      </c>
      <c r="CJ11" s="658" t="str">
        <f>(IF($C11="LF","2.0X","4.0X"))</f>
        <v>2.0X</v>
      </c>
      <c r="CK11" s="77"/>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43.988999999999997</v>
      </c>
      <c r="CN11" s="657">
        <f>IF(((CM11*(10^(8/20)))+CM11)&gt;(IF(F11=4,71,100)*1.41),6,8)</f>
        <v>6</v>
      </c>
      <c r="CO11" s="656">
        <f>IF((ROUNDDOWN(SQRT(E11*F11)*0.75,0))&gt;IF(F11=4,71,100),IF(F11=4,71,100),(ROUNDDOWN(SQRT(E11*F11)*0.75,0)))</f>
        <v>33</v>
      </c>
      <c r="CP11" s="658">
        <f>VLOOKUP($D11,Settings!$R$7:$U$16,(IF($C11="LF",2,IF($C11="MF",3,4))),FALSE)</f>
        <v>6</v>
      </c>
      <c r="CQ11" s="658" t="str">
        <f>(IF($C11="LF","2.0X","4.0X"))</f>
        <v>2.0X</v>
      </c>
      <c r="CR11" s="77"/>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43.988999999999997</v>
      </c>
      <c r="CU11" s="657">
        <f>IF(((CT11*(10^(8/20)))+CT11)&gt;(IF(F11=4,55,77.5)*1.41),6,8)</f>
        <v>6</v>
      </c>
      <c r="CV11" s="656">
        <f>IF((ROUNDDOWN(SQRT(E11*F11)*0.75,0))&gt;IF(F11=4,55,77.5),IF(F11=4,55,77.5),(ROUNDDOWN(SQRT(E11*F11)*0.75,0)))</f>
        <v>33</v>
      </c>
      <c r="CW11" s="658">
        <f>VLOOKUP($D11,Settings!$R$7:$U$16,(IF($C11="LF",2,IF($C11="MF",3,4))),FALSE)</f>
        <v>6</v>
      </c>
      <c r="CX11" s="658" t="str">
        <f>(IF($C11="LF","2.0X","4.0X"))</f>
        <v>2.0X</v>
      </c>
      <c r="CY11" s="77"/>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43.988999999999997</v>
      </c>
      <c r="DB11" s="657">
        <f>IF(((DA11*(10^(8/20)))+DA11)&gt;(IF(F11=4,40,56.6)*1.41),6,8)</f>
        <v>6</v>
      </c>
      <c r="DC11" s="656">
        <f>IF((ROUNDDOWN(SQRT(E11*F11)*0.75,0))&gt;IF(F11=4,40,56.6),IF(F11=4,40,56.6),(ROUNDDOWN(SQRT(E11*F11)*0.75,0)))</f>
        <v>33</v>
      </c>
      <c r="DD11" s="658">
        <f>VLOOKUP($D11,Settings!$R$7:$U$16,(IF($C11="LF",2,IF($C11="MF",3,4))),FALSE)</f>
        <v>6</v>
      </c>
      <c r="DE11" s="658" t="str">
        <f>(IF($C11="LF","2.0X","4.0X"))</f>
        <v>2.0X</v>
      </c>
      <c r="DF11" s="77"/>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2"/>
      <c r="DI11" s="165"/>
      <c r="DJ11" s="252">
        <f>VLOOKUP(DP11,$DW$9:$DX$209,2,TRUE)</f>
        <v>-0.6</v>
      </c>
      <c r="DK11" s="166"/>
      <c r="DL11" s="166"/>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590">
        <f>IF(C11="LF",(E11*1.33),IF(C11="MID",(E11*1.26),E11*1.19))</f>
        <v>332.5</v>
      </c>
      <c r="DP11" s="594">
        <f>(SQRT(F11*DO11))-1</f>
        <v>50.575187832910508</v>
      </c>
      <c r="DQ11" s="484"/>
      <c r="DR11" s="484"/>
      <c r="DS11" s="542">
        <f>(20*LOG10(AQ11/0.775))-$L$2</f>
        <v>3.0808477357087298</v>
      </c>
      <c r="DT11" s="795">
        <v>30</v>
      </c>
      <c r="DU11" s="795">
        <v>500</v>
      </c>
      <c r="DV11" s="368">
        <v>8</v>
      </c>
      <c r="DW11" s="586">
        <v>0.6</v>
      </c>
      <c r="DX11" s="147">
        <v>-38.799999999999997</v>
      </c>
    </row>
    <row r="12" spans="1:128" s="72" customFormat="1" ht="16" thickBot="1">
      <c r="A12" s="206" t="s">
        <v>281</v>
      </c>
      <c r="B12" s="137"/>
      <c r="C12" s="336" t="s">
        <v>28</v>
      </c>
      <c r="D12" s="498">
        <v>2.5</v>
      </c>
      <c r="E12" s="313">
        <v>250</v>
      </c>
      <c r="F12" s="499">
        <v>8</v>
      </c>
      <c r="G12" s="98" t="s">
        <v>208</v>
      </c>
      <c r="H12" s="101" t="s">
        <v>5</v>
      </c>
      <c r="I12" s="81" t="s">
        <v>11</v>
      </c>
      <c r="J12" s="118">
        <v>80</v>
      </c>
      <c r="K12" s="81" t="s">
        <v>6</v>
      </c>
      <c r="L12" s="120" t="str">
        <f>IF($AM$1&lt;3,"&gt;32kHz",IF($AM$1=5,"25.585kHz",IF($AM$1=8,"25.585kHz","OUT")))</f>
        <v>25.585kHz</v>
      </c>
      <c r="M12" s="81" t="s">
        <v>6</v>
      </c>
      <c r="N12" s="120" t="s">
        <v>24</v>
      </c>
      <c r="O12" s="110">
        <f>IF(Settings!K$4=1,Q12,IF(Settings!K$4=2,P12,IF(Settings!K$4=3,Q12,IF(Settings!K$4=4,W12,IF(Settings!K$4=5,Q12,IF(Settings!K$4=7,W12,IF(Settings!K$4=8,Q12,IF(Settings!K$4=9,W12,W12))))))))</f>
        <v>1.3</v>
      </c>
      <c r="P12" s="78">
        <v>1.0841000000000001</v>
      </c>
      <c r="Q12" s="72">
        <v>1.3</v>
      </c>
      <c r="R12" s="72">
        <f t="shared" si="1"/>
        <v>1.0840798995582832</v>
      </c>
      <c r="S12" s="72">
        <f t="shared" si="2"/>
        <v>0.89127708202728417</v>
      </c>
      <c r="T12" s="72">
        <f t="shared" si="3"/>
        <v>6</v>
      </c>
      <c r="U12" s="72">
        <f t="shared" si="4"/>
        <v>0.82463399999999998</v>
      </c>
      <c r="V12" s="72">
        <f t="shared" si="5"/>
        <v>1.1959875739611476</v>
      </c>
      <c r="W12" s="200">
        <f t="shared" si="6"/>
        <v>1.5932255742443253</v>
      </c>
      <c r="X12" s="149">
        <v>6</v>
      </c>
      <c r="Y12" s="184">
        <v>270</v>
      </c>
      <c r="Z12" s="185">
        <v>8</v>
      </c>
      <c r="AA12" s="191">
        <f>SQRT(Y12*Z12)</f>
        <v>46.475800154489001</v>
      </c>
      <c r="AB12" s="191">
        <f t="shared" si="9"/>
        <v>1.1674193180161168</v>
      </c>
      <c r="AC12" s="675">
        <f t="shared" si="10"/>
        <v>43.988999999999997</v>
      </c>
      <c r="AD12" s="669">
        <f t="shared" si="10"/>
        <v>6</v>
      </c>
      <c r="AE12" s="693">
        <f t="shared" si="10"/>
        <v>33</v>
      </c>
      <c r="AF12" s="666">
        <f t="shared" si="10"/>
        <v>6</v>
      </c>
      <c r="AG12" s="381" t="str">
        <f t="shared" si="10"/>
        <v>2.0X</v>
      </c>
      <c r="AH12" s="736">
        <f t="shared" si="10"/>
        <v>0</v>
      </c>
      <c r="AI12" s="684">
        <f>IF($AM$1=1,AP12,IF($AM$1=2,AP12,IF($AM$1=3,BJ12,IF($AM$1=4,DN12,IF($AM$1=5,BD12,IF($AM$1=6,BD12,IF($AM$1=7,BD12,IF($AM$1=8,AW12,IF($AM$1=9,AW12,IF($AM$1=10,BQ12,IF($AM$1=11,BX12,IF($AM$1=12,CE12,IF($AM$1=13,CL12,IF($AM$1=14,CS12,IF($AM$1=15,CZ12,IF($AM$1=17,DY12,DG12))))))))))))))))</f>
        <v>0</v>
      </c>
      <c r="AJ12" s="567"/>
      <c r="AK12" s="568"/>
      <c r="AL12" s="569">
        <f>20*(LOG((AB12-(L$2-32))/0.7746))</f>
        <v>3.5629876585080233</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6</v>
      </c>
      <c r="AU12" s="166" t="str">
        <f>(IF($C12="LF","2.0X","4.0X"))</f>
        <v>2.0X</v>
      </c>
      <c r="AV12" s="368"/>
      <c r="AW12" s="77"/>
      <c r="AX12" s="368">
        <f>ROUNDDOWN((20*(LOG10(($AS12*1.333)/0.7754)))-$L$2,0)</f>
        <v>3</v>
      </c>
      <c r="AY12" s="165">
        <f>IF($C12="LF",6,8)</f>
        <v>6</v>
      </c>
      <c r="AZ12" s="252">
        <f>ROUNDDOWN(SQRT($E12*$F12)*0.75,0)</f>
        <v>33</v>
      </c>
      <c r="BA12" s="166">
        <f>VLOOKUP($D12,Settings!$R$7:$U$16,(IF($C12="LF",2,IF($C12="MF",3,4))),FALSE)</f>
        <v>6</v>
      </c>
      <c r="BB12" s="166" t="str">
        <f>(IF($C12="LF","2.0X","4.0X"))</f>
        <v>2.0X</v>
      </c>
      <c r="BC12" s="241"/>
      <c r="BD12" s="241"/>
      <c r="BE12" s="576"/>
      <c r="BF12" s="577">
        <f>AS12</f>
        <v>33</v>
      </c>
      <c r="BG12" s="578">
        <f>AT12</f>
        <v>6</v>
      </c>
      <c r="BH12" s="578">
        <f>BG12*2</f>
        <v>12</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6</v>
      </c>
      <c r="BO12" s="658" t="str">
        <f>(IF($C12="LF","2.0X","4.0X"))</f>
        <v>2.0X</v>
      </c>
      <c r="BP12" s="77"/>
      <c r="BQ12" s="683"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6</v>
      </c>
      <c r="BV12" s="658" t="str">
        <f>(IF($C12="LF","2.0X","4.0X"))</f>
        <v>2.0X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6</v>
      </c>
      <c r="CC12" s="658" t="str">
        <f>(IF($C12="LF","2.0X","4.0X"))</f>
        <v>2.0X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6</v>
      </c>
      <c r="CJ12" s="658" t="str">
        <f>(IF($C12="LF","2.0X","4.0X"))</f>
        <v>2.0X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6</v>
      </c>
      <c r="CQ12" s="658" t="str">
        <f>(IF($C12="LF","2.0X","4.0X"))</f>
        <v>2.0X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6</v>
      </c>
      <c r="CX12" s="658" t="str">
        <f>(IF($C12="LF","2.0X","4.0X"))</f>
        <v>2.0X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6</v>
      </c>
      <c r="DE12" s="658" t="str">
        <f>(IF($C12="LF","2.0X","4.0X"))</f>
        <v>2.0X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332.5</v>
      </c>
      <c r="DP12" s="594">
        <f>(SQRT(F12*DO12))-1</f>
        <v>50.575187832910508</v>
      </c>
      <c r="DQ12" s="484"/>
      <c r="DR12" s="484"/>
      <c r="DS12" s="542">
        <f>(20*LOG10(AQ12/0.775))-$L$2</f>
        <v>3.0808477357087298</v>
      </c>
      <c r="DT12" s="795">
        <v>30</v>
      </c>
      <c r="DU12" s="795">
        <v>500</v>
      </c>
      <c r="DV12" s="368">
        <v>8</v>
      </c>
      <c r="DW12" s="586">
        <v>0.6</v>
      </c>
      <c r="DX12" s="147">
        <v>-39</v>
      </c>
    </row>
    <row r="13" spans="1:128" s="72" customFormat="1" ht="16" thickBot="1">
      <c r="A13" s="170"/>
      <c r="B13" s="209"/>
      <c r="C13" s="517"/>
      <c r="D13" s="518"/>
      <c r="E13" s="310"/>
      <c r="F13" s="311"/>
      <c r="G13" s="220"/>
      <c r="H13" s="176"/>
      <c r="I13" s="176"/>
      <c r="J13" s="226"/>
      <c r="K13" s="176"/>
      <c r="L13" s="176"/>
      <c r="M13" s="176"/>
      <c r="N13" s="227"/>
      <c r="O13" s="113"/>
      <c r="P13" s="227"/>
      <c r="Q13" s="227"/>
      <c r="R13" s="227"/>
      <c r="S13" s="227"/>
      <c r="T13" s="227"/>
      <c r="U13" s="227"/>
      <c r="V13" s="227"/>
      <c r="W13" s="213"/>
      <c r="X13" s="228"/>
      <c r="Y13" s="211"/>
      <c r="Z13" s="212"/>
      <c r="AA13" s="215"/>
      <c r="AB13" s="215"/>
      <c r="AC13" s="377"/>
      <c r="AD13" s="374"/>
      <c r="AE13" s="539"/>
      <c r="AF13" s="521"/>
      <c r="AG13" s="521"/>
      <c r="AH13" s="540"/>
      <c r="AI13" s="684"/>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BQ13" s="684"/>
      <c r="BX13" s="684"/>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05" t="s">
        <v>282</v>
      </c>
      <c r="B14" s="140" t="s">
        <v>22</v>
      </c>
      <c r="C14" s="336" t="s">
        <v>28</v>
      </c>
      <c r="D14" s="498">
        <v>2.5</v>
      </c>
      <c r="E14" s="313">
        <v>300</v>
      </c>
      <c r="F14" s="499">
        <v>8</v>
      </c>
      <c r="G14" s="121" t="s">
        <v>8</v>
      </c>
      <c r="H14" s="101" t="s">
        <v>5</v>
      </c>
      <c r="I14" s="81" t="s">
        <v>11</v>
      </c>
      <c r="J14" s="742">
        <v>20.2</v>
      </c>
      <c r="K14" s="81" t="s">
        <v>6</v>
      </c>
      <c r="L14" s="120" t="str">
        <f>IF($AM$1&lt;3,"&gt;32kHz",IF($AM$1=5,"25.585kHz",IF($AM$1=8,"25.585kHz","OUT")))</f>
        <v>25.585kHz</v>
      </c>
      <c r="M14" s="81" t="s">
        <v>6</v>
      </c>
      <c r="N14" s="120" t="s">
        <v>24</v>
      </c>
      <c r="O14" s="110">
        <f>IF(Settings!K$4=1,Q14,IF(Settings!K$4=2,P14,IF(Settings!K$4=3,Q14,IF(Settings!K$4=4,W14,IF(Settings!K$4=5,Q14,IF(Settings!K$4=7,W14,IF(Settings!K$4=8,Q14,IF(Settings!K$4=9,W14,W14))))))))</f>
        <v>0.9</v>
      </c>
      <c r="P14" s="80">
        <v>1.546</v>
      </c>
      <c r="Q14" s="76">
        <v>0.9</v>
      </c>
      <c r="R14" s="76">
        <f t="shared" si="1"/>
        <v>1.5302452738500878</v>
      </c>
      <c r="S14" s="76">
        <f t="shared" si="2"/>
        <v>1.2295336029575854</v>
      </c>
      <c r="T14" s="76">
        <f t="shared" si="3"/>
        <v>6</v>
      </c>
      <c r="U14" s="76">
        <f t="shared" si="4"/>
        <v>0.82463399999999998</v>
      </c>
      <c r="V14" s="76">
        <f t="shared" si="5"/>
        <v>1.1688386815050749</v>
      </c>
      <c r="W14" s="200">
        <f t="shared" si="6"/>
        <v>1.1385955262667034</v>
      </c>
      <c r="X14" s="149">
        <v>6</v>
      </c>
      <c r="Y14" s="184">
        <v>300</v>
      </c>
      <c r="Z14" s="185">
        <v>8</v>
      </c>
      <c r="AA14" s="191">
        <f>SQRT(Y14*Z14)</f>
        <v>48.989794855663561</v>
      </c>
      <c r="AB14" s="191">
        <f t="shared" ref="AB14:AB15" si="11">AA14/$M$2</f>
        <v>1.2305680098037903</v>
      </c>
      <c r="AC14" s="673">
        <f t="shared" ref="AC14:AH15" si="12">IF($AM$1=1,AJ14,IF($AM$1=2,AJ14,IF($AM$1=3,BD14,IF($AM$1=4,DH14,IF($AM$1=5,AX14,IF($AM$1=6,AX14,IF($AM$1=7,AX14,IF($AM$1=8,AQ14,IF($AM$1=9,AQ14,IF($AM$1=10,BK14,IF($AM$1=11,BR14,IF($AM$1=12,BY14,IF($AM$1=13,CF14,IF($AM$1=14,CM14,IF($AM$1=15,CT14,IF($AM$1=17,DQ14,DA14))))))))))))))))</f>
        <v>47.988</v>
      </c>
      <c r="AD14" s="667">
        <f t="shared" si="12"/>
        <v>6</v>
      </c>
      <c r="AE14" s="690">
        <f t="shared" si="12"/>
        <v>36</v>
      </c>
      <c r="AF14" s="664">
        <f t="shared" si="12"/>
        <v>6</v>
      </c>
      <c r="AG14" s="379" t="str">
        <f t="shared" si="12"/>
        <v>2.0X</v>
      </c>
      <c r="AH14" s="734">
        <f t="shared" si="12"/>
        <v>0</v>
      </c>
      <c r="AI14" s="684">
        <f>IF($AM$1=1,AP14,IF($AM$1=2,AP14,IF($AM$1=3,BJ14,IF($AM$1=4,DN14,IF($AM$1=5,BD14,IF($AM$1=6,BD14,IF($AM$1=7,BD14,IF($AM$1=8,AW14,IF($AM$1=9,AW14,IF($AM$1=10,BQ14,IF($AM$1=11,BX14,IF($AM$1=12,CE14,IF($AM$1=13,CL14,IF($AM$1=14,CS14,IF($AM$1=15,CZ14,IF($AM$1=17,DY14,DG14))))))))))))))))</f>
        <v>0</v>
      </c>
      <c r="AJ14" s="567"/>
      <c r="AK14" s="568"/>
      <c r="AL14" s="569">
        <f>20*(LOG((AB14-(L$2-32))/0.7746))</f>
        <v>4.0205625641147753</v>
      </c>
      <c r="AM14" s="570">
        <v>8</v>
      </c>
      <c r="AN14" s="571">
        <f>AM14*16</f>
        <v>128</v>
      </c>
      <c r="AO14" s="572">
        <v>6</v>
      </c>
      <c r="AP14" s="241"/>
      <c r="AQ14" s="252">
        <f>IF((AS14*1.333)&gt;IF(F14=4,110,109.5),IF(F14=4,110,109.5),(AS14*1.333))</f>
        <v>47.988</v>
      </c>
      <c r="AR14" s="165">
        <f>IF(((AQ14*(10^(8/20)))+AQ14)&gt;(IF(F14=4,110,109.5)*1.41),6,8)</f>
        <v>6</v>
      </c>
      <c r="AS14" s="252">
        <f>IF((ROUNDDOWN(SQRT(E14*F14)*0.75,0))&gt;IF(F14=4,110,109.5),IF(F14=4,110,109.5),(ROUNDDOWN(SQRT(E14*F14)*0.75,0)))</f>
        <v>36</v>
      </c>
      <c r="AT14" s="166">
        <f>VLOOKUP($D14,Settings!$R$7:$U$16,(IF($C14="LF",2,IF($C14="MF",3,4))),FALSE)</f>
        <v>6</v>
      </c>
      <c r="AU14" s="166" t="str">
        <f>(IF($C14="LF","2.0X","4.0X"))</f>
        <v>2.0X</v>
      </c>
      <c r="AV14" s="368"/>
      <c r="AW14" s="77"/>
      <c r="AX14" s="368">
        <f>ROUNDDOWN((20*(LOG10(($AS14*1.333)/0.7754)))-$L$2,0)</f>
        <v>3</v>
      </c>
      <c r="AY14" s="165">
        <f>IF($C14="LF",6,8)</f>
        <v>6</v>
      </c>
      <c r="AZ14" s="252">
        <f>ROUNDDOWN(SQRT($E14*$F14)*0.75,0)</f>
        <v>36</v>
      </c>
      <c r="BA14" s="166">
        <f>VLOOKUP($D14,Settings!$R$7:$U$16,(IF($C14="LF",2,IF($C14="MF",3,4))),FALSE)</f>
        <v>6</v>
      </c>
      <c r="BB14" s="166" t="str">
        <f>(IF($C14="LF","2.0X","4.0X"))</f>
        <v>2.0X</v>
      </c>
      <c r="BC14" s="241"/>
      <c r="BD14" s="241"/>
      <c r="BE14" s="576"/>
      <c r="BF14" s="577">
        <f>AS14</f>
        <v>36</v>
      </c>
      <c r="BG14" s="578">
        <f>AT14</f>
        <v>6</v>
      </c>
      <c r="BH14" s="578">
        <f>BG14*2</f>
        <v>12</v>
      </c>
      <c r="BI14" s="579">
        <f>AQ14*1.41</f>
        <v>67.663079999999994</v>
      </c>
      <c r="BJ14" s="579"/>
      <c r="BK14" s="656">
        <f>IF((BM14*1.333)&gt;IF(F14=4,110,109.5),IF(F14=4,110,109.5),(BM14*1.333))</f>
        <v>47.988</v>
      </c>
      <c r="BL14" s="657">
        <f>IF(((BK14*(10^(8/20)))+BK14)&gt;(IF(F14=4,110,109.5)*1.41),6,8)</f>
        <v>6</v>
      </c>
      <c r="BM14" s="656">
        <f>IF((ROUNDDOWN(SQRT(E14*F14)*0.75,0))&gt;IF(F14=4,110,109.5),IF(F14=4,110,109.5),(ROUNDDOWN(SQRT(E14*F14)*0.75,0)))</f>
        <v>36</v>
      </c>
      <c r="BN14" s="658">
        <f>VLOOKUP($D14,Settings!$R$7:$U$16,(IF($C14="LF",2,IF($C14="MF",3,4))),FALSE)</f>
        <v>6</v>
      </c>
      <c r="BO14" s="658" t="str">
        <f>(IF($C14="LF","2.0X","4.0X"))</f>
        <v>2.0X</v>
      </c>
      <c r="BP14" s="77"/>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47.988</v>
      </c>
      <c r="BS14" s="657">
        <f>IF(((BR14*(10^(8/20)))+BR14)&gt;(IF(F14=4,100,109.5)*1.41),6,8)</f>
        <v>6</v>
      </c>
      <c r="BT14" s="656">
        <f>IF((ROUNDDOWN(SQRT(E14*F14)*0.75,0))&gt;IF(F14=4,100,109.5),IF(F14=4,100,109.5),(ROUNDDOWN(SQRT(E14*F14)*0.75,0)))</f>
        <v>36</v>
      </c>
      <c r="BU14" s="658">
        <f>VLOOKUP($D14,Settings!$R$7:$U$16,(IF($C14="LF",2,IF($C14="MF",3,4))),FALSE)</f>
        <v>6</v>
      </c>
      <c r="BV14" s="658" t="str">
        <f>(IF($C14="LF","2.0X","4.0X"))</f>
        <v>2.0X</v>
      </c>
      <c r="BW14" s="77"/>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47.988</v>
      </c>
      <c r="BZ14" s="657">
        <f>IF(((BY14*(10^(8/20)))+BY14)&gt;(IF(F14=4,77,109.5)*1.41),6,8)</f>
        <v>6</v>
      </c>
      <c r="CA14" s="656">
        <f>IF((ROUNDDOWN(SQRT(E14*F14)*0.75,0))&gt;IF(F14=4,77,109.5),IF(F14=4,77,109.5),(ROUNDDOWN(SQRT(E14*F14)*0.75,0)))</f>
        <v>36</v>
      </c>
      <c r="CB14" s="658">
        <f>VLOOKUP($D14,Settings!$R$7:$U$16,(IF($C14="LF",2,IF($C14="MF",3,4))),FALSE)</f>
        <v>6</v>
      </c>
      <c r="CC14" s="658" t="str">
        <f>(IF($C14="LF","2.0X","4.0X"))</f>
        <v>2.0X</v>
      </c>
      <c r="CD14" s="77"/>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47.988</v>
      </c>
      <c r="CG14" s="657">
        <f>IF(((CF14*(10^(8/20)))+CF14)&gt;(IF(F14=4,100,109.5)*1.41),6,8)</f>
        <v>6</v>
      </c>
      <c r="CH14" s="656">
        <f>IF((ROUNDDOWN(SQRT(E14*F14)*0.75,0))&gt;IF(F14=4,100,109.5),IF(F14=4,100,109.5),(ROUNDDOWN(SQRT(E14*F14)*0.75,0)))</f>
        <v>36</v>
      </c>
      <c r="CI14" s="658">
        <f>VLOOKUP($D14,Settings!$R$7:$U$16,(IF($C14="LF",2,IF($C14="MF",3,4))),FALSE)</f>
        <v>6</v>
      </c>
      <c r="CJ14" s="658" t="str">
        <f>(IF($C14="LF","2.0X","4.0X"))</f>
        <v>2.0X</v>
      </c>
      <c r="CK14" s="77"/>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47.988</v>
      </c>
      <c r="CN14" s="657">
        <f>IF(((CM14*(10^(8/20)))+CM14)&gt;(IF(F14=4,71,100)*1.41),6,8)</f>
        <v>6</v>
      </c>
      <c r="CO14" s="656">
        <f>IF((ROUNDDOWN(SQRT(E14*F14)*0.75,0))&gt;IF(F14=4,71,100),IF(F14=4,71,100),(ROUNDDOWN(SQRT(E14*F14)*0.75,0)))</f>
        <v>36</v>
      </c>
      <c r="CP14" s="658">
        <f>VLOOKUP($D14,Settings!$R$7:$U$16,(IF($C14="LF",2,IF($C14="MF",3,4))),FALSE)</f>
        <v>6</v>
      </c>
      <c r="CQ14" s="658" t="str">
        <f>(IF($C14="LF","2.0X","4.0X"))</f>
        <v>2.0X</v>
      </c>
      <c r="CR14" s="77"/>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47.988</v>
      </c>
      <c r="CU14" s="657">
        <f>IF(((CT14*(10^(8/20)))+CT14)&gt;(IF(F14=4,55,77.5)*1.41),6,8)</f>
        <v>6</v>
      </c>
      <c r="CV14" s="656">
        <f>IF((ROUNDDOWN(SQRT(E14*F14)*0.75,0))&gt;IF(F14=4,55,77.5),IF(F14=4,55,77.5),(ROUNDDOWN(SQRT(E14*F14)*0.75,0)))</f>
        <v>36</v>
      </c>
      <c r="CW14" s="658">
        <f>VLOOKUP($D14,Settings!$R$7:$U$16,(IF($C14="LF",2,IF($C14="MF",3,4))),FALSE)</f>
        <v>6</v>
      </c>
      <c r="CX14" s="658" t="str">
        <f>(IF($C14="LF","2.0X","4.0X"))</f>
        <v>2.0X</v>
      </c>
      <c r="CY14" s="77"/>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47.988</v>
      </c>
      <c r="DB14" s="657">
        <f>IF(((DA14*(10^(8/20)))+DA14)&gt;(IF(F14=4,40,56.6)*1.41),6,8)</f>
        <v>6</v>
      </c>
      <c r="DC14" s="656">
        <f>IF((ROUNDDOWN(SQRT(E14*F14)*0.75,0))&gt;IF(F14=4,40,56.6),IF(F14=4,40,56.6),(ROUNDDOWN(SQRT(E14*F14)*0.75,0)))</f>
        <v>36</v>
      </c>
      <c r="DD14" s="658">
        <f>VLOOKUP($D14,Settings!$R$7:$U$16,(IF($C14="LF",2,IF($C14="MF",3,4))),FALSE)</f>
        <v>6</v>
      </c>
      <c r="DE14" s="658" t="str">
        <f>(IF($C14="LF","2.0X","4.0X"))</f>
        <v>2.0X</v>
      </c>
      <c r="DF14" s="77"/>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2"/>
      <c r="DI14" s="165"/>
      <c r="DJ14" s="252" t="str">
        <f>VLOOKUP(DP14,$DW$9:$DX$209,2,TRUE)</f>
        <v>Out</v>
      </c>
      <c r="DK14" s="166"/>
      <c r="DL14" s="166"/>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590">
        <f>IF(C14="LF",(E14*1.33),IF(C14="MID",(E14*1.26),E14*1.19))</f>
        <v>399</v>
      </c>
      <c r="DP14" s="594">
        <f>(SQRT(F14*DO14))-1</f>
        <v>55.49778756730214</v>
      </c>
      <c r="DQ14" s="484"/>
      <c r="DR14" s="484"/>
      <c r="DS14" s="542">
        <f>(20*LOG10(AQ14/0.775))-$L$2</f>
        <v>3.8366189534967248</v>
      </c>
      <c r="DT14" s="795">
        <v>30</v>
      </c>
      <c r="DU14" s="795">
        <v>500</v>
      </c>
      <c r="DV14" s="368">
        <v>8</v>
      </c>
      <c r="DW14" s="586">
        <v>0.6</v>
      </c>
      <c r="DX14" s="147">
        <v>-39.4</v>
      </c>
    </row>
    <row r="15" spans="1:128" s="72" customFormat="1" ht="16" thickBot="1">
      <c r="A15" s="207" t="s">
        <v>283</v>
      </c>
      <c r="B15" s="139"/>
      <c r="C15" s="336" t="s">
        <v>28</v>
      </c>
      <c r="D15" s="498">
        <v>2.5</v>
      </c>
      <c r="E15" s="313">
        <v>300</v>
      </c>
      <c r="F15" s="499">
        <v>8</v>
      </c>
      <c r="G15" s="121" t="s">
        <v>8</v>
      </c>
      <c r="H15" s="101" t="s">
        <v>5</v>
      </c>
      <c r="I15" s="81" t="s">
        <v>11</v>
      </c>
      <c r="J15" s="118">
        <v>80</v>
      </c>
      <c r="K15" s="81" t="s">
        <v>6</v>
      </c>
      <c r="L15" s="120" t="str">
        <f>IF($AM$1&lt;3,"&gt;32kHz",IF($AM$1=5,"25.585kHz",IF($AM$1=8,"25.585kHz","OUT")))</f>
        <v>25.585kHz</v>
      </c>
      <c r="M15" s="81" t="s">
        <v>6</v>
      </c>
      <c r="N15" s="120" t="s">
        <v>24</v>
      </c>
      <c r="O15" s="110">
        <f>IF(Settings!K$4=1,Q15,IF(Settings!K$4=2,P15,IF(Settings!K$4=3,Q15,IF(Settings!K$4=4,W15,IF(Settings!K$4=5,Q15,IF(Settings!K$4=7,W15,IF(Settings!K$4=8,Q15,IF(Settings!K$4=9,W15,W15))))))))</f>
        <v>0.9</v>
      </c>
      <c r="P15" s="78">
        <v>1.546</v>
      </c>
      <c r="Q15" s="72">
        <v>0.9</v>
      </c>
      <c r="R15" s="72">
        <f t="shared" si="1"/>
        <v>1.5302452738500878</v>
      </c>
      <c r="S15" s="72">
        <f t="shared" si="2"/>
        <v>1.2295336029575854</v>
      </c>
      <c r="T15" s="72">
        <f t="shared" si="3"/>
        <v>6</v>
      </c>
      <c r="U15" s="72">
        <f t="shared" si="4"/>
        <v>0.82463399999999998</v>
      </c>
      <c r="V15" s="72">
        <f t="shared" si="5"/>
        <v>1.1688386815050749</v>
      </c>
      <c r="W15" s="200">
        <f t="shared" si="6"/>
        <v>1.1385955262667034</v>
      </c>
      <c r="X15" s="149">
        <v>6</v>
      </c>
      <c r="Y15" s="184">
        <v>300</v>
      </c>
      <c r="Z15" s="185">
        <v>8</v>
      </c>
      <c r="AA15" s="191">
        <f>SQRT(Y15*Z15)</f>
        <v>48.989794855663561</v>
      </c>
      <c r="AB15" s="191">
        <f t="shared" si="11"/>
        <v>1.2305680098037903</v>
      </c>
      <c r="AC15" s="675">
        <f t="shared" si="12"/>
        <v>47.988</v>
      </c>
      <c r="AD15" s="669">
        <f t="shared" si="12"/>
        <v>6</v>
      </c>
      <c r="AE15" s="693">
        <f t="shared" si="12"/>
        <v>36</v>
      </c>
      <c r="AF15" s="666">
        <f t="shared" si="12"/>
        <v>6</v>
      </c>
      <c r="AG15" s="381" t="str">
        <f t="shared" si="12"/>
        <v>2.0X</v>
      </c>
      <c r="AH15" s="736">
        <f t="shared" si="12"/>
        <v>0</v>
      </c>
      <c r="AI15" s="684">
        <f>IF($AM$1=1,AP15,IF($AM$1=2,AP15,IF($AM$1=3,BJ15,IF($AM$1=4,DN15,IF($AM$1=5,BD15,IF($AM$1=6,BD15,IF($AM$1=7,BD15,IF($AM$1=8,AW15,IF($AM$1=9,AW15,IF($AM$1=10,BQ15,IF($AM$1=11,BX15,IF($AM$1=12,CE15,IF($AM$1=13,CL15,IF($AM$1=14,CS15,IF($AM$1=15,CZ15,IF($AM$1=17,DY15,DG15))))))))))))))))</f>
        <v>0</v>
      </c>
      <c r="AJ15" s="567"/>
      <c r="AK15" s="568"/>
      <c r="AL15" s="569">
        <f>20*(LOG((AB15-(L$2-32))/0.7746))</f>
        <v>4.0205625641147753</v>
      </c>
      <c r="AM15" s="570">
        <v>8</v>
      </c>
      <c r="AN15" s="571">
        <f>AM15*16</f>
        <v>128</v>
      </c>
      <c r="AO15" s="572">
        <v>6</v>
      </c>
      <c r="AP15" s="241"/>
      <c r="AQ15" s="252">
        <f>IF((AS15*1.333)&gt;IF(F15=4,110,109.5),IF(F15=4,110,109.5),(AS15*1.333))</f>
        <v>47.988</v>
      </c>
      <c r="AR15" s="165">
        <f>IF(((AQ15*(10^(8/20)))+AQ15)&gt;(IF(F15=4,110,109.5)*1.41),6,8)</f>
        <v>6</v>
      </c>
      <c r="AS15" s="252">
        <f>IF((ROUNDDOWN(SQRT(E15*F15)*0.75,0))&gt;IF(F15=4,110,109.5),IF(F15=4,110,109.5),(ROUNDDOWN(SQRT(E15*F15)*0.75,0)))</f>
        <v>36</v>
      </c>
      <c r="AT15" s="166">
        <f>VLOOKUP($D15,Settings!$R$7:$U$16,(IF($C15="LF",2,IF($C15="MF",3,4))),FALSE)</f>
        <v>6</v>
      </c>
      <c r="AU15" s="166" t="str">
        <f>(IF($C15="LF","2.0X","4.0X"))</f>
        <v>2.0X</v>
      </c>
      <c r="AV15" s="368"/>
      <c r="AW15" s="77"/>
      <c r="AX15" s="368">
        <f>ROUNDDOWN((20*(LOG10(($AS15*1.333)/0.7754)))-$L$2,0)</f>
        <v>3</v>
      </c>
      <c r="AY15" s="165">
        <f>IF($C15="LF",6,8)</f>
        <v>6</v>
      </c>
      <c r="AZ15" s="252">
        <f>ROUNDDOWN(SQRT($E15*$F15)*0.75,0)</f>
        <v>36</v>
      </c>
      <c r="BA15" s="166">
        <f>VLOOKUP($D15,Settings!$R$7:$U$16,(IF($C15="LF",2,IF($C15="MF",3,4))),FALSE)</f>
        <v>6</v>
      </c>
      <c r="BB15" s="166" t="str">
        <f>(IF($C15="LF","2.0X","4.0X"))</f>
        <v>2.0X</v>
      </c>
      <c r="BC15" s="241"/>
      <c r="BD15" s="241"/>
      <c r="BE15" s="576"/>
      <c r="BF15" s="577">
        <f>AS15</f>
        <v>36</v>
      </c>
      <c r="BG15" s="578">
        <f>AT15</f>
        <v>6</v>
      </c>
      <c r="BH15" s="578">
        <f>BG15*2</f>
        <v>12</v>
      </c>
      <c r="BI15" s="579">
        <f>AQ15*1.41</f>
        <v>67.663079999999994</v>
      </c>
      <c r="BJ15" s="579"/>
      <c r="BK15" s="656">
        <f>IF((BM15*1.333)&gt;IF(F15=4,110,109.5),IF(F15=4,110,109.5),(BM15*1.333))</f>
        <v>47.988</v>
      </c>
      <c r="BL15" s="657">
        <f>IF(((BK15*(10^(8/20)))+BK15)&gt;(IF(F15=4,110,109.5)*1.41),6,8)</f>
        <v>6</v>
      </c>
      <c r="BM15" s="656">
        <f>IF((ROUNDDOWN(SQRT(E15*F15)*0.75,0))&gt;IF(F15=4,110,109.5),IF(F15=4,110,109.5),(ROUNDDOWN(SQRT(E15*F15)*0.75,0)))</f>
        <v>36</v>
      </c>
      <c r="BN15" s="658">
        <f>VLOOKUP($D15,Settings!$R$7:$U$16,(IF($C15="LF",2,IF($C15="MF",3,4))),FALSE)</f>
        <v>6</v>
      </c>
      <c r="BO15" s="658" t="str">
        <f>(IF($C15="LF","2.0X","4.0X"))</f>
        <v>2.0X</v>
      </c>
      <c r="BP15" s="77"/>
      <c r="BQ15" s="683"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47.988</v>
      </c>
      <c r="BS15" s="657">
        <f>IF(((BR15*(10^(8/20)))+BR15)&gt;(IF(F15=4,100,109.5)*1.41),6,8)</f>
        <v>6</v>
      </c>
      <c r="BT15" s="656">
        <f>IF((ROUNDDOWN(SQRT(E15*F15)*0.75,0))&gt;IF(F15=4,100,109.5),IF(F15=4,100,109.5),(ROUNDDOWN(SQRT(E15*F15)*0.75,0)))</f>
        <v>36</v>
      </c>
      <c r="BU15" s="658">
        <f>VLOOKUP($D15,Settings!$R$7:$U$16,(IF($C15="LF",2,IF($C15="MF",3,4))),FALSE)</f>
        <v>6</v>
      </c>
      <c r="BV15" s="658" t="str">
        <f>(IF($C15="LF","2.0X","4.0X"))</f>
        <v>2.0X</v>
      </c>
      <c r="BW15" s="77"/>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47.988</v>
      </c>
      <c r="BZ15" s="657">
        <f>IF(((BY15*(10^(8/20)))+BY15)&gt;(IF(F15=4,77,109.5)*1.41),6,8)</f>
        <v>6</v>
      </c>
      <c r="CA15" s="656">
        <f>IF((ROUNDDOWN(SQRT(E15*F15)*0.75,0))&gt;IF(F15=4,77,109.5),IF(F15=4,77,109.5),(ROUNDDOWN(SQRT(E15*F15)*0.75,0)))</f>
        <v>36</v>
      </c>
      <c r="CB15" s="658">
        <f>VLOOKUP($D15,Settings!$R$7:$U$16,(IF($C15="LF",2,IF($C15="MF",3,4))),FALSE)</f>
        <v>6</v>
      </c>
      <c r="CC15" s="658" t="str">
        <f>(IF($C15="LF","2.0X","4.0X"))</f>
        <v>2.0X</v>
      </c>
      <c r="CD15" s="77"/>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47.988</v>
      </c>
      <c r="CG15" s="657">
        <f>IF(((CF15*(10^(8/20)))+CF15)&gt;(IF(F15=4,100,109.5)*1.41),6,8)</f>
        <v>6</v>
      </c>
      <c r="CH15" s="656">
        <f>IF((ROUNDDOWN(SQRT(E15*F15)*0.75,0))&gt;IF(F15=4,100,109.5),IF(F15=4,100,109.5),(ROUNDDOWN(SQRT(E15*F15)*0.75,0)))</f>
        <v>36</v>
      </c>
      <c r="CI15" s="658">
        <f>VLOOKUP($D15,Settings!$R$7:$U$16,(IF($C15="LF",2,IF($C15="MF",3,4))),FALSE)</f>
        <v>6</v>
      </c>
      <c r="CJ15" s="658" t="str">
        <f>(IF($C15="LF","2.0X","4.0X"))</f>
        <v>2.0X</v>
      </c>
      <c r="CK15" s="77"/>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47.988</v>
      </c>
      <c r="CN15" s="657">
        <f>IF(((CM15*(10^(8/20)))+CM15)&gt;(IF(F15=4,71,100)*1.41),6,8)</f>
        <v>6</v>
      </c>
      <c r="CO15" s="656">
        <f>IF((ROUNDDOWN(SQRT(E15*F15)*0.75,0))&gt;IF(F15=4,71,100),IF(F15=4,71,100),(ROUNDDOWN(SQRT(E15*F15)*0.75,0)))</f>
        <v>36</v>
      </c>
      <c r="CP15" s="658">
        <f>VLOOKUP($D15,Settings!$R$7:$U$16,(IF($C15="LF",2,IF($C15="MF",3,4))),FALSE)</f>
        <v>6</v>
      </c>
      <c r="CQ15" s="658" t="str">
        <f>(IF($C15="LF","2.0X","4.0X"))</f>
        <v>2.0X</v>
      </c>
      <c r="CR15" s="77"/>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47.988</v>
      </c>
      <c r="CU15" s="657">
        <f>IF(((CT15*(10^(8/20)))+CT15)&gt;(IF(F15=4,55,77.5)*1.41),6,8)</f>
        <v>6</v>
      </c>
      <c r="CV15" s="656">
        <f>IF((ROUNDDOWN(SQRT(E15*F15)*0.75,0))&gt;IF(F15=4,55,77.5),IF(F15=4,55,77.5),(ROUNDDOWN(SQRT(E15*F15)*0.75,0)))</f>
        <v>36</v>
      </c>
      <c r="CW15" s="658">
        <f>VLOOKUP($D15,Settings!$R$7:$U$16,(IF($C15="LF",2,IF($C15="MF",3,4))),FALSE)</f>
        <v>6</v>
      </c>
      <c r="CX15" s="658" t="str">
        <f>(IF($C15="LF","2.0X","4.0X"))</f>
        <v>2.0X</v>
      </c>
      <c r="CY15" s="77"/>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47.988</v>
      </c>
      <c r="DB15" s="657">
        <f>IF(((DA15*(10^(8/20)))+DA15)&gt;(IF(F15=4,40,56.6)*1.41),6,8)</f>
        <v>6</v>
      </c>
      <c r="DC15" s="656">
        <f>IF((ROUNDDOWN(SQRT(E15*F15)*0.75,0))&gt;IF(F15=4,40,56.6),IF(F15=4,40,56.6),(ROUNDDOWN(SQRT(E15*F15)*0.75,0)))</f>
        <v>36</v>
      </c>
      <c r="DD15" s="658">
        <f>VLOOKUP($D15,Settings!$R$7:$U$16,(IF($C15="LF",2,IF($C15="MF",3,4))),FALSE)</f>
        <v>6</v>
      </c>
      <c r="DE15" s="658" t="str">
        <f>(IF($C15="LF","2.0X","4.0X"))</f>
        <v>2.0X</v>
      </c>
      <c r="DF15" s="77"/>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2"/>
      <c r="DI15" s="165"/>
      <c r="DJ15" s="252" t="str">
        <f>VLOOKUP(DP15,$DW$9:$DX$209,2,TRUE)</f>
        <v>Out</v>
      </c>
      <c r="DK15" s="166"/>
      <c r="DL15" s="166"/>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590">
        <f>IF(C15="LF",(E15*1.33),IF(C15="MID",(E15*1.26),E15*1.19))</f>
        <v>399</v>
      </c>
      <c r="DP15" s="594">
        <f>(SQRT(F15*DO15))-1</f>
        <v>55.49778756730214</v>
      </c>
      <c r="DQ15" s="484"/>
      <c r="DR15" s="484"/>
      <c r="DS15" s="542">
        <f>(20*LOG10(AQ15/0.775))-$L$2</f>
        <v>3.8366189534967248</v>
      </c>
      <c r="DT15" s="795">
        <v>30</v>
      </c>
      <c r="DU15" s="795">
        <v>500</v>
      </c>
      <c r="DV15" s="368">
        <v>8</v>
      </c>
      <c r="DW15" s="586">
        <v>0.6</v>
      </c>
      <c r="DX15" s="147">
        <v>-39.6</v>
      </c>
    </row>
    <row r="16" spans="1:128" s="72" customFormat="1" ht="16" thickBot="1">
      <c r="A16" s="170"/>
      <c r="B16" s="209"/>
      <c r="C16" s="517"/>
      <c r="D16" s="518"/>
      <c r="E16" s="310"/>
      <c r="F16" s="311"/>
      <c r="G16" s="220"/>
      <c r="H16" s="176"/>
      <c r="I16" s="176"/>
      <c r="J16" s="226"/>
      <c r="K16" s="176"/>
      <c r="L16" s="176"/>
      <c r="M16" s="176"/>
      <c r="N16" s="227"/>
      <c r="O16" s="113"/>
      <c r="P16" s="227"/>
      <c r="Q16" s="227"/>
      <c r="R16" s="227"/>
      <c r="S16" s="227"/>
      <c r="T16" s="227"/>
      <c r="U16" s="227"/>
      <c r="V16" s="227"/>
      <c r="W16" s="213"/>
      <c r="X16" s="228"/>
      <c r="Y16" s="211"/>
      <c r="Z16" s="212"/>
      <c r="AA16" s="215"/>
      <c r="AB16" s="215"/>
      <c r="AC16" s="377"/>
      <c r="AD16" s="374"/>
      <c r="AE16" s="539"/>
      <c r="AF16" s="521"/>
      <c r="AG16" s="521"/>
      <c r="AH16" s="540"/>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BQ16" s="684"/>
      <c r="BX16" s="684"/>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05" t="s">
        <v>284</v>
      </c>
      <c r="B17" s="140" t="s">
        <v>23</v>
      </c>
      <c r="C17" s="336" t="s">
        <v>28</v>
      </c>
      <c r="D17" s="498">
        <v>3</v>
      </c>
      <c r="E17" s="313">
        <v>400</v>
      </c>
      <c r="F17" s="499">
        <v>8</v>
      </c>
      <c r="G17" s="98" t="s">
        <v>8</v>
      </c>
      <c r="H17" s="101" t="s">
        <v>5</v>
      </c>
      <c r="I17" s="81" t="s">
        <v>11</v>
      </c>
      <c r="J17" s="742">
        <v>20.2</v>
      </c>
      <c r="K17" s="81" t="s">
        <v>6</v>
      </c>
      <c r="L17" s="120" t="str">
        <f>IF($AM$1&lt;3,"&gt;32kHz",IF($AM$1=5,"25.585kHz",IF($AM$1=8,"25.585kHz","OUT")))</f>
        <v>25.585kHz</v>
      </c>
      <c r="M17" s="81" t="s">
        <v>6</v>
      </c>
      <c r="N17" s="120" t="s">
        <v>12</v>
      </c>
      <c r="O17" s="110">
        <f>IF(Settings!K$4=1,Q17,IF(Settings!K$4=2,P17,IF(Settings!K$4=3,Q17,IF(Settings!K$4=4,W17,IF(Settings!K$4=5,Q17,IF(Settings!K$4=7,W17,IF(Settings!K$4=8,Q17,IF(Settings!K$4=9,W17,W17))))))))</f>
        <v>0.9</v>
      </c>
      <c r="P17" s="78">
        <v>1.546</v>
      </c>
      <c r="Q17" s="72">
        <v>0.9</v>
      </c>
      <c r="R17" s="72">
        <f t="shared" si="1"/>
        <v>1.5302452738500878</v>
      </c>
      <c r="S17" s="72">
        <f t="shared" si="2"/>
        <v>1.2545921822765398</v>
      </c>
      <c r="T17" s="72">
        <f t="shared" si="3"/>
        <v>6.5</v>
      </c>
      <c r="U17" s="72">
        <f t="shared" si="4"/>
        <v>0.84144050000000004</v>
      </c>
      <c r="V17" s="72">
        <f t="shared" si="5"/>
        <v>1.1688386815050749</v>
      </c>
      <c r="W17" s="200">
        <f t="shared" si="6"/>
        <v>1.1144810120824198</v>
      </c>
      <c r="X17" s="149">
        <v>6.5</v>
      </c>
      <c r="Y17" s="184">
        <v>400</v>
      </c>
      <c r="Z17" s="185">
        <v>8</v>
      </c>
      <c r="AA17" s="191">
        <f>SQRT(Y17*Z17)</f>
        <v>56.568542494923804</v>
      </c>
      <c r="AB17" s="191">
        <f t="shared" ref="AB17:AB18" si="13">AA17/$M$2</f>
        <v>1.4209375434327209</v>
      </c>
      <c r="AC17" s="673">
        <f t="shared" ref="AC17:AH18" si="14">IF($AM$1=1,AJ17,IF($AM$1=2,AJ17,IF($AM$1=3,BD17,IF($AM$1=4,DH17,IF($AM$1=5,AX17,IF($AM$1=6,AX17,IF($AM$1=7,AX17,IF($AM$1=8,AQ17,IF($AM$1=9,AQ17,IF($AM$1=10,BK17,IF($AM$1=11,BR17,IF($AM$1=12,BY17,IF($AM$1=13,CF17,IF($AM$1=14,CM17,IF($AM$1=15,CT17,IF($AM$1=17,DQ17,DA17))))))))))))))))</f>
        <v>55.985999999999997</v>
      </c>
      <c r="AD17" s="667">
        <f t="shared" si="14"/>
        <v>6</v>
      </c>
      <c r="AE17" s="690">
        <f t="shared" si="14"/>
        <v>42</v>
      </c>
      <c r="AF17" s="664">
        <f t="shared" si="14"/>
        <v>8</v>
      </c>
      <c r="AG17" s="379" t="str">
        <f t="shared" si="14"/>
        <v>2.0X</v>
      </c>
      <c r="AH17" s="734">
        <f t="shared" si="14"/>
        <v>0</v>
      </c>
      <c r="AI17" s="684">
        <f>IF($AM$1=1,AP17,IF($AM$1=2,AP17,IF($AM$1=3,BJ17,IF($AM$1=4,DN17,IF($AM$1=5,BD17,IF($AM$1=6,BD17,IF($AM$1=7,BD17,IF($AM$1=8,AW17,IF($AM$1=9,AW17,IF($AM$1=10,BQ17,IF($AM$1=11,BX17,IF($AM$1=12,CE17,IF($AM$1=13,CL17,IF($AM$1=14,CS17,IF($AM$1=15,CZ17,IF($AM$1=17,DY17,DG17))))))))))))))))</f>
        <v>0</v>
      </c>
      <c r="AJ17" s="567"/>
      <c r="AK17" s="568"/>
      <c r="AL17" s="569">
        <f>20*(LOG((AB17-(L$2-32))/0.7746))</f>
        <v>5.2699499301977761</v>
      </c>
      <c r="AM17" s="570">
        <v>8</v>
      </c>
      <c r="AN17" s="571">
        <f>AM17*16</f>
        <v>128</v>
      </c>
      <c r="AO17" s="572">
        <v>6</v>
      </c>
      <c r="AP17" s="241"/>
      <c r="AQ17" s="252">
        <f>IF((AS17*1.333)&gt;IF(F17=4,110,109.5),IF(F17=4,110,109.5),(AS17*1.333))</f>
        <v>55.985999999999997</v>
      </c>
      <c r="AR17" s="165">
        <f>IF(((AQ17*(10^(8/20)))+AQ17)&gt;(IF(F17=4,110,109.5)*1.41),6,8)</f>
        <v>6</v>
      </c>
      <c r="AS17" s="252">
        <f>IF((ROUNDDOWN(SQRT(E17*F17)*0.75,0))&gt;IF(F17=4,110,109.5),IF(F17=4,110,109.5),(ROUNDDOWN(SQRT(E17*F17)*0.75,0)))</f>
        <v>42</v>
      </c>
      <c r="AT17" s="166">
        <f>VLOOKUP($D17,Settings!$R$7:$U$16,(IF($C17="LF",2,IF($C17="MF",3,4))),FALSE)</f>
        <v>8</v>
      </c>
      <c r="AU17" s="166" t="str">
        <f>(IF($C17="LF","2.0X","4.0X"))</f>
        <v>2.0X</v>
      </c>
      <c r="AV17" s="368"/>
      <c r="AW17" s="77"/>
      <c r="AX17" s="368">
        <f>ROUNDDOWN((20*(LOG10(($AS17*1.333)/0.7754)))-$L$2,0)</f>
        <v>5</v>
      </c>
      <c r="AY17" s="165">
        <f>IF($C17="LF",6,8)</f>
        <v>6</v>
      </c>
      <c r="AZ17" s="252">
        <f>ROUNDDOWN(SQRT($E17*$F17)*0.75,0)</f>
        <v>42</v>
      </c>
      <c r="BA17" s="166">
        <f>VLOOKUP($D17,Settings!$R$7:$U$16,(IF($C17="LF",2,IF($C17="MF",3,4))),FALSE)</f>
        <v>8</v>
      </c>
      <c r="BB17" s="166" t="str">
        <f>(IF($C17="LF","2.0X","4.0X"))</f>
        <v>2.0X</v>
      </c>
      <c r="BC17" s="241"/>
      <c r="BD17" s="241"/>
      <c r="BE17" s="576"/>
      <c r="BF17" s="577">
        <f>AS17</f>
        <v>42</v>
      </c>
      <c r="BG17" s="578">
        <f>AT17</f>
        <v>8</v>
      </c>
      <c r="BH17" s="578">
        <f>BG17*2</f>
        <v>16</v>
      </c>
      <c r="BI17" s="579">
        <f>AQ17*1.41</f>
        <v>78.940259999999995</v>
      </c>
      <c r="BJ17" s="579"/>
      <c r="BK17" s="656">
        <f>IF((BM17*1.333)&gt;IF(F17=4,110,109.5),IF(F17=4,110,109.5),(BM17*1.333))</f>
        <v>55.985999999999997</v>
      </c>
      <c r="BL17" s="657">
        <f>IF(((BK17*(10^(8/20)))+BK17)&gt;(IF(F17=4,110,109.5)*1.41),6,8)</f>
        <v>6</v>
      </c>
      <c r="BM17" s="656">
        <f>IF((ROUNDDOWN(SQRT(E17*F17)*0.75,0))&gt;IF(F17=4,110,109.5),IF(F17=4,110,109.5),(ROUNDDOWN(SQRT(E17*F17)*0.75,0)))</f>
        <v>42</v>
      </c>
      <c r="BN17" s="658">
        <f>VLOOKUP($D17,Settings!$R$7:$U$16,(IF($C17="LF",2,IF($C17="MF",3,4))),FALSE)</f>
        <v>8</v>
      </c>
      <c r="BO17" s="658" t="str">
        <f>(IF($C17="LF","2.0X","4.0X"))</f>
        <v>2.0X</v>
      </c>
      <c r="BP17" s="77"/>
      <c r="BQ17" s="683"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55.985999999999997</v>
      </c>
      <c r="BS17" s="657">
        <f>IF(((BR17*(10^(8/20)))+BR17)&gt;(IF(F17=4,100,109.5)*1.41),6,8)</f>
        <v>6</v>
      </c>
      <c r="BT17" s="656">
        <f>IF((ROUNDDOWN(SQRT(E17*F17)*0.75,0))&gt;IF(F17=4,100,109.5),IF(F17=4,100,109.5),(ROUNDDOWN(SQRT(E17*F17)*0.75,0)))</f>
        <v>42</v>
      </c>
      <c r="BU17" s="658">
        <f>VLOOKUP($D17,Settings!$R$7:$U$16,(IF($C17="LF",2,IF($C17="MF",3,4))),FALSE)</f>
        <v>8</v>
      </c>
      <c r="BV17" s="658" t="str">
        <f>(IF($C17="LF","2.0X","4.0X"))</f>
        <v>2.0X</v>
      </c>
      <c r="BW17" s="77"/>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55.985999999999997</v>
      </c>
      <c r="BZ17" s="657">
        <f>IF(((BY17*(10^(8/20)))+BY17)&gt;(IF(F17=4,77,109.5)*1.41),6,8)</f>
        <v>6</v>
      </c>
      <c r="CA17" s="656">
        <f>IF((ROUNDDOWN(SQRT(E17*F17)*0.75,0))&gt;IF(F17=4,77,109.5),IF(F17=4,77,109.5),(ROUNDDOWN(SQRT(E17*F17)*0.75,0)))</f>
        <v>42</v>
      </c>
      <c r="CB17" s="658">
        <f>VLOOKUP($D17,Settings!$R$7:$U$16,(IF($C17="LF",2,IF($C17="MF",3,4))),FALSE)</f>
        <v>8</v>
      </c>
      <c r="CC17" s="658" t="str">
        <f>(IF($C17="LF","2.0X","4.0X"))</f>
        <v>2.0X</v>
      </c>
      <c r="CD17" s="77"/>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55.985999999999997</v>
      </c>
      <c r="CG17" s="657">
        <f>IF(((CF17*(10^(8/20)))+CF17)&gt;(IF(F17=4,100,109.5)*1.41),6,8)</f>
        <v>6</v>
      </c>
      <c r="CH17" s="656">
        <f>IF((ROUNDDOWN(SQRT(E17*F17)*0.75,0))&gt;IF(F17=4,100,109.5),IF(F17=4,100,109.5),(ROUNDDOWN(SQRT(E17*F17)*0.75,0)))</f>
        <v>42</v>
      </c>
      <c r="CI17" s="658">
        <f>VLOOKUP($D17,Settings!$R$7:$U$16,(IF($C17="LF",2,IF($C17="MF",3,4))),FALSE)</f>
        <v>8</v>
      </c>
      <c r="CJ17" s="658" t="str">
        <f>(IF($C17="LF","2.0X","4.0X"))</f>
        <v>2.0X</v>
      </c>
      <c r="CK17" s="77"/>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55.985999999999997</v>
      </c>
      <c r="CN17" s="657">
        <f>IF(((CM17*(10^(8/20)))+CM17)&gt;(IF(F17=4,71,100)*1.41),6,8)</f>
        <v>6</v>
      </c>
      <c r="CO17" s="656">
        <f>IF((ROUNDDOWN(SQRT(E17*F17)*0.75,0))&gt;IF(F17=4,71,100),IF(F17=4,71,100),(ROUNDDOWN(SQRT(E17*F17)*0.75,0)))</f>
        <v>42</v>
      </c>
      <c r="CP17" s="658">
        <f>VLOOKUP($D17,Settings!$R$7:$U$16,(IF($C17="LF",2,IF($C17="MF",3,4))),FALSE)</f>
        <v>8</v>
      </c>
      <c r="CQ17" s="658" t="str">
        <f>(IF($C17="LF","2.0X","4.0X"))</f>
        <v>2.0X</v>
      </c>
      <c r="CR17" s="77"/>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55.985999999999997</v>
      </c>
      <c r="CU17" s="657">
        <f>IF(((CT17*(10^(8/20)))+CT17)&gt;(IF(F17=4,55,77.5)*1.41),6,8)</f>
        <v>6</v>
      </c>
      <c r="CV17" s="656">
        <f>IF((ROUNDDOWN(SQRT(E17*F17)*0.75,0))&gt;IF(F17=4,55,77.5),IF(F17=4,55,77.5),(ROUNDDOWN(SQRT(E17*F17)*0.75,0)))</f>
        <v>42</v>
      </c>
      <c r="CW17" s="658">
        <f>VLOOKUP($D17,Settings!$R$7:$U$16,(IF($C17="LF",2,IF($C17="MF",3,4))),FALSE)</f>
        <v>8</v>
      </c>
      <c r="CX17" s="658" t="str">
        <f>(IF($C17="LF","2.0X","4.0X"))</f>
        <v>2.0X</v>
      </c>
      <c r="CY17" s="77"/>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56">
        <f>IF((DC17*1.333)&gt;IF(F17=4,40,56.6),IF(F17=4,40,56.6),(DC17*1.333))</f>
        <v>55.985999999999997</v>
      </c>
      <c r="DB17" s="657">
        <f>IF(((DA17*(10^(8/20)))+DA17)&gt;(IF(F17=4,40,56.6)*1.41),6,8)</f>
        <v>6</v>
      </c>
      <c r="DC17" s="656">
        <f>IF((ROUNDDOWN(SQRT(E17*F17)*0.75,0))&gt;IF(F17=4,40,56.6),IF(F17=4,40,56.6),(ROUNDDOWN(SQRT(E17*F17)*0.75,0)))</f>
        <v>42</v>
      </c>
      <c r="DD17" s="658">
        <f>VLOOKUP($D17,Settings!$R$7:$U$16,(IF($C17="LF",2,IF($C17="MF",3,4))),FALSE)</f>
        <v>8</v>
      </c>
      <c r="DE17" s="658" t="str">
        <f>(IF($C17="LF","2.0X","4.0X"))</f>
        <v>2.0X</v>
      </c>
      <c r="DF17" s="77"/>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2"/>
      <c r="DI17" s="165"/>
      <c r="DJ17" s="252" t="str">
        <f>VLOOKUP(DP17,$DW$9:$DX$209,2,TRUE)</f>
        <v>Out</v>
      </c>
      <c r="DK17" s="166"/>
      <c r="DL17" s="166"/>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590">
        <f>IF(C17="LF",(E17*1.33),IF(C17="MID",(E17*1.26),E17*1.19))</f>
        <v>532</v>
      </c>
      <c r="DP17" s="594">
        <f>(SQRT(F17*DO17))-1</f>
        <v>64.238025721200358</v>
      </c>
      <c r="DQ17" s="484"/>
      <c r="DR17" s="484"/>
      <c r="DS17" s="542">
        <f>(20*LOG10(AQ17/0.775))-$L$2</f>
        <v>5.1755547461089861</v>
      </c>
      <c r="DT17" s="795">
        <v>30</v>
      </c>
      <c r="DU17" s="795">
        <v>500</v>
      </c>
      <c r="DV17" s="368">
        <v>8</v>
      </c>
      <c r="DW17" s="586">
        <v>0.7</v>
      </c>
      <c r="DX17" s="147">
        <v>-37.200000000000003</v>
      </c>
    </row>
    <row r="18" spans="1:128" s="72" customFormat="1" ht="16" thickBot="1">
      <c r="A18" s="207" t="s">
        <v>285</v>
      </c>
      <c r="B18" s="139"/>
      <c r="C18" s="336" t="s">
        <v>28</v>
      </c>
      <c r="D18" s="498">
        <v>3</v>
      </c>
      <c r="E18" s="313">
        <v>400</v>
      </c>
      <c r="F18" s="499">
        <v>8</v>
      </c>
      <c r="G18" s="98" t="s">
        <v>202</v>
      </c>
      <c r="H18" s="101" t="s">
        <v>5</v>
      </c>
      <c r="I18" s="81" t="s">
        <v>11</v>
      </c>
      <c r="J18" s="118">
        <v>80</v>
      </c>
      <c r="K18" s="81" t="s">
        <v>6</v>
      </c>
      <c r="L18" s="120" t="str">
        <f>IF($AM$1&lt;3,"&gt;32kHz",IF($AM$1=5,"25.585kHz",IF($AM$1=8,"25.585kHz","OUT")))</f>
        <v>25.585kHz</v>
      </c>
      <c r="M18" s="81" t="s">
        <v>6</v>
      </c>
      <c r="N18" s="120" t="s">
        <v>12</v>
      </c>
      <c r="O18" s="110">
        <f>IF(Settings!K$4=1,Q18,IF(Settings!K$4=2,P18,IF(Settings!K$4=3,Q18,IF(Settings!K$4=4,W18,IF(Settings!K$4=5,Q18,IF(Settings!K$4=7,W18,IF(Settings!K$4=8,Q18,IF(Settings!K$4=9,W18,W18))))))))</f>
        <v>0.9</v>
      </c>
      <c r="P18" s="78">
        <v>1.546</v>
      </c>
      <c r="Q18" s="72">
        <v>0.9</v>
      </c>
      <c r="R18" s="72">
        <f t="shared" si="1"/>
        <v>1.5302452738500878</v>
      </c>
      <c r="S18" s="72">
        <f t="shared" si="2"/>
        <v>1.2545921822765398</v>
      </c>
      <c r="T18" s="72">
        <f t="shared" si="3"/>
        <v>6.5</v>
      </c>
      <c r="U18" s="72">
        <f t="shared" si="4"/>
        <v>0.84144050000000004</v>
      </c>
      <c r="V18" s="72">
        <f t="shared" si="5"/>
        <v>1.1688386815050749</v>
      </c>
      <c r="W18" s="200">
        <f t="shared" si="6"/>
        <v>1.1144810120824198</v>
      </c>
      <c r="X18" s="149">
        <v>6.5</v>
      </c>
      <c r="Y18" s="184">
        <v>400</v>
      </c>
      <c r="Z18" s="185">
        <v>8</v>
      </c>
      <c r="AA18" s="191">
        <f>SQRT(Y18*Z18)</f>
        <v>56.568542494923804</v>
      </c>
      <c r="AB18" s="191">
        <f t="shared" si="13"/>
        <v>1.4209375434327209</v>
      </c>
      <c r="AC18" s="675">
        <f t="shared" si="14"/>
        <v>55.985999999999997</v>
      </c>
      <c r="AD18" s="669">
        <f t="shared" si="14"/>
        <v>6</v>
      </c>
      <c r="AE18" s="693">
        <f t="shared" si="14"/>
        <v>42</v>
      </c>
      <c r="AF18" s="666">
        <f t="shared" si="14"/>
        <v>8</v>
      </c>
      <c r="AG18" s="381" t="str">
        <f t="shared" si="14"/>
        <v>2.0X</v>
      </c>
      <c r="AH18" s="736">
        <f t="shared" si="14"/>
        <v>0</v>
      </c>
      <c r="AI18" s="684">
        <f>IF($AM$1=1,AP18,IF($AM$1=2,AP18,IF($AM$1=3,BJ18,IF($AM$1=4,DN18,IF($AM$1=5,BD18,IF($AM$1=6,BD18,IF($AM$1=7,BD18,IF($AM$1=8,AW18,IF($AM$1=9,AW18,IF($AM$1=10,BQ18,IF($AM$1=11,BX18,IF($AM$1=12,CE18,IF($AM$1=13,CL18,IF($AM$1=14,CS18,IF($AM$1=15,CZ18,IF($AM$1=17,DY18,DG18))))))))))))))))</f>
        <v>0</v>
      </c>
      <c r="AJ18" s="567"/>
      <c r="AK18" s="568"/>
      <c r="AL18" s="569">
        <f>20*(LOG((AB18-(L$2-32))/0.7746))</f>
        <v>5.2699499301977761</v>
      </c>
      <c r="AM18" s="570">
        <v>8</v>
      </c>
      <c r="AN18" s="571">
        <f>AM18*16</f>
        <v>128</v>
      </c>
      <c r="AO18" s="572">
        <v>6</v>
      </c>
      <c r="AP18" s="241"/>
      <c r="AQ18" s="252">
        <f>IF((AS18*1.333)&gt;IF(F18=4,110,109.5),IF(F18=4,110,109.5),(AS18*1.333))</f>
        <v>55.985999999999997</v>
      </c>
      <c r="AR18" s="165">
        <f>IF(((AQ18*(10^(8/20)))+AQ18)&gt;(IF(F18=4,110,109.5)*1.41),6,8)</f>
        <v>6</v>
      </c>
      <c r="AS18" s="252">
        <f>IF((ROUNDDOWN(SQRT(E18*F18)*0.75,0))&gt;IF(F18=4,110,109.5),IF(F18=4,110,109.5),(ROUNDDOWN(SQRT(E18*F18)*0.75,0)))</f>
        <v>42</v>
      </c>
      <c r="AT18" s="166">
        <f>VLOOKUP($D18,Settings!$R$7:$U$16,(IF($C18="LF",2,IF($C18="MF",3,4))),FALSE)</f>
        <v>8</v>
      </c>
      <c r="AU18" s="166" t="str">
        <f>(IF($C18="LF","2.0X","4.0X"))</f>
        <v>2.0X</v>
      </c>
      <c r="AV18" s="368"/>
      <c r="AW18" s="77"/>
      <c r="AX18" s="368">
        <f>ROUNDDOWN((20*(LOG10(($AS18*1.333)/0.7754)))-$L$2,0)</f>
        <v>5</v>
      </c>
      <c r="AY18" s="165">
        <f>IF($C18="LF",6,8)</f>
        <v>6</v>
      </c>
      <c r="AZ18" s="252">
        <f>ROUNDDOWN(SQRT($E18*$F18)*0.75,0)</f>
        <v>42</v>
      </c>
      <c r="BA18" s="166">
        <f>VLOOKUP($D18,Settings!$R$7:$U$16,(IF($C18="LF",2,IF($C18="MF",3,4))),FALSE)</f>
        <v>8</v>
      </c>
      <c r="BB18" s="166" t="str">
        <f>(IF($C18="LF","2.0X","4.0X"))</f>
        <v>2.0X</v>
      </c>
      <c r="BC18" s="241"/>
      <c r="BD18" s="241"/>
      <c r="BE18" s="576"/>
      <c r="BF18" s="577">
        <f>AS18</f>
        <v>42</v>
      </c>
      <c r="BG18" s="578">
        <f>AT18</f>
        <v>8</v>
      </c>
      <c r="BH18" s="578">
        <f>BG18*2</f>
        <v>16</v>
      </c>
      <c r="BI18" s="579">
        <f>AQ18*1.41</f>
        <v>78.940259999999995</v>
      </c>
      <c r="BJ18" s="579"/>
      <c r="BK18" s="656">
        <f>IF((BM18*1.333)&gt;IF(F18=4,110,109.5),IF(F18=4,110,109.5),(BM18*1.333))</f>
        <v>55.985999999999997</v>
      </c>
      <c r="BL18" s="657">
        <f>IF(((BK18*(10^(8/20)))+BK18)&gt;(IF(F18=4,110,109.5)*1.41),6,8)</f>
        <v>6</v>
      </c>
      <c r="BM18" s="656">
        <f>IF((ROUNDDOWN(SQRT(E18*F18)*0.75,0))&gt;IF(F18=4,110,109.5),IF(F18=4,110,109.5),(ROUNDDOWN(SQRT(E18*F18)*0.75,0)))</f>
        <v>42</v>
      </c>
      <c r="BN18" s="658">
        <f>VLOOKUP($D18,Settings!$R$7:$U$16,(IF($C18="LF",2,IF($C18="MF",3,4))),FALSE)</f>
        <v>8</v>
      </c>
      <c r="BO18" s="658" t="str">
        <f>(IF($C18="LF","2.0X","4.0X"))</f>
        <v>2.0X</v>
      </c>
      <c r="BP18" s="77"/>
      <c r="BQ18" s="683"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55.985999999999997</v>
      </c>
      <c r="BS18" s="657">
        <f>IF(((BR18*(10^(8/20)))+BR18)&gt;(IF(F18=4,100,109.5)*1.41),6,8)</f>
        <v>6</v>
      </c>
      <c r="BT18" s="656">
        <f>IF((ROUNDDOWN(SQRT(E18*F18)*0.75,0))&gt;IF(F18=4,100,109.5),IF(F18=4,100,109.5),(ROUNDDOWN(SQRT(E18*F18)*0.75,0)))</f>
        <v>42</v>
      </c>
      <c r="BU18" s="658">
        <f>VLOOKUP($D18,Settings!$R$7:$U$16,(IF($C18="LF",2,IF($C18="MF",3,4))),FALSE)</f>
        <v>8</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55.985999999999997</v>
      </c>
      <c r="BZ18" s="657">
        <f>IF(((BY18*(10^(8/20)))+BY18)&gt;(IF(F18=4,77,109.5)*1.41),6,8)</f>
        <v>6</v>
      </c>
      <c r="CA18" s="656">
        <f>IF((ROUNDDOWN(SQRT(E18*F18)*0.75,0))&gt;IF(F18=4,77,109.5),IF(F18=4,77,109.5),(ROUNDDOWN(SQRT(E18*F18)*0.75,0)))</f>
        <v>42</v>
      </c>
      <c r="CB18" s="658">
        <f>VLOOKUP($D18,Settings!$R$7:$U$16,(IF($C18="LF",2,IF($C18="MF",3,4))),FALSE)</f>
        <v>8</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55.985999999999997</v>
      </c>
      <c r="CG18" s="657">
        <f>IF(((CF18*(10^(8/20)))+CF18)&gt;(IF(F18=4,100,109.5)*1.41),6,8)</f>
        <v>6</v>
      </c>
      <c r="CH18" s="656">
        <f>IF((ROUNDDOWN(SQRT(E18*F18)*0.75,0))&gt;IF(F18=4,100,109.5),IF(F18=4,100,109.5),(ROUNDDOWN(SQRT(E18*F18)*0.75,0)))</f>
        <v>42</v>
      </c>
      <c r="CI18" s="658">
        <f>VLOOKUP($D18,Settings!$R$7:$U$16,(IF($C18="LF",2,IF($C18="MF",3,4))),FALSE)</f>
        <v>8</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55.985999999999997</v>
      </c>
      <c r="CN18" s="657">
        <f>IF(((CM18*(10^(8/20)))+CM18)&gt;(IF(F18=4,71,100)*1.41),6,8)</f>
        <v>6</v>
      </c>
      <c r="CO18" s="656">
        <f>IF((ROUNDDOWN(SQRT(E18*F18)*0.75,0))&gt;IF(F18=4,71,100),IF(F18=4,71,100),(ROUNDDOWN(SQRT(E18*F18)*0.75,0)))</f>
        <v>42</v>
      </c>
      <c r="CP18" s="658">
        <f>VLOOKUP($D18,Settings!$R$7:$U$16,(IF($C18="LF",2,IF($C18="MF",3,4))),FALSE)</f>
        <v>8</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55.985999999999997</v>
      </c>
      <c r="CU18" s="657">
        <f>IF(((CT18*(10^(8/20)))+CT18)&gt;(IF(F18=4,55,77.5)*1.41),6,8)</f>
        <v>6</v>
      </c>
      <c r="CV18" s="656">
        <f>IF((ROUNDDOWN(SQRT(E18*F18)*0.75,0))&gt;IF(F18=4,55,77.5),IF(F18=4,55,77.5),(ROUNDDOWN(SQRT(E18*F18)*0.75,0)))</f>
        <v>42</v>
      </c>
      <c r="CW18" s="658">
        <f>VLOOKUP($D18,Settings!$R$7:$U$16,(IF($C18="LF",2,IF($C18="MF",3,4))),FALSE)</f>
        <v>8</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56">
        <f>IF((DC18*1.333)&gt;IF(F18=4,40,56.6),IF(F18=4,40,56.6),(DC18*1.333))</f>
        <v>55.985999999999997</v>
      </c>
      <c r="DB18" s="657">
        <f>IF(((DA18*(10^(8/20)))+DA18)&gt;(IF(F18=4,40,56.6)*1.41),6,8)</f>
        <v>6</v>
      </c>
      <c r="DC18" s="656">
        <f>IF((ROUNDDOWN(SQRT(E18*F18)*0.75,0))&gt;IF(F18=4,40,56.6),IF(F18=4,40,56.6),(ROUNDDOWN(SQRT(E18*F18)*0.75,0)))</f>
        <v>42</v>
      </c>
      <c r="DD18" s="658">
        <f>VLOOKUP($D18,Settings!$R$7:$U$16,(IF($C18="LF",2,IF($C18="MF",3,4))),FALSE)</f>
        <v>8</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2"/>
      <c r="DI18" s="165"/>
      <c r="DJ18" s="252" t="str">
        <f>VLOOKUP(DP18,$DW$9:$DX$209,2,TRUE)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590">
        <f>IF(C18="LF",(E18*1.33),IF(C18="MID",(E18*1.26),E18*1.19))</f>
        <v>532</v>
      </c>
      <c r="DP18" s="594">
        <f>(SQRT(F18*DO18))-1</f>
        <v>64.238025721200358</v>
      </c>
      <c r="DQ18" s="484"/>
      <c r="DR18" s="484"/>
      <c r="DS18" s="542">
        <f>(20*LOG10(AQ18/0.775))-$L$2</f>
        <v>5.1755547461089861</v>
      </c>
      <c r="DT18" s="795">
        <v>30</v>
      </c>
      <c r="DU18" s="795">
        <v>500</v>
      </c>
      <c r="DV18" s="368">
        <v>8</v>
      </c>
      <c r="DW18" s="586">
        <v>0.7</v>
      </c>
      <c r="DX18" s="147">
        <v>-37.4</v>
      </c>
    </row>
    <row r="19" spans="1:128" s="72" customFormat="1" ht="16" thickBot="1">
      <c r="A19" s="170"/>
      <c r="B19" s="209"/>
      <c r="C19" s="517"/>
      <c r="D19" s="518"/>
      <c r="E19" s="310"/>
      <c r="F19" s="311"/>
      <c r="G19" s="220"/>
      <c r="H19" s="176"/>
      <c r="I19" s="176"/>
      <c r="J19" s="226"/>
      <c r="K19" s="176"/>
      <c r="L19" s="176"/>
      <c r="M19" s="176"/>
      <c r="N19" s="227"/>
      <c r="O19" s="113"/>
      <c r="P19" s="227"/>
      <c r="Q19" s="227"/>
      <c r="R19" s="227"/>
      <c r="S19" s="227"/>
      <c r="T19" s="227"/>
      <c r="U19" s="227"/>
      <c r="V19" s="227"/>
      <c r="W19" s="213"/>
      <c r="X19" s="228"/>
      <c r="Y19" s="211"/>
      <c r="Z19" s="212"/>
      <c r="AA19" s="215"/>
      <c r="AB19" s="215"/>
      <c r="AC19" s="377"/>
      <c r="AD19" s="374"/>
      <c r="AE19" s="539"/>
      <c r="AF19" s="521"/>
      <c r="AG19" s="521"/>
      <c r="AH19" s="540"/>
      <c r="AI19" s="684"/>
      <c r="AJ19" s="567"/>
      <c r="AK19" s="568"/>
      <c r="AL19" s="569"/>
      <c r="AM19" s="570"/>
      <c r="AN19" s="571"/>
      <c r="AO19" s="572"/>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BQ19" s="684"/>
      <c r="BX19" s="684"/>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05" t="s">
        <v>286</v>
      </c>
      <c r="B20" s="140" t="s">
        <v>224</v>
      </c>
      <c r="C20" s="513" t="s">
        <v>28</v>
      </c>
      <c r="D20" s="514">
        <v>4</v>
      </c>
      <c r="E20" s="515">
        <v>800</v>
      </c>
      <c r="F20" s="516">
        <v>8</v>
      </c>
      <c r="G20" s="404" t="s">
        <v>8</v>
      </c>
      <c r="H20" s="100" t="s">
        <v>5</v>
      </c>
      <c r="I20" s="85" t="s">
        <v>11</v>
      </c>
      <c r="J20" s="740">
        <v>20.2</v>
      </c>
      <c r="K20" s="85" t="s">
        <v>6</v>
      </c>
      <c r="L20" s="240" t="s">
        <v>237</v>
      </c>
      <c r="M20" s="85" t="s">
        <v>6</v>
      </c>
      <c r="N20" s="119"/>
      <c r="O20" s="109"/>
      <c r="P20" s="79"/>
      <c r="Q20" s="103"/>
      <c r="R20" s="55"/>
      <c r="S20" s="55"/>
      <c r="T20" s="55"/>
      <c r="U20" s="55"/>
      <c r="V20" s="55"/>
      <c r="W20" s="332"/>
      <c r="X20" s="334">
        <v>0</v>
      </c>
      <c r="Y20" s="184">
        <v>800</v>
      </c>
      <c r="Z20" s="185">
        <v>8</v>
      </c>
      <c r="AA20" s="191">
        <f>SQRT(Y20*Z20)</f>
        <v>80</v>
      </c>
      <c r="AB20" s="191">
        <f t="shared" ref="AB20:AB23" si="15">AA20/$M$2</f>
        <v>2.0095091452076628</v>
      </c>
      <c r="AC20" s="673">
        <f t="shared" ref="AC20:AH23" si="16">IF($AM$1=1,AJ20,IF($AM$1=2,AJ20,IF($AM$1=3,BD20,IF($AM$1=4,DH20,IF($AM$1=5,AX20,IF($AM$1=6,AX20,IF($AM$1=7,AX20,IF($AM$1=8,AQ20,IF($AM$1=9,AQ20,IF($AM$1=10,BK20,IF($AM$1=11,BR20,IF($AM$1=12,BY20,IF($AM$1=13,CF20,IF($AM$1=14,CM20,IF($AM$1=15,CT20,IF($AM$1=17,DQ20,DA20))))))))))))))))</f>
        <v>79.98</v>
      </c>
      <c r="AD20" s="667">
        <f t="shared" si="16"/>
        <v>6</v>
      </c>
      <c r="AE20" s="690">
        <f t="shared" si="16"/>
        <v>60</v>
      </c>
      <c r="AF20" s="664">
        <f t="shared" si="16"/>
        <v>12</v>
      </c>
      <c r="AG20" s="379" t="str">
        <f t="shared" si="16"/>
        <v>2.0X</v>
      </c>
      <c r="AH20" s="734">
        <f t="shared" si="16"/>
        <v>0</v>
      </c>
      <c r="AI20" s="684">
        <f>IF($AM$1=1,AP20,IF($AM$1=2,AP20,IF($AM$1=3,BJ20,IF($AM$1=4,DN20,IF($AM$1=5,BD20,IF($AM$1=6,BD20,IF($AM$1=7,BD20,IF($AM$1=8,AW20,IF($AM$1=9,AW20,IF($AM$1=10,BQ20,IF($AM$1=11,BX20,IF($AM$1=12,CE20,IF($AM$1=13,CL20,IF($AM$1=14,CS20,IF($AM$1=15,CZ20,IF($AM$1=17,DY20,DG20))))))))))))))))</f>
        <v>0</v>
      </c>
      <c r="AJ20" s="567"/>
      <c r="AK20" s="568"/>
      <c r="AL20" s="569">
        <f>20*(LOG((AB20-(L$2-32))/0.7746))</f>
        <v>8.2802498868375878</v>
      </c>
      <c r="AM20" s="570">
        <v>8</v>
      </c>
      <c r="AN20" s="571">
        <f>AM20*16</f>
        <v>128</v>
      </c>
      <c r="AO20" s="572">
        <v>6</v>
      </c>
      <c r="AP20" s="241"/>
      <c r="AQ20" s="252">
        <f>IF((AS20*1.333)&gt;IF(F20=4,110,109.5),IF(F20=4,110,109.5),(AS20*1.333))</f>
        <v>79.98</v>
      </c>
      <c r="AR20" s="165">
        <f>IF(((AQ20*(10^(8/20)))+AQ20)&gt;(IF(F20=4,110,109.5)*1.41),6,8)</f>
        <v>6</v>
      </c>
      <c r="AS20" s="252">
        <f>IF((ROUNDDOWN(SQRT(E20*F20)*0.75,0))&gt;IF(F20=4,110,109.5),IF(F20=4,110,109.5),(ROUNDDOWN(SQRT(E20*F20)*0.75,0)))</f>
        <v>60</v>
      </c>
      <c r="AT20" s="166">
        <f>VLOOKUP($D20,Settings!$R$7:$U$16,(IF($C20="LF",2,IF($C20="MF",3,4))),FALSE)</f>
        <v>12</v>
      </c>
      <c r="AU20" s="166" t="str">
        <f>(IF($C20="LF","2.0X","4.0X"))</f>
        <v>2.0X</v>
      </c>
      <c r="AV20" s="368"/>
      <c r="AW20" s="77"/>
      <c r="AX20" s="368">
        <f>ROUNDDOWN((20*(LOG10(($AS20*1.333)/0.7754)))-$L$2,0)</f>
        <v>8</v>
      </c>
      <c r="AY20" s="165">
        <f>IF($C20="LF",6,8)</f>
        <v>6</v>
      </c>
      <c r="AZ20" s="252">
        <f>ROUNDDOWN(SQRT($E20*$F20)*0.75,0)</f>
        <v>60</v>
      </c>
      <c r="BA20" s="166">
        <f>VLOOKUP($D20,Settings!$R$7:$U$16,(IF($C20="LF",2,IF($C20="MF",3,4))),FALSE)</f>
        <v>12</v>
      </c>
      <c r="BB20" s="166" t="str">
        <f>(IF($C20="LF","2.0X","4.0X"))</f>
        <v>2.0X</v>
      </c>
      <c r="BC20" s="241"/>
      <c r="BD20" s="241"/>
      <c r="BE20" s="576"/>
      <c r="BF20" s="577">
        <f t="shared" ref="BF20:BG23" si="17">AS20</f>
        <v>60</v>
      </c>
      <c r="BG20" s="578">
        <f t="shared" si="17"/>
        <v>12</v>
      </c>
      <c r="BH20" s="578">
        <f>BG20*2</f>
        <v>24</v>
      </c>
      <c r="BI20" s="579">
        <f>AQ20*1.41</f>
        <v>112.7718</v>
      </c>
      <c r="BJ20" s="579"/>
      <c r="BK20" s="656">
        <f>IF((BM20*1.333)&gt;IF(F20=4,110,109.5),IF(F20=4,110,109.5),(BM20*1.333))</f>
        <v>79.98</v>
      </c>
      <c r="BL20" s="657">
        <f>IF(((BK20*(10^(8/20)))+BK20)&gt;(IF(F20=4,110,109.5)*1.41),6,8)</f>
        <v>6</v>
      </c>
      <c r="BM20" s="656">
        <f>IF((ROUNDDOWN(SQRT(E20*F20)*0.75,0))&gt;IF(F20=4,110,109.5),IF(F20=4,110,109.5),(ROUNDDOWN(SQRT(E20*F20)*0.75,0)))</f>
        <v>60</v>
      </c>
      <c r="BN20" s="658">
        <f>VLOOKUP($D20,Settings!$R$7:$U$16,(IF($C20="LF",2,IF($C20="MF",3,4))),FALSE)</f>
        <v>12</v>
      </c>
      <c r="BO20" s="658" t="str">
        <f>(IF($C20="LF","2.0X","4.0X"))</f>
        <v>2.0X</v>
      </c>
      <c r="BP20" s="77"/>
      <c r="BQ20" s="683"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0" s="656">
        <f>IF((BT20*1.333)&gt;IF(F20=4,100,109.5),IF(F20=4,100,109.5),(BT20*1.333))</f>
        <v>79.98</v>
      </c>
      <c r="BS20" s="657">
        <f>IF(((BR20*(10^(8/20)))+BR20)&gt;(IF(F20=4,100,109.5)*1.41),6,8)</f>
        <v>6</v>
      </c>
      <c r="BT20" s="656">
        <f>IF((ROUNDDOWN(SQRT(E20*F20)*0.75,0))&gt;IF(F20=4,100,109.5),IF(F20=4,100,109.5),(ROUNDDOWN(SQRT(E20*F20)*0.75,0)))</f>
        <v>60</v>
      </c>
      <c r="BU20" s="658">
        <f>VLOOKUP($D20,Settings!$R$7:$U$16,(IF($C20="LF",2,IF($C20="MF",3,4))),FALSE)</f>
        <v>12</v>
      </c>
      <c r="BV20" s="658" t="str">
        <f>(IF($C20="LF","2.0X","4.0X"))</f>
        <v>2.0X</v>
      </c>
      <c r="BW20" s="77"/>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0" s="656">
        <f>IF((CA20*1.333)&gt;IF(F20=4,77,109.5),IF(F20=4,77,109.5),(CA20*1.333))</f>
        <v>79.98</v>
      </c>
      <c r="BZ20" s="657">
        <f>IF(((BY20*(10^(8/20)))+BY20)&gt;(IF(F20=4,77,109.5)*1.41),6,8)</f>
        <v>6</v>
      </c>
      <c r="CA20" s="656">
        <f>IF((ROUNDDOWN(SQRT(E20*F20)*0.75,0))&gt;IF(F20=4,77,109.5),IF(F20=4,77,109.5),(ROUNDDOWN(SQRT(E20*F20)*0.75,0)))</f>
        <v>60</v>
      </c>
      <c r="CB20" s="658">
        <f>VLOOKUP($D20,Settings!$R$7:$U$16,(IF($C20="LF",2,IF($C20="MF",3,4))),FALSE)</f>
        <v>12</v>
      </c>
      <c r="CC20" s="658" t="str">
        <f>(IF($C20="LF","2.0X","4.0X"))</f>
        <v>2.0X</v>
      </c>
      <c r="CD20" s="77"/>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0" s="656">
        <f>IF((CH20*1.333)&gt;IF(F20=4,100,109.5),IF(F20=4,100,109.5),(CH20*1.333))</f>
        <v>79.98</v>
      </c>
      <c r="CG20" s="657">
        <f>IF(((CF20*(10^(8/20)))+CF20)&gt;(IF(F20=4,100,109.5)*1.41),6,8)</f>
        <v>6</v>
      </c>
      <c r="CH20" s="656">
        <f>IF((ROUNDDOWN(SQRT(E20*F20)*0.75,0))&gt;IF(F20=4,100,109.5),IF(F20=4,100,109.5),(ROUNDDOWN(SQRT(E20*F20)*0.75,0)))</f>
        <v>60</v>
      </c>
      <c r="CI20" s="658">
        <f>VLOOKUP($D20,Settings!$R$7:$U$16,(IF($C20="LF",2,IF($C20="MF",3,4))),FALSE)</f>
        <v>12</v>
      </c>
      <c r="CJ20" s="658" t="str">
        <f>(IF($C20="LF","2.0X","4.0X"))</f>
        <v>2.0X</v>
      </c>
      <c r="CK20" s="77"/>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0" s="656">
        <f>IF((CO20*1.333)&gt;IF(F20=4,71,100),IF(F20=4,71,100),(CO20*1.333))</f>
        <v>79.98</v>
      </c>
      <c r="CN20" s="657">
        <f>IF(((CM20*(10^(8/20)))+CM20)&gt;(IF(F20=4,71,100)*1.41),6,8)</f>
        <v>6</v>
      </c>
      <c r="CO20" s="656">
        <f>IF((ROUNDDOWN(SQRT(E20*F20)*0.75,0))&gt;IF(F20=4,71,100),IF(F20=4,71,100),(ROUNDDOWN(SQRT(E20*F20)*0.75,0)))</f>
        <v>60</v>
      </c>
      <c r="CP20" s="658">
        <f>VLOOKUP($D20,Settings!$R$7:$U$16,(IF($C20="LF",2,IF($C20="MF",3,4))),FALSE)</f>
        <v>12</v>
      </c>
      <c r="CQ20" s="658" t="str">
        <f>(IF($C20="LF","2.0X","4.0X"))</f>
        <v>2.0X</v>
      </c>
      <c r="CR20" s="77"/>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0" s="656">
        <f>IF((CV20*1.333)&gt;IF(F20=4,55,77.5),IF(F20=4,55,77.5),(CV20*1.333))</f>
        <v>77.5</v>
      </c>
      <c r="CU20" s="657">
        <f>IF(((CT20*(10^(8/20)))+CT20)&gt;(IF(F20=4,55,77.5)*1.41),6,8)</f>
        <v>6</v>
      </c>
      <c r="CV20" s="656">
        <f>IF((ROUNDDOWN(SQRT(E20*F20)*0.75,0))&gt;IF(F20=4,55,77.5),IF(F20=4,55,77.5),(ROUNDDOWN(SQRT(E20*F20)*0.75,0)))</f>
        <v>60</v>
      </c>
      <c r="CW20" s="658">
        <f>VLOOKUP($D20,Settings!$R$7:$U$16,(IF($C20="LF",2,IF($C20="MF",3,4))),FALSE)</f>
        <v>12</v>
      </c>
      <c r="CX20" s="658" t="str">
        <f>(IF($C20="LF","2.0X","4.0X"))</f>
        <v>2.0X</v>
      </c>
      <c r="CY20" s="77"/>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0" s="656">
        <f>IF((DC20*1.333)&gt;IF(F20=4,40,56.6),IF(F20=4,40,56.6),(DC20*1.333))</f>
        <v>56.6</v>
      </c>
      <c r="DB20" s="657">
        <f>IF(((DA20*(10^(8/20)))+DA20)&gt;(IF(F20=4,40,56.6)*1.41),6,8)</f>
        <v>6</v>
      </c>
      <c r="DC20" s="656">
        <f>IF((ROUNDDOWN(SQRT(E20*F20)*0.75,0))&gt;IF(F20=4,40,56.6),IF(F20=4,40,56.6),(ROUNDDOWN(SQRT(E20*F20)*0.75,0)))</f>
        <v>56.6</v>
      </c>
      <c r="DD20" s="658">
        <f>VLOOKUP($D20,Settings!$R$7:$U$16,(IF($C20="LF",2,IF($C20="MF",3,4))),FALSE)</f>
        <v>12</v>
      </c>
      <c r="DE20" s="658" t="str">
        <f>(IF($C20="LF","2.0X","4.0X"))</f>
        <v>2.0X</v>
      </c>
      <c r="DF20" s="77"/>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2"/>
      <c r="DI20" s="165"/>
      <c r="DJ20" s="252" t="str">
        <f>VLOOKUP(DP20,$DW$9:$DX$209,2,TRUE)</f>
        <v>Out</v>
      </c>
      <c r="DK20" s="166"/>
      <c r="DL20" s="166"/>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cannot deliver the AES output of the speaker so should only be used in applications where lower output is acceptable</v>
      </c>
      <c r="DO20" s="590">
        <f>IF(C20="LF",(E20*1.33),IF(C20="MID",(E20*1.26),E20*1.19))</f>
        <v>1064</v>
      </c>
      <c r="DP20" s="594">
        <f>(SQRT(F20*DO20))-1</f>
        <v>91.260500757366373</v>
      </c>
      <c r="DQ20" s="484"/>
      <c r="DR20" s="484"/>
      <c r="DS20" s="542">
        <f>(20*LOG10(AQ20/0.775))-$L$2</f>
        <v>8.2735939458238477</v>
      </c>
      <c r="DT20" s="795">
        <v>42</v>
      </c>
      <c r="DU20" s="795">
        <v>670</v>
      </c>
      <c r="DV20" s="368">
        <v>8</v>
      </c>
      <c r="DW20" s="586">
        <v>0.7</v>
      </c>
      <c r="DX20" s="147">
        <v>-37.799999999999997</v>
      </c>
    </row>
    <row r="21" spans="1:128" s="72" customFormat="1" ht="15">
      <c r="A21" s="206" t="s">
        <v>287</v>
      </c>
      <c r="B21" s="137"/>
      <c r="C21" s="336" t="s">
        <v>28</v>
      </c>
      <c r="D21" s="498">
        <v>4</v>
      </c>
      <c r="E21" s="313">
        <v>800</v>
      </c>
      <c r="F21" s="499">
        <v>8</v>
      </c>
      <c r="G21" s="357" t="s">
        <v>8</v>
      </c>
      <c r="H21" s="101" t="s">
        <v>5</v>
      </c>
      <c r="I21" s="81" t="s">
        <v>11</v>
      </c>
      <c r="J21" s="742">
        <v>20.2</v>
      </c>
      <c r="K21" s="81" t="s">
        <v>6</v>
      </c>
      <c r="L21" s="238" t="s">
        <v>200</v>
      </c>
      <c r="M21" s="81" t="s">
        <v>6</v>
      </c>
      <c r="N21" s="120"/>
      <c r="O21" s="110"/>
      <c r="P21" s="78"/>
      <c r="W21" s="200"/>
      <c r="X21" s="149">
        <v>0</v>
      </c>
      <c r="Y21" s="184">
        <v>800</v>
      </c>
      <c r="Z21" s="185">
        <v>8</v>
      </c>
      <c r="AA21" s="191">
        <f>SQRT(Y21*Z21)</f>
        <v>80</v>
      </c>
      <c r="AB21" s="191">
        <f t="shared" ref="AB21" si="18">AA21/$M$2</f>
        <v>2.0095091452076628</v>
      </c>
      <c r="AC21" s="674">
        <f t="shared" si="16"/>
        <v>79.98</v>
      </c>
      <c r="AD21" s="668">
        <f t="shared" si="16"/>
        <v>6</v>
      </c>
      <c r="AE21" s="691">
        <f t="shared" si="16"/>
        <v>60</v>
      </c>
      <c r="AF21" s="665">
        <f t="shared" si="16"/>
        <v>12</v>
      </c>
      <c r="AG21" s="380" t="str">
        <f t="shared" si="16"/>
        <v>2.0X</v>
      </c>
      <c r="AH21" s="735">
        <f t="shared" si="16"/>
        <v>0</v>
      </c>
      <c r="AI21" s="684">
        <f>IF($AM$1=1,AP21,IF($AM$1=2,AP21,IF($AM$1=3,BJ21,IF($AM$1=4,DN21,IF($AM$1=5,BD21,IF($AM$1=6,BD21,IF($AM$1=7,BD21,IF($AM$1=8,AW21,IF($AM$1=9,AW21,IF($AM$1=10,BQ21,IF($AM$1=11,BX21,IF($AM$1=12,CE21,IF($AM$1=13,CL21,IF($AM$1=14,CS21,IF($AM$1=15,CZ21,IF($AM$1=17,DY21,DG21))))))))))))))))</f>
        <v>0</v>
      </c>
      <c r="AJ21" s="567"/>
      <c r="AK21" s="568"/>
      <c r="AL21" s="569">
        <f>20*(LOG((AB21-(L$2-32))/0.7746))</f>
        <v>8.2802498868375878</v>
      </c>
      <c r="AM21" s="570">
        <v>8</v>
      </c>
      <c r="AN21" s="571">
        <f>AM21*16</f>
        <v>128</v>
      </c>
      <c r="AO21" s="572">
        <v>6</v>
      </c>
      <c r="AP21" s="241"/>
      <c r="AQ21" s="252">
        <f>IF((AS21*1.333)&gt;IF(F21=4,110,109.5),IF(F21=4,110,109.5),(AS21*1.333))</f>
        <v>79.98</v>
      </c>
      <c r="AR21" s="165">
        <f>IF(((AQ21*(10^(8/20)))+AQ21)&gt;(IF(F21=4,110,109.5)*1.41),6,8)</f>
        <v>6</v>
      </c>
      <c r="AS21" s="252">
        <f>IF((ROUNDDOWN(SQRT(E21*F21)*0.75,0))&gt;IF(F21=4,110,109.5),IF(F21=4,110,109.5),(ROUNDDOWN(SQRT(E21*F21)*0.75,0)))</f>
        <v>60</v>
      </c>
      <c r="AT21" s="166">
        <f>VLOOKUP($D21,Settings!$R$7:$U$16,(IF($C21="LF",2,IF($C21="MF",3,4))),FALSE)</f>
        <v>12</v>
      </c>
      <c r="AU21" s="166" t="str">
        <f>(IF($C21="LF","2.0X","4.0X"))</f>
        <v>2.0X</v>
      </c>
      <c r="AV21" s="368"/>
      <c r="AW21" s="77"/>
      <c r="AX21" s="368">
        <f>ROUNDDOWN((20*(LOG10(($AS21*1.333)/0.7754)))-$L$2,0)</f>
        <v>8</v>
      </c>
      <c r="AY21" s="165">
        <f>IF($C21="LF",6,8)</f>
        <v>6</v>
      </c>
      <c r="AZ21" s="252">
        <f>ROUNDDOWN(SQRT($E21*$F21)*0.75,0)</f>
        <v>60</v>
      </c>
      <c r="BA21" s="166">
        <f>VLOOKUP($D21,Settings!$R$7:$U$16,(IF($C21="LF",2,IF($C21="MF",3,4))),FALSE)</f>
        <v>12</v>
      </c>
      <c r="BB21" s="166" t="str">
        <f>(IF($C21="LF","2.0X","4.0X"))</f>
        <v>2.0X</v>
      </c>
      <c r="BC21" s="241"/>
      <c r="BD21" s="241"/>
      <c r="BE21" s="576"/>
      <c r="BF21" s="577">
        <f t="shared" si="17"/>
        <v>60</v>
      </c>
      <c r="BG21" s="578">
        <f t="shared" si="17"/>
        <v>12</v>
      </c>
      <c r="BH21" s="578">
        <f>BG21*2</f>
        <v>24</v>
      </c>
      <c r="BI21" s="579">
        <f>AQ21*1.41</f>
        <v>112.7718</v>
      </c>
      <c r="BJ21" s="579"/>
      <c r="BK21" s="656">
        <f>IF((BM21*1.333)&gt;IF(F21=4,110,109.5),IF(F21=4,110,109.5),(BM21*1.333))</f>
        <v>79.98</v>
      </c>
      <c r="BL21" s="657">
        <f>IF(((BK21*(10^(8/20)))+BK21)&gt;(IF(F21=4,110,109.5)*1.41),6,8)</f>
        <v>6</v>
      </c>
      <c r="BM21" s="656">
        <f>IF((ROUNDDOWN(SQRT(E21*F21)*0.75,0))&gt;IF(F21=4,110,109.5),IF(F21=4,110,109.5),(ROUNDDOWN(SQRT(E21*F21)*0.75,0)))</f>
        <v>60</v>
      </c>
      <c r="BN21" s="658">
        <f>VLOOKUP($D21,Settings!$R$7:$U$16,(IF($C21="LF",2,IF($C21="MF",3,4))),FALSE)</f>
        <v>12</v>
      </c>
      <c r="BO21" s="658" t="str">
        <f>(IF($C21="LF","2.0X","4.0X"))</f>
        <v>2.0X</v>
      </c>
      <c r="BP21" s="77"/>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79.98</v>
      </c>
      <c r="BS21" s="657">
        <f>IF(((BR21*(10^(8/20)))+BR21)&gt;(IF(F21=4,100,109.5)*1.41),6,8)</f>
        <v>6</v>
      </c>
      <c r="BT21" s="656">
        <f>IF((ROUNDDOWN(SQRT(E21*F21)*0.75,0))&gt;IF(F21=4,100,109.5),IF(F21=4,100,109.5),(ROUNDDOWN(SQRT(E21*F21)*0.75,0)))</f>
        <v>60</v>
      </c>
      <c r="BU21" s="658">
        <f>VLOOKUP($D21,Settings!$R$7:$U$16,(IF($C21="LF",2,IF($C21="MF",3,4))),FALSE)</f>
        <v>12</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1" s="656">
        <f>IF((CA21*1.333)&gt;IF(F21=4,77,109.5),IF(F21=4,77,109.5),(CA21*1.333))</f>
        <v>79.98</v>
      </c>
      <c r="BZ21" s="657">
        <f>IF(((BY21*(10^(8/20)))+BY21)&gt;(IF(F21=4,77,109.5)*1.41),6,8)</f>
        <v>6</v>
      </c>
      <c r="CA21" s="656">
        <f>IF((ROUNDDOWN(SQRT(E21*F21)*0.75,0))&gt;IF(F21=4,77,109.5),IF(F21=4,77,109.5),(ROUNDDOWN(SQRT(E21*F21)*0.75,0)))</f>
        <v>60</v>
      </c>
      <c r="CB21" s="658">
        <f>VLOOKUP($D21,Settings!$R$7:$U$16,(IF($C21="LF",2,IF($C21="MF",3,4))),FALSE)</f>
        <v>12</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1" s="656">
        <f>IF((CH21*1.333)&gt;IF(F21=4,100,109.5),IF(F21=4,100,109.5),(CH21*1.333))</f>
        <v>79.98</v>
      </c>
      <c r="CG21" s="657">
        <f>IF(((CF21*(10^(8/20)))+CF21)&gt;(IF(F21=4,100,109.5)*1.41),6,8)</f>
        <v>6</v>
      </c>
      <c r="CH21" s="656">
        <f>IF((ROUNDDOWN(SQRT(E21*F21)*0.75,0))&gt;IF(F21=4,100,109.5),IF(F21=4,100,109.5),(ROUNDDOWN(SQRT(E21*F21)*0.75,0)))</f>
        <v>60</v>
      </c>
      <c r="CI21" s="658">
        <f>VLOOKUP($D21,Settings!$R$7:$U$16,(IF($C21="LF",2,IF($C21="MF",3,4))),FALSE)</f>
        <v>12</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1" s="656">
        <f>IF((CO21*1.333)&gt;IF(F21=4,71,100),IF(F21=4,71,100),(CO21*1.333))</f>
        <v>79.98</v>
      </c>
      <c r="CN21" s="657">
        <f>IF(((CM21*(10^(8/20)))+CM21)&gt;(IF(F21=4,71,100)*1.41),6,8)</f>
        <v>6</v>
      </c>
      <c r="CO21" s="656">
        <f>IF((ROUNDDOWN(SQRT(E21*F21)*0.75,0))&gt;IF(F21=4,71,100),IF(F21=4,71,100),(ROUNDDOWN(SQRT(E21*F21)*0.75,0)))</f>
        <v>60</v>
      </c>
      <c r="CP21" s="658">
        <f>VLOOKUP($D21,Settings!$R$7:$U$16,(IF($C21="LF",2,IF($C21="MF",3,4))),FALSE)</f>
        <v>12</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60</v>
      </c>
      <c r="CW21" s="658">
        <f>VLOOKUP($D21,Settings!$R$7:$U$16,(IF($C21="LF",2,IF($C21="MF",3,4))),FALSE)</f>
        <v>12</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12</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1064</v>
      </c>
      <c r="DP21" s="594">
        <f>(SQRT(F21*DO21))-1</f>
        <v>91.260500757366373</v>
      </c>
      <c r="DQ21" s="484"/>
      <c r="DR21" s="484"/>
      <c r="DS21" s="542">
        <f>(20*LOG10(AQ21/0.775))-$L$2</f>
        <v>8.2735939458238477</v>
      </c>
      <c r="DT21" s="795">
        <v>42</v>
      </c>
      <c r="DU21" s="795">
        <v>670</v>
      </c>
      <c r="DV21" s="368">
        <v>8</v>
      </c>
      <c r="DW21" s="586">
        <v>0.7</v>
      </c>
      <c r="DX21" s="147">
        <v>-38</v>
      </c>
    </row>
    <row r="22" spans="1:128" s="72" customFormat="1" ht="15">
      <c r="A22" s="206" t="s">
        <v>288</v>
      </c>
      <c r="B22" s="137"/>
      <c r="C22" s="336" t="s">
        <v>28</v>
      </c>
      <c r="D22" s="498">
        <v>4</v>
      </c>
      <c r="E22" s="313">
        <v>800</v>
      </c>
      <c r="F22" s="499">
        <v>8</v>
      </c>
      <c r="G22" s="357" t="s">
        <v>8</v>
      </c>
      <c r="H22" s="101" t="s">
        <v>5</v>
      </c>
      <c r="I22" s="81" t="s">
        <v>11</v>
      </c>
      <c r="J22" s="742">
        <v>20.2</v>
      </c>
      <c r="K22" s="81" t="s">
        <v>6</v>
      </c>
      <c r="L22" s="238" t="s">
        <v>200</v>
      </c>
      <c r="M22" s="81" t="s">
        <v>6</v>
      </c>
      <c r="N22" s="120"/>
      <c r="O22" s="110"/>
      <c r="P22" s="78"/>
      <c r="W22" s="200"/>
      <c r="X22" s="149">
        <v>0</v>
      </c>
      <c r="Y22" s="184">
        <v>800</v>
      </c>
      <c r="Z22" s="185">
        <v>8</v>
      </c>
      <c r="AA22" s="191">
        <f>SQRT(Y22*Z22)</f>
        <v>80</v>
      </c>
      <c r="AB22" s="191">
        <f t="shared" si="15"/>
        <v>2.0095091452076628</v>
      </c>
      <c r="AC22" s="674">
        <f t="shared" si="16"/>
        <v>79.98</v>
      </c>
      <c r="AD22" s="668">
        <f t="shared" si="16"/>
        <v>6</v>
      </c>
      <c r="AE22" s="691">
        <f t="shared" si="16"/>
        <v>60</v>
      </c>
      <c r="AF22" s="665">
        <f t="shared" si="16"/>
        <v>12</v>
      </c>
      <c r="AG22" s="380" t="str">
        <f t="shared" si="16"/>
        <v>2.0X</v>
      </c>
      <c r="AH22" s="735">
        <f t="shared" si="16"/>
        <v>0</v>
      </c>
      <c r="AI22" s="684">
        <f>IF($AM$1=1,AP22,IF($AM$1=2,AP22,IF($AM$1=3,BJ22,IF($AM$1=4,DN22,IF($AM$1=5,BD22,IF($AM$1=6,BD22,IF($AM$1=7,BD22,IF($AM$1=8,AW22,IF($AM$1=9,AW22,IF($AM$1=10,BQ22,IF($AM$1=11,BX22,IF($AM$1=12,CE22,IF($AM$1=13,CL22,IF($AM$1=14,CS22,IF($AM$1=15,CZ22,IF($AM$1=17,DY22,DG22))))))))))))))))</f>
        <v>0</v>
      </c>
      <c r="AJ22" s="567"/>
      <c r="AK22" s="568"/>
      <c r="AL22" s="569">
        <f>20*(LOG((AB22-(L$2-32))/0.7746))</f>
        <v>8.2802498868375878</v>
      </c>
      <c r="AM22" s="570">
        <v>8</v>
      </c>
      <c r="AN22" s="571">
        <f>AM22*16</f>
        <v>128</v>
      </c>
      <c r="AO22" s="572">
        <v>6</v>
      </c>
      <c r="AP22" s="241"/>
      <c r="AQ22" s="252">
        <f>IF((AS22*1.333)&gt;IF(F22=4,110,109.5),IF(F22=4,110,109.5),(AS22*1.333))</f>
        <v>79.98</v>
      </c>
      <c r="AR22" s="165">
        <f>IF(((AQ22*(10^(8/20)))+AQ22)&gt;(IF(F22=4,110,109.5)*1.41),6,8)</f>
        <v>6</v>
      </c>
      <c r="AS22" s="252">
        <f>IF((ROUNDDOWN(SQRT(E22*F22)*0.75,0))&gt;IF(F22=4,110,109.5),IF(F22=4,110,109.5),(ROUNDDOWN(SQRT(E22*F22)*0.75,0)))</f>
        <v>60</v>
      </c>
      <c r="AT22" s="166">
        <f>VLOOKUP($D22,Settings!$R$7:$U$16,(IF($C22="LF",2,IF($C22="MF",3,4))),FALSE)</f>
        <v>12</v>
      </c>
      <c r="AU22" s="166" t="str">
        <f>(IF($C22="LF","2.0X","4.0X"))</f>
        <v>2.0X</v>
      </c>
      <c r="AV22" s="368"/>
      <c r="AW22" s="77"/>
      <c r="AX22" s="368">
        <f>ROUNDDOWN((20*(LOG10(($AS22*1.333)/0.7754)))-$L$2,0)</f>
        <v>8</v>
      </c>
      <c r="AY22" s="165">
        <f>IF($C22="LF",6,8)</f>
        <v>6</v>
      </c>
      <c r="AZ22" s="252">
        <f>ROUNDDOWN(SQRT($E22*$F22)*0.75,0)</f>
        <v>60</v>
      </c>
      <c r="BA22" s="166">
        <f>VLOOKUP($D22,Settings!$R$7:$U$16,(IF($C22="LF",2,IF($C22="MF",3,4))),FALSE)</f>
        <v>12</v>
      </c>
      <c r="BB22" s="166" t="str">
        <f>(IF($C22="LF","2.0X","4.0X"))</f>
        <v>2.0X</v>
      </c>
      <c r="BC22" s="241"/>
      <c r="BD22" s="241"/>
      <c r="BE22" s="576"/>
      <c r="BF22" s="577">
        <f t="shared" si="17"/>
        <v>60</v>
      </c>
      <c r="BG22" s="578">
        <f t="shared" si="17"/>
        <v>12</v>
      </c>
      <c r="BH22" s="578">
        <f>BG22*2</f>
        <v>24</v>
      </c>
      <c r="BI22" s="579">
        <f>AQ22*1.41</f>
        <v>112.7718</v>
      </c>
      <c r="BJ22" s="579"/>
      <c r="BK22" s="656">
        <f>IF((BM22*1.333)&gt;IF(F22=4,110,109.5),IF(F22=4,110,109.5),(BM22*1.333))</f>
        <v>79.98</v>
      </c>
      <c r="BL22" s="657">
        <f>IF(((BK22*(10^(8/20)))+BK22)&gt;(IF(F22=4,110,109.5)*1.41),6,8)</f>
        <v>6</v>
      </c>
      <c r="BM22" s="656">
        <f>IF((ROUNDDOWN(SQRT(E22*F22)*0.75,0))&gt;IF(F22=4,110,109.5),IF(F22=4,110,109.5),(ROUNDDOWN(SQRT(E22*F22)*0.75,0)))</f>
        <v>60</v>
      </c>
      <c r="BN22" s="658">
        <f>VLOOKUP($D22,Settings!$R$7:$U$16,(IF($C22="LF",2,IF($C22="MF",3,4))),FALSE)</f>
        <v>12</v>
      </c>
      <c r="BO22" s="658" t="str">
        <f>(IF($C22="LF","2.0X","4.0X"))</f>
        <v>2.0X</v>
      </c>
      <c r="BP22" s="77"/>
      <c r="BQ22" s="683"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2" s="656">
        <f>IF((BT22*1.333)&gt;IF(F22=4,100,109.5),IF(F22=4,100,109.5),(BT22*1.333))</f>
        <v>79.98</v>
      </c>
      <c r="BS22" s="657">
        <f>IF(((BR22*(10^(8/20)))+BR22)&gt;(IF(F22=4,100,109.5)*1.41),6,8)</f>
        <v>6</v>
      </c>
      <c r="BT22" s="656">
        <f>IF((ROUNDDOWN(SQRT(E22*F22)*0.75,0))&gt;IF(F22=4,100,109.5),IF(F22=4,100,109.5),(ROUNDDOWN(SQRT(E22*F22)*0.75,0)))</f>
        <v>60</v>
      </c>
      <c r="BU22" s="658">
        <f>VLOOKUP($D22,Settings!$R$7:$U$16,(IF($C22="LF",2,IF($C22="MF",3,4))),FALSE)</f>
        <v>12</v>
      </c>
      <c r="BV22" s="658" t="str">
        <f>(IF($C22="LF","2.0X","4.0X"))</f>
        <v>2.0X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2" s="656">
        <f>IF((CA22*1.333)&gt;IF(F22=4,77,109.5),IF(F22=4,77,109.5),(CA22*1.333))</f>
        <v>79.98</v>
      </c>
      <c r="BZ22" s="657">
        <f>IF(((BY22*(10^(8/20)))+BY22)&gt;(IF(F22=4,77,109.5)*1.41),6,8)</f>
        <v>6</v>
      </c>
      <c r="CA22" s="656">
        <f>IF((ROUNDDOWN(SQRT(E22*F22)*0.75,0))&gt;IF(F22=4,77,109.5),IF(F22=4,77,109.5),(ROUNDDOWN(SQRT(E22*F22)*0.75,0)))</f>
        <v>60</v>
      </c>
      <c r="CB22" s="658">
        <f>VLOOKUP($D22,Settings!$R$7:$U$16,(IF($C22="LF",2,IF($C22="MF",3,4))),FALSE)</f>
        <v>12</v>
      </c>
      <c r="CC22" s="658" t="str">
        <f>(IF($C22="LF","2.0X","4.0X"))</f>
        <v>2.0X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2" s="656">
        <f>IF((CH22*1.333)&gt;IF(F22=4,100,109.5),IF(F22=4,100,109.5),(CH22*1.333))</f>
        <v>79.98</v>
      </c>
      <c r="CG22" s="657">
        <f>IF(((CF22*(10^(8/20)))+CF22)&gt;(IF(F22=4,100,109.5)*1.41),6,8)</f>
        <v>6</v>
      </c>
      <c r="CH22" s="656">
        <f>IF((ROUNDDOWN(SQRT(E22*F22)*0.75,0))&gt;IF(F22=4,100,109.5),IF(F22=4,100,109.5),(ROUNDDOWN(SQRT(E22*F22)*0.75,0)))</f>
        <v>60</v>
      </c>
      <c r="CI22" s="658">
        <f>VLOOKUP($D22,Settings!$R$7:$U$16,(IF($C22="LF",2,IF($C22="MF",3,4))),FALSE)</f>
        <v>12</v>
      </c>
      <c r="CJ22" s="658" t="str">
        <f>(IF($C22="LF","2.0X","4.0X"))</f>
        <v>2.0X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2" s="656">
        <f>IF((CO22*1.333)&gt;IF(F22=4,71,100),IF(F22=4,71,100),(CO22*1.333))</f>
        <v>79.98</v>
      </c>
      <c r="CN22" s="657">
        <f>IF(((CM22*(10^(8/20)))+CM22)&gt;(IF(F22=4,71,100)*1.41),6,8)</f>
        <v>6</v>
      </c>
      <c r="CO22" s="656">
        <f>IF((ROUNDDOWN(SQRT(E22*F22)*0.75,0))&gt;IF(F22=4,71,100),IF(F22=4,71,100),(ROUNDDOWN(SQRT(E22*F22)*0.75,0)))</f>
        <v>60</v>
      </c>
      <c r="CP22" s="658">
        <f>VLOOKUP($D22,Settings!$R$7:$U$16,(IF($C22="LF",2,IF($C22="MF",3,4))),FALSE)</f>
        <v>12</v>
      </c>
      <c r="CQ22" s="658" t="str">
        <f>(IF($C22="LF","2.0X","4.0X"))</f>
        <v>2.0X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2" s="656">
        <f>IF((CV22*1.333)&gt;IF(F22=4,55,77.5),IF(F22=4,55,77.5),(CV22*1.333))</f>
        <v>77.5</v>
      </c>
      <c r="CU22" s="657">
        <f>IF(((CT22*(10^(8/20)))+CT22)&gt;(IF(F22=4,55,77.5)*1.41),6,8)</f>
        <v>6</v>
      </c>
      <c r="CV22" s="656">
        <f>IF((ROUNDDOWN(SQRT(E22*F22)*0.75,0))&gt;IF(F22=4,55,77.5),IF(F22=4,55,77.5),(ROUNDDOWN(SQRT(E22*F22)*0.75,0)))</f>
        <v>60</v>
      </c>
      <c r="CW22" s="658">
        <f>VLOOKUP($D22,Settings!$R$7:$U$16,(IF($C22="LF",2,IF($C22="MF",3,4))),FALSE)</f>
        <v>12</v>
      </c>
      <c r="CX22" s="658" t="str">
        <f>(IF($C22="LF","2.0X","4.0X"))</f>
        <v>2.0X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2" s="656">
        <f>IF((DC22*1.333)&gt;IF(F22=4,40,56.6),IF(F22=4,40,56.6),(DC22*1.333))</f>
        <v>56.6</v>
      </c>
      <c r="DB22" s="657">
        <f>IF(((DA22*(10^(8/20)))+DA22)&gt;(IF(F22=4,40,56.6)*1.41),6,8)</f>
        <v>6</v>
      </c>
      <c r="DC22" s="656">
        <f>IF((ROUNDDOWN(SQRT(E22*F22)*0.75,0))&gt;IF(F22=4,40,56.6),IF(F22=4,40,56.6),(ROUNDDOWN(SQRT(E22*F22)*0.75,0)))</f>
        <v>56.6</v>
      </c>
      <c r="DD22" s="658">
        <f>VLOOKUP($D22,Settings!$R$7:$U$16,(IF($C22="LF",2,IF($C22="MF",3,4))),FALSE)</f>
        <v>12</v>
      </c>
      <c r="DE22" s="658" t="str">
        <f>(IF($C22="LF","2.0X","4.0X"))</f>
        <v>2.0X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2"/>
      <c r="DI22" s="165"/>
      <c r="DJ22" s="252" t="str">
        <f>VLOOKUP(DP22,$DW$9:$DX$209,2,TRUE)</f>
        <v>Out</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cannot deliver the AES output of the speaker so should only be used in applications where lower output is acceptable</v>
      </c>
      <c r="DO22" s="590">
        <f>IF(C22="LF",(E22*1.33),IF(C22="MID",(E22*1.26),E22*1.19))</f>
        <v>1064</v>
      </c>
      <c r="DP22" s="594">
        <f>(SQRT(F22*DO22))-1</f>
        <v>91.260500757366373</v>
      </c>
      <c r="DQ22" s="484"/>
      <c r="DR22" s="484"/>
      <c r="DS22" s="542">
        <f>(20*LOG10(AQ22/0.775))-$L$2</f>
        <v>8.2735939458238477</v>
      </c>
      <c r="DT22" s="795">
        <v>42</v>
      </c>
      <c r="DU22" s="795">
        <v>670</v>
      </c>
      <c r="DV22" s="368">
        <v>8</v>
      </c>
      <c r="DW22" s="586">
        <v>0.7</v>
      </c>
      <c r="DX22" s="147">
        <v>-38.200000000000003</v>
      </c>
    </row>
    <row r="23" spans="1:128" s="72" customFormat="1" ht="16" thickBot="1">
      <c r="A23" s="207" t="s">
        <v>289</v>
      </c>
      <c r="B23" s="139"/>
      <c r="C23" s="356" t="s">
        <v>28</v>
      </c>
      <c r="D23" s="595">
        <v>4</v>
      </c>
      <c r="E23" s="596">
        <v>800</v>
      </c>
      <c r="F23" s="597">
        <v>8</v>
      </c>
      <c r="G23" s="405" t="s">
        <v>8</v>
      </c>
      <c r="H23" s="325" t="s">
        <v>5</v>
      </c>
      <c r="I23" s="99" t="s">
        <v>11</v>
      </c>
      <c r="J23" s="743">
        <v>20.2</v>
      </c>
      <c r="K23" s="99" t="s">
        <v>6</v>
      </c>
      <c r="L23" s="239" t="s">
        <v>200</v>
      </c>
      <c r="M23" s="99" t="s">
        <v>6</v>
      </c>
      <c r="N23" s="327"/>
      <c r="O23" s="111"/>
      <c r="P23" s="105"/>
      <c r="Q23" s="74"/>
      <c r="R23" s="74"/>
      <c r="S23" s="74"/>
      <c r="T23" s="74"/>
      <c r="U23" s="74"/>
      <c r="V23" s="74"/>
      <c r="W23" s="329"/>
      <c r="X23" s="151">
        <v>0</v>
      </c>
      <c r="Y23" s="184">
        <v>800</v>
      </c>
      <c r="Z23" s="185">
        <v>8</v>
      </c>
      <c r="AA23" s="191">
        <f>SQRT(Y23*Z23)</f>
        <v>80</v>
      </c>
      <c r="AB23" s="191">
        <f t="shared" si="15"/>
        <v>2.0095091452076628</v>
      </c>
      <c r="AC23" s="675">
        <f t="shared" si="16"/>
        <v>79.98</v>
      </c>
      <c r="AD23" s="669">
        <f t="shared" si="16"/>
        <v>6</v>
      </c>
      <c r="AE23" s="693">
        <f t="shared" si="16"/>
        <v>60</v>
      </c>
      <c r="AF23" s="666">
        <f t="shared" si="16"/>
        <v>12</v>
      </c>
      <c r="AG23" s="381" t="str">
        <f t="shared" si="16"/>
        <v>2.0X</v>
      </c>
      <c r="AH23" s="736">
        <f t="shared" si="16"/>
        <v>0</v>
      </c>
      <c r="AI23" s="684">
        <f>IF($AM$1=1,AP23,IF($AM$1=2,AP23,IF($AM$1=3,BJ23,IF($AM$1=4,DN23,IF($AM$1=5,BD23,IF($AM$1=6,BD23,IF($AM$1=7,BD23,IF($AM$1=8,AW23,IF($AM$1=9,AW23,IF($AM$1=10,BQ23,IF($AM$1=11,BX23,IF($AM$1=12,CE23,IF($AM$1=13,CL23,IF($AM$1=14,CS23,IF($AM$1=15,CZ23,IF($AM$1=17,DY23,DG23))))))))))))))))</f>
        <v>0</v>
      </c>
      <c r="AJ23" s="567"/>
      <c r="AK23" s="568"/>
      <c r="AL23" s="569">
        <f>20*(LOG((AB23-(L$2-32))/0.7746))</f>
        <v>8.2802498868375878</v>
      </c>
      <c r="AM23" s="570">
        <v>8</v>
      </c>
      <c r="AN23" s="571">
        <f>AM23*16</f>
        <v>128</v>
      </c>
      <c r="AO23" s="572">
        <v>6</v>
      </c>
      <c r="AP23" s="241"/>
      <c r="AQ23" s="252">
        <f>IF((AS23*1.333)&gt;IF(F23=4,110,109.5),IF(F23=4,110,109.5),(AS23*1.333))</f>
        <v>79.98</v>
      </c>
      <c r="AR23" s="165">
        <f>IF(((AQ23*(10^(8/20)))+AQ23)&gt;(IF(F23=4,110,109.5)*1.41),6,8)</f>
        <v>6</v>
      </c>
      <c r="AS23" s="252">
        <f>IF((ROUNDDOWN(SQRT(E23*F23)*0.75,0))&gt;IF(F23=4,110,109.5),IF(F23=4,110,109.5),(ROUNDDOWN(SQRT(E23*F23)*0.75,0)))</f>
        <v>60</v>
      </c>
      <c r="AT23" s="166">
        <f>VLOOKUP($D23,Settings!$R$7:$U$16,(IF($C23="LF",2,IF($C23="MF",3,4))),FALSE)</f>
        <v>12</v>
      </c>
      <c r="AU23" s="166" t="str">
        <f>(IF($C23="LF","2.0X","4.0X"))</f>
        <v>2.0X</v>
      </c>
      <c r="AV23" s="368"/>
      <c r="AW23" s="77"/>
      <c r="AX23" s="368">
        <f>ROUNDDOWN((20*(LOG10(($AS23*1.333)/0.7754)))-$L$2,0)</f>
        <v>8</v>
      </c>
      <c r="AY23" s="165">
        <f>IF($C23="LF",6,8)</f>
        <v>6</v>
      </c>
      <c r="AZ23" s="252">
        <f>ROUNDDOWN(SQRT($E23*$F23)*0.75,0)</f>
        <v>60</v>
      </c>
      <c r="BA23" s="166">
        <f>VLOOKUP($D23,Settings!$R$7:$U$16,(IF($C23="LF",2,IF($C23="MF",3,4))),FALSE)</f>
        <v>12</v>
      </c>
      <c r="BB23" s="166" t="str">
        <f>(IF($C23="LF","2.0X","4.0X"))</f>
        <v>2.0X</v>
      </c>
      <c r="BC23" s="241"/>
      <c r="BD23" s="241"/>
      <c r="BE23" s="576"/>
      <c r="BF23" s="577">
        <f t="shared" si="17"/>
        <v>60</v>
      </c>
      <c r="BG23" s="578">
        <f t="shared" si="17"/>
        <v>12</v>
      </c>
      <c r="BH23" s="578">
        <f>BG23*2</f>
        <v>24</v>
      </c>
      <c r="BI23" s="579">
        <f>AQ23*1.41</f>
        <v>112.7718</v>
      </c>
      <c r="BJ23" s="579"/>
      <c r="BK23" s="656">
        <f>IF((BM23*1.333)&gt;IF(F23=4,110,109.5),IF(F23=4,110,109.5),(BM23*1.333))</f>
        <v>79.98</v>
      </c>
      <c r="BL23" s="657">
        <f>IF(((BK23*(10^(8/20)))+BK23)&gt;(IF(F23=4,110,109.5)*1.41),6,8)</f>
        <v>6</v>
      </c>
      <c r="BM23" s="656">
        <f>IF((ROUNDDOWN(SQRT(E23*F23)*0.75,0))&gt;IF(F23=4,110,109.5),IF(F23=4,110,109.5),(ROUNDDOWN(SQRT(E23*F23)*0.75,0)))</f>
        <v>60</v>
      </c>
      <c r="BN23" s="658">
        <f>VLOOKUP($D23,Settings!$R$7:$U$16,(IF($C23="LF",2,IF($C23="MF",3,4))),FALSE)</f>
        <v>12</v>
      </c>
      <c r="BO23" s="658" t="str">
        <f>(IF($C23="LF","2.0X","4.0X"))</f>
        <v>2.0X</v>
      </c>
      <c r="BP23" s="77"/>
      <c r="BQ23" s="683"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3" s="656">
        <f>IF((BT23*1.333)&gt;IF(F23=4,100,109.5),IF(F23=4,100,109.5),(BT23*1.333))</f>
        <v>79.98</v>
      </c>
      <c r="BS23" s="657">
        <f>IF(((BR23*(10^(8/20)))+BR23)&gt;(IF(F23=4,100,109.5)*1.41),6,8)</f>
        <v>6</v>
      </c>
      <c r="BT23" s="656">
        <f>IF((ROUNDDOWN(SQRT(E23*F23)*0.75,0))&gt;IF(F23=4,100,109.5),IF(F23=4,100,109.5),(ROUNDDOWN(SQRT(E23*F23)*0.75,0)))</f>
        <v>60</v>
      </c>
      <c r="BU23" s="658">
        <f>VLOOKUP($D23,Settings!$R$7:$U$16,(IF($C23="LF",2,IF($C23="MF",3,4))),FALSE)</f>
        <v>12</v>
      </c>
      <c r="BV23" s="658" t="str">
        <f>(IF($C23="LF","2.0X","4.0X"))</f>
        <v>2.0X</v>
      </c>
      <c r="BW23" s="77"/>
      <c r="BX23" s="685"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3" s="656">
        <f>IF((CA23*1.333)&gt;IF(F23=4,77,109.5),IF(F23=4,77,109.5),(CA23*1.333))</f>
        <v>79.98</v>
      </c>
      <c r="BZ23" s="657">
        <f>IF(((BY23*(10^(8/20)))+BY23)&gt;(IF(F23=4,77,109.5)*1.41),6,8)</f>
        <v>6</v>
      </c>
      <c r="CA23" s="656">
        <f>IF((ROUNDDOWN(SQRT(E23*F23)*0.75,0))&gt;IF(F23=4,77,109.5),IF(F23=4,77,109.5),(ROUNDDOWN(SQRT(E23*F23)*0.75,0)))</f>
        <v>60</v>
      </c>
      <c r="CB23" s="658">
        <f>VLOOKUP($D23,Settings!$R$7:$U$16,(IF($C23="LF",2,IF($C23="MF",3,4))),FALSE)</f>
        <v>12</v>
      </c>
      <c r="CC23" s="658" t="str">
        <f>(IF($C23="LF","2.0X","4.0X"))</f>
        <v>2.0X</v>
      </c>
      <c r="CD23" s="77"/>
      <c r="CE23" s="685"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3" s="656">
        <f>IF((CH23*1.333)&gt;IF(F23=4,100,109.5),IF(F23=4,100,109.5),(CH23*1.333))</f>
        <v>79.98</v>
      </c>
      <c r="CG23" s="657">
        <f>IF(((CF23*(10^(8/20)))+CF23)&gt;(IF(F23=4,100,109.5)*1.41),6,8)</f>
        <v>6</v>
      </c>
      <c r="CH23" s="656">
        <f>IF((ROUNDDOWN(SQRT(E23*F23)*0.75,0))&gt;IF(F23=4,100,109.5),IF(F23=4,100,109.5),(ROUNDDOWN(SQRT(E23*F23)*0.75,0)))</f>
        <v>60</v>
      </c>
      <c r="CI23" s="658">
        <f>VLOOKUP($D23,Settings!$R$7:$U$16,(IF($C23="LF",2,IF($C23="MF",3,4))),FALSE)</f>
        <v>12</v>
      </c>
      <c r="CJ23" s="658" t="str">
        <f>(IF($C23="LF","2.0X","4.0X"))</f>
        <v>2.0X</v>
      </c>
      <c r="CK23" s="77"/>
      <c r="CL23" s="683"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3" s="656">
        <f>IF((CO23*1.333)&gt;IF(F23=4,71,100),IF(F23=4,71,100),(CO23*1.333))</f>
        <v>79.98</v>
      </c>
      <c r="CN23" s="657">
        <f>IF(((CM23*(10^(8/20)))+CM23)&gt;(IF(F23=4,71,100)*1.41),6,8)</f>
        <v>6</v>
      </c>
      <c r="CO23" s="656">
        <f>IF((ROUNDDOWN(SQRT(E23*F23)*0.75,0))&gt;IF(F23=4,71,100),IF(F23=4,71,100),(ROUNDDOWN(SQRT(E23*F23)*0.75,0)))</f>
        <v>60</v>
      </c>
      <c r="CP23" s="658">
        <f>VLOOKUP($D23,Settings!$R$7:$U$16,(IF($C23="LF",2,IF($C23="MF",3,4))),FALSE)</f>
        <v>12</v>
      </c>
      <c r="CQ23" s="658" t="str">
        <f>(IF($C23="LF","2.0X","4.0X"))</f>
        <v>2.0X</v>
      </c>
      <c r="CR23" s="77"/>
      <c r="CS23" s="683"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3" s="656">
        <f>IF((CV23*1.333)&gt;IF(F23=4,55,77.5),IF(F23=4,55,77.5),(CV23*1.333))</f>
        <v>77.5</v>
      </c>
      <c r="CU23" s="657">
        <f>IF(((CT23*(10^(8/20)))+CT23)&gt;(IF(F23=4,55,77.5)*1.41),6,8)</f>
        <v>6</v>
      </c>
      <c r="CV23" s="656">
        <f>IF((ROUNDDOWN(SQRT(E23*F23)*0.75,0))&gt;IF(F23=4,55,77.5),IF(F23=4,55,77.5),(ROUNDDOWN(SQRT(E23*F23)*0.75,0)))</f>
        <v>60</v>
      </c>
      <c r="CW23" s="658">
        <f>VLOOKUP($D23,Settings!$R$7:$U$16,(IF($C23="LF",2,IF($C23="MF",3,4))),FALSE)</f>
        <v>12</v>
      </c>
      <c r="CX23" s="658" t="str">
        <f>(IF($C23="LF","2.0X","4.0X"))</f>
        <v>2.0X</v>
      </c>
      <c r="CY23" s="77"/>
      <c r="CZ23" s="683"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3" s="656">
        <f>IF((DC23*1.333)&gt;IF(F23=4,40,56.6),IF(F23=4,40,56.6),(DC23*1.333))</f>
        <v>56.6</v>
      </c>
      <c r="DB23" s="657">
        <f>IF(((DA23*(10^(8/20)))+DA23)&gt;(IF(F23=4,40,56.6)*1.41),6,8)</f>
        <v>6</v>
      </c>
      <c r="DC23" s="656">
        <f>IF((ROUNDDOWN(SQRT(E23*F23)*0.75,0))&gt;IF(F23=4,40,56.6),IF(F23=4,40,56.6),(ROUNDDOWN(SQRT(E23*F23)*0.75,0)))</f>
        <v>56.6</v>
      </c>
      <c r="DD23" s="658">
        <f>VLOOKUP($D23,Settings!$R$7:$U$16,(IF($C23="LF",2,IF($C23="MF",3,4))),FALSE)</f>
        <v>12</v>
      </c>
      <c r="DE23" s="658" t="str">
        <f>(IF($C23="LF","2.0X","4.0X"))</f>
        <v>2.0X</v>
      </c>
      <c r="DF23" s="77"/>
      <c r="DG23" s="663"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2"/>
      <c r="DI23" s="165"/>
      <c r="DJ23" s="252" t="str">
        <f>VLOOKUP(DP23,$DW$9:$DX$209,2,TRUE)</f>
        <v>Out</v>
      </c>
      <c r="DK23" s="166"/>
      <c r="DL23" s="166"/>
      <c r="DN23" s="663"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cannot deliver the AES output of the speaker so should only be used in applications where lower output is acceptable</v>
      </c>
      <c r="DO23" s="590">
        <f>IF(C23="LF",(E23*1.33),IF(C23="MID",(E23*1.26),E23*1.19))</f>
        <v>1064</v>
      </c>
      <c r="DP23" s="594">
        <f>(SQRT(F23*DO23))-1</f>
        <v>91.260500757366373</v>
      </c>
      <c r="DQ23" s="484"/>
      <c r="DR23" s="484"/>
      <c r="DS23" s="542">
        <f>(20*LOG10(AQ23/0.775))-$L$2</f>
        <v>8.2735939458238477</v>
      </c>
      <c r="DT23" s="795">
        <v>42</v>
      </c>
      <c r="DU23" s="795">
        <v>670</v>
      </c>
      <c r="DV23" s="368">
        <v>8</v>
      </c>
      <c r="DW23" s="586">
        <v>0.7</v>
      </c>
      <c r="DX23" s="147">
        <v>-38.4</v>
      </c>
    </row>
    <row r="24" spans="1:128" s="72" customFormat="1" ht="40" customHeight="1">
      <c r="A24" s="253"/>
      <c r="B24" s="254"/>
      <c r="C24" s="255"/>
      <c r="D24" s="256"/>
      <c r="E24" s="257"/>
      <c r="F24" s="258"/>
      <c r="G24" s="259"/>
      <c r="H24" s="254"/>
      <c r="I24" s="254"/>
      <c r="J24" s="254"/>
      <c r="K24" s="254"/>
      <c r="L24" s="254"/>
      <c r="M24" s="254"/>
      <c r="N24" s="254"/>
      <c r="O24" s="261"/>
      <c r="P24" s="254"/>
      <c r="Q24" s="254"/>
      <c r="R24" s="254"/>
      <c r="S24" s="254"/>
      <c r="T24" s="254"/>
      <c r="U24" s="254"/>
      <c r="V24" s="254"/>
      <c r="W24" s="262"/>
      <c r="X24" s="263"/>
      <c r="Y24" s="255"/>
      <c r="Z24" s="255"/>
      <c r="AA24" s="255"/>
      <c r="AB24" s="255"/>
      <c r="AC24" s="1168" t="s">
        <v>277</v>
      </c>
      <c r="AD24" s="1168"/>
      <c r="AE24" s="1168"/>
      <c r="AF24" s="1168"/>
      <c r="AG24" s="1168"/>
      <c r="AH24" s="1168"/>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684"/>
      <c r="BX24" s="684"/>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684"/>
      <c r="BX25" s="684"/>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684"/>
      <c r="BX26" s="684"/>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0"/>
      <c r="K27" s="254"/>
      <c r="L27" s="254"/>
      <c r="M27" s="254"/>
      <c r="N27" s="254"/>
      <c r="O27" s="261"/>
      <c r="P27" s="254"/>
      <c r="Q27" s="254"/>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684"/>
      <c r="BX27" s="684"/>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59"/>
      <c r="H28" s="254"/>
      <c r="I28" s="254"/>
      <c r="J28" s="260"/>
      <c r="K28" s="254"/>
      <c r="L28" s="254"/>
      <c r="M28" s="254"/>
      <c r="N28" s="267"/>
      <c r="O28" s="261"/>
      <c r="P28" s="267"/>
      <c r="Q28" s="267"/>
      <c r="R28" s="267"/>
      <c r="S28" s="267"/>
      <c r="T28" s="267"/>
      <c r="U28" s="267"/>
      <c r="V28" s="267"/>
      <c r="W28" s="262"/>
      <c r="X28" s="268"/>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684"/>
      <c r="BX28" s="684"/>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684"/>
      <c r="BX29" s="684"/>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684"/>
      <c r="BX30" s="684"/>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55"/>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684"/>
      <c r="BX31" s="684"/>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6"/>
      <c r="K32" s="254"/>
      <c r="L32" s="254"/>
      <c r="M32" s="254"/>
      <c r="N32" s="254"/>
      <c r="O32" s="261"/>
      <c r="P32" s="254"/>
      <c r="Q32" s="259"/>
      <c r="R32" s="254"/>
      <c r="S32" s="254"/>
      <c r="T32" s="254"/>
      <c r="U32" s="254"/>
      <c r="V32" s="254"/>
      <c r="W32" s="262"/>
      <c r="X32" s="263"/>
      <c r="Y32" s="257"/>
      <c r="Z32" s="258"/>
      <c r="AA32" s="264"/>
      <c r="AB32" s="264"/>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684"/>
      <c r="BX32" s="684"/>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0"/>
      <c r="K33" s="254"/>
      <c r="L33" s="254"/>
      <c r="M33" s="254"/>
      <c r="N33" s="254"/>
      <c r="O33" s="261"/>
      <c r="P33" s="254"/>
      <c r="Q33" s="254"/>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684"/>
      <c r="BX33" s="684"/>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67"/>
      <c r="O34" s="261"/>
      <c r="P34" s="267"/>
      <c r="Q34" s="267"/>
      <c r="R34" s="267"/>
      <c r="S34" s="267"/>
      <c r="T34" s="267"/>
      <c r="U34" s="267"/>
      <c r="V34" s="267"/>
      <c r="W34" s="262"/>
      <c r="X34" s="268"/>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684"/>
      <c r="BX34" s="684"/>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54"/>
      <c r="O35" s="261"/>
      <c r="P35" s="254"/>
      <c r="Q35" s="254"/>
      <c r="R35" s="254"/>
      <c r="S35" s="254"/>
      <c r="T35" s="254"/>
      <c r="U35" s="254"/>
      <c r="V35" s="254"/>
      <c r="W35" s="262"/>
      <c r="X35" s="263"/>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684"/>
      <c r="BX35" s="684"/>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684"/>
      <c r="BX36" s="684"/>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54"/>
      <c r="K37" s="254"/>
      <c r="L37" s="254"/>
      <c r="M37" s="254"/>
      <c r="N37" s="254"/>
      <c r="O37" s="261"/>
      <c r="P37" s="254"/>
      <c r="Q37" s="254"/>
      <c r="R37" s="254"/>
      <c r="S37" s="254"/>
      <c r="T37" s="254"/>
      <c r="U37" s="254"/>
      <c r="V37" s="254"/>
      <c r="W37" s="262"/>
      <c r="X37" s="263"/>
      <c r="Y37" s="255"/>
      <c r="Z37" s="255"/>
      <c r="AA37" s="255"/>
      <c r="AB37" s="255"/>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684"/>
      <c r="BX37" s="684"/>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65"/>
      <c r="H38" s="254"/>
      <c r="I38" s="254"/>
      <c r="J38" s="266"/>
      <c r="K38" s="254"/>
      <c r="L38" s="254"/>
      <c r="M38" s="254"/>
      <c r="N38" s="254"/>
      <c r="O38" s="261"/>
      <c r="P38" s="254"/>
      <c r="Q38" s="259"/>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684"/>
      <c r="BX38" s="684"/>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65"/>
      <c r="H39" s="254"/>
      <c r="I39" s="254"/>
      <c r="J39" s="260"/>
      <c r="K39" s="254"/>
      <c r="L39" s="254"/>
      <c r="M39" s="254"/>
      <c r="N39" s="254"/>
      <c r="O39" s="261"/>
      <c r="P39" s="254"/>
      <c r="Q39" s="254"/>
      <c r="R39" s="254"/>
      <c r="S39" s="254"/>
      <c r="T39" s="254"/>
      <c r="U39" s="254"/>
      <c r="V39" s="254"/>
      <c r="W39" s="262"/>
      <c r="X39" s="263"/>
      <c r="Y39" s="257"/>
      <c r="Z39" s="258"/>
      <c r="AA39" s="264"/>
      <c r="AB39" s="26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684"/>
      <c r="BX39" s="684"/>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60"/>
      <c r="K40" s="254"/>
      <c r="L40" s="254"/>
      <c r="M40" s="254"/>
      <c r="N40" s="267"/>
      <c r="O40" s="261"/>
      <c r="P40" s="267"/>
      <c r="Q40" s="267"/>
      <c r="R40" s="267"/>
      <c r="S40" s="267"/>
      <c r="T40" s="267"/>
      <c r="U40" s="267"/>
      <c r="V40" s="267"/>
      <c r="W40" s="262"/>
      <c r="X40" s="268"/>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684"/>
      <c r="BX40" s="684"/>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684"/>
      <c r="BX41" s="684"/>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54"/>
      <c r="O42" s="261"/>
      <c r="P42" s="254"/>
      <c r="Q42" s="254"/>
      <c r="R42" s="254"/>
      <c r="S42" s="254"/>
      <c r="T42" s="254"/>
      <c r="U42" s="254"/>
      <c r="V42" s="254"/>
      <c r="W42" s="262"/>
      <c r="X42" s="263"/>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684"/>
      <c r="BX42" s="684"/>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684"/>
      <c r="BX43" s="684"/>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65"/>
      <c r="H44" s="254"/>
      <c r="I44" s="254"/>
      <c r="J44" s="266"/>
      <c r="K44" s="254"/>
      <c r="L44" s="254"/>
      <c r="M44" s="254"/>
      <c r="N44" s="254"/>
      <c r="O44" s="261"/>
      <c r="P44" s="254"/>
      <c r="Q44" s="259"/>
      <c r="R44" s="254"/>
      <c r="S44" s="254"/>
      <c r="T44" s="254"/>
      <c r="U44" s="254"/>
      <c r="V44" s="254"/>
      <c r="W44" s="262"/>
      <c r="X44" s="263"/>
      <c r="Y44" s="257"/>
      <c r="Z44" s="258"/>
      <c r="AA44" s="264"/>
      <c r="AB44" s="264"/>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684"/>
      <c r="BX44" s="684"/>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65"/>
      <c r="H45" s="254"/>
      <c r="I45" s="254"/>
      <c r="J45" s="260"/>
      <c r="K45" s="254"/>
      <c r="L45" s="254"/>
      <c r="M45" s="254"/>
      <c r="N45" s="254"/>
      <c r="O45" s="261"/>
      <c r="P45" s="254"/>
      <c r="Q45" s="254"/>
      <c r="R45" s="254"/>
      <c r="S45" s="254"/>
      <c r="T45" s="254"/>
      <c r="U45" s="254"/>
      <c r="V45" s="254"/>
      <c r="W45" s="262"/>
      <c r="X45" s="263"/>
      <c r="Y45" s="257"/>
      <c r="Z45" s="258"/>
      <c r="AA45" s="264"/>
      <c r="AB45" s="26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684"/>
      <c r="BX45" s="684"/>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67"/>
      <c r="O46" s="261"/>
      <c r="P46" s="267"/>
      <c r="Q46" s="267"/>
      <c r="R46" s="267"/>
      <c r="S46" s="267"/>
      <c r="T46" s="267"/>
      <c r="U46" s="267"/>
      <c r="V46" s="267"/>
      <c r="W46" s="262"/>
      <c r="X46" s="268"/>
      <c r="Y46" s="257"/>
      <c r="Z46" s="258"/>
      <c r="AA46" s="264"/>
      <c r="AB46" s="26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684"/>
      <c r="BX46" s="684"/>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60"/>
      <c r="K47" s="254"/>
      <c r="L47" s="254"/>
      <c r="M47" s="254"/>
      <c r="N47" s="254"/>
      <c r="O47" s="261"/>
      <c r="P47" s="254"/>
      <c r="Q47" s="254"/>
      <c r="R47" s="254"/>
      <c r="S47" s="254"/>
      <c r="T47" s="254"/>
      <c r="U47" s="254"/>
      <c r="V47" s="254"/>
      <c r="W47" s="262"/>
      <c r="X47" s="263"/>
      <c r="Y47" s="257"/>
      <c r="Z47" s="258"/>
      <c r="AA47" s="264"/>
      <c r="AB47" s="26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684"/>
      <c r="BX47" s="684"/>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9"/>
      <c r="H48" s="254"/>
      <c r="I48" s="254"/>
      <c r="J48" s="260"/>
      <c r="K48" s="254"/>
      <c r="L48" s="254"/>
      <c r="M48" s="254"/>
      <c r="N48" s="254"/>
      <c r="O48" s="261"/>
      <c r="P48" s="254"/>
      <c r="Q48" s="254"/>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684"/>
      <c r="BX48" s="684"/>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684"/>
      <c r="BX49" s="684"/>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61"/>
      <c r="P50" s="254"/>
      <c r="Q50" s="254"/>
      <c r="R50" s="254"/>
      <c r="S50" s="254"/>
      <c r="T50" s="254"/>
      <c r="U50" s="254"/>
      <c r="V50" s="254"/>
      <c r="W50" s="262"/>
      <c r="X50" s="263"/>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684"/>
      <c r="BX50" s="684"/>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65"/>
      <c r="H51" s="254"/>
      <c r="I51" s="254"/>
      <c r="J51" s="266"/>
      <c r="K51" s="254"/>
      <c r="L51" s="254"/>
      <c r="M51" s="254"/>
      <c r="N51" s="254"/>
      <c r="O51" s="261"/>
      <c r="P51" s="254"/>
      <c r="Q51" s="259"/>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684"/>
      <c r="BX51" s="684"/>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65"/>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684"/>
      <c r="BX52" s="684"/>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60"/>
      <c r="K53" s="254"/>
      <c r="L53" s="254"/>
      <c r="M53" s="254"/>
      <c r="N53" s="267"/>
      <c r="O53" s="261"/>
      <c r="P53" s="267"/>
      <c r="Q53" s="267"/>
      <c r="R53" s="267"/>
      <c r="S53" s="267"/>
      <c r="T53" s="267"/>
      <c r="U53" s="267"/>
      <c r="V53" s="267"/>
      <c r="W53" s="262"/>
      <c r="X53" s="268"/>
      <c r="Y53" s="257"/>
      <c r="Z53" s="258"/>
      <c r="AA53" s="264"/>
      <c r="AB53" s="26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684"/>
      <c r="BX53" s="684"/>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9"/>
      <c r="H54" s="254"/>
      <c r="I54" s="254"/>
      <c r="J54" s="260"/>
      <c r="K54" s="254"/>
      <c r="L54" s="254"/>
      <c r="M54" s="254"/>
      <c r="N54" s="254"/>
      <c r="O54" s="261"/>
      <c r="P54" s="254"/>
      <c r="Q54" s="254"/>
      <c r="R54" s="254"/>
      <c r="S54" s="254"/>
      <c r="T54" s="254"/>
      <c r="U54" s="254"/>
      <c r="V54" s="254"/>
      <c r="W54" s="262"/>
      <c r="X54" s="269"/>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684"/>
      <c r="BX54" s="684"/>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684"/>
      <c r="BX55" s="684"/>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684"/>
      <c r="BX56" s="684"/>
      <c r="CE56" s="684"/>
      <c r="CL56" s="684"/>
      <c r="CS56" s="684"/>
      <c r="CZ56" s="684"/>
      <c r="DG56" s="684"/>
      <c r="DN56" s="684"/>
      <c r="DO56" s="587"/>
      <c r="DP56" s="591"/>
      <c r="DQ56" s="591"/>
      <c r="DR56" s="591"/>
      <c r="DS56" s="591"/>
      <c r="DT56" s="591"/>
      <c r="DU56" s="591"/>
      <c r="DV56" s="591"/>
      <c r="DW56" s="586">
        <v>1.6</v>
      </c>
      <c r="DX56" s="147">
        <v>-30.6</v>
      </c>
    </row>
    <row r="57" spans="1:128" s="72" customFormat="1">
      <c r="A57" s="270"/>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684"/>
      <c r="BX57" s="684"/>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684"/>
      <c r="BX58" s="684"/>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684"/>
      <c r="BX59" s="684"/>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684"/>
      <c r="BX60" s="684"/>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684"/>
      <c r="BX61" s="684"/>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684"/>
      <c r="BX62" s="684"/>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684"/>
      <c r="BX63" s="684"/>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684"/>
      <c r="BX64" s="684"/>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684"/>
      <c r="BX65" s="684"/>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684"/>
      <c r="BX66" s="684"/>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684"/>
      <c r="BX67" s="684"/>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684"/>
      <c r="BX68" s="684"/>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684"/>
      <c r="BX69" s="684"/>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684"/>
      <c r="BX70" s="684"/>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684"/>
      <c r="BX71" s="684"/>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684"/>
      <c r="BX72" s="684"/>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684"/>
      <c r="BX73" s="684"/>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684"/>
      <c r="BX74" s="684"/>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684"/>
      <c r="BX75" s="684"/>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684"/>
      <c r="BX76" s="684"/>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684"/>
      <c r="BX77" s="684"/>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684"/>
      <c r="BX78" s="684"/>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684"/>
      <c r="BX79" s="684"/>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684"/>
      <c r="BX80" s="684"/>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684"/>
      <c r="BX81" s="684"/>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684"/>
      <c r="BX82" s="684"/>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684"/>
      <c r="BX83" s="684"/>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684"/>
      <c r="BX84" s="684"/>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684"/>
      <c r="BX85" s="684"/>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684"/>
      <c r="BX86" s="684"/>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684"/>
      <c r="BX87" s="684"/>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684"/>
      <c r="BX88" s="684"/>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684"/>
      <c r="BX89" s="684"/>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684"/>
      <c r="BX90" s="684"/>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684"/>
      <c r="BX91" s="684"/>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684"/>
      <c r="BX92" s="684"/>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684"/>
      <c r="BX93" s="684"/>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684"/>
      <c r="BX94" s="684"/>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684"/>
      <c r="BX95" s="684"/>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684"/>
      <c r="BX96" s="684"/>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684"/>
      <c r="BX97" s="684"/>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684"/>
      <c r="BX98" s="684"/>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684"/>
      <c r="BX99" s="684"/>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684"/>
      <c r="BX100" s="684"/>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684"/>
      <c r="BX101" s="684"/>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684"/>
      <c r="BX102" s="684"/>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684"/>
      <c r="BX103" s="684"/>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684"/>
      <c r="BX104" s="684"/>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684"/>
      <c r="BX105" s="684"/>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684"/>
      <c r="BX106" s="684"/>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684"/>
      <c r="BX107" s="684"/>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684"/>
      <c r="BX108" s="684"/>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684"/>
      <c r="BX109" s="684"/>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684"/>
      <c r="BX110" s="684"/>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684"/>
      <c r="BX111" s="684"/>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684"/>
      <c r="BX112" s="684"/>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684"/>
      <c r="BX113" s="684"/>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684"/>
      <c r="BX114" s="684"/>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684"/>
      <c r="BX115" s="684"/>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684"/>
      <c r="BX116" s="684"/>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684"/>
      <c r="BX117" s="684"/>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684"/>
      <c r="BX118" s="684"/>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684"/>
      <c r="BX119" s="684"/>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684"/>
      <c r="BX120" s="684"/>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684"/>
      <c r="BX121" s="684"/>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684"/>
      <c r="BX122" s="684"/>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684"/>
      <c r="BX123" s="684"/>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684"/>
      <c r="BX124" s="684"/>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684"/>
      <c r="BX125" s="684"/>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684"/>
      <c r="BX126" s="684"/>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684"/>
      <c r="BX127" s="684"/>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684"/>
      <c r="BX128" s="684"/>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684"/>
      <c r="BX129" s="684"/>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684"/>
      <c r="BX130" s="684"/>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684"/>
      <c r="BX131" s="684"/>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684"/>
      <c r="BX132" s="684"/>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684"/>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684"/>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684"/>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684"/>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684"/>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684"/>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684"/>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684"/>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684"/>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684"/>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684"/>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684"/>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684"/>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684"/>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684"/>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684"/>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684"/>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684"/>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684"/>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684"/>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684"/>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684"/>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684"/>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684"/>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684"/>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684"/>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684"/>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684"/>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684"/>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684"/>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684"/>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684"/>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684"/>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684"/>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684"/>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684"/>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684"/>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684"/>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684"/>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684"/>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684"/>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684"/>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684"/>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684"/>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684"/>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684"/>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684"/>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684"/>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684"/>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684"/>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684"/>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684"/>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684"/>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684"/>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684"/>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684"/>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684"/>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684"/>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684"/>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684"/>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684"/>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684"/>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684"/>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684"/>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684"/>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684"/>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684"/>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684"/>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684"/>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684"/>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684"/>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684"/>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684"/>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684"/>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684"/>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684"/>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684"/>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684"/>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684"/>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684"/>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684"/>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684"/>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684"/>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684"/>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684"/>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684"/>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684"/>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684"/>
      <c r="CE220" s="684"/>
      <c r="CL220" s="684"/>
      <c r="CS220" s="684"/>
      <c r="CZ220" s="684"/>
      <c r="DG220" s="684"/>
      <c r="DN220" s="684"/>
    </row>
    <row r="221" spans="1:128" s="72" customFormat="1">
      <c r="A221" s="253"/>
      <c r="B221" s="254"/>
      <c r="C221" s="255"/>
      <c r="D221" s="255"/>
      <c r="E221" s="255"/>
      <c r="F221" s="255"/>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684"/>
      <c r="CE221" s="684"/>
      <c r="CL221" s="684"/>
      <c r="CS221" s="684"/>
      <c r="CZ221" s="684"/>
      <c r="DG221" s="684"/>
      <c r="DN221" s="684"/>
    </row>
    <row r="222" spans="1:128" s="72" customFormat="1">
      <c r="A222" s="253"/>
      <c r="B222" s="254"/>
      <c r="C222" s="255"/>
      <c r="D222" s="255"/>
      <c r="E222" s="255"/>
      <c r="F222" s="255"/>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684"/>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684"/>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684"/>
      <c r="CE224" s="684"/>
      <c r="CL224" s="684"/>
      <c r="CS224" s="684"/>
      <c r="CZ224" s="684"/>
      <c r="DG224" s="684"/>
      <c r="DN224" s="684"/>
    </row>
    <row r="225" spans="1:118" s="72" customFormat="1">
      <c r="A225" s="254"/>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684"/>
      <c r="CE225" s="684"/>
      <c r="CL225" s="684"/>
      <c r="CS225" s="684"/>
      <c r="CZ225" s="684"/>
      <c r="DG225" s="684"/>
      <c r="DN225" s="684"/>
    </row>
    <row r="226" spans="1:118">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row>
  </sheetData>
  <mergeCells count="20">
    <mergeCell ref="A1:A2"/>
    <mergeCell ref="J1:K1"/>
    <mergeCell ref="L1:M1"/>
    <mergeCell ref="M3:X3"/>
    <mergeCell ref="G5:G6"/>
    <mergeCell ref="H5:H6"/>
    <mergeCell ref="I5:I6"/>
    <mergeCell ref="J5:K5"/>
    <mergeCell ref="L5:M5"/>
    <mergeCell ref="B5:B6"/>
    <mergeCell ref="C5:C6"/>
    <mergeCell ref="D5:D6"/>
    <mergeCell ref="E5:E6"/>
    <mergeCell ref="F5:F6"/>
    <mergeCell ref="O5:Q5"/>
    <mergeCell ref="Y5:Y6"/>
    <mergeCell ref="Z5:Z6"/>
    <mergeCell ref="AA5:AA6"/>
    <mergeCell ref="AB5:AB6"/>
    <mergeCell ref="AC24:AH24"/>
  </mergeCells>
  <conditionalFormatting sqref="L2">
    <cfRule type="expression" dxfId="350" priority="955">
      <formula>$L$2=32</formula>
    </cfRule>
  </conditionalFormatting>
  <conditionalFormatting sqref="AC1:AC3 AC39:AC1048576">
    <cfRule type="expression" dxfId="349" priority="2263">
      <formula>$AM$1&gt;4</formula>
    </cfRule>
    <cfRule type="expression" dxfId="348" priority="2264">
      <formula>$AM$1&lt;5</formula>
    </cfRule>
  </conditionalFormatting>
  <conditionalFormatting sqref="AC4">
    <cfRule type="expression" dxfId="347" priority="943">
      <formula>$AM$1=16</formula>
    </cfRule>
    <cfRule type="expression" dxfId="346" priority="951">
      <formula>$AM$1&lt;3</formula>
    </cfRule>
    <cfRule type="expression" dxfId="345" priority="952">
      <formula>$AM$1=7</formula>
    </cfRule>
  </conditionalFormatting>
  <conditionalFormatting sqref="AC8:AC9">
    <cfRule type="expression" dxfId="344" priority="349">
      <formula>$AM$1=7</formula>
    </cfRule>
    <cfRule type="expression" dxfId="343" priority="350">
      <formula>$AM$1=6</formula>
    </cfRule>
    <cfRule type="expression" dxfId="342" priority="351">
      <formula>$AM$1=5</formula>
    </cfRule>
  </conditionalFormatting>
  <conditionalFormatting sqref="AC10 AC13 AC16 AC19">
    <cfRule type="expression" dxfId="341" priority="2253">
      <formula>$AK$1&gt;4</formula>
    </cfRule>
  </conditionalFormatting>
  <conditionalFormatting sqref="AC11:AC12">
    <cfRule type="expression" dxfId="340" priority="146">
      <formula>$AM$1=7</formula>
    </cfRule>
    <cfRule type="expression" dxfId="339" priority="147">
      <formula>$AM$1=6</formula>
    </cfRule>
    <cfRule type="expression" dxfId="338" priority="148">
      <formula>$AM$1=5</formula>
    </cfRule>
  </conditionalFormatting>
  <conditionalFormatting sqref="AC14:AC15">
    <cfRule type="expression" dxfId="337" priority="114">
      <formula>$AM$1=7</formula>
    </cfRule>
    <cfRule type="expression" dxfId="336" priority="115">
      <formula>$AM$1=6</formula>
    </cfRule>
    <cfRule type="expression" dxfId="335" priority="116">
      <formula>$AM$1=5</formula>
    </cfRule>
  </conditionalFormatting>
  <conditionalFormatting sqref="AC17:AC18">
    <cfRule type="expression" dxfId="334" priority="82">
      <formula>$AM$1=7</formula>
    </cfRule>
    <cfRule type="expression" dxfId="333" priority="83">
      <formula>$AM$1=6</formula>
    </cfRule>
    <cfRule type="expression" dxfId="332" priority="84">
      <formula>$AM$1=5</formula>
    </cfRule>
  </conditionalFormatting>
  <conditionalFormatting sqref="AC20:AC23">
    <cfRule type="expression" dxfId="331" priority="18">
      <formula>$AM$1=7</formula>
    </cfRule>
    <cfRule type="expression" dxfId="330" priority="19">
      <formula>$AM$1=6</formula>
    </cfRule>
    <cfRule type="expression" dxfId="329" priority="20">
      <formula>$AM$1=5</formula>
    </cfRule>
  </conditionalFormatting>
  <conditionalFormatting sqref="AC5:AD6">
    <cfRule type="expression" dxfId="328" priority="383">
      <formula>$AM$1&lt;5</formula>
    </cfRule>
  </conditionalFormatting>
  <conditionalFormatting sqref="AC8:AD9">
    <cfRule type="expression" dxfId="327" priority="348">
      <formula>$AM$1=17</formula>
    </cfRule>
    <cfRule type="expression" dxfId="326" priority="359">
      <formula>$AM$1&lt;5</formula>
    </cfRule>
  </conditionalFormatting>
  <conditionalFormatting sqref="AC10:AD10 AC13:AD13 AC16:AD16 AC19:AD19">
    <cfRule type="expression" dxfId="325" priority="2252">
      <formula>$AK$1&lt;3</formula>
    </cfRule>
  </conditionalFormatting>
  <conditionalFormatting sqref="AC11:AD12">
    <cfRule type="expression" dxfId="324" priority="145">
      <formula>$AM$1=17</formula>
    </cfRule>
    <cfRule type="expression" dxfId="323" priority="156">
      <formula>$AM$1&lt;5</formula>
    </cfRule>
  </conditionalFormatting>
  <conditionalFormatting sqref="AC14:AD15">
    <cfRule type="expression" dxfId="322" priority="113">
      <formula>$AM$1=17</formula>
    </cfRule>
    <cfRule type="expression" dxfId="321" priority="124">
      <formula>$AM$1&lt;5</formula>
    </cfRule>
  </conditionalFormatting>
  <conditionalFormatting sqref="AC17:AD18">
    <cfRule type="expression" dxfId="320" priority="81">
      <formula>$AM$1=17</formula>
    </cfRule>
    <cfRule type="expression" dxfId="319" priority="92">
      <formula>$AM$1&lt;5</formula>
    </cfRule>
  </conditionalFormatting>
  <conditionalFormatting sqref="AC20:AD23">
    <cfRule type="expression" dxfId="318" priority="17">
      <formula>$AM$1=17</formula>
    </cfRule>
    <cfRule type="expression" dxfId="317" priority="28">
      <formula>$AM$1&lt;5</formula>
    </cfRule>
  </conditionalFormatting>
  <conditionalFormatting sqref="AE1:AE3 AE39:AE1048576">
    <cfRule type="expression" dxfId="316" priority="2267">
      <formula>$AM$1&gt;2</formula>
    </cfRule>
    <cfRule type="expression" dxfId="315" priority="2268">
      <formula>$AM$1=2</formula>
    </cfRule>
    <cfRule type="expression" dxfId="314" priority="2269">
      <formula>$AM$1=1</formula>
    </cfRule>
  </conditionalFormatting>
  <conditionalFormatting sqref="AE8:AE9">
    <cfRule type="expression" dxfId="313" priority="346">
      <formula>$AM$1=17</formula>
    </cfRule>
    <cfRule type="expression" dxfId="312" priority="353">
      <formula>$AM$1=4</formula>
    </cfRule>
    <cfRule type="expression" dxfId="311" priority="360">
      <formula>$AM$1&lt;3</formula>
    </cfRule>
  </conditionalFormatting>
  <conditionalFormatting sqref="AE11:AE12">
    <cfRule type="expression" dxfId="310" priority="144">
      <formula>$AM$1=17</formula>
    </cfRule>
    <cfRule type="expression" dxfId="309" priority="150">
      <formula>$AM$1=4</formula>
    </cfRule>
    <cfRule type="expression" dxfId="308" priority="157">
      <formula>$AM$1&lt;3</formula>
    </cfRule>
  </conditionalFormatting>
  <conditionalFormatting sqref="AE14:AE15">
    <cfRule type="expression" dxfId="307" priority="112">
      <formula>$AM$1=17</formula>
    </cfRule>
    <cfRule type="expression" dxfId="306" priority="118">
      <formula>$AM$1=4</formula>
    </cfRule>
    <cfRule type="expression" dxfId="305" priority="125">
      <formula>$AM$1&lt;3</formula>
    </cfRule>
  </conditionalFormatting>
  <conditionalFormatting sqref="AE17:AE18">
    <cfRule type="expression" dxfId="304" priority="80">
      <formula>$AM$1=17</formula>
    </cfRule>
    <cfRule type="expression" dxfId="303" priority="86">
      <formula>$AM$1=4</formula>
    </cfRule>
    <cfRule type="expression" dxfId="302" priority="93">
      <formula>$AM$1&lt;3</formula>
    </cfRule>
  </conditionalFormatting>
  <conditionalFormatting sqref="AE20:AE23">
    <cfRule type="expression" dxfId="301" priority="16">
      <formula>$AM$1=17</formula>
    </cfRule>
    <cfRule type="expression" dxfId="300" priority="22">
      <formula>$AM$1=4</formula>
    </cfRule>
    <cfRule type="expression" dxfId="299" priority="29">
      <formula>$AM$1&lt;3</formula>
    </cfRule>
  </conditionalFormatting>
  <conditionalFormatting sqref="AE10:AF10 AE13:AF13 AE16 AE19">
    <cfRule type="expression" dxfId="298" priority="2255">
      <formula>$AK$1&gt;2</formula>
    </cfRule>
  </conditionalFormatting>
  <conditionalFormatting sqref="AF8:AF9">
    <cfRule type="expression" dxfId="297" priority="345">
      <formula>$AM$1=17</formula>
    </cfRule>
    <cfRule type="expression" dxfId="296" priority="356">
      <formula>$AM$1&lt;3</formula>
    </cfRule>
  </conditionalFormatting>
  <conditionalFormatting sqref="AF11:AF12">
    <cfRule type="expression" dxfId="295" priority="143">
      <formula>$AM$1=17</formula>
    </cfRule>
    <cfRule type="expression" dxfId="294" priority="153">
      <formula>$AM$1&lt;3</formula>
    </cfRule>
  </conditionalFormatting>
  <conditionalFormatting sqref="AF14:AF15">
    <cfRule type="expression" dxfId="293" priority="111">
      <formula>$AM$1=17</formula>
    </cfRule>
    <cfRule type="expression" dxfId="292" priority="121">
      <formula>$AM$1&lt;3</formula>
    </cfRule>
  </conditionalFormatting>
  <conditionalFormatting sqref="AF16 AF19">
    <cfRule type="expression" dxfId="291" priority="2251">
      <formula>$AK$1&gt;2</formula>
    </cfRule>
  </conditionalFormatting>
  <conditionalFormatting sqref="AF17:AF18">
    <cfRule type="expression" dxfId="290" priority="79">
      <formula>$AM$1=17</formula>
    </cfRule>
    <cfRule type="expression" dxfId="289" priority="89">
      <formula>$AM$1&lt;3</formula>
    </cfRule>
  </conditionalFormatting>
  <conditionalFormatting sqref="AF20:AF23">
    <cfRule type="expression" dxfId="288" priority="15">
      <formula>$AM$1=17</formula>
    </cfRule>
    <cfRule type="expression" dxfId="287" priority="25">
      <formula>$AM$1&lt;3</formula>
    </cfRule>
  </conditionalFormatting>
  <conditionalFormatting sqref="AF1:AG3 AF39:AG1048576">
    <cfRule type="expression" dxfId="286" priority="2266">
      <formula>$AM$1&gt;2</formula>
    </cfRule>
  </conditionalFormatting>
  <conditionalFormatting sqref="AF5:AG5 AC5:AD6">
    <cfRule type="expression" dxfId="285" priority="378">
      <formula>$AM$1=17</formula>
    </cfRule>
  </conditionalFormatting>
  <conditionalFormatting sqref="AF6:AG6">
    <cfRule type="expression" dxfId="284" priority="381">
      <formula>$AM$1=4</formula>
    </cfRule>
  </conditionalFormatting>
  <conditionalFormatting sqref="AF8:AG9">
    <cfRule type="expression" dxfId="283" priority="358">
      <formula>$AM$1=4</formula>
    </cfRule>
  </conditionalFormatting>
  <conditionalFormatting sqref="AF11:AG12">
    <cfRule type="expression" dxfId="282" priority="155">
      <formula>$AM$1=4</formula>
    </cfRule>
  </conditionalFormatting>
  <conditionalFormatting sqref="AF14:AG15">
    <cfRule type="expression" dxfId="281" priority="123">
      <formula>$AM$1=4</formula>
    </cfRule>
  </conditionalFormatting>
  <conditionalFormatting sqref="AF17:AG18">
    <cfRule type="expression" dxfId="280" priority="91">
      <formula>$AM$1=4</formula>
    </cfRule>
  </conditionalFormatting>
  <conditionalFormatting sqref="AF20:AG23">
    <cfRule type="expression" dxfId="279" priority="27">
      <formula>$AM$1=4</formula>
    </cfRule>
  </conditionalFormatting>
  <conditionalFormatting sqref="AG8:AG9">
    <cfRule type="expression" dxfId="278" priority="355">
      <formula>$AM$1=3</formula>
    </cfRule>
  </conditionalFormatting>
  <conditionalFormatting sqref="AG11:AG12">
    <cfRule type="expression" dxfId="277" priority="152">
      <formula>$AM$1=3</formula>
    </cfRule>
  </conditionalFormatting>
  <conditionalFormatting sqref="AG14:AG15">
    <cfRule type="expression" dxfId="276" priority="120">
      <formula>$AM$1=3</formula>
    </cfRule>
  </conditionalFormatting>
  <conditionalFormatting sqref="AG17:AG18">
    <cfRule type="expression" dxfId="275" priority="88">
      <formula>$AM$1=3</formula>
    </cfRule>
  </conditionalFormatting>
  <conditionalFormatting sqref="AG20:AG23">
    <cfRule type="expression" dxfId="274" priority="24">
      <formula>$AM$1=3</formula>
    </cfRule>
  </conditionalFormatting>
  <conditionalFormatting sqref="AH1:AH3 AH39:AH1048576">
    <cfRule type="expression" dxfId="273" priority="2265">
      <formula>$AM$1=7</formula>
    </cfRule>
  </conditionalFormatting>
  <conditionalFormatting sqref="AH5">
    <cfRule type="expression" dxfId="272" priority="380">
      <formula>$AM$1&gt;2</formula>
    </cfRule>
  </conditionalFormatting>
  <conditionalFormatting sqref="AH5:AH6">
    <cfRule type="expression" dxfId="271" priority="379">
      <formula>$AM$1=17</formula>
    </cfRule>
  </conditionalFormatting>
  <conditionalFormatting sqref="AH6">
    <cfRule type="expression" dxfId="270" priority="382">
      <formula>$AM$1&gt;3</formula>
    </cfRule>
  </conditionalFormatting>
  <conditionalFormatting sqref="AH8:AH9">
    <cfRule type="expression" dxfId="269" priority="344">
      <formula>$AM$1=17</formula>
    </cfRule>
    <cfRule type="expression" dxfId="268" priority="352">
      <formula>$AM$1&lt;3</formula>
    </cfRule>
    <cfRule type="expression" dxfId="267" priority="354">
      <formula>$AM$1=3</formula>
    </cfRule>
    <cfRule type="expression" dxfId="266" priority="357">
      <formula>$AM$1&gt;3</formula>
    </cfRule>
  </conditionalFormatting>
  <conditionalFormatting sqref="AH10 AH13 AH16 AH19">
    <cfRule type="expression" dxfId="265" priority="2254">
      <formula>$AK$1&gt;2</formula>
    </cfRule>
  </conditionalFormatting>
  <conditionalFormatting sqref="AH11:AH12">
    <cfRule type="expression" dxfId="264" priority="142">
      <formula>$AM$1=17</formula>
    </cfRule>
    <cfRule type="expression" dxfId="263" priority="149">
      <formula>$AM$1&lt;3</formula>
    </cfRule>
    <cfRule type="expression" dxfId="262" priority="151">
      <formula>$AM$1=3</formula>
    </cfRule>
    <cfRule type="expression" dxfId="261" priority="154">
      <formula>$AM$1&gt;3</formula>
    </cfRule>
  </conditionalFormatting>
  <conditionalFormatting sqref="AH14:AH15">
    <cfRule type="expression" dxfId="260" priority="110">
      <formula>$AM$1=17</formula>
    </cfRule>
    <cfRule type="expression" dxfId="259" priority="117">
      <formula>$AM$1&lt;3</formula>
    </cfRule>
    <cfRule type="expression" dxfId="258" priority="119">
      <formula>$AM$1=3</formula>
    </cfRule>
    <cfRule type="expression" dxfId="257" priority="122">
      <formula>$AM$1&gt;3</formula>
    </cfRule>
  </conditionalFormatting>
  <conditionalFormatting sqref="AH17:AH18">
    <cfRule type="expression" dxfId="256" priority="78">
      <formula>$AM$1=17</formula>
    </cfRule>
    <cfRule type="expression" dxfId="255" priority="85">
      <formula>$AM$1&lt;3</formula>
    </cfRule>
    <cfRule type="expression" dxfId="254" priority="87">
      <formula>$AM$1=3</formula>
    </cfRule>
    <cfRule type="expression" dxfId="253" priority="90">
      <formula>$AM$1&gt;3</formula>
    </cfRule>
  </conditionalFormatting>
  <conditionalFormatting sqref="AH20:AH23">
    <cfRule type="expression" dxfId="252" priority="14">
      <formula>$AM$1=17</formula>
    </cfRule>
    <cfRule type="expression" dxfId="251" priority="21">
      <formula>$AM$1&lt;3</formula>
    </cfRule>
    <cfRule type="expression" dxfId="250" priority="23">
      <formula>$AM$1=3</formula>
    </cfRule>
    <cfRule type="expression" dxfId="249" priority="26">
      <formula>$AM$1&gt;3</formula>
    </cfRule>
  </conditionalFormatting>
  <conditionalFormatting sqref="AI8:AI23">
    <cfRule type="expression" dxfId="248" priority="1">
      <formula>$AM$1=4</formula>
    </cfRule>
    <cfRule type="expression" dxfId="247" priority="2">
      <formula>$AM$1&lt;10</formula>
    </cfRule>
    <cfRule type="expression" dxfId="246" priority="3">
      <formula>$AM$1=17</formula>
    </cfRule>
  </conditionalFormatting>
  <hyperlinks>
    <hyperlink ref="J1:K1" location="Settings!D11" display="Select Processor" xr:uid="{00000000-0004-0000-0F00-000000000000}"/>
    <hyperlink ref="L1:M1" location="Settings!F20" display="Select Amplifier Gain" xr:uid="{00000000-0004-0000-0F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5">
    <tabColor theme="1" tint="0.34998626667073579"/>
    <pageSetUpPr fitToPage="1"/>
  </sheetPr>
  <dimension ref="A1:DX3302"/>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17.5" style="72" hidden="1" customWidth="1"/>
    <col min="18" max="22" width="15.1640625" style="72" hidden="1" customWidth="1"/>
    <col min="23" max="23" width="17.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8</v>
      </c>
      <c r="AN1" s="652" t="str">
        <f>Settings!D7</f>
        <v>iKON (VU-NET)</v>
      </c>
    </row>
    <row r="2" spans="1:128" ht="40.5" customHeight="1" thickBot="1">
      <c r="A2" s="1105"/>
      <c r="J2" s="359" t="str">
        <f>Settings!D7</f>
        <v>iKON (VU-NET)</v>
      </c>
      <c r="K2" s="179" t="str">
        <f>Settings!F7</f>
        <v>iKON Amplifiers programmed via VU-NET</v>
      </c>
      <c r="L2" s="716">
        <f>Settings!D24</f>
        <v>32</v>
      </c>
      <c r="M2" s="216">
        <f>Settings!F24</f>
        <v>39.810717055349755</v>
      </c>
      <c r="AC2" s="336"/>
      <c r="AD2" s="336"/>
    </row>
    <row r="3" spans="1:128" ht="14" thickTop="1">
      <c r="A3" s="107"/>
      <c r="J3" s="177"/>
      <c r="K3" s="177"/>
      <c r="M3" s="1110"/>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1" t="s">
        <v>0</v>
      </c>
      <c r="C5" s="1113" t="s">
        <v>183</v>
      </c>
      <c r="D5" s="1113" t="s">
        <v>184</v>
      </c>
      <c r="E5" s="1113" t="s">
        <v>185</v>
      </c>
      <c r="F5" s="1115" t="s">
        <v>134</v>
      </c>
      <c r="G5" s="1117" t="s">
        <v>2</v>
      </c>
      <c r="H5" s="1119" t="s">
        <v>1</v>
      </c>
      <c r="I5" s="1120" t="s">
        <v>16</v>
      </c>
      <c r="J5" s="1122" t="s">
        <v>141</v>
      </c>
      <c r="K5" s="1123"/>
      <c r="L5" s="1122" t="s">
        <v>142</v>
      </c>
      <c r="M5" s="1124"/>
      <c r="N5" s="86"/>
      <c r="O5" s="1125" t="s">
        <v>145</v>
      </c>
      <c r="P5" s="1125"/>
      <c r="Q5" s="1125"/>
      <c r="R5" s="163"/>
      <c r="S5" s="163"/>
      <c r="T5" s="163"/>
      <c r="U5" s="163"/>
      <c r="V5" s="163"/>
      <c r="W5" s="159"/>
      <c r="X5" s="87"/>
      <c r="Y5" s="1126" t="s">
        <v>135</v>
      </c>
      <c r="Z5" s="1126" t="s">
        <v>134</v>
      </c>
      <c r="AA5" s="1126" t="s">
        <v>131</v>
      </c>
      <c r="AB5" s="1126" t="s">
        <v>136</v>
      </c>
      <c r="AC5" s="173" t="str">
        <f t="shared" ref="AC5:AH6" si="0">IF($AM$1=1,AJ5,IF($AM$1=2,AJ5,IF($AM$1=3,BD5,IF($AM$1=4,DH5,IF($AM$1=5,AX5,IF($AM$1=6,AX5,IF($AM$1=7,AX5,IF($AM$1=8,AQ5,IF($AM$1=9,AQ5,IF($AM$1=10,BK5,IF($AM$1=11,BR5,IF($AM$1=12,BY5,IF($AM$1=13,CF5,IF($AM$1=14,CM5,IF($AM$1=15,CT5,IF($AM$1=17,DQ5,DA5))))))))))))))))</f>
        <v>VX Limiter</v>
      </c>
      <c r="AD5" s="372">
        <f t="shared" si="0"/>
        <v>0</v>
      </c>
      <c r="AE5" s="172" t="str">
        <f t="shared" si="0"/>
        <v>TMAX Limiter</v>
      </c>
      <c r="AF5" s="172">
        <f t="shared" si="0"/>
        <v>0</v>
      </c>
      <c r="AG5" s="172">
        <f t="shared" si="0"/>
        <v>0</v>
      </c>
      <c r="AH5" s="370">
        <f t="shared" si="0"/>
        <v>0</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2"/>
      <c r="C6" s="1114"/>
      <c r="D6" s="1114"/>
      <c r="E6" s="1114"/>
      <c r="F6" s="1116"/>
      <c r="G6" s="1118"/>
      <c r="H6" s="1118"/>
      <c r="I6" s="1121"/>
      <c r="J6" s="88" t="s">
        <v>140</v>
      </c>
      <c r="K6" s="90" t="s">
        <v>17</v>
      </c>
      <c r="L6" s="88" t="s">
        <v>140</v>
      </c>
      <c r="M6" s="90" t="s">
        <v>17</v>
      </c>
      <c r="N6" s="88" t="s">
        <v>3</v>
      </c>
      <c r="O6" s="89" t="str">
        <f>IF(Settings!K$4=1,Q6,IF(Settings!K$4=2,P6,IF(Settings!K$4=3,Q6,IF(Settings!K$4=4,W6,IF(Settings!K$4=5,Q6,IF(Settings!K$4=7,W6,IF(Settings!K$4=8,Q6,IF(Settings!K$4=9,W6,W6))))))))</f>
        <v xml:space="preserve">Q (XTA/iKON/DX4.0 Vu-Net/Q-Sys) </v>
      </c>
      <c r="P6" s="188" t="s">
        <v>144</v>
      </c>
      <c r="Q6" s="188" t="s">
        <v>363</v>
      </c>
      <c r="R6" s="188" t="s">
        <v>178</v>
      </c>
      <c r="S6" s="188" t="s">
        <v>179</v>
      </c>
      <c r="T6" s="188" t="s">
        <v>180</v>
      </c>
      <c r="U6" s="188" t="s">
        <v>181</v>
      </c>
      <c r="V6" s="188" t="s">
        <v>182</v>
      </c>
      <c r="W6" s="146" t="s">
        <v>425</v>
      </c>
      <c r="X6" s="90" t="s">
        <v>2</v>
      </c>
      <c r="Y6" s="1127"/>
      <c r="Z6" s="1127"/>
      <c r="AA6" s="1127"/>
      <c r="AB6" s="1127"/>
      <c r="AC6" s="174" t="str">
        <f t="shared" si="0"/>
        <v>Vx threshold</v>
      </c>
      <c r="AD6" s="373" t="str">
        <f t="shared" si="0"/>
        <v>Vx Overshoot</v>
      </c>
      <c r="AE6" s="175" t="str">
        <f t="shared" si="0"/>
        <v>TX Threshold</v>
      </c>
      <c r="AF6" s="175" t="str">
        <f t="shared" si="0"/>
        <v>Atk</v>
      </c>
      <c r="AG6" s="175" t="str">
        <f t="shared" si="0"/>
        <v>Rel</v>
      </c>
      <c r="AH6" s="371">
        <f t="shared" si="0"/>
        <v>0</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5">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7" thickBot="1">
      <c r="A8" s="406" t="s">
        <v>290</v>
      </c>
      <c r="G8" s="75"/>
      <c r="AC8" s="679"/>
      <c r="AD8" s="680"/>
      <c r="AE8" s="681"/>
      <c r="AF8" s="666"/>
      <c r="AG8" s="367"/>
      <c r="AH8" s="682"/>
      <c r="AJ8" s="252"/>
      <c r="AK8" s="165"/>
      <c r="AL8" s="542"/>
      <c r="AM8" s="543"/>
      <c r="AN8" s="544"/>
      <c r="AO8" s="368"/>
      <c r="AQ8" s="656"/>
      <c r="AR8" s="657"/>
      <c r="AS8" s="656"/>
      <c r="AT8" s="658"/>
      <c r="AU8" s="658"/>
      <c r="AV8" s="655"/>
      <c r="AW8" s="95"/>
      <c r="AX8" s="368"/>
      <c r="AY8" s="657"/>
      <c r="AZ8" s="656"/>
      <c r="BA8" s="658"/>
      <c r="BB8" s="658"/>
      <c r="BD8" s="95"/>
      <c r="BE8" s="551"/>
      <c r="BF8" s="659"/>
      <c r="BG8" s="660"/>
      <c r="BH8" s="660"/>
      <c r="BI8" s="661"/>
      <c r="BK8" s="656"/>
      <c r="BL8" s="657"/>
      <c r="BM8" s="656"/>
      <c r="BN8" s="658"/>
      <c r="BO8" s="658"/>
      <c r="BQ8" s="655"/>
      <c r="BR8" s="656"/>
      <c r="BS8" s="657"/>
      <c r="BT8" s="656"/>
      <c r="BU8" s="658"/>
      <c r="BV8" s="658"/>
      <c r="BX8" s="685"/>
      <c r="BY8" s="656"/>
      <c r="BZ8" s="657"/>
      <c r="CA8" s="656"/>
      <c r="CB8" s="658"/>
      <c r="CC8" s="658"/>
      <c r="CE8" s="685"/>
      <c r="CF8" s="656"/>
      <c r="CG8" s="657"/>
      <c r="CH8" s="656"/>
      <c r="CI8" s="658"/>
      <c r="CJ8" s="658"/>
      <c r="CL8" s="683"/>
      <c r="CM8" s="656"/>
      <c r="CN8" s="657"/>
      <c r="CO8" s="656"/>
      <c r="CP8" s="658"/>
      <c r="CQ8" s="658"/>
      <c r="CS8" s="683"/>
      <c r="CT8" s="656"/>
      <c r="CU8" s="657"/>
      <c r="CV8" s="656"/>
      <c r="CW8" s="658"/>
      <c r="CX8" s="658"/>
      <c r="CZ8" s="683"/>
      <c r="DA8" s="656"/>
      <c r="DB8" s="657"/>
      <c r="DC8" s="656"/>
      <c r="DD8" s="658"/>
      <c r="DE8" s="658"/>
      <c r="DG8" s="663"/>
      <c r="DH8" s="252"/>
      <c r="DI8" s="165"/>
      <c r="DJ8" s="252"/>
      <c r="DK8" s="166"/>
      <c r="DL8" s="166"/>
      <c r="DM8" s="72"/>
      <c r="DN8" s="663"/>
      <c r="DO8" s="590"/>
      <c r="DP8" s="594"/>
      <c r="DQ8" s="594"/>
      <c r="DR8" s="594"/>
      <c r="DS8" s="594"/>
      <c r="DT8" s="594"/>
      <c r="DU8" s="594"/>
      <c r="DV8" s="594"/>
      <c r="DW8" s="586"/>
      <c r="DX8" s="147"/>
    </row>
    <row r="9" spans="1:128" ht="15">
      <c r="A9" s="205" t="s">
        <v>443</v>
      </c>
      <c r="B9" s="140" t="s">
        <v>445</v>
      </c>
      <c r="C9" s="513" t="s">
        <v>192</v>
      </c>
      <c r="D9" s="514">
        <v>2</v>
      </c>
      <c r="E9" s="515">
        <v>200</v>
      </c>
      <c r="F9" s="516">
        <v>8</v>
      </c>
      <c r="G9" s="108" t="s">
        <v>8</v>
      </c>
      <c r="H9" s="100" t="s">
        <v>5</v>
      </c>
      <c r="I9" s="85" t="s">
        <v>11</v>
      </c>
      <c r="J9" s="242">
        <v>40</v>
      </c>
      <c r="K9" s="144" t="s">
        <v>266</v>
      </c>
      <c r="L9" s="119" t="str">
        <f>IF($AM$1&lt;3,"&gt;32kHz",IF($AM$1=5,"25.585kHz",IF($AM$1=8,"25.585kHz","OUT")))</f>
        <v>25.585kHz</v>
      </c>
      <c r="M9" s="85" t="s">
        <v>6</v>
      </c>
      <c r="N9" s="240" t="s">
        <v>199</v>
      </c>
      <c r="O9" s="109">
        <f>IF(Settings!K$4=1,Q9,IF(Settings!K$4=2,P9,IF(Settings!K$4=3,Q9,IF(Settings!K$4=4,W9,IF(Settings!K$4=5,Q9,IF(Settings!K$4=7,W9,IF(Settings!K$4=8,Q9,IF(Settings!K$4=9,W9,W9))))))))</f>
        <v>2</v>
      </c>
      <c r="P9" s="79">
        <v>0.71</v>
      </c>
      <c r="Q9" s="103">
        <v>2</v>
      </c>
      <c r="R9" s="164">
        <f>2/LOG10(2)*LOG10(0.5*((1/Q9)+(SQRT((1/Q9^2) + 4))))</f>
        <v>0.71403727372115267</v>
      </c>
      <c r="S9" s="164">
        <f>R9*U9*V9/1.1996</f>
        <v>0.52862747080528216</v>
      </c>
      <c r="T9" s="164">
        <f>ABS(X9)</f>
        <v>3</v>
      </c>
      <c r="U9" s="164">
        <f>T9*T9*0.001096+T9*0.019913+0.6657</f>
        <v>0.73530299999999993</v>
      </c>
      <c r="V9" s="164">
        <f>R9*R9*R9*0.006407-R9*R9*0.05673+R9*0.0543+1.19563</f>
        <v>1.2078109542620918</v>
      </c>
      <c r="W9" s="199">
        <f>SQRT(2^S9)/((2^S9)-1)</f>
        <v>2.7139259069307302</v>
      </c>
      <c r="X9" s="148">
        <v>3</v>
      </c>
      <c r="Y9" s="182">
        <v>200</v>
      </c>
      <c r="Z9" s="183">
        <v>8</v>
      </c>
      <c r="AA9" s="189">
        <f>SQRT(Y9*Z9)</f>
        <v>40</v>
      </c>
      <c r="AB9" s="190">
        <f t="shared" ref="AB9:AB11" si="1">AA9/$M$2</f>
        <v>1.0047545726038314</v>
      </c>
      <c r="AC9" s="673">
        <f t="shared" ref="AC9:AC11" si="2">IF($AM$1=1,AJ9,IF($AM$1=2,AJ9,IF($AM$1=3,BD9,IF($AM$1=4,DH9,IF($AM$1=5,AX9,IF($AM$1=6,AX9,IF($AM$1=7,AX9,IF($AM$1=8,AQ9,IF($AM$1=9,AQ9,IF($AM$1=10,BK9,IF($AM$1=11,BR9,IF($AM$1=12,BY9,IF($AM$1=13,CF9,IF($AM$1=14,CM9,IF($AM$1=15,CT9,IF($AM$1=17,DQ9,DA9))))))))))))))))</f>
        <v>40</v>
      </c>
      <c r="AD9" s="667">
        <f t="shared" ref="AD9:AD11" si="3">IF($AM$1=1,AK9,IF($AM$1=2,AK9,IF($AM$1=3,BE9,IF($AM$1=4,DI9,IF($AM$1=5,AY9,IF($AM$1=6,AY9,IF($AM$1=7,AY9,IF($AM$1=8,AR9,IF($AM$1=9,AR9,IF($AM$1=10,BL9,IF($AM$1=11,BS9,IF($AM$1=12,BZ9,IF($AM$1=13,CG9,IF($AM$1=14,CN9,IF($AM$1=15,CU9,IF($AM$1=17,DR9,DB9))))))))))))))))</f>
        <v>8</v>
      </c>
      <c r="AE9" s="690">
        <f t="shared" ref="AE9:AE11" si="4">IF($AM$1=1,AL9,IF($AM$1=2,AL9,IF($AM$1=3,BF9,IF($AM$1=4,DJ9,IF($AM$1=5,AZ9,IF($AM$1=6,AZ9,IF($AM$1=7,AZ9,IF($AM$1=8,AS9,IF($AM$1=9,AS9,IF($AM$1=10,BM9,IF($AM$1=11,BT9,IF($AM$1=12,CA9,IF($AM$1=13,CH9,IF($AM$1=14,CO9,IF($AM$1=15,CV9,IF($AM$1=17,DS9,DC9))))))))))))))))</f>
        <v>30</v>
      </c>
      <c r="AF9" s="664">
        <f t="shared" ref="AF9:AF11" si="5">IF($AM$1=1,AM9,IF($AM$1=2,AM9,IF($AM$1=3,BG9,IF($AM$1=4,DK9,IF($AM$1=5,BA9,IF($AM$1=6,BA9,IF($AM$1=7,BA9,IF($AM$1=8,AT9,IF($AM$1=9,AT9,IF($AM$1=10,BN9,IF($AM$1=11,BU9,IF($AM$1=12,CB9,IF($AM$1=13,CI9,IF($AM$1=14,CP9,IF($AM$1=15,CW9,IF($AM$1=17,DT9,DD9))))))))))))))))</f>
        <v>2</v>
      </c>
      <c r="AG9" s="379" t="str">
        <f t="shared" ref="AG9:AG11" si="6">IF($AM$1=1,AN9,IF($AM$1=2,AN9,IF($AM$1=3,BH9,IF($AM$1=4,DL9,IF($AM$1=5,BB9,IF($AM$1=6,BB9,IF($AM$1=7,BB9,IF($AM$1=8,AU9,IF($AM$1=9,AU9,IF($AM$1=10,BO9,IF($AM$1=11,BV9,IF($AM$1=12,CC9,IF($AM$1=13,CJ9,IF($AM$1=14,CQ9,IF($AM$1=15,CX9,IF($AM$1=17,DU9,DE9))))))))))))))))</f>
        <v>4.0X</v>
      </c>
      <c r="AH9" s="734">
        <f t="shared" ref="AH9:AH11" si="7">IF($AM$1=1,AO9,IF($AM$1=2,AO9,IF($AM$1=3,BI9,IF($AM$1=4,DM9,IF($AM$1=5,BC9,IF($AM$1=6,BC9,IF($AM$1=7,BC9,IF($AM$1=8,AV9,IF($AM$1=9,AV9,IF($AM$1=10,BP9,IF($AM$1=11,BW9,IF($AM$1=12,CD9,IF($AM$1=13,CK9,IF($AM$1=14,CR9,IF($AM$1=15,CY9,IF($AM$1=17,DV9,DF9))))))))))))))))</f>
        <v>0</v>
      </c>
      <c r="AI9" s="684">
        <f>IF($AM$1=1,AP9,IF($AM$1=2,AP9,IF($AM$1=3,BJ9,IF($AM$1=4,DN9,IF($AM$1=5,BD9,IF($AM$1=6,BD9,IF($AM$1=7,BD9,IF($AM$1=8,AW9,IF($AM$1=9,AW9,IF($AM$1=10,BQ9,IF($AM$1=11,BX9,IF($AM$1=12,CE9,IF($AM$1=13,CL9,IF($AM$1=14,CS9,IF($AM$1=15,CZ9,IF($AM$1=17,DY9,DG9))))))))))))))))</f>
        <v>0</v>
      </c>
      <c r="AJ9" s="567"/>
      <c r="AK9" s="568"/>
      <c r="AL9" s="569">
        <f>20*(LOG((AB9-(L$2-32))/0.7746))</f>
        <v>2.2596499735579636</v>
      </c>
      <c r="AM9" s="570">
        <v>8</v>
      </c>
      <c r="AN9" s="571">
        <f>AM9*16</f>
        <v>128</v>
      </c>
      <c r="AO9" s="574">
        <v>6</v>
      </c>
      <c r="AP9" s="241"/>
      <c r="AQ9" s="252">
        <v>40</v>
      </c>
      <c r="AR9" s="165">
        <f>IF(((AQ9*(10^(8/20)))+AQ9)&gt;(IF(F9=4,110,109.5)*1.41),6,8)</f>
        <v>8</v>
      </c>
      <c r="AS9" s="252">
        <v>30</v>
      </c>
      <c r="AT9" s="166">
        <v>2</v>
      </c>
      <c r="AU9" s="166" t="str">
        <f>(IF($C9="LF","2.0X","4.0X"))</f>
        <v>4.0X</v>
      </c>
      <c r="AV9" s="368"/>
      <c r="AX9" s="368">
        <f>ROUNDDOWN((20*(LOG10(($AS9*1.333)/0.7754)))-$L$2,0)</f>
        <v>2</v>
      </c>
      <c r="AY9" s="165">
        <f>IF($C9="LF",6,8)</f>
        <v>8</v>
      </c>
      <c r="AZ9" s="252">
        <v>30</v>
      </c>
      <c r="BA9" s="166">
        <v>2</v>
      </c>
      <c r="BB9" s="166" t="str">
        <f>(IF($C9="LF","2.0X","4.0X"))</f>
        <v>4.0X</v>
      </c>
      <c r="BC9" s="241"/>
      <c r="BD9" s="241"/>
      <c r="BE9" s="576"/>
      <c r="BF9" s="577">
        <f t="shared" ref="BF9:BF11" si="8">AS9</f>
        <v>30</v>
      </c>
      <c r="BG9" s="578">
        <f t="shared" ref="BG9:BG11" si="9">AT9</f>
        <v>2</v>
      </c>
      <c r="BH9" s="578">
        <f>BG9*2</f>
        <v>4</v>
      </c>
      <c r="BI9" s="579">
        <f>AQ9*1.41</f>
        <v>56.4</v>
      </c>
      <c r="BJ9" s="579"/>
      <c r="BK9" s="656">
        <v>40</v>
      </c>
      <c r="BL9" s="657">
        <f>IF(((BK9*(10^(8/20)))+BK9)&gt;(IF(F9=4,110,109.5)*1.41),6,8)</f>
        <v>8</v>
      </c>
      <c r="BM9" s="656">
        <v>30</v>
      </c>
      <c r="BN9" s="658">
        <v>2</v>
      </c>
      <c r="BO9" s="658" t="str">
        <f>(IF($C9="LF","2.0X","4.0X"))</f>
        <v>4.0X</v>
      </c>
      <c r="BQ9" s="655"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v>40</v>
      </c>
      <c r="BS9" s="657">
        <f>IF(((BR9*(10^(8/20)))+BR9)&gt;(IF(M9=4,110,109.5)*1.41),6,8)</f>
        <v>8</v>
      </c>
      <c r="BT9" s="656">
        <v>30</v>
      </c>
      <c r="BU9" s="658">
        <v>2</v>
      </c>
      <c r="BV9" s="658" t="str">
        <f>(IF($C9="LF","2.0X","4.0X"))</f>
        <v>4.0X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v>40</v>
      </c>
      <c r="BZ9" s="657">
        <f>IF(((BY9*(10^(8/20)))+BY9)&gt;(IF(T9=4,110,109.5)*1.41),6,8)</f>
        <v>8</v>
      </c>
      <c r="CA9" s="656">
        <v>30</v>
      </c>
      <c r="CB9" s="658">
        <v>2</v>
      </c>
      <c r="CC9" s="658" t="str">
        <f>(IF($C9="LF","2.0X","4.0X"))</f>
        <v>4.0X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v>40</v>
      </c>
      <c r="CG9" s="657">
        <f>IF(((CF9*(10^(8/20)))+CF9)&gt;(IF(AA9=4,110,109.5)*1.41),6,8)</f>
        <v>8</v>
      </c>
      <c r="CH9" s="656">
        <v>30</v>
      </c>
      <c r="CI9" s="658">
        <v>2</v>
      </c>
      <c r="CJ9" s="658" t="str">
        <f>(IF($C9="LF","2.0X","4.0X"))</f>
        <v>4.0X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v>40</v>
      </c>
      <c r="CN9" s="657">
        <f>IF(((CM9*(10^(8/20)))+CM9)&gt;(IF(AH9=4,110,109.5)*1.41),6,8)</f>
        <v>8</v>
      </c>
      <c r="CO9" s="656">
        <v>30</v>
      </c>
      <c r="CP9" s="658">
        <v>2</v>
      </c>
      <c r="CQ9" s="658" t="str">
        <f>(IF($C9="LF","2.0X","4.0X"))</f>
        <v>4.0X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v>40</v>
      </c>
      <c r="CU9" s="657">
        <f>IF(((CT9*(10^(8/20)))+CT9)&gt;(IF(AO9=4,110,109.5)*1.41),6,8)</f>
        <v>8</v>
      </c>
      <c r="CV9" s="656">
        <v>30</v>
      </c>
      <c r="CW9" s="658">
        <v>2</v>
      </c>
      <c r="CX9" s="658" t="str">
        <f>(IF($C9="LF","2.0X","4.0X"))</f>
        <v>4.0X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v>40</v>
      </c>
      <c r="DB9" s="657">
        <f>IF(((DA9*(10^(8/20)))+DA9)&gt;(IF(AV9=4,110,109.5)*1.41),6,8)</f>
        <v>8</v>
      </c>
      <c r="DC9" s="656">
        <v>30</v>
      </c>
      <c r="DD9" s="658">
        <v>2</v>
      </c>
      <c r="DE9" s="658" t="str">
        <f>(IF($C9="LF","2.0X","4.0X"))</f>
        <v>4.0X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VLOOKUP(DP9,$DW$14:$DX$214,2,TRUE)</f>
        <v>-2.2000000000000002</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238</v>
      </c>
      <c r="DP9" s="594">
        <f>(SQRT(F9*DO9))-1</f>
        <v>42.634848458542855</v>
      </c>
      <c r="DQ9" s="484"/>
      <c r="DR9" s="484"/>
      <c r="DS9" s="542">
        <f>(20*LOG10(AQ9/0.775))-$L$2</f>
        <v>2.2551657764330457</v>
      </c>
      <c r="DT9" s="795">
        <v>30</v>
      </c>
      <c r="DU9" s="795">
        <v>500</v>
      </c>
      <c r="DV9" s="368">
        <v>8</v>
      </c>
      <c r="DW9" s="586">
        <v>0.5</v>
      </c>
      <c r="DX9" s="147">
        <v>-40</v>
      </c>
    </row>
    <row r="10" spans="1:128" ht="15">
      <c r="A10" s="206"/>
      <c r="B10" s="137"/>
      <c r="C10" s="336"/>
      <c r="D10" s="498"/>
      <c r="E10" s="313"/>
      <c r="F10" s="499"/>
      <c r="G10" s="121"/>
      <c r="H10" s="101"/>
      <c r="I10" s="81"/>
      <c r="J10" s="118"/>
      <c r="K10" s="143"/>
      <c r="L10" s="120"/>
      <c r="M10" s="81"/>
      <c r="N10" s="238" t="s">
        <v>429</v>
      </c>
      <c r="O10" s="110">
        <f>IF(Settings!K$4=1,Q10,IF(Settings!K$4=2,P10,IF(Settings!K$4=3,Q10,IF(Settings!K$4=4,W10,IF(Settings!K$4=5,Q10,IF(Settings!K$4=7,W10,IF(Settings!K$4=8,Q10,IF(Settings!K$4=9,W10,W10))))))))</f>
        <v>2</v>
      </c>
      <c r="P10" s="78">
        <v>0.71</v>
      </c>
      <c r="Q10" s="75">
        <v>2</v>
      </c>
      <c r="R10" s="168">
        <f>2/LOG10(2)*LOG10(0.5*((1/Q10)+(SQRT((1/Q10^2) + 4))))</f>
        <v>0.71403727372115267</v>
      </c>
      <c r="S10" s="168">
        <f>R10*U10*V10/1.1996</f>
        <v>0.4936920451150405</v>
      </c>
      <c r="T10" s="168">
        <f>ABS(X10)</f>
        <v>1</v>
      </c>
      <c r="U10" s="168">
        <f>T10*T10*0.001096+T10*0.019913+0.6657</f>
        <v>0.68670900000000001</v>
      </c>
      <c r="V10" s="168">
        <f>R10*R10*R10*0.006407-R10*R10*0.05673+R10*0.0543+1.19563</f>
        <v>1.2078109542620918</v>
      </c>
      <c r="W10" s="415">
        <f>SQRT(2^S10)/((2^S10)-1)</f>
        <v>2.9080471763464026</v>
      </c>
      <c r="X10" s="149">
        <v>-1</v>
      </c>
      <c r="Y10" s="184"/>
      <c r="Z10" s="185"/>
      <c r="AA10" s="191"/>
      <c r="AB10" s="192"/>
      <c r="AC10" s="674"/>
      <c r="AD10" s="668"/>
      <c r="AE10" s="691"/>
      <c r="AF10" s="665"/>
      <c r="AG10" s="380"/>
      <c r="AH10" s="735"/>
      <c r="AJ10" s="567"/>
      <c r="AK10" s="568"/>
      <c r="AL10" s="569"/>
      <c r="AM10" s="570"/>
      <c r="AN10" s="571"/>
      <c r="AO10" s="574"/>
      <c r="AP10" s="241"/>
      <c r="AQ10" s="252"/>
      <c r="AR10" s="165"/>
      <c r="AS10" s="252"/>
      <c r="AT10" s="166"/>
      <c r="AU10" s="166"/>
      <c r="AV10" s="368"/>
      <c r="AX10" s="368"/>
      <c r="AY10" s="165"/>
      <c r="AZ10" s="252"/>
      <c r="BA10" s="166"/>
      <c r="BB10" s="166"/>
      <c r="BC10" s="241"/>
      <c r="BD10" s="241"/>
      <c r="BE10" s="576"/>
      <c r="BF10" s="577"/>
      <c r="BG10" s="578"/>
      <c r="BH10" s="578"/>
      <c r="BI10" s="579"/>
      <c r="BJ10" s="579"/>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484"/>
      <c r="DR10" s="484"/>
      <c r="DS10" s="542"/>
      <c r="DT10" s="795"/>
      <c r="DU10" s="795"/>
      <c r="DV10" s="368"/>
      <c r="DW10" s="586"/>
      <c r="DX10" s="147"/>
    </row>
    <row r="11" spans="1:128" ht="16" thickBot="1">
      <c r="A11" s="206" t="s">
        <v>444</v>
      </c>
      <c r="B11" s="137"/>
      <c r="C11" s="336" t="s">
        <v>192</v>
      </c>
      <c r="D11" s="498">
        <v>2</v>
      </c>
      <c r="E11" s="313">
        <v>200</v>
      </c>
      <c r="F11" s="499">
        <v>8</v>
      </c>
      <c r="G11" s="357" t="s">
        <v>8</v>
      </c>
      <c r="H11" s="101" t="s">
        <v>5</v>
      </c>
      <c r="I11" s="143" t="s">
        <v>11</v>
      </c>
      <c r="J11" s="118">
        <v>80</v>
      </c>
      <c r="K11" s="143" t="s">
        <v>266</v>
      </c>
      <c r="L11" s="120" t="str">
        <f>IF($AM$1&lt;3,"&gt;32kHz",IF($AM$1=5,"25.585kHz",IF($AM$1=8,"25.585kHz","OUT")))</f>
        <v>25.585kHz</v>
      </c>
      <c r="M11" s="81" t="s">
        <v>6</v>
      </c>
      <c r="N11" s="238" t="s">
        <v>199</v>
      </c>
      <c r="O11" s="110">
        <f>IF(Settings!K$4=1,Q11,IF(Settings!K$4=2,P11,IF(Settings!K$4=3,Q11,IF(Settings!K$4=4,W11,IF(Settings!K$4=5,Q11,IF(Settings!K$4=7,W11,IF(Settings!K$4=8,Q11,IF(Settings!K$4=9,W11,W11))))))))</f>
        <v>2</v>
      </c>
      <c r="P11" s="78">
        <v>0.71</v>
      </c>
      <c r="Q11" s="72">
        <v>2</v>
      </c>
      <c r="R11" s="407">
        <f t="shared" ref="R11" si="10">2/LOG10(2)*LOG10(0.5*((1/Q11)+(SQRT((1/Q11^2) + 4))))</f>
        <v>0.71403727372115267</v>
      </c>
      <c r="S11" s="407">
        <f t="shared" ref="S11" si="11">R11*U11*V11/1.1996</f>
        <v>0.52862747080528216</v>
      </c>
      <c r="T11" s="407">
        <f t="shared" ref="T11" si="12">ABS(X11)</f>
        <v>3</v>
      </c>
      <c r="U11" s="407">
        <f t="shared" ref="U11" si="13">T11*T11*0.001096+T11*0.019913+0.6657</f>
        <v>0.73530299999999993</v>
      </c>
      <c r="V11" s="407">
        <f t="shared" ref="V11" si="14">R11*R11*R11*0.006407-R11*R11*0.05673+R11*0.0543+1.19563</f>
        <v>1.2078109542620918</v>
      </c>
      <c r="W11" s="200">
        <f t="shared" ref="W11" si="15">SQRT(2^S11)/((2^S11)-1)</f>
        <v>2.7139259069307302</v>
      </c>
      <c r="X11" s="149">
        <v>3</v>
      </c>
      <c r="Y11" s="186">
        <v>200</v>
      </c>
      <c r="Z11" s="187">
        <v>8</v>
      </c>
      <c r="AA11" s="193">
        <f>SQRT(Y11*Z11)</f>
        <v>40</v>
      </c>
      <c r="AB11" s="414">
        <f t="shared" si="1"/>
        <v>1.0047545726038314</v>
      </c>
      <c r="AC11" s="674">
        <f t="shared" si="2"/>
        <v>40</v>
      </c>
      <c r="AD11" s="668">
        <f t="shared" si="3"/>
        <v>8</v>
      </c>
      <c r="AE11" s="691">
        <f t="shared" si="4"/>
        <v>30</v>
      </c>
      <c r="AF11" s="665">
        <f t="shared" si="5"/>
        <v>2</v>
      </c>
      <c r="AG11" s="380" t="str">
        <f t="shared" si="6"/>
        <v>4.0X</v>
      </c>
      <c r="AH11" s="735">
        <f t="shared" si="7"/>
        <v>0</v>
      </c>
      <c r="AI11" s="684">
        <f>IF($AM$1=1,AP11,IF($AM$1=2,AP11,IF($AM$1=3,BJ11,IF($AM$1=4,DN11,IF($AM$1=5,BD11,IF($AM$1=6,BD11,IF($AM$1=7,BD11,IF($AM$1=8,AW11,IF($AM$1=9,AW11,IF($AM$1=10,BQ11,IF($AM$1=11,BX11,IF($AM$1=12,CE11,IF($AM$1=13,CL11,IF($AM$1=14,CS11,IF($AM$1=15,CZ11,IF($AM$1=17,DY11,DG11))))))))))))))))</f>
        <v>0</v>
      </c>
      <c r="AJ11" s="567"/>
      <c r="AK11" s="568"/>
      <c r="AL11" s="569">
        <f>20*(LOG((AB11-(L$2-32))/0.7746))</f>
        <v>2.2596499735579636</v>
      </c>
      <c r="AM11" s="570">
        <v>8</v>
      </c>
      <c r="AN11" s="571">
        <f>AM11*16</f>
        <v>128</v>
      </c>
      <c r="AO11" s="574">
        <v>6</v>
      </c>
      <c r="AP11" s="241"/>
      <c r="AQ11" s="252">
        <v>40</v>
      </c>
      <c r="AR11" s="165">
        <f>IF(((AQ11*(10^(8/20)))+AQ11)&gt;(IF(F11=4,110,109.5)*1.41),6,8)</f>
        <v>8</v>
      </c>
      <c r="AS11" s="252">
        <v>30</v>
      </c>
      <c r="AT11" s="166">
        <v>2</v>
      </c>
      <c r="AU11" s="166" t="str">
        <f>(IF($C11="LF","2.0X","4.0X"))</f>
        <v>4.0X</v>
      </c>
      <c r="AV11" s="368"/>
      <c r="AX11" s="368">
        <f>ROUNDDOWN((20*(LOG10(($AS11*1.333)/0.7754)))-$L$2,0)</f>
        <v>2</v>
      </c>
      <c r="AY11" s="165">
        <f>IF($C11="LF",6,8)</f>
        <v>8</v>
      </c>
      <c r="AZ11" s="252">
        <v>30</v>
      </c>
      <c r="BA11" s="166">
        <v>2</v>
      </c>
      <c r="BB11" s="166" t="str">
        <f>(IF($C11="LF","2.0X","4.0X"))</f>
        <v>4.0X</v>
      </c>
      <c r="BC11" s="241"/>
      <c r="BD11" s="241"/>
      <c r="BE11" s="576"/>
      <c r="BF11" s="577">
        <f t="shared" si="8"/>
        <v>30</v>
      </c>
      <c r="BG11" s="578">
        <f t="shared" si="9"/>
        <v>2</v>
      </c>
      <c r="BH11" s="578">
        <f>BG11*2</f>
        <v>4</v>
      </c>
      <c r="BI11" s="579">
        <f>AQ11*1.41</f>
        <v>56.4</v>
      </c>
      <c r="BJ11" s="579"/>
      <c r="BK11" s="656">
        <v>40</v>
      </c>
      <c r="BL11" s="657">
        <f>IF(((BK11*(10^(8/20)))+BK11)&gt;(IF(F11=4,110,109.5)*1.41),6,8)</f>
        <v>8</v>
      </c>
      <c r="BM11" s="656">
        <v>30</v>
      </c>
      <c r="BN11" s="658">
        <v>2</v>
      </c>
      <c r="BO11" s="658" t="str">
        <f>(IF($C11="LF","2.0X","4.0X"))</f>
        <v>4.0X</v>
      </c>
      <c r="BQ11" s="655"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v>40</v>
      </c>
      <c r="BS11" s="657">
        <f>IF(((BR11*(10^(8/20)))+BR11)&gt;(IF(M11=4,110,109.5)*1.41),6,8)</f>
        <v>8</v>
      </c>
      <c r="BT11" s="656">
        <v>30</v>
      </c>
      <c r="BU11" s="658">
        <v>2</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v>40</v>
      </c>
      <c r="BZ11" s="657">
        <f>IF(((BY11*(10^(8/20)))+BY11)&gt;(IF(T11=4,110,109.5)*1.41),6,8)</f>
        <v>8</v>
      </c>
      <c r="CA11" s="656">
        <v>30</v>
      </c>
      <c r="CB11" s="658">
        <v>2</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v>40</v>
      </c>
      <c r="CG11" s="657">
        <f>IF(((CF11*(10^(8/20)))+CF11)&gt;(IF(AA11=4,110,109.5)*1.41),6,8)</f>
        <v>8</v>
      </c>
      <c r="CH11" s="656">
        <v>30</v>
      </c>
      <c r="CI11" s="658">
        <v>2</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v>40</v>
      </c>
      <c r="CN11" s="657">
        <f>IF(((CM11*(10^(8/20)))+CM11)&gt;(IF(AH11=4,110,109.5)*1.41),6,8)</f>
        <v>8</v>
      </c>
      <c r="CO11" s="656">
        <v>30</v>
      </c>
      <c r="CP11" s="658">
        <v>2</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v>40</v>
      </c>
      <c r="CU11" s="657">
        <f>IF(((CT11*(10^(8/20)))+CT11)&gt;(IF(AO11=4,110,109.5)*1.41),6,8)</f>
        <v>8</v>
      </c>
      <c r="CV11" s="656">
        <v>30</v>
      </c>
      <c r="CW11" s="658">
        <v>2</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v>40</v>
      </c>
      <c r="DB11" s="657">
        <f>IF(((DA11*(10^(8/20)))+DA11)&gt;(IF(AV11=4,110,109.5)*1.41),6,8)</f>
        <v>8</v>
      </c>
      <c r="DC11" s="656">
        <v>30</v>
      </c>
      <c r="DD11" s="658">
        <v>2</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VLOOKUP(DP11,$DW$14:$DX$214,2,TRUE)</f>
        <v>-2.2000000000000002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238</v>
      </c>
      <c r="DP11" s="594">
        <f>(SQRT(F11*DO11))-1</f>
        <v>42.634848458542855</v>
      </c>
      <c r="DQ11" s="484"/>
      <c r="DR11" s="484"/>
      <c r="DS11" s="542">
        <f>(20*LOG10(AQ11/0.775))-$L$2</f>
        <v>2.2551657764330457</v>
      </c>
      <c r="DT11" s="795">
        <v>30</v>
      </c>
      <c r="DU11" s="795">
        <v>500</v>
      </c>
      <c r="DV11" s="368">
        <v>8</v>
      </c>
      <c r="DW11" s="586">
        <v>0.6</v>
      </c>
      <c r="DX11" s="147">
        <v>-38.6</v>
      </c>
    </row>
    <row r="12" spans="1:128" ht="16" thickBot="1">
      <c r="A12" s="206"/>
      <c r="B12" s="137"/>
      <c r="C12" s="336"/>
      <c r="D12" s="498"/>
      <c r="E12" s="313"/>
      <c r="F12" s="499"/>
      <c r="G12" s="357"/>
      <c r="H12" s="101"/>
      <c r="I12" s="143"/>
      <c r="J12" s="118"/>
      <c r="K12" s="143"/>
      <c r="L12" s="120"/>
      <c r="M12" s="81"/>
      <c r="N12" s="238" t="s">
        <v>429</v>
      </c>
      <c r="O12" s="110">
        <f>IF(Settings!K$4=1,Q12,IF(Settings!K$4=2,P12,IF(Settings!K$4=3,Q12,IF(Settings!K$4=4,W12,IF(Settings!K$4=5,Q12,IF(Settings!K$4=7,W12,IF(Settings!K$4=8,Q12,IF(Settings!K$4=9,W12,W12))))))))</f>
        <v>2</v>
      </c>
      <c r="P12" s="78">
        <v>0.71</v>
      </c>
      <c r="Q12" s="72">
        <v>2</v>
      </c>
      <c r="R12" s="407">
        <f>2/LOG10(2)*LOG10(0.5*((1/Q12)+(SQRT((1/Q12^2) + 4))))</f>
        <v>0.71403727372115267</v>
      </c>
      <c r="S12" s="407">
        <f>R12*U12*V12/1.1996</f>
        <v>0.4936920451150405</v>
      </c>
      <c r="T12" s="407">
        <f>ABS(X12)</f>
        <v>1</v>
      </c>
      <c r="U12" s="407">
        <f>T12*T12*0.001096+T12*0.019913+0.6657</f>
        <v>0.68670900000000001</v>
      </c>
      <c r="V12" s="407">
        <f>R12*R12*R12*0.006407-R12*R12*0.05673+R12*0.0543+1.19563</f>
        <v>1.2078109542620918</v>
      </c>
      <c r="W12" s="200">
        <f>SQRT(2^S12)/((2^S12)-1)</f>
        <v>2.9080471763464026</v>
      </c>
      <c r="X12" s="149">
        <v>-1</v>
      </c>
      <c r="Y12" s="186"/>
      <c r="Z12" s="187"/>
      <c r="AA12" s="193"/>
      <c r="AB12" s="414"/>
      <c r="AC12" s="675"/>
      <c r="AD12" s="669"/>
      <c r="AE12" s="693"/>
      <c r="AF12" s="666"/>
      <c r="AG12" s="381"/>
      <c r="AH12" s="736"/>
      <c r="AJ12" s="567"/>
      <c r="AK12" s="568"/>
      <c r="AL12" s="569"/>
      <c r="AM12" s="570"/>
      <c r="AN12" s="571"/>
      <c r="AO12" s="574"/>
      <c r="AP12" s="241"/>
      <c r="AQ12" s="252"/>
      <c r="AR12" s="165"/>
      <c r="AS12" s="252"/>
      <c r="AT12" s="166"/>
      <c r="AU12" s="166"/>
      <c r="AV12" s="368"/>
      <c r="AX12" s="368"/>
      <c r="AY12" s="165"/>
      <c r="AZ12" s="252"/>
      <c r="BA12" s="166"/>
      <c r="BB12" s="166"/>
      <c r="BC12" s="241"/>
      <c r="BD12" s="241"/>
      <c r="BE12" s="576"/>
      <c r="BF12" s="577"/>
      <c r="BG12" s="578"/>
      <c r="BH12" s="578"/>
      <c r="BI12" s="579"/>
      <c r="BJ12" s="579"/>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484"/>
      <c r="DR12" s="484"/>
      <c r="DS12" s="542"/>
      <c r="DT12" s="795"/>
      <c r="DU12" s="795"/>
      <c r="DV12" s="368"/>
      <c r="DW12" s="586"/>
      <c r="DX12" s="147"/>
    </row>
    <row r="13" spans="1:128" ht="16" thickBot="1">
      <c r="A13" s="170"/>
      <c r="B13" s="209"/>
      <c r="C13" s="517"/>
      <c r="D13" s="518"/>
      <c r="E13" s="310"/>
      <c r="F13" s="311"/>
      <c r="G13" s="220"/>
      <c r="H13" s="176"/>
      <c r="I13" s="176"/>
      <c r="J13" s="226"/>
      <c r="K13" s="176"/>
      <c r="L13" s="176"/>
      <c r="M13" s="176"/>
      <c r="N13" s="227"/>
      <c r="O13" s="113"/>
      <c r="P13" s="227"/>
      <c r="Q13" s="227"/>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42"/>
      <c r="DT13" s="594"/>
      <c r="DU13" s="594"/>
      <c r="DV13" s="594"/>
      <c r="DW13" s="586"/>
      <c r="DX13" s="147"/>
    </row>
    <row r="14" spans="1:128" ht="15">
      <c r="A14" s="205" t="s">
        <v>446</v>
      </c>
      <c r="B14" s="140" t="s">
        <v>264</v>
      </c>
      <c r="C14" s="513" t="s">
        <v>192</v>
      </c>
      <c r="D14" s="514">
        <v>1</v>
      </c>
      <c r="E14" s="515">
        <v>40</v>
      </c>
      <c r="F14" s="516">
        <v>16</v>
      </c>
      <c r="G14" s="108" t="s">
        <v>8</v>
      </c>
      <c r="H14" s="100" t="s">
        <v>5</v>
      </c>
      <c r="I14" s="85" t="s">
        <v>11</v>
      </c>
      <c r="J14" s="242">
        <v>65</v>
      </c>
      <c r="K14" s="144" t="s">
        <v>266</v>
      </c>
      <c r="L14" s="119" t="str">
        <f>IF($AM$1&lt;3,"&gt;32kHz",IF($AM$1=5,"25.585kHz",IF($AM$1=8,"25.585kHz","OUT")))</f>
        <v>25.585kHz</v>
      </c>
      <c r="M14" s="85" t="s">
        <v>6</v>
      </c>
      <c r="N14" s="119"/>
      <c r="O14" s="109"/>
      <c r="P14" s="79"/>
      <c r="Q14" s="103"/>
      <c r="R14" s="164" t="e">
        <f>2/LOG10(2)*LOG10(0.5*((1/Q14)+(SQRT((1/Q14^2) + 4))))</f>
        <v>#DIV/0!</v>
      </c>
      <c r="S14" s="164" t="e">
        <f>R14*U14*V14/1.1996</f>
        <v>#DIV/0!</v>
      </c>
      <c r="T14" s="164">
        <f>ABS(X14)</f>
        <v>0</v>
      </c>
      <c r="U14" s="164">
        <f>T14*T14*0.001096+T14*0.019913+0.6657</f>
        <v>0.66569999999999996</v>
      </c>
      <c r="V14" s="164" t="e">
        <f>R14*R14*R14*0.006407-R14*R14*0.05673+R14*0.0543+1.19563</f>
        <v>#DIV/0!</v>
      </c>
      <c r="W14" s="199" t="e">
        <f>SQRT(2^S14)/((2^S14)-1)</f>
        <v>#DIV/0!</v>
      </c>
      <c r="X14" s="148">
        <v>0</v>
      </c>
      <c r="Y14" s="182">
        <v>40</v>
      </c>
      <c r="Z14" s="183">
        <v>16</v>
      </c>
      <c r="AA14" s="189">
        <f>SQRT(Y14*Z14)</f>
        <v>25.298221281347036</v>
      </c>
      <c r="AB14" s="190">
        <f t="shared" ref="AB14:AB15" si="16">AA14/$M$2</f>
        <v>0.63546258777942477</v>
      </c>
      <c r="AC14" s="673">
        <f t="shared" ref="AC14:AH15" si="17">IF($AM$1=1,AJ14,IF($AM$1=2,AJ14,IF($AM$1=3,BD14,IF($AM$1=4,DH14,IF($AM$1=5,AX14,IF($AM$1=6,AX14,IF($AM$1=7,AX14,IF($AM$1=8,AQ14,IF($AM$1=9,AQ14,IF($AM$1=10,BK14,IF($AM$1=11,BR14,IF($AM$1=12,BY14,IF($AM$1=13,CF14,IF($AM$1=14,CM14,IF($AM$1=15,CT14,IF($AM$1=17,DQ14,DA14))))))))))))))))</f>
        <v>23.994</v>
      </c>
      <c r="AD14" s="667">
        <f t="shared" si="17"/>
        <v>8</v>
      </c>
      <c r="AE14" s="690">
        <f t="shared" si="17"/>
        <v>18</v>
      </c>
      <c r="AF14" s="664">
        <f t="shared" si="17"/>
        <v>1.5</v>
      </c>
      <c r="AG14" s="379" t="str">
        <f t="shared" si="17"/>
        <v>4.0X</v>
      </c>
      <c r="AH14" s="734">
        <f t="shared" si="17"/>
        <v>0</v>
      </c>
      <c r="AI14" s="684">
        <f>IF($AM$1=1,AP14,IF($AM$1=2,AP14,IF($AM$1=3,BJ14,IF($AM$1=4,DN14,IF($AM$1=5,BD14,IF($AM$1=6,BD14,IF($AM$1=7,BD14,IF($AM$1=8,AW14,IF($AM$1=9,AW14,IF($AM$1=10,BQ14,IF($AM$1=11,BX14,IF($AM$1=12,CE14,IF($AM$1=13,CL14,IF($AM$1=14,CS14,IF($AM$1=15,CZ14,IF($AM$1=17,DY14,DG14))))))))))))))))</f>
        <v>0</v>
      </c>
      <c r="AJ14" s="567"/>
      <c r="AK14" s="568"/>
      <c r="AL14" s="569">
        <f>20*(LOG((AB14-(L$2-32))/0.7746))</f>
        <v>-1.7197501131624122</v>
      </c>
      <c r="AM14" s="570">
        <v>8</v>
      </c>
      <c r="AN14" s="571">
        <f>AM14*16</f>
        <v>128</v>
      </c>
      <c r="AO14" s="574">
        <v>6</v>
      </c>
      <c r="AP14" s="241"/>
      <c r="AQ14" s="252">
        <f>IF((AS14*1.333)&gt;IF(F14=4,110,109.5),IF(F14=4,110,109.5),(AS14*1.333))</f>
        <v>23.994</v>
      </c>
      <c r="AR14" s="165">
        <f>IF(((AQ14*(10^(8/20)))+AQ14)&gt;(IF(F14=4,110,109.5)*1.41),6,8)</f>
        <v>8</v>
      </c>
      <c r="AS14" s="252">
        <f>IF((ROUNDDOWN(SQRT(E14*F14)*0.75,0))&gt;IF(F14=4,110,109.5),IF(F14=4,110,109.5),(ROUNDDOWN(SQRT(E14*F14)*0.75,0)))</f>
        <v>18</v>
      </c>
      <c r="AT14" s="166">
        <f>VLOOKUP($D14,Settings!$R$7:$U$16,(IF($C14="LF",2,IF($C14="MF",3,4))),FALSE)</f>
        <v>1.5</v>
      </c>
      <c r="AU14" s="166" t="str">
        <f>(IF($C14="LF","2.0X","4.0X"))</f>
        <v>4.0X</v>
      </c>
      <c r="AV14" s="368"/>
      <c r="AX14" s="368">
        <f>ROUNDDOWN((20*(LOG10(($AS14*1.333)/0.7754)))-$L$2,0)</f>
        <v>-2</v>
      </c>
      <c r="AY14" s="165">
        <f>IF($C14="LF",6,8)</f>
        <v>8</v>
      </c>
      <c r="AZ14" s="252">
        <f>ROUNDDOWN(SQRT($E14*$F14)*0.75,0)</f>
        <v>18</v>
      </c>
      <c r="BA14" s="166">
        <f>VLOOKUP($D14,Settings!$R$7:$U$16,(IF($C14="LF",2,IF($C14="MF",3,4))),FALSE)</f>
        <v>1.5</v>
      </c>
      <c r="BB14" s="166" t="str">
        <f>(IF($C14="LF","2.0X","4.0X"))</f>
        <v>4.0X</v>
      </c>
      <c r="BC14" s="241"/>
      <c r="BD14" s="241"/>
      <c r="BE14" s="576"/>
      <c r="BF14" s="577">
        <f t="shared" ref="BF14:BG15" si="18">AS14</f>
        <v>18</v>
      </c>
      <c r="BG14" s="578">
        <f t="shared" si="18"/>
        <v>1.5</v>
      </c>
      <c r="BH14" s="578">
        <f>BG14*2</f>
        <v>3</v>
      </c>
      <c r="BI14" s="579">
        <f>AQ14*1.41</f>
        <v>33.831539999999997</v>
      </c>
      <c r="BJ14" s="579"/>
      <c r="BK14" s="656">
        <f>IF((BM14*1.333)&gt;IF(F14=4,110,109.5),IF(F14=4,110,109.5),(BM14*1.333))</f>
        <v>23.994</v>
      </c>
      <c r="BL14" s="657">
        <f>IF(((BK14*(10^(8/20)))+BK14)&gt;(IF(F14=4,110,109.5)*1.41),6,8)</f>
        <v>8</v>
      </c>
      <c r="BM14" s="656">
        <f>IF((ROUNDDOWN(SQRT(E14*F14)*0.75,0))&gt;IF(F14=4,110,109.5),IF(F14=4,110,109.5),(ROUNDDOWN(SQRT(E14*F14)*0.75,0)))</f>
        <v>18</v>
      </c>
      <c r="BN14" s="658">
        <f>VLOOKUP($D14,Settings!$R$7:$U$16,(IF($C14="LF",2,IF($C14="MF",3,4))),FALSE)</f>
        <v>1.5</v>
      </c>
      <c r="BO14" s="658" t="str">
        <f>(IF($C14="LF","2.0X","4.0X"))</f>
        <v>4.0X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23.994</v>
      </c>
      <c r="BS14" s="657">
        <f>IF(((BR14*(10^(8/20)))+BR14)&gt;(IF(F14=4,100,109.5)*1.41),6,8)</f>
        <v>8</v>
      </c>
      <c r="BT14" s="656">
        <f>IF((ROUNDDOWN(SQRT(E14*F14)*0.75,0))&gt;IF(F14=4,100,109.5),IF(F14=4,100,109.5),(ROUNDDOWN(SQRT(E14*F14)*0.75,0)))</f>
        <v>18</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23.994</v>
      </c>
      <c r="BZ14" s="657">
        <f>IF(((BY14*(10^(8/20)))+BY14)&gt;(IF(F14=4,77,109.5)*1.41),6,8)</f>
        <v>8</v>
      </c>
      <c r="CA14" s="656">
        <f>IF((ROUNDDOWN(SQRT(E14*F14)*0.75,0))&gt;IF(F14=4,77,109.5),IF(F14=4,77,109.5),(ROUNDDOWN(SQRT(E14*F14)*0.75,0)))</f>
        <v>18</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23.994</v>
      </c>
      <c r="CG14" s="657">
        <f>IF(((CF14*(10^(8/20)))+CF14)&gt;(IF(F14=4,100,109.5)*1.41),6,8)</f>
        <v>8</v>
      </c>
      <c r="CH14" s="656">
        <f>IF((ROUNDDOWN(SQRT(E14*F14)*0.75,0))&gt;IF(F14=4,100,109.5),IF(F14=4,100,109.5),(ROUNDDOWN(SQRT(E14*F14)*0.75,0)))</f>
        <v>18</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23.994</v>
      </c>
      <c r="CN14" s="657">
        <f>IF(((CM14*(10^(8/20)))+CM14)&gt;(IF(F14=4,71,100)*1.41),6,8)</f>
        <v>8</v>
      </c>
      <c r="CO14" s="656">
        <f>IF((ROUNDDOWN(SQRT(E14*F14)*0.75,0))&gt;IF(F14=4,71,100),IF(F14=4,71,100),(ROUNDDOWN(SQRT(E14*F14)*0.75,0)))</f>
        <v>18</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23.994</v>
      </c>
      <c r="CU14" s="657">
        <f>IF(((CT14*(10^(8/20)))+CT14)&gt;(IF(F14=4,55,77.5)*1.41),6,8)</f>
        <v>8</v>
      </c>
      <c r="CV14" s="656">
        <f>IF((ROUNDDOWN(SQRT(E14*F14)*0.75,0))&gt;IF(F14=4,55,77.5),IF(F14=4,55,77.5),(ROUNDDOWN(SQRT(E14*F14)*0.75,0)))</f>
        <v>18</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23.994</v>
      </c>
      <c r="DB14" s="657">
        <f>IF(((DA14*(10^(8/20)))+DA14)&gt;(IF(F14=4,40,56.6)*1.41),6,8)</f>
        <v>6</v>
      </c>
      <c r="DC14" s="656">
        <f>IF((ROUNDDOWN(SQRT(E14*F14)*0.75,0))&gt;IF(F14=4,40,56.6),IF(F14=4,40,56.6),(ROUNDDOWN(SQRT(E14*F14)*0.75,0)))</f>
        <v>18</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VLOOKUP(DP14,$DW$14:$DX$214,2,TRUE)</f>
        <v>-6.2</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47.599999999999994</v>
      </c>
      <c r="DP14" s="594">
        <f>(SQRT(F14*DO14))-1</f>
        <v>26.597101297056543</v>
      </c>
      <c r="DQ14" s="484"/>
      <c r="DR14" s="484"/>
      <c r="DS14" s="542">
        <f>(20*LOG10(AQ14/0.775))-$L$2</f>
        <v>-2.1839809597829003</v>
      </c>
      <c r="DT14" s="795">
        <v>30</v>
      </c>
      <c r="DU14" s="795">
        <v>500</v>
      </c>
      <c r="DV14" s="368">
        <v>8</v>
      </c>
      <c r="DW14" s="586">
        <v>0.5</v>
      </c>
      <c r="DX14" s="147">
        <v>-40</v>
      </c>
    </row>
    <row r="15" spans="1:128" ht="16" thickBot="1">
      <c r="A15" s="206" t="s">
        <v>447</v>
      </c>
      <c r="B15" s="137"/>
      <c r="C15" s="336" t="s">
        <v>192</v>
      </c>
      <c r="D15" s="498">
        <v>1</v>
      </c>
      <c r="E15" s="313">
        <v>40</v>
      </c>
      <c r="F15" s="499">
        <v>16</v>
      </c>
      <c r="G15" s="357" t="s">
        <v>8</v>
      </c>
      <c r="H15" s="101" t="s">
        <v>5</v>
      </c>
      <c r="I15" s="143" t="s">
        <v>270</v>
      </c>
      <c r="J15" s="118">
        <v>90</v>
      </c>
      <c r="K15" s="143" t="s">
        <v>266</v>
      </c>
      <c r="L15" s="120" t="str">
        <f>IF($AM$1&lt;3,"&gt;32kHz",IF($AM$1=5,"25.585kHz",IF($AM$1=8,"25.585kHz","OUT")))</f>
        <v>25.585kHz</v>
      </c>
      <c r="M15" s="81" t="s">
        <v>6</v>
      </c>
      <c r="N15" s="120"/>
      <c r="O15" s="110"/>
      <c r="P15" s="78"/>
      <c r="R15" s="407" t="e">
        <f t="shared" ref="R15:R21" si="19">2/LOG10(2)*LOG10(0.5*((1/Q15)+(SQRT((1/Q15^2) + 4))))</f>
        <v>#DIV/0!</v>
      </c>
      <c r="S15" s="407" t="e">
        <f t="shared" ref="S15:S21" si="20">R15*U15*V15/1.1996</f>
        <v>#DIV/0!</v>
      </c>
      <c r="T15" s="407">
        <f t="shared" ref="T15:T21" si="21">ABS(X15)</f>
        <v>0</v>
      </c>
      <c r="U15" s="407">
        <f t="shared" ref="U15:U21" si="22">T15*T15*0.001096+T15*0.019913+0.6657</f>
        <v>0.66569999999999996</v>
      </c>
      <c r="V15" s="407" t="e">
        <f t="shared" ref="V15:V21" si="23">R15*R15*R15*0.006407-R15*R15*0.05673+R15*0.0543+1.19563</f>
        <v>#DIV/0!</v>
      </c>
      <c r="W15" s="200" t="e">
        <f t="shared" ref="W15:W21" si="24">SQRT(2^S15)/((2^S15)-1)</f>
        <v>#DIV/0!</v>
      </c>
      <c r="X15" s="149">
        <v>0</v>
      </c>
      <c r="Y15" s="186">
        <v>40</v>
      </c>
      <c r="Z15" s="187">
        <v>16</v>
      </c>
      <c r="AA15" s="193">
        <f>SQRT(Y15*Z15)</f>
        <v>25.298221281347036</v>
      </c>
      <c r="AB15" s="414">
        <f t="shared" si="16"/>
        <v>0.63546258777942477</v>
      </c>
      <c r="AC15" s="675">
        <f t="shared" si="17"/>
        <v>23.994</v>
      </c>
      <c r="AD15" s="669">
        <f t="shared" si="17"/>
        <v>8</v>
      </c>
      <c r="AE15" s="693">
        <f t="shared" si="17"/>
        <v>18</v>
      </c>
      <c r="AF15" s="666">
        <f t="shared" si="17"/>
        <v>1.5</v>
      </c>
      <c r="AG15" s="381" t="str">
        <f t="shared" si="17"/>
        <v>4.0X</v>
      </c>
      <c r="AH15" s="736">
        <f t="shared" si="17"/>
        <v>0</v>
      </c>
      <c r="AI15" s="684">
        <f>IF($AM$1=1,AP15,IF($AM$1=2,AP15,IF($AM$1=3,BJ15,IF($AM$1=4,DN15,IF($AM$1=5,BD15,IF($AM$1=6,BD15,IF($AM$1=7,BD15,IF($AM$1=8,AW15,IF($AM$1=9,AW15,IF($AM$1=10,BQ15,IF($AM$1=11,BX15,IF($AM$1=12,CE15,IF($AM$1=13,CL15,IF($AM$1=14,CS15,IF($AM$1=15,CZ15,IF($AM$1=17,DY15,DG15))))))))))))))))</f>
        <v>0</v>
      </c>
      <c r="AJ15" s="567"/>
      <c r="AK15" s="568"/>
      <c r="AL15" s="569">
        <f>20*(LOG((AB15-(L$2-32))/0.7746))</f>
        <v>-1.7197501131624122</v>
      </c>
      <c r="AM15" s="570">
        <v>8</v>
      </c>
      <c r="AN15" s="571">
        <f>AM15*16</f>
        <v>128</v>
      </c>
      <c r="AO15" s="574">
        <v>6</v>
      </c>
      <c r="AP15" s="241"/>
      <c r="AQ15" s="252">
        <f>IF((AS15*1.333)&gt;IF(F15=4,110,109.5),IF(F15=4,110,109.5),(AS15*1.333))</f>
        <v>23.994</v>
      </c>
      <c r="AR15" s="165">
        <f>IF(((AQ15*(10^(8/20)))+AQ15)&gt;(IF(F15=4,110,109.5)*1.41),6,8)</f>
        <v>8</v>
      </c>
      <c r="AS15" s="252">
        <f>IF((ROUNDDOWN(SQRT(E15*F15)*0.75,0))&gt;IF(F15=4,110,109.5),IF(F15=4,110,109.5),(ROUNDDOWN(SQRT(E15*F15)*0.75,0)))</f>
        <v>18</v>
      </c>
      <c r="AT15" s="166">
        <f>VLOOKUP($D15,Settings!$R$7:$U$16,(IF($C15="LF",2,IF($C15="MF",3,4))),FALSE)</f>
        <v>1.5</v>
      </c>
      <c r="AU15" s="166" t="str">
        <f>(IF($C15="LF","2.0X","4.0X"))</f>
        <v>4.0X</v>
      </c>
      <c r="AV15" s="368"/>
      <c r="AX15" s="368">
        <f>ROUNDDOWN((20*(LOG10(($AS15*1.333)/0.7754)))-$L$2,0)</f>
        <v>-2</v>
      </c>
      <c r="AY15" s="165">
        <f>IF($C15="LF",6,8)</f>
        <v>8</v>
      </c>
      <c r="AZ15" s="252">
        <f>ROUNDDOWN(SQRT($E15*$F15)*0.75,0)</f>
        <v>18</v>
      </c>
      <c r="BA15" s="166">
        <f>VLOOKUP($D15,Settings!$R$7:$U$16,(IF($C15="LF",2,IF($C15="MF",3,4))),FALSE)</f>
        <v>1.5</v>
      </c>
      <c r="BB15" s="166" t="str">
        <f>(IF($C15="LF","2.0X","4.0X"))</f>
        <v>4.0X</v>
      </c>
      <c r="BC15" s="241"/>
      <c r="BD15" s="241"/>
      <c r="BE15" s="576"/>
      <c r="BF15" s="577">
        <f t="shared" si="18"/>
        <v>18</v>
      </c>
      <c r="BG15" s="578">
        <f t="shared" si="18"/>
        <v>1.5</v>
      </c>
      <c r="BH15" s="578">
        <f>BG15*2</f>
        <v>3</v>
      </c>
      <c r="BI15" s="579">
        <f>AQ15*1.41</f>
        <v>33.831539999999997</v>
      </c>
      <c r="BJ15" s="579"/>
      <c r="BK15" s="656">
        <f>IF((BM15*1.333)&gt;IF(F15=4,110,109.5),IF(F15=4,110,109.5),(BM15*1.333))</f>
        <v>23.994</v>
      </c>
      <c r="BL15" s="657">
        <f>IF(((BK15*(10^(8/20)))+BK15)&gt;(IF(F15=4,110,109.5)*1.41),6,8)</f>
        <v>8</v>
      </c>
      <c r="BM15" s="656">
        <f>IF((ROUNDDOWN(SQRT(E15*F15)*0.75,0))&gt;IF(F15=4,110,109.5),IF(F15=4,110,109.5),(ROUNDDOWN(SQRT(E15*F15)*0.75,0)))</f>
        <v>18</v>
      </c>
      <c r="BN15" s="658">
        <f>VLOOKUP($D15,Settings!$R$7:$U$16,(IF($C15="LF",2,IF($C15="MF",3,4))),FALSE)</f>
        <v>1.5</v>
      </c>
      <c r="BO15" s="658" t="str">
        <f>(IF($C15="LF","2.0X","4.0X"))</f>
        <v>4.0X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23.994</v>
      </c>
      <c r="BS15" s="657">
        <f>IF(((BR15*(10^(8/20)))+BR15)&gt;(IF(F15=4,100,109.5)*1.41),6,8)</f>
        <v>8</v>
      </c>
      <c r="BT15" s="656">
        <f>IF((ROUNDDOWN(SQRT(E15*F15)*0.75,0))&gt;IF(F15=4,100,109.5),IF(F15=4,100,109.5),(ROUNDDOWN(SQRT(E15*F15)*0.75,0)))</f>
        <v>18</v>
      </c>
      <c r="BU15" s="658">
        <f>VLOOKUP($D15,Settings!$R$7:$U$16,(IF($C15="LF",2,IF($C15="MF",3,4))),FALSE)</f>
        <v>1.5</v>
      </c>
      <c r="BV15" s="658" t="str">
        <f>(IF($C15="LF","2.0X","4.0X"))</f>
        <v>4.0X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23.994</v>
      </c>
      <c r="BZ15" s="657">
        <f>IF(((BY15*(10^(8/20)))+BY15)&gt;(IF(F15=4,77,109.5)*1.41),6,8)</f>
        <v>8</v>
      </c>
      <c r="CA15" s="656">
        <f>IF((ROUNDDOWN(SQRT(E15*F15)*0.75,0))&gt;IF(F15=4,77,109.5),IF(F15=4,77,109.5),(ROUNDDOWN(SQRT(E15*F15)*0.75,0)))</f>
        <v>18</v>
      </c>
      <c r="CB15" s="658">
        <f>VLOOKUP($D15,Settings!$R$7:$U$16,(IF($C15="LF",2,IF($C15="MF",3,4))),FALSE)</f>
        <v>1.5</v>
      </c>
      <c r="CC15" s="658" t="str">
        <f>(IF($C15="LF","2.0X","4.0X"))</f>
        <v>4.0X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23.994</v>
      </c>
      <c r="CG15" s="657">
        <f>IF(((CF15*(10^(8/20)))+CF15)&gt;(IF(F15=4,100,109.5)*1.41),6,8)</f>
        <v>8</v>
      </c>
      <c r="CH15" s="656">
        <f>IF((ROUNDDOWN(SQRT(E15*F15)*0.75,0))&gt;IF(F15=4,100,109.5),IF(F15=4,100,109.5),(ROUNDDOWN(SQRT(E15*F15)*0.75,0)))</f>
        <v>18</v>
      </c>
      <c r="CI15" s="658">
        <f>VLOOKUP($D15,Settings!$R$7:$U$16,(IF($C15="LF",2,IF($C15="MF",3,4))),FALSE)</f>
        <v>1.5</v>
      </c>
      <c r="CJ15" s="658" t="str">
        <f>(IF($C15="LF","2.0X","4.0X"))</f>
        <v>4.0X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23.994</v>
      </c>
      <c r="CN15" s="657">
        <f>IF(((CM15*(10^(8/20)))+CM15)&gt;(IF(F15=4,71,100)*1.41),6,8)</f>
        <v>8</v>
      </c>
      <c r="CO15" s="656">
        <f>IF((ROUNDDOWN(SQRT(E15*F15)*0.75,0))&gt;IF(F15=4,71,100),IF(F15=4,71,100),(ROUNDDOWN(SQRT(E15*F15)*0.75,0)))</f>
        <v>18</v>
      </c>
      <c r="CP15" s="658">
        <f>VLOOKUP($D15,Settings!$R$7:$U$16,(IF($C15="LF",2,IF($C15="MF",3,4))),FALSE)</f>
        <v>1.5</v>
      </c>
      <c r="CQ15" s="658" t="str">
        <f>(IF($C15="LF","2.0X","4.0X"))</f>
        <v>4.0X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23.994</v>
      </c>
      <c r="CU15" s="657">
        <f>IF(((CT15*(10^(8/20)))+CT15)&gt;(IF(F15=4,55,77.5)*1.41),6,8)</f>
        <v>8</v>
      </c>
      <c r="CV15" s="656">
        <f>IF((ROUNDDOWN(SQRT(E15*F15)*0.75,0))&gt;IF(F15=4,55,77.5),IF(F15=4,55,77.5),(ROUNDDOWN(SQRT(E15*F15)*0.75,0)))</f>
        <v>18</v>
      </c>
      <c r="CW15" s="658">
        <f>VLOOKUP($D15,Settings!$R$7:$U$16,(IF($C15="LF",2,IF($C15="MF",3,4))),FALSE)</f>
        <v>1.5</v>
      </c>
      <c r="CX15" s="658" t="str">
        <f>(IF($C15="LF","2.0X","4.0X"))</f>
        <v>4.0X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23.994</v>
      </c>
      <c r="DB15" s="657">
        <f>IF(((DA15*(10^(8/20)))+DA15)&gt;(IF(F15=4,40,56.6)*1.41),6,8)</f>
        <v>6</v>
      </c>
      <c r="DC15" s="656">
        <f>IF((ROUNDDOWN(SQRT(E15*F15)*0.75,0))&gt;IF(F15=4,40,56.6),IF(F15=4,40,56.6),(ROUNDDOWN(SQRT(E15*F15)*0.75,0)))</f>
        <v>18</v>
      </c>
      <c r="DD15" s="658">
        <f>VLOOKUP($D15,Settings!$R$7:$U$16,(IF($C15="LF",2,IF($C15="MF",3,4))),FALSE)</f>
        <v>1.5</v>
      </c>
      <c r="DE15" s="658" t="str">
        <f>(IF($C15="LF","2.0X","4.0X"))</f>
        <v>4.0X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VLOOKUP(DP15,$DW$14:$DX$214,2,TRUE)</f>
        <v>-6.2</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47.599999999999994</v>
      </c>
      <c r="DP15" s="594">
        <f>(SQRT(F15*DO15))-1</f>
        <v>26.597101297056543</v>
      </c>
      <c r="DQ15" s="484"/>
      <c r="DR15" s="484"/>
      <c r="DS15" s="542">
        <f>(20*LOG10(AQ15/0.775))-$L$2</f>
        <v>-2.1839809597829003</v>
      </c>
      <c r="DT15" s="795">
        <v>30</v>
      </c>
      <c r="DU15" s="795">
        <v>500</v>
      </c>
      <c r="DV15" s="368">
        <v>8</v>
      </c>
      <c r="DW15" s="586">
        <v>0.6</v>
      </c>
      <c r="DX15" s="147">
        <v>-38.6</v>
      </c>
    </row>
    <row r="16" spans="1:128" ht="16" thickBot="1">
      <c r="A16" s="170"/>
      <c r="B16" s="209"/>
      <c r="C16" s="517"/>
      <c r="D16" s="518"/>
      <c r="E16" s="310"/>
      <c r="F16" s="311"/>
      <c r="G16" s="220"/>
      <c r="H16" s="176"/>
      <c r="I16" s="176"/>
      <c r="J16" s="226"/>
      <c r="K16" s="176"/>
      <c r="L16" s="176"/>
      <c r="M16" s="176"/>
      <c r="N16" s="227"/>
      <c r="O16" s="113"/>
      <c r="P16" s="227"/>
      <c r="Q16" s="227"/>
      <c r="R16" s="408"/>
      <c r="S16" s="408"/>
      <c r="T16" s="408"/>
      <c r="U16" s="408"/>
      <c r="V16" s="408"/>
      <c r="W16" s="213"/>
      <c r="X16" s="228"/>
      <c r="Y16" s="211"/>
      <c r="Z16" s="212"/>
      <c r="AA16" s="215"/>
      <c r="AB16" s="215"/>
      <c r="AC16" s="377"/>
      <c r="AD16" s="374"/>
      <c r="AE16" s="539"/>
      <c r="AF16" s="521"/>
      <c r="AG16" s="521"/>
      <c r="AH16" s="540"/>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42"/>
      <c r="DT16" s="594"/>
      <c r="DU16" s="594"/>
      <c r="DV16" s="594"/>
      <c r="DW16" s="586">
        <v>0.6</v>
      </c>
      <c r="DX16" s="147">
        <v>-38.799999999999997</v>
      </c>
    </row>
    <row r="17" spans="1:128" ht="15">
      <c r="A17" s="206" t="s">
        <v>448</v>
      </c>
      <c r="B17" s="137" t="s">
        <v>265</v>
      </c>
      <c r="C17" s="336" t="s">
        <v>28</v>
      </c>
      <c r="D17" s="498">
        <v>1</v>
      </c>
      <c r="E17" s="313">
        <v>50</v>
      </c>
      <c r="F17" s="499">
        <v>16</v>
      </c>
      <c r="G17" s="98" t="s">
        <v>8</v>
      </c>
      <c r="H17" s="101" t="s">
        <v>5</v>
      </c>
      <c r="I17" s="81" t="s">
        <v>11</v>
      </c>
      <c r="J17" s="118">
        <v>60</v>
      </c>
      <c r="K17" s="143" t="s">
        <v>266</v>
      </c>
      <c r="L17" s="120" t="str">
        <f>IF($AM$1&lt;3,"&gt;32kHz",IF($AM$1=5,"25.585kHz",IF($AM$1=8,"25.585kHz","OUT")))</f>
        <v>25.585kHz</v>
      </c>
      <c r="M17" s="81" t="s">
        <v>6</v>
      </c>
      <c r="N17" s="120"/>
      <c r="O17" s="110"/>
      <c r="P17" s="78"/>
      <c r="R17" s="407" t="e">
        <f t="shared" si="19"/>
        <v>#DIV/0!</v>
      </c>
      <c r="S17" s="407" t="e">
        <f t="shared" si="20"/>
        <v>#DIV/0!</v>
      </c>
      <c r="T17" s="407">
        <f t="shared" si="21"/>
        <v>0</v>
      </c>
      <c r="U17" s="407">
        <f t="shared" si="22"/>
        <v>0.66569999999999996</v>
      </c>
      <c r="V17" s="407" t="e">
        <f t="shared" si="23"/>
        <v>#DIV/0!</v>
      </c>
      <c r="W17" s="200" t="e">
        <f t="shared" si="24"/>
        <v>#DIV/0!</v>
      </c>
      <c r="X17" s="149">
        <v>0</v>
      </c>
      <c r="Y17" s="184">
        <v>50</v>
      </c>
      <c r="Z17" s="185">
        <v>16</v>
      </c>
      <c r="AA17" s="191">
        <f>SQRT(Y17*Z17)</f>
        <v>28.284271247461902</v>
      </c>
      <c r="AB17" s="191">
        <f t="shared" ref="AB17:AB18" si="25">AA17/$M$2</f>
        <v>0.71046877171636047</v>
      </c>
      <c r="AC17" s="673">
        <f t="shared" ref="AC17:AH18" si="26">IF($AM$1=1,AJ17,IF($AM$1=2,AJ17,IF($AM$1=3,BD17,IF($AM$1=4,DH17,IF($AM$1=5,AX17,IF($AM$1=6,AX17,IF($AM$1=7,AX17,IF($AM$1=8,AQ17,IF($AM$1=9,AQ17,IF($AM$1=10,BK17,IF($AM$1=11,BR17,IF($AM$1=12,BY17,IF($AM$1=13,CF17,IF($AM$1=14,CM17,IF($AM$1=15,CT17,IF($AM$1=17,DQ17,DA17))))))))))))))))</f>
        <v>27.992999999999999</v>
      </c>
      <c r="AD17" s="667">
        <f t="shared" si="26"/>
        <v>8</v>
      </c>
      <c r="AE17" s="690">
        <f t="shared" si="26"/>
        <v>21</v>
      </c>
      <c r="AF17" s="664">
        <f t="shared" si="26"/>
        <v>2</v>
      </c>
      <c r="AG17" s="379" t="str">
        <f t="shared" si="26"/>
        <v>2.0X</v>
      </c>
      <c r="AH17" s="734">
        <f t="shared" si="26"/>
        <v>0</v>
      </c>
      <c r="AI17" s="684">
        <f>IF($AM$1=1,AP17,IF($AM$1=2,AP17,IF($AM$1=3,BJ17,IF($AM$1=4,DN17,IF($AM$1=5,BD17,IF($AM$1=6,BD17,IF($AM$1=7,BD17,IF($AM$1=8,AW17,IF($AM$1=9,AW17,IF($AM$1=10,BQ17,IF($AM$1=11,BX17,IF($AM$1=12,CE17,IF($AM$1=13,CL17,IF($AM$1=14,CS17,IF($AM$1=15,CZ17,IF($AM$1=17,DY17,DG17))))))))))))))))</f>
        <v>0</v>
      </c>
      <c r="AJ17" s="567"/>
      <c r="AK17" s="568"/>
      <c r="AL17" s="569">
        <f t="shared" ref="AL17:AL18" si="27">20*(LOG((AB17-(L$2-32))/0.7746))</f>
        <v>-0.7506499830818486</v>
      </c>
      <c r="AM17" s="570">
        <v>8</v>
      </c>
      <c r="AN17" s="571">
        <f>AM17*16</f>
        <v>128</v>
      </c>
      <c r="AO17" s="574">
        <v>6</v>
      </c>
      <c r="AP17" s="241"/>
      <c r="AQ17" s="252">
        <f>IF((AS17*1.333)&gt;IF(F17=4,110,109.5),IF(F17=4,110,109.5),(AS17*1.333))</f>
        <v>27.992999999999999</v>
      </c>
      <c r="AR17" s="165">
        <f>IF(((AQ17*(10^(8/20)))+AQ17)&gt;(IF(F17=4,110,109.5)*1.41),6,8)</f>
        <v>8</v>
      </c>
      <c r="AS17" s="252">
        <f>IF((ROUNDDOWN(SQRT(E17*F17)*0.75,0))&gt;IF(F17=4,110,109.5),IF(F17=4,110,109.5),(ROUNDDOWN(SQRT(E17*F17)*0.75,0)))</f>
        <v>21</v>
      </c>
      <c r="AT17" s="166">
        <f>VLOOKUP($D17,Settings!$R$7:$U$16,(IF($C17="LF",2,IF($C17="MF",3,4))),FALSE)</f>
        <v>2</v>
      </c>
      <c r="AU17" s="166" t="str">
        <f>(IF($C17="LF","2.0X","4.0X"))</f>
        <v>2.0X</v>
      </c>
      <c r="AV17" s="368"/>
      <c r="AX17" s="368">
        <f>ROUNDDOWN((20*(LOG10(($AS17*1.333)/0.7754)))-$L$2,0)</f>
        <v>0</v>
      </c>
      <c r="AY17" s="165">
        <f>IF($C17="LF",6,8)</f>
        <v>6</v>
      </c>
      <c r="AZ17" s="252">
        <f>ROUNDDOWN(SQRT($E17*$F17)*0.75,0)</f>
        <v>21</v>
      </c>
      <c r="BA17" s="166">
        <f>VLOOKUP($D17,Settings!$R$7:$U$16,(IF($C17="LF",2,IF($C17="MF",3,4))),FALSE)</f>
        <v>2</v>
      </c>
      <c r="BB17" s="166" t="str">
        <f>(IF($C17="LF","2.0X","4.0X"))</f>
        <v>2.0X</v>
      </c>
      <c r="BC17" s="241"/>
      <c r="BD17" s="241"/>
      <c r="BE17" s="576"/>
      <c r="BF17" s="577">
        <f>AS17</f>
        <v>21</v>
      </c>
      <c r="BG17" s="578">
        <f>AT17</f>
        <v>2</v>
      </c>
      <c r="BH17" s="578">
        <f>BG17*2</f>
        <v>4</v>
      </c>
      <c r="BI17" s="579">
        <f>AQ17*1.41</f>
        <v>39.470129999999997</v>
      </c>
      <c r="BJ17" s="579"/>
      <c r="BK17" s="656">
        <f>IF((BM17*1.333)&gt;IF(F17=4,110,109.5),IF(F17=4,110,109.5),(BM17*1.333))</f>
        <v>27.992999999999999</v>
      </c>
      <c r="BL17" s="657">
        <f>IF(((BK17*(10^(8/20)))+BK17)&gt;(IF(F17=4,110,109.5)*1.41),6,8)</f>
        <v>8</v>
      </c>
      <c r="BM17" s="656">
        <f>IF((ROUNDDOWN(SQRT(E17*F17)*0.75,0))&gt;IF(F17=4,110,109.5),IF(F17=4,110,109.5),(ROUNDDOWN(SQRT(E17*F17)*0.75,0)))</f>
        <v>21</v>
      </c>
      <c r="BN17" s="658">
        <f>VLOOKUP($D17,Settings!$R$7:$U$16,(IF($C17="LF",2,IF($C17="MF",3,4))),FALSE)</f>
        <v>2</v>
      </c>
      <c r="BO17" s="658" t="str">
        <f>(IF($C17="LF","2.0X","4.0X"))</f>
        <v>2.0X</v>
      </c>
      <c r="BQ17" s="655"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27.992999999999999</v>
      </c>
      <c r="BS17" s="657">
        <f>IF(((BR17*(10^(8/20)))+BR17)&gt;(IF(F17=4,100,109.5)*1.41),6,8)</f>
        <v>8</v>
      </c>
      <c r="BT17" s="656">
        <f>IF((ROUNDDOWN(SQRT(E17*F17)*0.75,0))&gt;IF(F17=4,100,109.5),IF(F17=4,100,109.5),(ROUNDDOWN(SQRT(E17*F17)*0.75,0)))</f>
        <v>21</v>
      </c>
      <c r="BU17" s="658">
        <f>VLOOKUP($D17,Settings!$R$7:$U$16,(IF($C17="LF",2,IF($C17="MF",3,4))),FALSE)</f>
        <v>2</v>
      </c>
      <c r="BV17" s="658" t="str">
        <f>(IF($C17="LF","2.0X","4.0X"))</f>
        <v>2.0X</v>
      </c>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27.992999999999999</v>
      </c>
      <c r="BZ17" s="657">
        <f>IF(((BY17*(10^(8/20)))+BY17)&gt;(IF(F17=4,77,109.5)*1.41),6,8)</f>
        <v>8</v>
      </c>
      <c r="CA17" s="656">
        <f>IF((ROUNDDOWN(SQRT(E17*F17)*0.75,0))&gt;IF(F17=4,77,109.5),IF(F17=4,77,109.5),(ROUNDDOWN(SQRT(E17*F17)*0.75,0)))</f>
        <v>21</v>
      </c>
      <c r="CB17" s="658">
        <f>VLOOKUP($D17,Settings!$R$7:$U$16,(IF($C17="LF",2,IF($C17="MF",3,4))),FALSE)</f>
        <v>2</v>
      </c>
      <c r="CC17" s="658" t="str">
        <f>(IF($C17="LF","2.0X","4.0X"))</f>
        <v>2.0X</v>
      </c>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27.992999999999999</v>
      </c>
      <c r="CG17" s="657">
        <f>IF(((CF17*(10^(8/20)))+CF17)&gt;(IF(F17=4,100,109.5)*1.41),6,8)</f>
        <v>8</v>
      </c>
      <c r="CH17" s="656">
        <f>IF((ROUNDDOWN(SQRT(E17*F17)*0.75,0))&gt;IF(F17=4,100,109.5),IF(F17=4,100,109.5),(ROUNDDOWN(SQRT(E17*F17)*0.75,0)))</f>
        <v>21</v>
      </c>
      <c r="CI17" s="658">
        <f>VLOOKUP($D17,Settings!$R$7:$U$16,(IF($C17="LF",2,IF($C17="MF",3,4))),FALSE)</f>
        <v>2</v>
      </c>
      <c r="CJ17" s="658" t="str">
        <f>(IF($C17="LF","2.0X","4.0X"))</f>
        <v>2.0X</v>
      </c>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27.992999999999999</v>
      </c>
      <c r="CN17" s="657">
        <f>IF(((CM17*(10^(8/20)))+CM17)&gt;(IF(F17=4,71,100)*1.41),6,8)</f>
        <v>8</v>
      </c>
      <c r="CO17" s="656">
        <f>IF((ROUNDDOWN(SQRT(E17*F17)*0.75,0))&gt;IF(F17=4,71,100),IF(F17=4,71,100),(ROUNDDOWN(SQRT(E17*F17)*0.75,0)))</f>
        <v>21</v>
      </c>
      <c r="CP17" s="658">
        <f>VLOOKUP($D17,Settings!$R$7:$U$16,(IF($C17="LF",2,IF($C17="MF",3,4))),FALSE)</f>
        <v>2</v>
      </c>
      <c r="CQ17" s="658" t="str">
        <f>(IF($C17="LF","2.0X","4.0X"))</f>
        <v>2.0X</v>
      </c>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27.992999999999999</v>
      </c>
      <c r="CU17" s="657">
        <f>IF(((CT17*(10^(8/20)))+CT17)&gt;(IF(F17=4,55,77.5)*1.41),6,8)</f>
        <v>8</v>
      </c>
      <c r="CV17" s="656">
        <f>IF((ROUNDDOWN(SQRT(E17*F17)*0.75,0))&gt;IF(F17=4,55,77.5),IF(F17=4,55,77.5),(ROUNDDOWN(SQRT(E17*F17)*0.75,0)))</f>
        <v>21</v>
      </c>
      <c r="CW17" s="658">
        <f>VLOOKUP($D17,Settings!$R$7:$U$16,(IF($C17="LF",2,IF($C17="MF",3,4))),FALSE)</f>
        <v>2</v>
      </c>
      <c r="CX17" s="658" t="str">
        <f>(IF($C17="LF","2.0X","4.0X"))</f>
        <v>2.0X</v>
      </c>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
      </c>
      <c r="DA17" s="656">
        <f>IF((DC17*1.333)&gt;IF(F17=4,40,56.6),IF(F17=4,40,56.6),(DC17*1.333))</f>
        <v>27.992999999999999</v>
      </c>
      <c r="DB17" s="657">
        <f>IF(((DA17*(10^(8/20)))+DA17)&gt;(IF(F17=4,40,56.6)*1.41),6,8)</f>
        <v>6</v>
      </c>
      <c r="DC17" s="656">
        <f>IF((ROUNDDOWN(SQRT(E17*F17)*0.75,0))&gt;IF(F17=4,40,56.6),IF(F17=4,40,56.6),(ROUNDDOWN(SQRT(E17*F17)*0.75,0)))</f>
        <v>21</v>
      </c>
      <c r="DD17" s="658">
        <f>VLOOKUP($D17,Settings!$R$7:$U$16,(IF($C17="LF",2,IF($C17="MF",3,4))),FALSE)</f>
        <v>2</v>
      </c>
      <c r="DE17" s="658" t="str">
        <f>(IF($C17="LF","2.0X","4.0X"))</f>
        <v>2.0X</v>
      </c>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
      </c>
      <c r="DH17" s="252"/>
      <c r="DI17" s="165"/>
      <c r="DJ17" s="252">
        <f>VLOOKUP(DP17,$DW$14:$DX$214,2,TRUE)</f>
        <v>-4.8</v>
      </c>
      <c r="DK17" s="166"/>
      <c r="DL17" s="166"/>
      <c r="DM17" s="72"/>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
      </c>
      <c r="DO17" s="590">
        <f>IF(C17="LF",(E17*1.33),IF(C17="MID",(E17*1.26),E17*1.19))</f>
        <v>66.5</v>
      </c>
      <c r="DP17" s="594">
        <f>(SQRT(F17*DO17))-1</f>
        <v>31.619012860600179</v>
      </c>
      <c r="DQ17" s="484"/>
      <c r="DR17" s="484"/>
      <c r="DS17" s="542">
        <f>(20*LOG10(AQ17/0.775))-$L$2</f>
        <v>-0.84504516717063538</v>
      </c>
      <c r="DT17" s="795">
        <v>30</v>
      </c>
      <c r="DU17" s="795">
        <v>500</v>
      </c>
      <c r="DV17" s="368">
        <v>8</v>
      </c>
      <c r="DW17" s="586">
        <v>0.6</v>
      </c>
      <c r="DX17" s="147">
        <v>-39</v>
      </c>
    </row>
    <row r="18" spans="1:128" ht="16" thickBot="1">
      <c r="A18" s="207" t="s">
        <v>449</v>
      </c>
      <c r="B18" s="139"/>
      <c r="C18" s="336" t="s">
        <v>28</v>
      </c>
      <c r="D18" s="498">
        <v>1</v>
      </c>
      <c r="E18" s="313">
        <v>50</v>
      </c>
      <c r="F18" s="499">
        <v>16</v>
      </c>
      <c r="G18" s="358" t="s">
        <v>8</v>
      </c>
      <c r="H18" s="101" t="s">
        <v>5</v>
      </c>
      <c r="I18" s="143" t="s">
        <v>270</v>
      </c>
      <c r="J18" s="118">
        <v>80</v>
      </c>
      <c r="K18" s="143" t="s">
        <v>266</v>
      </c>
      <c r="L18" s="120" t="str">
        <f>IF($AM$1&lt;3,"&gt;32kHz",IF($AM$1=5,"25.585kHz",IF($AM$1=8,"25.585kHz","OUT")))</f>
        <v>25.585kHz</v>
      </c>
      <c r="M18" s="81" t="s">
        <v>6</v>
      </c>
      <c r="N18" s="120"/>
      <c r="O18" s="110"/>
      <c r="P18" s="78"/>
      <c r="R18" s="407" t="e">
        <f t="shared" si="19"/>
        <v>#DIV/0!</v>
      </c>
      <c r="S18" s="407" t="e">
        <f t="shared" si="20"/>
        <v>#DIV/0!</v>
      </c>
      <c r="T18" s="407">
        <f t="shared" si="21"/>
        <v>0</v>
      </c>
      <c r="U18" s="407">
        <f t="shared" si="22"/>
        <v>0.66569999999999996</v>
      </c>
      <c r="V18" s="407" t="e">
        <f t="shared" si="23"/>
        <v>#DIV/0!</v>
      </c>
      <c r="W18" s="200" t="e">
        <f t="shared" si="24"/>
        <v>#DIV/0!</v>
      </c>
      <c r="X18" s="149">
        <v>0</v>
      </c>
      <c r="Y18" s="184">
        <v>50</v>
      </c>
      <c r="Z18" s="185">
        <v>16</v>
      </c>
      <c r="AA18" s="191">
        <f>SQRT(Y18*Z18)</f>
        <v>28.284271247461902</v>
      </c>
      <c r="AB18" s="191">
        <f t="shared" si="25"/>
        <v>0.71046877171636047</v>
      </c>
      <c r="AC18" s="675">
        <f t="shared" si="26"/>
        <v>27.992999999999999</v>
      </c>
      <c r="AD18" s="669">
        <f t="shared" si="26"/>
        <v>8</v>
      </c>
      <c r="AE18" s="693">
        <f t="shared" si="26"/>
        <v>21</v>
      </c>
      <c r="AF18" s="666">
        <f t="shared" si="26"/>
        <v>2</v>
      </c>
      <c r="AG18" s="381" t="str">
        <f t="shared" si="26"/>
        <v>2.0X</v>
      </c>
      <c r="AH18" s="736">
        <f t="shared" si="26"/>
        <v>0</v>
      </c>
      <c r="AI18" s="684">
        <f>IF($AM$1=1,AP18,IF($AM$1=2,AP18,IF($AM$1=3,BJ18,IF($AM$1=4,DN18,IF($AM$1=5,BD18,IF($AM$1=6,BD18,IF($AM$1=7,BD18,IF($AM$1=8,AW18,IF($AM$1=9,AW18,IF($AM$1=10,BQ18,IF($AM$1=11,BX18,IF($AM$1=12,CE18,IF($AM$1=13,CL18,IF($AM$1=14,CS18,IF($AM$1=15,CZ18,IF($AM$1=17,DY18,DG18))))))))))))))))</f>
        <v>0</v>
      </c>
      <c r="AJ18" s="567"/>
      <c r="AK18" s="568"/>
      <c r="AL18" s="569">
        <f t="shared" si="27"/>
        <v>-0.7506499830818486</v>
      </c>
      <c r="AM18" s="570">
        <v>8</v>
      </c>
      <c r="AN18" s="571">
        <f>AM18*16</f>
        <v>128</v>
      </c>
      <c r="AO18" s="574">
        <v>6</v>
      </c>
      <c r="AP18" s="241"/>
      <c r="AQ18" s="252">
        <f>IF((AS18*1.333)&gt;IF(F18=4,110,109.5),IF(F18=4,110,109.5),(AS18*1.333))</f>
        <v>27.992999999999999</v>
      </c>
      <c r="AR18" s="165">
        <f>IF(((AQ18*(10^(8/20)))+AQ18)&gt;(IF(F18=4,110,109.5)*1.41),6,8)</f>
        <v>8</v>
      </c>
      <c r="AS18" s="252">
        <f>IF((ROUNDDOWN(SQRT(E18*F18)*0.75,0))&gt;IF(F18=4,110,109.5),IF(F18=4,110,109.5),(ROUNDDOWN(SQRT(E18*F18)*0.75,0)))</f>
        <v>21</v>
      </c>
      <c r="AT18" s="166">
        <f>VLOOKUP($D18,Settings!$R$7:$U$16,(IF($C18="LF",2,IF($C18="MF",3,4))),FALSE)</f>
        <v>2</v>
      </c>
      <c r="AU18" s="166" t="str">
        <f>(IF($C18="LF","2.0X","4.0X"))</f>
        <v>2.0X</v>
      </c>
      <c r="AV18" s="368"/>
      <c r="AX18" s="368">
        <f>ROUNDDOWN((20*(LOG10(($AS18*1.333)/0.7754)))-$L$2,0)</f>
        <v>0</v>
      </c>
      <c r="AY18" s="165">
        <f>IF($C18="LF",6,8)</f>
        <v>6</v>
      </c>
      <c r="AZ18" s="252">
        <f>ROUNDDOWN(SQRT($E18*$F18)*0.75,0)</f>
        <v>21</v>
      </c>
      <c r="BA18" s="166">
        <f>VLOOKUP($D18,Settings!$R$7:$U$16,(IF($C18="LF",2,IF($C18="MF",3,4))),FALSE)</f>
        <v>2</v>
      </c>
      <c r="BB18" s="166" t="str">
        <f>(IF($C18="LF","2.0X","4.0X"))</f>
        <v>2.0X</v>
      </c>
      <c r="BC18" s="241"/>
      <c r="BD18" s="241"/>
      <c r="BE18" s="576"/>
      <c r="BF18" s="577">
        <f>AS18</f>
        <v>21</v>
      </c>
      <c r="BG18" s="578">
        <f>AT18</f>
        <v>2</v>
      </c>
      <c r="BH18" s="578">
        <f>BG18*2</f>
        <v>4</v>
      </c>
      <c r="BI18" s="579">
        <f>AQ18*1.41</f>
        <v>39.470129999999997</v>
      </c>
      <c r="BJ18" s="579"/>
      <c r="BK18" s="656">
        <f>IF((BM18*1.333)&gt;IF(F18=4,110,109.5),IF(F18=4,110,109.5),(BM18*1.333))</f>
        <v>27.992999999999999</v>
      </c>
      <c r="BL18" s="657">
        <f>IF(((BK18*(10^(8/20)))+BK18)&gt;(IF(F18=4,110,109.5)*1.41),6,8)</f>
        <v>8</v>
      </c>
      <c r="BM18" s="656">
        <f>IF((ROUNDDOWN(SQRT(E18*F18)*0.75,0))&gt;IF(F18=4,110,109.5),IF(F18=4,110,109.5),(ROUNDDOWN(SQRT(E18*F18)*0.75,0)))</f>
        <v>21</v>
      </c>
      <c r="BN18" s="658">
        <f>VLOOKUP($D18,Settings!$R$7:$U$16,(IF($C18="LF",2,IF($C18="MF",3,4))),FALSE)</f>
        <v>2</v>
      </c>
      <c r="BO18" s="658" t="str">
        <f>(IF($C18="LF","2.0X","4.0X"))</f>
        <v>2.0X</v>
      </c>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27.992999999999999</v>
      </c>
      <c r="BS18" s="657">
        <f>IF(((BR18*(10^(8/20)))+BR18)&gt;(IF(F18=4,100,109.5)*1.41),6,8)</f>
        <v>8</v>
      </c>
      <c r="BT18" s="656">
        <f>IF((ROUNDDOWN(SQRT(E18*F18)*0.75,0))&gt;IF(F18=4,100,109.5),IF(F18=4,100,109.5),(ROUNDDOWN(SQRT(E18*F18)*0.75,0)))</f>
        <v>21</v>
      </c>
      <c r="BU18" s="658">
        <f>VLOOKUP($D18,Settings!$R$7:$U$16,(IF($C18="LF",2,IF($C18="MF",3,4))),FALSE)</f>
        <v>2</v>
      </c>
      <c r="BV18" s="658" t="str">
        <f>(IF($C18="LF","2.0X","4.0X"))</f>
        <v>2.0X</v>
      </c>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27.992999999999999</v>
      </c>
      <c r="BZ18" s="657">
        <f>IF(((BY18*(10^(8/20)))+BY18)&gt;(IF(F18=4,77,109.5)*1.41),6,8)</f>
        <v>8</v>
      </c>
      <c r="CA18" s="656">
        <f>IF((ROUNDDOWN(SQRT(E18*F18)*0.75,0))&gt;IF(F18=4,77,109.5),IF(F18=4,77,109.5),(ROUNDDOWN(SQRT(E18*F18)*0.75,0)))</f>
        <v>21</v>
      </c>
      <c r="CB18" s="658">
        <f>VLOOKUP($D18,Settings!$R$7:$U$16,(IF($C18="LF",2,IF($C18="MF",3,4))),FALSE)</f>
        <v>2</v>
      </c>
      <c r="CC18" s="658" t="str">
        <f>(IF($C18="LF","2.0X","4.0X"))</f>
        <v>2.0X</v>
      </c>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27.992999999999999</v>
      </c>
      <c r="CG18" s="657">
        <f>IF(((CF18*(10^(8/20)))+CF18)&gt;(IF(F18=4,100,109.5)*1.41),6,8)</f>
        <v>8</v>
      </c>
      <c r="CH18" s="656">
        <f>IF((ROUNDDOWN(SQRT(E18*F18)*0.75,0))&gt;IF(F18=4,100,109.5),IF(F18=4,100,109.5),(ROUNDDOWN(SQRT(E18*F18)*0.75,0)))</f>
        <v>21</v>
      </c>
      <c r="CI18" s="658">
        <f>VLOOKUP($D18,Settings!$R$7:$U$16,(IF($C18="LF",2,IF($C18="MF",3,4))),FALSE)</f>
        <v>2</v>
      </c>
      <c r="CJ18" s="658" t="str">
        <f>(IF($C18="LF","2.0X","4.0X"))</f>
        <v>2.0X</v>
      </c>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27.992999999999999</v>
      </c>
      <c r="CN18" s="657">
        <f>IF(((CM18*(10^(8/20)))+CM18)&gt;(IF(F18=4,71,100)*1.41),6,8)</f>
        <v>8</v>
      </c>
      <c r="CO18" s="656">
        <f>IF((ROUNDDOWN(SQRT(E18*F18)*0.75,0))&gt;IF(F18=4,71,100),IF(F18=4,71,100),(ROUNDDOWN(SQRT(E18*F18)*0.75,0)))</f>
        <v>21</v>
      </c>
      <c r="CP18" s="658">
        <f>VLOOKUP($D18,Settings!$R$7:$U$16,(IF($C18="LF",2,IF($C18="MF",3,4))),FALSE)</f>
        <v>2</v>
      </c>
      <c r="CQ18" s="658" t="str">
        <f>(IF($C18="LF","2.0X","4.0X"))</f>
        <v>2.0X</v>
      </c>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27.992999999999999</v>
      </c>
      <c r="CU18" s="657">
        <f>IF(((CT18*(10^(8/20)))+CT18)&gt;(IF(F18=4,55,77.5)*1.41),6,8)</f>
        <v>8</v>
      </c>
      <c r="CV18" s="656">
        <f>IF((ROUNDDOWN(SQRT(E18*F18)*0.75,0))&gt;IF(F18=4,55,77.5),IF(F18=4,55,77.5),(ROUNDDOWN(SQRT(E18*F18)*0.75,0)))</f>
        <v>21</v>
      </c>
      <c r="CW18" s="658">
        <f>VLOOKUP($D18,Settings!$R$7:$U$16,(IF($C18="LF",2,IF($C18="MF",3,4))),FALSE)</f>
        <v>2</v>
      </c>
      <c r="CX18" s="658" t="str">
        <f>(IF($C18="LF","2.0X","4.0X"))</f>
        <v>2.0X</v>
      </c>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
      </c>
      <c r="DA18" s="656">
        <f>IF((DC18*1.333)&gt;IF(F18=4,40,56.6),IF(F18=4,40,56.6),(DC18*1.333))</f>
        <v>27.992999999999999</v>
      </c>
      <c r="DB18" s="657">
        <f>IF(((DA18*(10^(8/20)))+DA18)&gt;(IF(F18=4,40,56.6)*1.41),6,8)</f>
        <v>6</v>
      </c>
      <c r="DC18" s="656">
        <f>IF((ROUNDDOWN(SQRT(E18*F18)*0.75,0))&gt;IF(F18=4,40,56.6),IF(F18=4,40,56.6),(ROUNDDOWN(SQRT(E18*F18)*0.75,0)))</f>
        <v>21</v>
      </c>
      <c r="DD18" s="658">
        <f>VLOOKUP($D18,Settings!$R$7:$U$16,(IF($C18="LF",2,IF($C18="MF",3,4))),FALSE)</f>
        <v>2</v>
      </c>
      <c r="DE18" s="658" t="str">
        <f>(IF($C18="LF","2.0X","4.0X"))</f>
        <v>2.0X</v>
      </c>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
      </c>
      <c r="DH18" s="252"/>
      <c r="DI18" s="165"/>
      <c r="DJ18" s="252">
        <f>VLOOKUP(DP18,$DW$14:$DX$214,2,TRUE)</f>
        <v>-4.8</v>
      </c>
      <c r="DK18" s="166"/>
      <c r="DL18" s="166"/>
      <c r="DM18" s="72"/>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
      </c>
      <c r="DO18" s="590">
        <f>IF(C18="LF",(E18*1.33),IF(C18="MID",(E18*1.26),E18*1.19))</f>
        <v>66.5</v>
      </c>
      <c r="DP18" s="594">
        <f>(SQRT(F18*DO18))-1</f>
        <v>31.619012860600179</v>
      </c>
      <c r="DQ18" s="484"/>
      <c r="DR18" s="484"/>
      <c r="DS18" s="542">
        <f>(20*LOG10(AQ18/0.775))-$L$2</f>
        <v>-0.84504516717063538</v>
      </c>
      <c r="DT18" s="795">
        <v>30</v>
      </c>
      <c r="DU18" s="795">
        <v>500</v>
      </c>
      <c r="DV18" s="368">
        <v>8</v>
      </c>
      <c r="DW18" s="586">
        <v>0.6</v>
      </c>
      <c r="DX18" s="147">
        <v>-39.200000000000003</v>
      </c>
    </row>
    <row r="19" spans="1:128" ht="16" thickBot="1">
      <c r="A19" s="170"/>
      <c r="B19" s="209"/>
      <c r="C19" s="517"/>
      <c r="D19" s="518"/>
      <c r="E19" s="310"/>
      <c r="F19" s="311"/>
      <c r="G19" s="220"/>
      <c r="H19" s="176"/>
      <c r="I19" s="176"/>
      <c r="J19" s="226"/>
      <c r="K19" s="176"/>
      <c r="L19" s="176"/>
      <c r="M19" s="176"/>
      <c r="N19" s="227"/>
      <c r="O19" s="113"/>
      <c r="P19" s="227"/>
      <c r="Q19" s="227"/>
      <c r="R19" s="408"/>
      <c r="S19" s="408"/>
      <c r="T19" s="408"/>
      <c r="U19" s="408"/>
      <c r="V19" s="408"/>
      <c r="W19" s="213"/>
      <c r="X19" s="228"/>
      <c r="Y19" s="211"/>
      <c r="Z19" s="212"/>
      <c r="AA19" s="215"/>
      <c r="AB19" s="215"/>
      <c r="AC19" s="377"/>
      <c r="AD19" s="374"/>
      <c r="AE19" s="539"/>
      <c r="AF19" s="521"/>
      <c r="AG19" s="521"/>
      <c r="AH19" s="540"/>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42"/>
      <c r="DT19" s="594"/>
      <c r="DU19" s="594"/>
      <c r="DV19" s="594"/>
      <c r="DW19" s="586">
        <v>0.6</v>
      </c>
      <c r="DX19" s="147">
        <v>-39.4</v>
      </c>
    </row>
    <row r="20" spans="1:128" ht="15">
      <c r="A20" s="205" t="s">
        <v>268</v>
      </c>
      <c r="B20" s="140" t="s">
        <v>261</v>
      </c>
      <c r="C20" s="513" t="s">
        <v>28</v>
      </c>
      <c r="D20" s="514">
        <v>2</v>
      </c>
      <c r="E20" s="515">
        <v>250</v>
      </c>
      <c r="F20" s="516">
        <v>8</v>
      </c>
      <c r="G20" s="387" t="s">
        <v>239</v>
      </c>
      <c r="H20" s="100" t="s">
        <v>5</v>
      </c>
      <c r="I20" s="85" t="s">
        <v>11</v>
      </c>
      <c r="J20" s="242">
        <v>30</v>
      </c>
      <c r="K20" s="144" t="s">
        <v>6</v>
      </c>
      <c r="L20" s="240" t="s">
        <v>13</v>
      </c>
      <c r="M20" s="144" t="s">
        <v>266</v>
      </c>
      <c r="N20" s="242">
        <v>55</v>
      </c>
      <c r="O20" s="109">
        <f>IF(Settings!K$4=1,Q20,IF(Settings!K$4=2,P20,IF(Settings!K$4=3,Q20,IF(Settings!K$4=4,W20,IF(Settings!K$4=5,Q20,IF(Settings!K$4=7,W20,IF(Settings!K$4=8,Q20,IF(Settings!K$4=9,W20,W20))))))))</f>
        <v>1.4</v>
      </c>
      <c r="P20" s="79">
        <v>1</v>
      </c>
      <c r="Q20" s="55">
        <v>1.4</v>
      </c>
      <c r="R20" s="409">
        <f t="shared" ref="R20" si="28">2/LOG10(2)*LOG10(0.5*((1/Q20)+(SQRT((1/Q20^2) + 4))))</f>
        <v>1.0097591638209771</v>
      </c>
      <c r="S20" s="409">
        <f t="shared" ref="S20" si="29">R20*U20*V20/1.1996</f>
        <v>0.7166072663766091</v>
      </c>
      <c r="T20" s="409">
        <f t="shared" ref="T20" si="30">ABS(X20)</f>
        <v>2</v>
      </c>
      <c r="U20" s="409">
        <f t="shared" ref="U20" si="31">T20*T20*0.001096+T20*0.019913+0.6657</f>
        <v>0.70990999999999993</v>
      </c>
      <c r="V20" s="409">
        <f t="shared" ref="V20" si="32">R20*R20*R20*0.006407-R20*R20*0.05673+R20*0.0543+1.19563</f>
        <v>1.1992136623061871</v>
      </c>
      <c r="W20" s="332">
        <f t="shared" ref="W20" si="33">SQRT(2^S20)/((2^S20)-1)</f>
        <v>1.9926812551343005</v>
      </c>
      <c r="X20" s="148">
        <v>-2</v>
      </c>
      <c r="Y20" s="182">
        <v>1600</v>
      </c>
      <c r="Z20" s="183">
        <v>8</v>
      </c>
      <c r="AA20" s="189">
        <f>SQRT(Y20*Z20)</f>
        <v>113.13708498984761</v>
      </c>
      <c r="AB20" s="190">
        <f t="shared" ref="AB20" si="34">AA20/$M$2</f>
        <v>2.8418750868654419</v>
      </c>
      <c r="AC20" s="673">
        <f t="shared" ref="AC20:AH21" si="35">IF($AM$1=1,AJ20,IF($AM$1=2,AJ20,IF($AM$1=3,BD20,IF($AM$1=4,DH20,IF($AM$1=5,AX20,IF($AM$1=6,AX20,IF($AM$1=7,AX20,IF($AM$1=8,AQ20,IF($AM$1=9,AQ20,IF($AM$1=10,BK20,IF($AM$1=11,BR20,IF($AM$1=12,BY20,IF($AM$1=13,CF20,IF($AM$1=14,CM20,IF($AM$1=15,CT20,IF($AM$1=17,DQ20,DA20))))))))))))))))</f>
        <v>43.988999999999997</v>
      </c>
      <c r="AD20" s="667">
        <f t="shared" si="35"/>
        <v>6</v>
      </c>
      <c r="AE20" s="690">
        <f t="shared" si="35"/>
        <v>33</v>
      </c>
      <c r="AF20" s="664">
        <f t="shared" si="35"/>
        <v>5</v>
      </c>
      <c r="AG20" s="379" t="str">
        <f t="shared" si="35"/>
        <v>2.0X</v>
      </c>
      <c r="AH20" s="734">
        <f t="shared" si="35"/>
        <v>0</v>
      </c>
      <c r="AI20" s="684">
        <f>IF($AM$1=1,AP20,IF($AM$1=2,AP20,IF($AM$1=3,BJ20,IF($AM$1=4,DN20,IF($AM$1=5,BD20,IF($AM$1=6,BD20,IF($AM$1=7,BD20,IF($AM$1=8,AW20,IF($AM$1=9,AW20,IF($AM$1=10,BQ20,IF($AM$1=11,BX20,IF($AM$1=12,CE20,IF($AM$1=13,CL20,IF($AM$1=14,CS20,IF($AM$1=15,CZ20,IF($AM$1=17,DY20,DG20))))))))))))))))</f>
        <v>0</v>
      </c>
      <c r="AJ20" s="567"/>
      <c r="AK20" s="568"/>
      <c r="AL20" s="569">
        <f t="shared" ref="AL20:AL21" si="36">20*(LOG((AB20-(L$2-32))/0.7746))</f>
        <v>11.2905498434774</v>
      </c>
      <c r="AM20" s="570">
        <v>8</v>
      </c>
      <c r="AN20" s="571">
        <f>AM20*16</f>
        <v>128</v>
      </c>
      <c r="AO20" s="574">
        <v>6</v>
      </c>
      <c r="AP20" s="241"/>
      <c r="AQ20" s="252">
        <f>IF((AS20*1.333)&gt;IF(F20=4,110,109.5),IF(F20=4,110,109.5),(AS20*1.333))</f>
        <v>43.988999999999997</v>
      </c>
      <c r="AR20" s="165">
        <f>IF(((AQ20*(10^(8/20)))+AQ20)&gt;(IF(F20=4,110,109.5)*1.41),6,8)</f>
        <v>6</v>
      </c>
      <c r="AS20" s="252">
        <f>IF((ROUNDDOWN(SQRT(E20*F20)*0.75,0))&gt;IF(F20=4,110,109.5),IF(F20=4,110,109.5),(ROUNDDOWN(SQRT(E20*F20)*0.75,0)))</f>
        <v>33</v>
      </c>
      <c r="AT20" s="166">
        <f>VLOOKUP($D20,Settings!$R$7:$U$16,(IF($C20="LF",2,IF($C20="MF",3,4))),FALSE)</f>
        <v>5</v>
      </c>
      <c r="AU20" s="166" t="str">
        <f>(IF($C20="LF","2.0X","4.0X"))</f>
        <v>2.0X</v>
      </c>
      <c r="AV20" s="368"/>
      <c r="AX20" s="368">
        <f>ROUNDDOWN((20*(LOG10(($AS20*1.333)/0.7754)))-$L$2,0)</f>
        <v>3</v>
      </c>
      <c r="AY20" s="165">
        <f>IF($C20="LF",6,8)</f>
        <v>6</v>
      </c>
      <c r="AZ20" s="252">
        <f>ROUNDDOWN(SQRT($E20*$F20)*0.75,0)</f>
        <v>33</v>
      </c>
      <c r="BA20" s="166">
        <f>VLOOKUP($D20,Settings!$R$7:$U$16,(IF($C20="LF",2,IF($C20="MF",3,4))),FALSE)</f>
        <v>5</v>
      </c>
      <c r="BB20" s="166" t="str">
        <f>(IF($C20="LF","2.0X","4.0X"))</f>
        <v>2.0X</v>
      </c>
      <c r="BC20" s="241"/>
      <c r="BD20" s="241"/>
      <c r="BE20" s="576"/>
      <c r="BF20" s="577">
        <f>AS20</f>
        <v>33</v>
      </c>
      <c r="BG20" s="578">
        <f>AT20</f>
        <v>5</v>
      </c>
      <c r="BH20" s="578">
        <f>BG20*2</f>
        <v>10</v>
      </c>
      <c r="BI20" s="579">
        <f>AQ20*1.41</f>
        <v>62.024489999999993</v>
      </c>
      <c r="BJ20" s="579"/>
      <c r="BK20" s="656">
        <f>IF((BM20*1.333)&gt;IF(F20=4,110,109.5),IF(F20=4,110,109.5),(BM20*1.333))</f>
        <v>43.988999999999997</v>
      </c>
      <c r="BL20" s="657">
        <f>IF(((BK20*(10^(8/20)))+BK20)&gt;(IF(F20=4,110,109.5)*1.41),6,8)</f>
        <v>6</v>
      </c>
      <c r="BM20" s="656">
        <f>IF((ROUNDDOWN(SQRT(E20*F20)*0.75,0))&gt;IF(F20=4,110,109.5),IF(F20=4,110,109.5),(ROUNDDOWN(SQRT(E20*F20)*0.75,0)))</f>
        <v>33</v>
      </c>
      <c r="BN20" s="658">
        <f>VLOOKUP($D20,Settings!$R$7:$U$16,(IF($C20="LF",2,IF($C20="MF",3,4))),FALSE)</f>
        <v>5</v>
      </c>
      <c r="BO20" s="658" t="str">
        <f>(IF($C20="LF","2.0X","4.0X"))</f>
        <v>2.0X</v>
      </c>
      <c r="BQ20" s="655"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656">
        <f>IF((BT20*1.333)&gt;IF(F20=4,100,109.5),IF(F20=4,100,109.5),(BT20*1.333))</f>
        <v>43.988999999999997</v>
      </c>
      <c r="BS20" s="657">
        <f>IF(((BR20*(10^(8/20)))+BR20)&gt;(IF(F20=4,100,109.5)*1.41),6,8)</f>
        <v>6</v>
      </c>
      <c r="BT20" s="656">
        <f>IF((ROUNDDOWN(SQRT(E20*F20)*0.75,0))&gt;IF(F20=4,100,109.5),IF(F20=4,100,109.5),(ROUNDDOWN(SQRT(E20*F20)*0.75,0)))</f>
        <v>33</v>
      </c>
      <c r="BU20" s="658">
        <f>VLOOKUP($D20,Settings!$R$7:$U$16,(IF($C20="LF",2,IF($C20="MF",3,4))),FALSE)</f>
        <v>5</v>
      </c>
      <c r="BV20" s="658" t="str">
        <f>(IF($C20="LF","2.0X","4.0X"))</f>
        <v>2.0X</v>
      </c>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656">
        <f>IF((CA20*1.333)&gt;IF(F20=4,77,109.5),IF(F20=4,77,109.5),(CA20*1.333))</f>
        <v>43.988999999999997</v>
      </c>
      <c r="BZ20" s="657">
        <f>IF(((BY20*(10^(8/20)))+BY20)&gt;(IF(F20=4,77,109.5)*1.41),6,8)</f>
        <v>6</v>
      </c>
      <c r="CA20" s="656">
        <f>IF((ROUNDDOWN(SQRT(E20*F20)*0.75,0))&gt;IF(F20=4,77,109.5),IF(F20=4,77,109.5),(ROUNDDOWN(SQRT(E20*F20)*0.75,0)))</f>
        <v>33</v>
      </c>
      <c r="CB20" s="658">
        <f>VLOOKUP($D20,Settings!$R$7:$U$16,(IF($C20="LF",2,IF($C20="MF",3,4))),FALSE)</f>
        <v>5</v>
      </c>
      <c r="CC20" s="658" t="str">
        <f>(IF($C20="LF","2.0X","4.0X"))</f>
        <v>2.0X</v>
      </c>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656">
        <f>IF((CH20*1.333)&gt;IF(F20=4,100,109.5),IF(F20=4,100,109.5),(CH20*1.333))</f>
        <v>43.988999999999997</v>
      </c>
      <c r="CG20" s="657">
        <f>IF(((CF20*(10^(8/20)))+CF20)&gt;(IF(F20=4,100,109.5)*1.41),6,8)</f>
        <v>6</v>
      </c>
      <c r="CH20" s="656">
        <f>IF((ROUNDDOWN(SQRT(E20*F20)*0.75,0))&gt;IF(F20=4,100,109.5),IF(F20=4,100,109.5),(ROUNDDOWN(SQRT(E20*F20)*0.75,0)))</f>
        <v>33</v>
      </c>
      <c r="CI20" s="658">
        <f>VLOOKUP($D20,Settings!$R$7:$U$16,(IF($C20="LF",2,IF($C20="MF",3,4))),FALSE)</f>
        <v>5</v>
      </c>
      <c r="CJ20" s="658" t="str">
        <f>(IF($C20="LF","2.0X","4.0X"))</f>
        <v>2.0X</v>
      </c>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656">
        <f>IF((CO20*1.333)&gt;IF(F20=4,71,100),IF(F20=4,71,100),(CO20*1.333))</f>
        <v>43.988999999999997</v>
      </c>
      <c r="CN20" s="657">
        <f>IF(((CM20*(10^(8/20)))+CM20)&gt;(IF(F20=4,71,100)*1.41),6,8)</f>
        <v>6</v>
      </c>
      <c r="CO20" s="656">
        <f>IF((ROUNDDOWN(SQRT(E20*F20)*0.75,0))&gt;IF(F20=4,71,100),IF(F20=4,71,100),(ROUNDDOWN(SQRT(E20*F20)*0.75,0)))</f>
        <v>33</v>
      </c>
      <c r="CP20" s="658">
        <f>VLOOKUP($D20,Settings!$R$7:$U$16,(IF($C20="LF",2,IF($C20="MF",3,4))),FALSE)</f>
        <v>5</v>
      </c>
      <c r="CQ20" s="658" t="str">
        <f>(IF($C20="LF","2.0X","4.0X"))</f>
        <v>2.0X</v>
      </c>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656">
        <f>IF((CV20*1.333)&gt;IF(F20=4,55,77.5),IF(F20=4,55,77.5),(CV20*1.333))</f>
        <v>43.988999999999997</v>
      </c>
      <c r="CU20" s="657">
        <f>IF(((CT20*(10^(8/20)))+CT20)&gt;(IF(F20=4,55,77.5)*1.41),6,8)</f>
        <v>6</v>
      </c>
      <c r="CV20" s="656">
        <f>IF((ROUNDDOWN(SQRT(E20*F20)*0.75,0))&gt;IF(F20=4,55,77.5),IF(F20=4,55,77.5),(ROUNDDOWN(SQRT(E20*F20)*0.75,0)))</f>
        <v>33</v>
      </c>
      <c r="CW20" s="658">
        <f>VLOOKUP($D20,Settings!$R$7:$U$16,(IF($C20="LF",2,IF($C20="MF",3,4))),FALSE)</f>
        <v>5</v>
      </c>
      <c r="CX20" s="658" t="str">
        <f>(IF($C20="LF","2.0X","4.0X"))</f>
        <v>2.0X</v>
      </c>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
      </c>
      <c r="DA20" s="656">
        <f>IF((DC20*1.333)&gt;IF(F20=4,40,56.6),IF(F20=4,40,56.6),(DC20*1.333))</f>
        <v>43.988999999999997</v>
      </c>
      <c r="DB20" s="657">
        <f>IF(((DA20*(10^(8/20)))+DA20)&gt;(IF(F20=4,40,56.6)*1.41),6,8)</f>
        <v>6</v>
      </c>
      <c r="DC20" s="656">
        <f>IF((ROUNDDOWN(SQRT(E20*F20)*0.75,0))&gt;IF(F20=4,40,56.6),IF(F20=4,40,56.6),(ROUNDDOWN(SQRT(E20*F20)*0.75,0)))</f>
        <v>33</v>
      </c>
      <c r="DD20" s="658">
        <f>VLOOKUP($D20,Settings!$R$7:$U$16,(IF($C20="LF",2,IF($C20="MF",3,4))),FALSE)</f>
        <v>5</v>
      </c>
      <c r="DE20" s="658" t="str">
        <f>(IF($C20="LF","2.0X","4.0X"))</f>
        <v>2.0X</v>
      </c>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0" s="252"/>
      <c r="DI20" s="165"/>
      <c r="DJ20" s="252">
        <f>VLOOKUP(DP20,$DW$14:$DX$214,2,TRUE)</f>
        <v>-0.6</v>
      </c>
      <c r="DK20" s="166"/>
      <c r="DL20" s="166"/>
      <c r="DM20" s="72"/>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590">
        <f>IF(C20="LF",(E20*1.33),IF(C20="MID",(E20*1.26),E20*1.19))</f>
        <v>332.5</v>
      </c>
      <c r="DP20" s="594">
        <f>(SQRT(F20*DO20))-1</f>
        <v>50.575187832910508</v>
      </c>
      <c r="DQ20" s="484"/>
      <c r="DR20" s="484"/>
      <c r="DS20" s="542">
        <f>(20*LOG10(AQ20/0.775))-$L$2</f>
        <v>3.0808477357087298</v>
      </c>
      <c r="DT20" s="795">
        <v>30</v>
      </c>
      <c r="DU20" s="795">
        <v>500</v>
      </c>
      <c r="DV20" s="368">
        <v>8</v>
      </c>
      <c r="DW20" s="586">
        <v>0.6</v>
      </c>
      <c r="DX20" s="147">
        <v>-39.6</v>
      </c>
    </row>
    <row r="21" spans="1:128" ht="16" thickBot="1">
      <c r="A21" s="207" t="s">
        <v>269</v>
      </c>
      <c r="B21" s="139" t="s">
        <v>261</v>
      </c>
      <c r="C21" s="356" t="s">
        <v>28</v>
      </c>
      <c r="D21" s="595">
        <v>2</v>
      </c>
      <c r="E21" s="596">
        <v>250</v>
      </c>
      <c r="F21" s="597">
        <v>8</v>
      </c>
      <c r="G21" s="388" t="s">
        <v>202</v>
      </c>
      <c r="H21" s="325" t="s">
        <v>5</v>
      </c>
      <c r="I21" s="99" t="s">
        <v>11</v>
      </c>
      <c r="J21" s="326">
        <v>30</v>
      </c>
      <c r="K21" s="208" t="s">
        <v>6</v>
      </c>
      <c r="L21" s="239" t="s">
        <v>229</v>
      </c>
      <c r="M21" s="208" t="s">
        <v>266</v>
      </c>
      <c r="N21" s="326">
        <v>55</v>
      </c>
      <c r="O21" s="111">
        <f>IF(Settings!K$4=1,Q21,IF(Settings!K$4=2,P21,IF(Settings!K$4=3,Q21,IF(Settings!K$4=4,W21,IF(Settings!K$4=5,Q21,IF(Settings!K$4=7,W21,IF(Settings!K$4=8,Q21,IF(Settings!K$4=9,W21,W21))))))))</f>
        <v>1.4</v>
      </c>
      <c r="P21" s="105">
        <v>1</v>
      </c>
      <c r="Q21" s="74">
        <v>1.4</v>
      </c>
      <c r="R21" s="410">
        <f t="shared" si="19"/>
        <v>1.0097591638209771</v>
      </c>
      <c r="S21" s="410">
        <f t="shared" si="20"/>
        <v>0.7166072663766091</v>
      </c>
      <c r="T21" s="410">
        <f t="shared" si="21"/>
        <v>2</v>
      </c>
      <c r="U21" s="410">
        <f t="shared" si="22"/>
        <v>0.70990999999999993</v>
      </c>
      <c r="V21" s="410">
        <f t="shared" si="23"/>
        <v>1.1992136623061871</v>
      </c>
      <c r="W21" s="329">
        <f t="shared" si="24"/>
        <v>1.9926812551343005</v>
      </c>
      <c r="X21" s="151">
        <v>-2</v>
      </c>
      <c r="Y21" s="186">
        <v>1600</v>
      </c>
      <c r="Z21" s="187">
        <v>8</v>
      </c>
      <c r="AA21" s="193">
        <f>SQRT(Y21*Z21)</f>
        <v>113.13708498984761</v>
      </c>
      <c r="AB21" s="414">
        <f t="shared" ref="AB21" si="37">AA21/$M$2</f>
        <v>2.8418750868654419</v>
      </c>
      <c r="AC21" s="675">
        <f t="shared" si="35"/>
        <v>43.988999999999997</v>
      </c>
      <c r="AD21" s="669">
        <f t="shared" si="35"/>
        <v>6</v>
      </c>
      <c r="AE21" s="693">
        <f t="shared" si="35"/>
        <v>33</v>
      </c>
      <c r="AF21" s="666">
        <f t="shared" si="35"/>
        <v>5</v>
      </c>
      <c r="AG21" s="381" t="str">
        <f t="shared" si="35"/>
        <v>2.0X</v>
      </c>
      <c r="AH21" s="736">
        <f t="shared" si="35"/>
        <v>0</v>
      </c>
      <c r="AI21" s="684">
        <f>IF($AM$1=1,AP21,IF($AM$1=2,AP21,IF($AM$1=3,BJ21,IF($AM$1=4,DN21,IF($AM$1=5,BD21,IF($AM$1=6,BD21,IF($AM$1=7,BD21,IF($AM$1=8,AW21,IF($AM$1=9,AW21,IF($AM$1=10,BQ21,IF($AM$1=11,BX21,IF($AM$1=12,CE21,IF($AM$1=13,CL21,IF($AM$1=14,CS21,IF($AM$1=15,CZ21,IF($AM$1=17,DY21,DG21))))))))))))))))</f>
        <v>0</v>
      </c>
      <c r="AJ21" s="567"/>
      <c r="AK21" s="568"/>
      <c r="AL21" s="569">
        <f t="shared" si="36"/>
        <v>11.2905498434774</v>
      </c>
      <c r="AM21" s="570">
        <v>8</v>
      </c>
      <c r="AN21" s="571">
        <f>AM21*16</f>
        <v>128</v>
      </c>
      <c r="AO21" s="574">
        <v>6</v>
      </c>
      <c r="AP21" s="241"/>
      <c r="AQ21" s="252">
        <f>IF((AS21*1.333)&gt;IF(F21=4,110,109.5),IF(F21=4,110,109.5),(AS21*1.333))</f>
        <v>43.988999999999997</v>
      </c>
      <c r="AR21" s="165">
        <f>IF(((AQ21*(10^(8/20)))+AQ21)&gt;(IF(F21=4,110,109.5)*1.41),6,8)</f>
        <v>6</v>
      </c>
      <c r="AS21" s="252">
        <f>IF((ROUNDDOWN(SQRT(E21*F21)*0.75,0))&gt;IF(F21=4,110,109.5),IF(F21=4,110,109.5),(ROUNDDOWN(SQRT(E21*F21)*0.75,0)))</f>
        <v>33</v>
      </c>
      <c r="AT21" s="166">
        <f>VLOOKUP($D21,Settings!$R$7:$U$16,(IF($C21="LF",2,IF($C21="MF",3,4))),FALSE)</f>
        <v>5</v>
      </c>
      <c r="AU21" s="166" t="str">
        <f>(IF($C21="LF","2.0X","4.0X"))</f>
        <v>2.0X</v>
      </c>
      <c r="AV21" s="368"/>
      <c r="AX21" s="368">
        <f>ROUNDDOWN((20*(LOG10(($AS21*1.333)/0.7754)))-$L$2,0)</f>
        <v>3</v>
      </c>
      <c r="AY21" s="165">
        <f>IF($C21="LF",6,8)</f>
        <v>6</v>
      </c>
      <c r="AZ21" s="252">
        <f>ROUNDDOWN(SQRT($E21*$F21)*0.75,0)</f>
        <v>33</v>
      </c>
      <c r="BA21" s="166">
        <f>VLOOKUP($D21,Settings!$R$7:$U$16,(IF($C21="LF",2,IF($C21="MF",3,4))),FALSE)</f>
        <v>5</v>
      </c>
      <c r="BB21" s="166" t="str">
        <f>(IF($C21="LF","2.0X","4.0X"))</f>
        <v>2.0X</v>
      </c>
      <c r="BC21" s="241"/>
      <c r="BD21" s="241"/>
      <c r="BE21" s="576"/>
      <c r="BF21" s="577">
        <f>AS21</f>
        <v>33</v>
      </c>
      <c r="BG21" s="578">
        <f>AT21</f>
        <v>5</v>
      </c>
      <c r="BH21" s="578">
        <f>BG21*2</f>
        <v>10</v>
      </c>
      <c r="BI21" s="579">
        <f>AQ21*1.41</f>
        <v>62.024489999999993</v>
      </c>
      <c r="BJ21" s="579"/>
      <c r="BK21" s="656">
        <f>IF((BM21*1.333)&gt;IF(F21=4,110,109.5),IF(F21=4,110,109.5),(BM21*1.333))</f>
        <v>43.988999999999997</v>
      </c>
      <c r="BL21" s="657">
        <f>IF(((BK21*(10^(8/20)))+BK21)&gt;(IF(F21=4,110,109.5)*1.41),6,8)</f>
        <v>6</v>
      </c>
      <c r="BM21" s="656">
        <f>IF((ROUNDDOWN(SQRT(E21*F21)*0.75,0))&gt;IF(F21=4,110,109.5),IF(F21=4,110,109.5),(ROUNDDOWN(SQRT(E21*F21)*0.75,0)))</f>
        <v>33</v>
      </c>
      <c r="BN21" s="658">
        <f>VLOOKUP($D21,Settings!$R$7:$U$16,(IF($C21="LF",2,IF($C21="MF",3,4))),FALSE)</f>
        <v>5</v>
      </c>
      <c r="BO21" s="658" t="str">
        <f>(IF($C21="LF","2.0X","4.0X"))</f>
        <v>2.0X</v>
      </c>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43.988999999999997</v>
      </c>
      <c r="BS21" s="657">
        <f>IF(((BR21*(10^(8/20)))+BR21)&gt;(IF(F21=4,100,109.5)*1.41),6,8)</f>
        <v>6</v>
      </c>
      <c r="BT21" s="656">
        <f>IF((ROUNDDOWN(SQRT(E21*F21)*0.75,0))&gt;IF(F21=4,100,109.5),IF(F21=4,100,109.5),(ROUNDDOWN(SQRT(E21*F21)*0.75,0)))</f>
        <v>33</v>
      </c>
      <c r="BU21" s="658">
        <f>VLOOKUP($D21,Settings!$R$7:$U$16,(IF($C21="LF",2,IF($C21="MF",3,4))),FALSE)</f>
        <v>5</v>
      </c>
      <c r="BV21" s="658" t="str">
        <f>(IF($C21="LF","2.0X","4.0X"))</f>
        <v>2.0X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43.988999999999997</v>
      </c>
      <c r="BZ21" s="657">
        <f>IF(((BY21*(10^(8/20)))+BY21)&gt;(IF(F21=4,77,109.5)*1.41),6,8)</f>
        <v>6</v>
      </c>
      <c r="CA21" s="656">
        <f>IF((ROUNDDOWN(SQRT(E21*F21)*0.75,0))&gt;IF(F21=4,77,109.5),IF(F21=4,77,109.5),(ROUNDDOWN(SQRT(E21*F21)*0.75,0)))</f>
        <v>33</v>
      </c>
      <c r="CB21" s="658">
        <f>VLOOKUP($D21,Settings!$R$7:$U$16,(IF($C21="LF",2,IF($C21="MF",3,4))),FALSE)</f>
        <v>5</v>
      </c>
      <c r="CC21" s="658" t="str">
        <f>(IF($C21="LF","2.0X","4.0X"))</f>
        <v>2.0X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43.988999999999997</v>
      </c>
      <c r="CG21" s="657">
        <f>IF(((CF21*(10^(8/20)))+CF21)&gt;(IF(F21=4,100,109.5)*1.41),6,8)</f>
        <v>6</v>
      </c>
      <c r="CH21" s="656">
        <f>IF((ROUNDDOWN(SQRT(E21*F21)*0.75,0))&gt;IF(F21=4,100,109.5),IF(F21=4,100,109.5),(ROUNDDOWN(SQRT(E21*F21)*0.75,0)))</f>
        <v>33</v>
      </c>
      <c r="CI21" s="658">
        <f>VLOOKUP($D21,Settings!$R$7:$U$16,(IF($C21="LF",2,IF($C21="MF",3,4))),FALSE)</f>
        <v>5</v>
      </c>
      <c r="CJ21" s="658" t="str">
        <f>(IF($C21="LF","2.0X","4.0X"))</f>
        <v>2.0X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43.988999999999997</v>
      </c>
      <c r="CN21" s="657">
        <f>IF(((CM21*(10^(8/20)))+CM21)&gt;(IF(F21=4,71,100)*1.41),6,8)</f>
        <v>6</v>
      </c>
      <c r="CO21" s="656">
        <f>IF((ROUNDDOWN(SQRT(E21*F21)*0.75,0))&gt;IF(F21=4,71,100),IF(F21=4,71,100),(ROUNDDOWN(SQRT(E21*F21)*0.75,0)))</f>
        <v>33</v>
      </c>
      <c r="CP21" s="658">
        <f>VLOOKUP($D21,Settings!$R$7:$U$16,(IF($C21="LF",2,IF($C21="MF",3,4))),FALSE)</f>
        <v>5</v>
      </c>
      <c r="CQ21" s="658" t="str">
        <f>(IF($C21="LF","2.0X","4.0X"))</f>
        <v>2.0X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43.988999999999997</v>
      </c>
      <c r="CU21" s="657">
        <f>IF(((CT21*(10^(8/20)))+CT21)&gt;(IF(F21=4,55,77.5)*1.41),6,8)</f>
        <v>6</v>
      </c>
      <c r="CV21" s="656">
        <f>IF((ROUNDDOWN(SQRT(E21*F21)*0.75,0))&gt;IF(F21=4,55,77.5),IF(F21=4,55,77.5),(ROUNDDOWN(SQRT(E21*F21)*0.75,0)))</f>
        <v>33</v>
      </c>
      <c r="CW21" s="658">
        <f>VLOOKUP($D21,Settings!$R$7:$U$16,(IF($C21="LF",2,IF($C21="MF",3,4))),FALSE)</f>
        <v>5</v>
      </c>
      <c r="CX21" s="658" t="str">
        <f>(IF($C21="LF","2.0X","4.0X"))</f>
        <v>2.0X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43.988999999999997</v>
      </c>
      <c r="DB21" s="657">
        <f>IF(((DA21*(10^(8/20)))+DA21)&gt;(IF(F21=4,40,56.6)*1.41),6,8)</f>
        <v>6</v>
      </c>
      <c r="DC21" s="656">
        <f>IF((ROUNDDOWN(SQRT(E21*F21)*0.75,0))&gt;IF(F21=4,40,56.6),IF(F21=4,40,56.6),(ROUNDDOWN(SQRT(E21*F21)*0.75,0)))</f>
        <v>33</v>
      </c>
      <c r="DD21" s="658">
        <f>VLOOKUP($D21,Settings!$R$7:$U$16,(IF($C21="LF",2,IF($C21="MF",3,4))),FALSE)</f>
        <v>5</v>
      </c>
      <c r="DE21" s="658" t="str">
        <f>(IF($C21="LF","2.0X","4.0X"))</f>
        <v>2.0X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f>VLOOKUP(DP21,$DW$14:$DX$214,2,TRUE)</f>
        <v>-0.6</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332.5</v>
      </c>
      <c r="DP21" s="594">
        <f>(SQRT(F21*DO21))-1</f>
        <v>50.575187832910508</v>
      </c>
      <c r="DQ21" s="484"/>
      <c r="DR21" s="484"/>
      <c r="DS21" s="542">
        <f>(20*LOG10(AQ21/0.775))-$L$2</f>
        <v>3.0808477357087298</v>
      </c>
      <c r="DT21" s="795">
        <v>30</v>
      </c>
      <c r="DU21" s="795">
        <v>500</v>
      </c>
      <c r="DV21" s="368">
        <v>8</v>
      </c>
      <c r="DW21" s="586">
        <v>0.6</v>
      </c>
      <c r="DX21" s="147">
        <v>-39.799999999999997</v>
      </c>
    </row>
    <row r="22" spans="1:128" s="72" customFormat="1" ht="17" customHeight="1">
      <c r="A22" s="253"/>
      <c r="B22" s="254"/>
      <c r="C22" s="197"/>
      <c r="D22" s="598"/>
      <c r="E22" s="599"/>
      <c r="F22" s="600"/>
      <c r="G22" s="259"/>
      <c r="H22" s="254"/>
      <c r="I22" s="254"/>
      <c r="J22" s="260"/>
      <c r="K22" s="254"/>
      <c r="L22" s="254"/>
      <c r="M22" s="254"/>
      <c r="N22" s="254"/>
      <c r="O22" s="261"/>
      <c r="P22" s="254"/>
      <c r="Q22" s="254"/>
      <c r="R22" s="411"/>
      <c r="S22" s="411"/>
      <c r="T22" s="411"/>
      <c r="U22" s="411"/>
      <c r="V22" s="411"/>
      <c r="W22" s="262"/>
      <c r="X22" s="263"/>
      <c r="Y22" s="257"/>
      <c r="Z22" s="258"/>
      <c r="AA22" s="264"/>
      <c r="AB22" s="264"/>
      <c r="AC22" s="158"/>
      <c r="AD22" s="158"/>
      <c r="AE22" s="158"/>
      <c r="AF22" s="158"/>
      <c r="AG22" s="158"/>
      <c r="AH22" s="158"/>
      <c r="AI22" s="684"/>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42"/>
      <c r="DT22" s="594"/>
      <c r="DU22" s="594"/>
      <c r="DV22" s="594"/>
      <c r="DW22" s="586">
        <v>0.7</v>
      </c>
      <c r="DX22" s="147">
        <v>-37.200000000000003</v>
      </c>
    </row>
    <row r="23" spans="1:128" s="72" customFormat="1" ht="17" thickBot="1">
      <c r="A23" s="406" t="s">
        <v>291</v>
      </c>
      <c r="B23" s="254"/>
      <c r="C23" s="197"/>
      <c r="D23" s="598"/>
      <c r="E23" s="599"/>
      <c r="F23" s="600"/>
      <c r="G23" s="259"/>
      <c r="H23" s="254"/>
      <c r="I23" s="254"/>
      <c r="J23" s="254"/>
      <c r="K23" s="254"/>
      <c r="L23" s="254"/>
      <c r="M23" s="254"/>
      <c r="N23" s="254"/>
      <c r="O23" s="261"/>
      <c r="P23" s="254"/>
      <c r="Q23" s="254"/>
      <c r="R23" s="411"/>
      <c r="S23" s="411"/>
      <c r="T23" s="411"/>
      <c r="U23" s="411"/>
      <c r="V23" s="411"/>
      <c r="W23" s="262"/>
      <c r="X23" s="263"/>
      <c r="Y23" s="255"/>
      <c r="Z23" s="255"/>
      <c r="AA23" s="255"/>
      <c r="AB23" s="255"/>
      <c r="AC23" s="377"/>
      <c r="AD23" s="374"/>
      <c r="AE23" s="539"/>
      <c r="AF23" s="521"/>
      <c r="AG23" s="521"/>
      <c r="AH23" s="541"/>
      <c r="AI23" s="684"/>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42"/>
      <c r="DT23" s="594"/>
      <c r="DU23" s="594"/>
      <c r="DV23" s="594"/>
      <c r="DW23" s="586">
        <v>0.7</v>
      </c>
      <c r="DX23" s="147">
        <v>-37.4</v>
      </c>
    </row>
    <row r="24" spans="1:128" ht="15">
      <c r="A24" s="205" t="s">
        <v>292</v>
      </c>
      <c r="B24" s="140" t="s">
        <v>293</v>
      </c>
      <c r="C24" s="513" t="s">
        <v>192</v>
      </c>
      <c r="D24" s="514">
        <v>1</v>
      </c>
      <c r="E24" s="515">
        <v>40</v>
      </c>
      <c r="F24" s="516">
        <v>16</v>
      </c>
      <c r="G24" s="337" t="s">
        <v>8</v>
      </c>
      <c r="H24" s="100" t="s">
        <v>5</v>
      </c>
      <c r="I24" s="85" t="s">
        <v>11</v>
      </c>
      <c r="J24" s="242">
        <v>85</v>
      </c>
      <c r="K24" s="144" t="s">
        <v>266</v>
      </c>
      <c r="L24" s="119" t="str">
        <f>IF($AM$1&lt;3,"&gt;32kHz",IF($AM$1=5,"25.585kHz",IF($AM$1=8,"25.585kHz","OUT")))</f>
        <v>25.585kHz</v>
      </c>
      <c r="M24" s="85" t="s">
        <v>6</v>
      </c>
      <c r="N24" s="83">
        <v>85</v>
      </c>
      <c r="O24" s="109">
        <f>IF(Settings!K$4=1,Q24,IF(Settings!K$4=2,P24,IF(Settings!K$4=3,Q24,IF(Settings!K$4=4,W24,IF(Settings!K$4=5,Q24,IF(Settings!K$4=7,W24,IF(Settings!K$4=8,Q24,IF(Settings!K$4=9,W24,W24))))))))</f>
        <v>1.4</v>
      </c>
      <c r="P24" s="55">
        <v>1</v>
      </c>
      <c r="Q24" s="103">
        <v>1.4</v>
      </c>
      <c r="R24" s="164">
        <f>2/LOG10(2)*LOG10(0.5*((1/Q24)+(SQRT((1/Q24^2) + 4))))</f>
        <v>1.0097591638209771</v>
      </c>
      <c r="S24" s="164">
        <f>R24*U24*V24/1.1996</f>
        <v>0.83241356862307725</v>
      </c>
      <c r="T24" s="164">
        <f>ABS(X24)</f>
        <v>6</v>
      </c>
      <c r="U24" s="164">
        <f>T24*T24*0.001096+T24*0.019913+0.6657</f>
        <v>0.82463399999999998</v>
      </c>
      <c r="V24" s="164">
        <f>R24*R24*R24*0.006407-R24*R24*0.05673+R24*0.0543+1.19563</f>
        <v>1.1992136623061871</v>
      </c>
      <c r="W24" s="417">
        <f>SQRT(2^S24)/((2^S24)-1)</f>
        <v>1.7093373129379927</v>
      </c>
      <c r="X24" s="148">
        <v>6</v>
      </c>
      <c r="Y24" s="182">
        <v>40</v>
      </c>
      <c r="Z24" s="183">
        <v>16</v>
      </c>
      <c r="AA24" s="189">
        <f>SQRT(Y24*Z24)</f>
        <v>25.298221281347036</v>
      </c>
      <c r="AB24" s="190">
        <f t="shared" ref="AB24" si="38">AA24/$M$2</f>
        <v>0.63546258777942477</v>
      </c>
      <c r="AC24" s="673">
        <f t="shared" ref="AC24:AH24" si="39">IF($AM$1=1,AJ24,IF($AM$1=2,AJ24,IF($AM$1=3,BD24,IF($AM$1=4,DH24,IF($AM$1=5,AX24,IF($AM$1=6,AX24,IF($AM$1=7,AX24,IF($AM$1=8,AQ24,IF($AM$1=9,AQ24,IF($AM$1=10,BK24,IF($AM$1=11,BR24,IF($AM$1=12,BY24,IF($AM$1=13,CF24,IF($AM$1=14,CM24,IF($AM$1=15,CT24,IF($AM$1=17,DQ24,DA24))))))))))))))))</f>
        <v>23.994</v>
      </c>
      <c r="AD24" s="667">
        <f t="shared" si="39"/>
        <v>8</v>
      </c>
      <c r="AE24" s="690">
        <f t="shared" si="39"/>
        <v>18</v>
      </c>
      <c r="AF24" s="664">
        <f t="shared" si="39"/>
        <v>1.5</v>
      </c>
      <c r="AG24" s="379" t="str">
        <f t="shared" si="39"/>
        <v>4.0X</v>
      </c>
      <c r="AH24" s="734">
        <f t="shared" si="39"/>
        <v>0</v>
      </c>
      <c r="AI24" s="684">
        <f>IF($AM$1=1,AP24,IF($AM$1=2,AP24,IF($AM$1=3,BJ24,IF($AM$1=4,DN24,IF($AM$1=5,BD24,IF($AM$1=6,BD24,IF($AM$1=7,BD24,IF($AM$1=8,AW24,IF($AM$1=9,AW24,IF($AM$1=10,BQ24,IF($AM$1=11,BX24,IF($AM$1=12,CE24,IF($AM$1=13,CL24,IF($AM$1=14,CS24,IF($AM$1=15,CZ24,IF($AM$1=17,DY24,DG24))))))))))))))))</f>
        <v>0</v>
      </c>
      <c r="AJ24" s="567"/>
      <c r="AK24" s="568"/>
      <c r="AL24" s="569">
        <f>20*(LOG((AB24-(L$2-32))/0.7746))</f>
        <v>-1.7197501131624122</v>
      </c>
      <c r="AM24" s="570">
        <v>8</v>
      </c>
      <c r="AN24" s="571">
        <f>AM24*16</f>
        <v>128</v>
      </c>
      <c r="AO24" s="574">
        <v>6</v>
      </c>
      <c r="AP24" s="241"/>
      <c r="AQ24" s="252">
        <f>IF((AS24*1.333)&gt;IF(F24=4,110,109.5),IF(F24=4,110,109.5),(AS24*1.333))</f>
        <v>23.994</v>
      </c>
      <c r="AR24" s="165">
        <f>IF(((AQ24*(10^(8/20)))+AQ24)&gt;(IF(F24=4,110,109.5)*1.41),6,8)</f>
        <v>8</v>
      </c>
      <c r="AS24" s="252">
        <f>IF((ROUNDDOWN(SQRT(E24*F24)*0.75,0))&gt;IF(F24=4,110,109.5),IF(F24=4,110,109.5),(ROUNDDOWN(SQRT(E24*F24)*0.75,0)))</f>
        <v>18</v>
      </c>
      <c r="AT24" s="166">
        <f>VLOOKUP($D24,Settings!$R$7:$U$16,(IF($C24="LF",2,IF($C24="MF",3,4))),FALSE)</f>
        <v>1.5</v>
      </c>
      <c r="AU24" s="166" t="str">
        <f>(IF($C24="LF","2.0X","4.0X"))</f>
        <v>4.0X</v>
      </c>
      <c r="AV24" s="368"/>
      <c r="AX24" s="368">
        <f>ROUNDDOWN((20*(LOG10(($AS24*1.333)/0.7754)))-$L$2,0)</f>
        <v>-2</v>
      </c>
      <c r="AY24" s="165">
        <f>IF($C24="LF",6,8)</f>
        <v>8</v>
      </c>
      <c r="AZ24" s="252">
        <f>ROUNDDOWN(SQRT($E24*$F24)*0.75,0)</f>
        <v>18</v>
      </c>
      <c r="BA24" s="166">
        <f>VLOOKUP($D24,Settings!$R$7:$U$16,(IF($C24="LF",2,IF($C24="MF",3,4))),FALSE)</f>
        <v>1.5</v>
      </c>
      <c r="BB24" s="166" t="str">
        <f>(IF($C24="LF","2.0X","4.0X"))</f>
        <v>4.0X</v>
      </c>
      <c r="BC24" s="241"/>
      <c r="BD24" s="241"/>
      <c r="BE24" s="576"/>
      <c r="BF24" s="577">
        <f>AS24</f>
        <v>18</v>
      </c>
      <c r="BG24" s="578">
        <f>AT24</f>
        <v>1.5</v>
      </c>
      <c r="BH24" s="578">
        <f>BG24*2</f>
        <v>3</v>
      </c>
      <c r="BI24" s="579">
        <f>AQ24*1.41</f>
        <v>33.831539999999997</v>
      </c>
      <c r="BJ24" s="579"/>
      <c r="BK24" s="656">
        <f>IF((BM24*1.333)&gt;IF(F24=4,110,109.5),IF(F24=4,110,109.5),(BM24*1.333))</f>
        <v>23.994</v>
      </c>
      <c r="BL24" s="657">
        <f>IF(((BK24*(10^(8/20)))+BK24)&gt;(IF(F24=4,110,109.5)*1.41),6,8)</f>
        <v>8</v>
      </c>
      <c r="BM24" s="656">
        <f>IF((ROUNDDOWN(SQRT(E24*F24)*0.75,0))&gt;IF(F24=4,110,109.5),IF(F24=4,110,109.5),(ROUNDDOWN(SQRT(E24*F24)*0.75,0)))</f>
        <v>18</v>
      </c>
      <c r="BN24" s="658">
        <f>VLOOKUP($D24,Settings!$R$7:$U$16,(IF($C24="LF",2,IF($C24="MF",3,4))),FALSE)</f>
        <v>1.5</v>
      </c>
      <c r="BO24" s="658" t="str">
        <f>(IF($C24="LF","2.0X","4.0X"))</f>
        <v>4.0X</v>
      </c>
      <c r="BQ24" s="655" t="str">
        <f>IF((E24&gt;(IF(F24=16,750,IF(F24=8,1500,3000)))),"The 44M20/44C20 cannot deliver the AES output of the speaker so should only be used in applications where lower output is acceptable",IF((2*E24&gt;(IF(F24=16,750,IF(F24=8,1500,3000)))),"The 44M20/44C20 will not deliver the full peak rating of the speaker so should only be used in applications where lower output is acceptable",""))</f>
        <v/>
      </c>
      <c r="BR24" s="656">
        <f>IF((BT24*1.333)&gt;IF(F24=4,100,109.5),IF(F24=4,100,109.5),(BT24*1.333))</f>
        <v>23.994</v>
      </c>
      <c r="BS24" s="657">
        <f>IF(((BR24*(10^(8/20)))+BR24)&gt;(IF(F24=4,100,109.5)*1.41),6,8)</f>
        <v>8</v>
      </c>
      <c r="BT24" s="656">
        <f>IF((ROUNDDOWN(SQRT(E24*F24)*0.75,0))&gt;IF(F24=4,100,109.5),IF(F24=4,100,109.5),(ROUNDDOWN(SQRT(E24*F24)*0.75,0)))</f>
        <v>18</v>
      </c>
      <c r="BU24" s="658">
        <f>VLOOKUP($D24,Settings!$R$7:$U$16,(IF($C24="LF",2,IF($C24="MF",3,4))),FALSE)</f>
        <v>1.5</v>
      </c>
      <c r="BV24" s="658" t="str">
        <f>(IF($C24="LF","2.0X","4.0X"))</f>
        <v>4.0X</v>
      </c>
      <c r="BX24" s="685" t="str">
        <f>IF((E24&gt;(IF(F24=16,750,IF(F24=8,1500,2500)))),"The 44M10/44C10 cannot deliver the AES output of the speaker so should only be used in applications where lower output is acceptable",IF((2*E24&gt;(IF(F24=16,750,IF(F24=8,1500,2500)))),"The 44M10/44C10 will not deliver the full peak rating of the speaker so should only be used in applications where lower output is acceptable",""))</f>
        <v/>
      </c>
      <c r="BY24" s="656">
        <f>IF((CA24*1.333)&gt;IF(F24=4,77,109.5),IF(F24=4,77,109.5),(CA24*1.333))</f>
        <v>23.994</v>
      </c>
      <c r="BZ24" s="657">
        <f>IF(((BY24*(10^(8/20)))+BY24)&gt;(IF(F24=4,77,109.5)*1.41),6,8)</f>
        <v>8</v>
      </c>
      <c r="CA24" s="656">
        <f>IF((ROUNDDOWN(SQRT(E24*F24)*0.75,0))&gt;IF(F24=4,77,109.5),IF(F24=4,77,109.5),(ROUNDDOWN(SQRT(E24*F24)*0.75,0)))</f>
        <v>18</v>
      </c>
      <c r="CB24" s="658">
        <f>VLOOKUP($D24,Settings!$R$7:$U$16,(IF($C24="LF",2,IF($C24="MF",3,4))),FALSE)</f>
        <v>1.5</v>
      </c>
      <c r="CC24" s="658" t="str">
        <f>(IF($C24="LF","2.0X","4.0X"))</f>
        <v>4.0X</v>
      </c>
      <c r="CE24" s="685" t="str">
        <f>IF((E24&gt;(IF(F24=16,750,IF(F24=8,1500,1500)))),"The 44M06/44C06 cannot deliver the AES output of the speaker so should only be used in applications where lower output is acceptable",IF((2*E24&gt;(IF(F24=16,750,IF(F24=8,1500,1500)))),"The 44M06/44C06 will not deliver the full peak rating of the speaker so should only be used in applications where lower output is acceptable",""))</f>
        <v/>
      </c>
      <c r="CF24" s="656">
        <f>IF((CH24*1.333)&gt;IF(F24=4,100,109.5),IF(F24=4,100,109.5),(CH24*1.333))</f>
        <v>23.994</v>
      </c>
      <c r="CG24" s="657">
        <f>IF(((CF24*(10^(8/20)))+CF24)&gt;(IF(F24=4,100,109.5)*1.41),6,8)</f>
        <v>8</v>
      </c>
      <c r="CH24" s="656">
        <f>IF((ROUNDDOWN(SQRT(E24*F24)*0.75,0))&gt;IF(F24=4,100,109.5),IF(F24=4,100,109.5),(ROUNDDOWN(SQRT(E24*F24)*0.75,0)))</f>
        <v>18</v>
      </c>
      <c r="CI24" s="658">
        <f>VLOOKUP($D24,Settings!$R$7:$U$16,(IF($C24="LF",2,IF($C24="MF",3,4))),FALSE)</f>
        <v>1.5</v>
      </c>
      <c r="CJ24" s="658" t="str">
        <f>(IF($C24="LF","2.0X","4.0X"))</f>
        <v>4.0X</v>
      </c>
      <c r="CL24" s="683" t="str">
        <f>IF((E24&gt;(IF(F24=16,750,IF(F24=8,1500,2500)))),"The 48M20/88C20 cannot deliver the AES output of the speaker so should only be used in applications where lower output is acceptable",IF((2*E24&gt;(IF(F24=16,750,IF(F24=8,1500,2500)))),"The 48M20/88C20 will not deliver the full peak rating of the speaker so should only be used in applications where lower output is acceptable",""))</f>
        <v/>
      </c>
      <c r="CM24" s="656">
        <f>IF((CO24*1.333)&gt;IF(F24=4,71,100),IF(F24=4,71,100),(CO24*1.333))</f>
        <v>23.994</v>
      </c>
      <c r="CN24" s="657">
        <f>IF(((CM24*(10^(8/20)))+CM24)&gt;(IF(F24=4,71,100)*1.41),6,8)</f>
        <v>8</v>
      </c>
      <c r="CO24" s="656">
        <f>IF((ROUNDDOWN(SQRT(E24*F24)*0.75,0))&gt;IF(F24=4,71,100),IF(F24=4,71,100),(ROUNDDOWN(SQRT(E24*F24)*0.75,0)))</f>
        <v>18</v>
      </c>
      <c r="CP24" s="658">
        <f>VLOOKUP($D24,Settings!$R$7:$U$16,(IF($C24="LF",2,IF($C24="MF",3,4))),FALSE)</f>
        <v>1.5</v>
      </c>
      <c r="CQ24" s="658" t="str">
        <f>(IF($C24="LF","2.0X","4.0X"))</f>
        <v>4.0X</v>
      </c>
      <c r="CS24" s="683" t="str">
        <f>IF((E24&gt;(IF(F24=16,625,IF(F24=8,1250,1250)))),"The 48M10/88C10 cannot deliver the AES output of the speaker so should only be used in applications where lower output is acceptable",IF((2*E24&gt;(IF(F24=16,625,IF(F24=8,1250,1250)))),"The 48M10/88C10 will not deliver the full peak rating of the speaker so should only be used in applications where lower output is acceptable",""))</f>
        <v/>
      </c>
      <c r="CT24" s="656">
        <f>IF((CV24*1.333)&gt;IF(F24=4,55,77.5),IF(F24=4,55,77.5),(CV24*1.333))</f>
        <v>23.994</v>
      </c>
      <c r="CU24" s="657">
        <f>IF(((CT24*(10^(8/20)))+CT24)&gt;(IF(F24=4,55,77.5)*1.41),6,8)</f>
        <v>8</v>
      </c>
      <c r="CV24" s="656">
        <f>IF((ROUNDDOWN(SQRT(E24*F24)*0.75,0))&gt;IF(F24=4,55,77.5),IF(F24=4,55,77.5),(ROUNDDOWN(SQRT(E24*F24)*0.75,0)))</f>
        <v>18</v>
      </c>
      <c r="CW24" s="658">
        <f>VLOOKUP($D24,Settings!$R$7:$U$16,(IF($C24="LF",2,IF($C24="MF",3,4))),FALSE)</f>
        <v>1.5</v>
      </c>
      <c r="CX24" s="658" t="str">
        <f>(IF($C24="LF","2.0X","4.0X"))</f>
        <v>4.0X</v>
      </c>
      <c r="CZ24" s="683" t="str">
        <f>IF((E24&gt;(IF(F24=16,375,IF(F24=8,750,750)))),"The 44M06/88C06 cannot deliver the AES output of the speaker so should only be used in applications where lower output is acceptable",IF((2*E24&gt;(IF(F24=16,375,IF(F24=8,750,750)))),"The 48M06/88C06 will not deliver the full peak rating of the speaker so should only be used in applications where lower output is acceptable",""))</f>
        <v/>
      </c>
      <c r="DA24" s="656">
        <f>IF((DC24*1.333)&gt;IF(F24=4,40,56.6),IF(F24=4,40,56.6),(DC24*1.333))</f>
        <v>23.994</v>
      </c>
      <c r="DB24" s="657">
        <f>IF(((DA24*(10^(8/20)))+DA24)&gt;(IF(F24=4,40,56.6)*1.41),6,8)</f>
        <v>6</v>
      </c>
      <c r="DC24" s="656">
        <f>IF((ROUNDDOWN(SQRT(E24*F24)*0.75,0))&gt;IF(F24=4,40,56.6),IF(F24=4,40,56.6),(ROUNDDOWN(SQRT(E24*F24)*0.75,0)))</f>
        <v>18</v>
      </c>
      <c r="DD24" s="658">
        <f>VLOOKUP($D24,Settings!$R$7:$U$16,(IF($C24="LF",2,IF($C24="MF",3,4))),FALSE)</f>
        <v>1.5</v>
      </c>
      <c r="DE24" s="658" t="str">
        <f>(IF($C24="LF","2.0X","4.0X"))</f>
        <v>4.0X</v>
      </c>
      <c r="DG24" s="663" t="str">
        <f>IF((E24&gt;(IF(F24=16,200,IF(F24=8,400,400)))),"The 48M03/88C03 cannot deliver the AES output of the speaker so should only be used in applications where lower output is acceptable",IF((2*E24&gt;(IF(F24=16,200,IF(F24=8,400,400)))),"The 48M03/88C03 will not deliver the full peak rating of the speaker so should only be used in applications where lower output is acceptable",""))</f>
        <v/>
      </c>
      <c r="DH24" s="252"/>
      <c r="DI24" s="165"/>
      <c r="DJ24" s="252">
        <f>VLOOKUP(DP24,$DW$14:$DX$214,2,TRUE)</f>
        <v>-6.2</v>
      </c>
      <c r="DK24" s="166"/>
      <c r="DL24" s="166"/>
      <c r="DM24" s="72"/>
      <c r="DN24" s="663" t="str">
        <f>IF((E24&gt;(IF(F24=16,225,IF(F24=8,450,800)))),"The XiB4 cannot deliver the AES output of the speaker so should only be used in applications where lower output is acceptable",IF((2*E24&gt;(IF(F24=16,225,IF(F24=8,450,800)))),"The XiB4 will not deliver the full peak rating of the speaker so should only be used in applications where lower output is acceptable",""))</f>
        <v/>
      </c>
      <c r="DO24" s="590">
        <f>IF(C24="LF",(E24*1.33),IF(C24="MID",(E24*1.26),E24*1.19))</f>
        <v>47.599999999999994</v>
      </c>
      <c r="DP24" s="594">
        <f>(SQRT(F24*DO24))-1</f>
        <v>26.597101297056543</v>
      </c>
      <c r="DQ24" s="484"/>
      <c r="DR24" s="484"/>
      <c r="DS24" s="542">
        <f>(20*LOG10(AQ24/0.775))-$L$2</f>
        <v>-2.1839809597829003</v>
      </c>
      <c r="DT24" s="795">
        <v>30</v>
      </c>
      <c r="DU24" s="795">
        <v>500</v>
      </c>
      <c r="DV24" s="368">
        <v>8</v>
      </c>
      <c r="DW24" s="586">
        <v>0.7</v>
      </c>
      <c r="DX24" s="147">
        <v>-37.6</v>
      </c>
    </row>
    <row r="25" spans="1:128" ht="15">
      <c r="A25" s="206"/>
      <c r="B25" s="137"/>
      <c r="C25" s="336"/>
      <c r="D25" s="498"/>
      <c r="E25" s="313"/>
      <c r="F25" s="499"/>
      <c r="G25" s="339"/>
      <c r="H25" s="101"/>
      <c r="I25" s="78"/>
      <c r="J25" s="118"/>
      <c r="K25" s="143"/>
      <c r="L25" s="118"/>
      <c r="M25" s="143"/>
      <c r="N25" s="84">
        <v>220</v>
      </c>
      <c r="O25" s="110">
        <f>IF(Settings!K$4=1,Q25,IF(Settings!K$4=2,P25,IF(Settings!K$4=3,Q25,IF(Settings!K$4=4,W25,IF(Settings!K$4=5,Q25,IF(Settings!K$4=7,W25,IF(Settings!K$4=8,Q25,IF(Settings!K$4=9,W25,W25))))))))</f>
        <v>4.8</v>
      </c>
      <c r="P25" s="72">
        <v>0.3</v>
      </c>
      <c r="Q25" s="75">
        <v>4.8</v>
      </c>
      <c r="R25" s="168">
        <f t="shared" ref="R25:R26" si="40">2/LOG10(2)*LOG10(0.5*((1/Q25)+(SQRT((1/Q25^2) + 4))))</f>
        <v>0.30002055378241421</v>
      </c>
      <c r="S25" s="168">
        <f t="shared" ref="S25:S26" si="41">R25*U25*V25/1.1996</f>
        <v>0.248930807183495</v>
      </c>
      <c r="T25" s="168">
        <f t="shared" ref="T25:T26" si="42">ABS(X25)</f>
        <v>6</v>
      </c>
      <c r="U25" s="168">
        <f t="shared" ref="U25:U26" si="43">T25*T25*0.001096+T25*0.019913+0.6657</f>
        <v>0.82463399999999998</v>
      </c>
      <c r="V25" s="168">
        <f t="shared" ref="V25:V26" si="44">R25*R25*R25*0.006407-R25*R25*0.05673+R25*0.0543+1.19563</f>
        <v>1.2069877409949918</v>
      </c>
      <c r="W25" s="169">
        <f t="shared" ref="W25:W26" si="45">SQRT(2^S25)/((2^S25)-1)</f>
        <v>5.7883833101240176</v>
      </c>
      <c r="X25" s="149">
        <v>-6</v>
      </c>
      <c r="Y25" s="184"/>
      <c r="Z25" s="185"/>
      <c r="AA25" s="191"/>
      <c r="AB25" s="192"/>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42"/>
      <c r="DT25" s="594"/>
      <c r="DU25" s="594"/>
      <c r="DV25" s="594"/>
      <c r="DW25" s="586">
        <v>0.7</v>
      </c>
      <c r="DX25" s="147">
        <v>-37.799999999999997</v>
      </c>
    </row>
    <row r="26" spans="1:128" ht="16" thickBot="1">
      <c r="A26" s="207"/>
      <c r="B26" s="139"/>
      <c r="C26" s="356"/>
      <c r="D26" s="595"/>
      <c r="E26" s="596"/>
      <c r="F26" s="597"/>
      <c r="G26" s="338"/>
      <c r="H26" s="325"/>
      <c r="I26" s="105"/>
      <c r="J26" s="326"/>
      <c r="K26" s="208"/>
      <c r="L26" s="326"/>
      <c r="M26" s="208"/>
      <c r="N26" s="106">
        <v>800</v>
      </c>
      <c r="O26" s="111">
        <f>IF(Settings!K$4=1,Q26,IF(Settings!K$4=2,P26,IF(Settings!K$4=3,Q26,IF(Settings!K$4=4,W26,IF(Settings!K$4=5,Q26,IF(Settings!K$4=7,W26,IF(Settings!K$4=8,Q26,IF(Settings!K$4=9,W26,W26))))))))</f>
        <v>4.8</v>
      </c>
      <c r="P26" s="74">
        <v>0.3</v>
      </c>
      <c r="Q26" s="73">
        <v>4.8</v>
      </c>
      <c r="R26" s="412">
        <f t="shared" si="40"/>
        <v>0.30002055378241421</v>
      </c>
      <c r="S26" s="412">
        <f t="shared" si="41"/>
        <v>0.2072956313590886</v>
      </c>
      <c r="T26" s="412">
        <f t="shared" si="42"/>
        <v>1</v>
      </c>
      <c r="U26" s="412">
        <f t="shared" si="43"/>
        <v>0.68670900000000001</v>
      </c>
      <c r="V26" s="412">
        <f t="shared" si="44"/>
        <v>1.2069877409949918</v>
      </c>
      <c r="W26" s="413">
        <f t="shared" si="45"/>
        <v>6.9536184307826279</v>
      </c>
      <c r="X26" s="151">
        <v>1</v>
      </c>
      <c r="Y26" s="186"/>
      <c r="Z26" s="187"/>
      <c r="AA26" s="193"/>
      <c r="AB26" s="414"/>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42"/>
      <c r="DT26" s="594"/>
      <c r="DU26" s="594"/>
      <c r="DV26" s="594"/>
      <c r="DW26" s="586">
        <v>0.7</v>
      </c>
      <c r="DX26" s="147">
        <v>-38</v>
      </c>
    </row>
    <row r="27" spans="1:128" s="72" customFormat="1" ht="16" thickBot="1">
      <c r="A27" s="253"/>
      <c r="B27" s="254"/>
      <c r="C27" s="197"/>
      <c r="D27" s="598"/>
      <c r="E27" s="599"/>
      <c r="F27" s="600"/>
      <c r="G27" s="259"/>
      <c r="H27" s="254"/>
      <c r="I27" s="254"/>
      <c r="J27" s="254"/>
      <c r="K27" s="254"/>
      <c r="L27" s="254"/>
      <c r="M27" s="254"/>
      <c r="N27" s="254"/>
      <c r="O27" s="261"/>
      <c r="P27" s="254"/>
      <c r="Q27" s="254"/>
      <c r="R27" s="411"/>
      <c r="S27" s="411"/>
      <c r="T27" s="411"/>
      <c r="U27" s="411"/>
      <c r="V27" s="411"/>
      <c r="W27" s="262"/>
      <c r="X27" s="263"/>
      <c r="Y27" s="255"/>
      <c r="Z27" s="255"/>
      <c r="AA27" s="255"/>
      <c r="AB27" s="255"/>
      <c r="AC27" s="377"/>
      <c r="AD27" s="374"/>
      <c r="AE27" s="539"/>
      <c r="AF27" s="521"/>
      <c r="AG27" s="521"/>
      <c r="AH27" s="541"/>
      <c r="AI27" s="684"/>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42"/>
      <c r="DT27" s="594"/>
      <c r="DU27" s="594"/>
      <c r="DV27" s="594"/>
      <c r="DW27" s="586">
        <v>0.7</v>
      </c>
      <c r="DX27" s="147">
        <v>-38.200000000000003</v>
      </c>
    </row>
    <row r="28" spans="1:128" ht="15">
      <c r="A28" s="236" t="s">
        <v>294</v>
      </c>
      <c r="B28" s="140" t="s">
        <v>295</v>
      </c>
      <c r="C28" s="513" t="s">
        <v>192</v>
      </c>
      <c r="D28" s="514">
        <v>1</v>
      </c>
      <c r="E28" s="515">
        <v>50</v>
      </c>
      <c r="F28" s="516">
        <v>16</v>
      </c>
      <c r="G28" s="337" t="s">
        <v>8</v>
      </c>
      <c r="H28" s="100" t="s">
        <v>5</v>
      </c>
      <c r="I28" s="79" t="s">
        <v>11</v>
      </c>
      <c r="J28" s="242">
        <v>65</v>
      </c>
      <c r="K28" s="144" t="s">
        <v>266</v>
      </c>
      <c r="L28" s="242" t="str">
        <f>IF($AM$1&lt;3,"&gt;32kHz",IF($AM$1=5,"25.585kHz",IF($AM$1=8,"25.585kHz","OUT")))</f>
        <v>25.585kHz</v>
      </c>
      <c r="M28" s="144" t="s">
        <v>6</v>
      </c>
      <c r="N28" s="242">
        <v>80</v>
      </c>
      <c r="O28" s="109">
        <f>IF(Settings!K$4=1,Q28,IF(Settings!K$4=2,P28,IF(Settings!K$4=3,Q28,IF(Settings!K$4=4,W28,IF(Settings!K$4=5,Q28,IF(Settings!K$4=7,W28,IF(Settings!K$4=8,Q28,IF(Settings!K$4=9,W28,W28))))))))</f>
        <v>1.4</v>
      </c>
      <c r="P28" s="79">
        <v>1</v>
      </c>
      <c r="Q28" s="103">
        <v>1.4</v>
      </c>
      <c r="R28" s="164">
        <f>2/LOG10(2)*LOG10(0.5*((1/Q28)+(SQRT((1/Q28^2) + 4))))</f>
        <v>1.0097591638209771</v>
      </c>
      <c r="S28" s="164">
        <f>R28*U28*V28/1.1996</f>
        <v>0.83241356862307725</v>
      </c>
      <c r="T28" s="164">
        <f>ABS(X28)</f>
        <v>6</v>
      </c>
      <c r="U28" s="164">
        <f>T28*T28*0.001096+T28*0.019913+0.6657</f>
        <v>0.82463399999999998</v>
      </c>
      <c r="V28" s="164">
        <f>R28*R28*R28*0.006407-R28*R28*0.05673+R28*0.0543+1.19563</f>
        <v>1.1992136623061871</v>
      </c>
      <c r="W28" s="199">
        <f>SQRT(2^S28)/((2^S28)-1)</f>
        <v>1.7093373129379927</v>
      </c>
      <c r="X28" s="148">
        <v>6</v>
      </c>
      <c r="Y28" s="182">
        <v>50</v>
      </c>
      <c r="Z28" s="183">
        <v>16</v>
      </c>
      <c r="AA28" s="189">
        <f>SQRT(Y28*Z28)</f>
        <v>28.284271247461902</v>
      </c>
      <c r="AB28" s="190">
        <f t="shared" ref="AB28" si="46">AA28/$M$2</f>
        <v>0.71046877171636047</v>
      </c>
      <c r="AC28" s="673">
        <f t="shared" ref="AC28:AH28" si="47">IF($AM$1=1,AJ28,IF($AM$1=2,AJ28,IF($AM$1=3,BD28,IF($AM$1=4,DH28,IF($AM$1=5,AX28,IF($AM$1=6,AX28,IF($AM$1=7,AX28,IF($AM$1=8,AQ28,IF($AM$1=9,AQ28,IF($AM$1=10,BK28,IF($AM$1=11,BR28,IF($AM$1=12,BY28,IF($AM$1=13,CF28,IF($AM$1=14,CM28,IF($AM$1=15,CT28,IF($AM$1=17,DQ28,DA28))))))))))))))))</f>
        <v>27.992999999999999</v>
      </c>
      <c r="AD28" s="667">
        <f t="shared" si="47"/>
        <v>8</v>
      </c>
      <c r="AE28" s="690">
        <f t="shared" si="47"/>
        <v>21</v>
      </c>
      <c r="AF28" s="664">
        <f t="shared" si="47"/>
        <v>1.5</v>
      </c>
      <c r="AG28" s="379" t="str">
        <f t="shared" si="47"/>
        <v>4.0X</v>
      </c>
      <c r="AH28" s="734">
        <f t="shared" si="47"/>
        <v>0</v>
      </c>
      <c r="AI28" s="684">
        <f>IF($AM$1=1,AP28,IF($AM$1=2,AP28,IF($AM$1=3,BJ28,IF($AM$1=4,DN28,IF($AM$1=5,BD28,IF($AM$1=6,BD28,IF($AM$1=7,BD28,IF($AM$1=8,AW28,IF($AM$1=9,AW28,IF($AM$1=10,BQ28,IF($AM$1=11,BX28,IF($AM$1=12,CE28,IF($AM$1=13,CL28,IF($AM$1=14,CS28,IF($AM$1=15,CZ28,IF($AM$1=17,DY28,DG28))))))))))))))))</f>
        <v>0</v>
      </c>
      <c r="AJ28" s="567"/>
      <c r="AK28" s="568"/>
      <c r="AL28" s="569">
        <f>20*(LOG((AB28-(L$2-32))/0.7746))</f>
        <v>-0.7506499830818486</v>
      </c>
      <c r="AM28" s="570">
        <v>8</v>
      </c>
      <c r="AN28" s="571">
        <f>AM28*16</f>
        <v>128</v>
      </c>
      <c r="AO28" s="574">
        <v>6</v>
      </c>
      <c r="AP28" s="241"/>
      <c r="AQ28" s="252">
        <f>IF((AS28*1.333)&gt;IF(F28=4,110,109.5),IF(F28=4,110,109.5),(AS28*1.333))</f>
        <v>27.992999999999999</v>
      </c>
      <c r="AR28" s="165">
        <f>IF(((AQ28*(10^(8/20)))+AQ28)&gt;(IF(F28=4,110,109.5)*1.41),6,8)</f>
        <v>8</v>
      </c>
      <c r="AS28" s="252">
        <f>IF((ROUNDDOWN(SQRT(E28*F28)*0.75,0))&gt;IF(F28=4,110,109.5),IF(F28=4,110,109.5),(ROUNDDOWN(SQRT(E28*F28)*0.75,0)))</f>
        <v>21</v>
      </c>
      <c r="AT28" s="166">
        <f>VLOOKUP($D28,Settings!$R$7:$U$16,(IF($C28="LF",2,IF($C28="MF",3,4))),FALSE)</f>
        <v>1.5</v>
      </c>
      <c r="AU28" s="166" t="str">
        <f>(IF($C28="LF","2.0X","4.0X"))</f>
        <v>4.0X</v>
      </c>
      <c r="AV28" s="368"/>
      <c r="AX28" s="368">
        <f>ROUNDDOWN((20*(LOG10(($AS28*1.333)/0.7754)))-$L$2,0)</f>
        <v>0</v>
      </c>
      <c r="AY28" s="165">
        <f>IF($C28="LF",6,8)</f>
        <v>8</v>
      </c>
      <c r="AZ28" s="252">
        <f>ROUNDDOWN(SQRT($E28*$F28)*0.75,0)</f>
        <v>21</v>
      </c>
      <c r="BA28" s="166">
        <f>VLOOKUP($D28,Settings!$R$7:$U$16,(IF($C28="LF",2,IF($C28="MF",3,4))),FALSE)</f>
        <v>1.5</v>
      </c>
      <c r="BB28" s="166" t="str">
        <f>(IF($C28="LF","2.0X","4.0X"))</f>
        <v>4.0X</v>
      </c>
      <c r="BC28" s="241"/>
      <c r="BD28" s="241"/>
      <c r="BE28" s="576"/>
      <c r="BF28" s="577">
        <f>AS28</f>
        <v>21</v>
      </c>
      <c r="BG28" s="578">
        <f>AT28</f>
        <v>1.5</v>
      </c>
      <c r="BH28" s="578">
        <f>BG28*2</f>
        <v>3</v>
      </c>
      <c r="BI28" s="579">
        <f>AQ28*1.41</f>
        <v>39.470129999999997</v>
      </c>
      <c r="BJ28" s="579"/>
      <c r="BK28" s="656">
        <f>IF((BM28*1.333)&gt;IF(F28=4,110,109.5),IF(F28=4,110,109.5),(BM28*1.333))</f>
        <v>27.992999999999999</v>
      </c>
      <c r="BL28" s="657">
        <f>IF(((BK28*(10^(8/20)))+BK28)&gt;(IF(F28=4,110,109.5)*1.41),6,8)</f>
        <v>8</v>
      </c>
      <c r="BM28" s="656">
        <f>IF((ROUNDDOWN(SQRT(E28*F28)*0.75,0))&gt;IF(F28=4,110,109.5),IF(F28=4,110,109.5),(ROUNDDOWN(SQRT(E28*F28)*0.75,0)))</f>
        <v>21</v>
      </c>
      <c r="BN28" s="658">
        <f>VLOOKUP($D28,Settings!$R$7:$U$16,(IF($C28="LF",2,IF($C28="MF",3,4))),FALSE)</f>
        <v>1.5</v>
      </c>
      <c r="BO28" s="658" t="str">
        <f>(IF($C28="LF","2.0X","4.0X"))</f>
        <v>4.0X</v>
      </c>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27.992999999999999</v>
      </c>
      <c r="BS28" s="657">
        <f>IF(((BR28*(10^(8/20)))+BR28)&gt;(IF(F28=4,100,109.5)*1.41),6,8)</f>
        <v>8</v>
      </c>
      <c r="BT28" s="656">
        <f>IF((ROUNDDOWN(SQRT(E28*F28)*0.75,0))&gt;IF(F28=4,100,109.5),IF(F28=4,100,109.5),(ROUNDDOWN(SQRT(E28*F28)*0.75,0)))</f>
        <v>21</v>
      </c>
      <c r="BU28" s="658">
        <f>VLOOKUP($D28,Settings!$R$7:$U$16,(IF($C28="LF",2,IF($C28="MF",3,4))),FALSE)</f>
        <v>1.5</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27.992999999999999</v>
      </c>
      <c r="BZ28" s="657">
        <f>IF(((BY28*(10^(8/20)))+BY28)&gt;(IF(F28=4,77,109.5)*1.41),6,8)</f>
        <v>8</v>
      </c>
      <c r="CA28" s="656">
        <f>IF((ROUNDDOWN(SQRT(E28*F28)*0.75,0))&gt;IF(F28=4,77,109.5),IF(F28=4,77,109.5),(ROUNDDOWN(SQRT(E28*F28)*0.75,0)))</f>
        <v>21</v>
      </c>
      <c r="CB28" s="658">
        <f>VLOOKUP($D28,Settings!$R$7:$U$16,(IF($C28="LF",2,IF($C28="MF",3,4))),FALSE)</f>
        <v>1.5</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27.992999999999999</v>
      </c>
      <c r="CG28" s="657">
        <f>IF(((CF28*(10^(8/20)))+CF28)&gt;(IF(F28=4,100,109.5)*1.41),6,8)</f>
        <v>8</v>
      </c>
      <c r="CH28" s="656">
        <f>IF((ROUNDDOWN(SQRT(E28*F28)*0.75,0))&gt;IF(F28=4,100,109.5),IF(F28=4,100,109.5),(ROUNDDOWN(SQRT(E28*F28)*0.75,0)))</f>
        <v>21</v>
      </c>
      <c r="CI28" s="658">
        <f>VLOOKUP($D28,Settings!$R$7:$U$16,(IF($C28="LF",2,IF($C28="MF",3,4))),FALSE)</f>
        <v>1.5</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27.992999999999999</v>
      </c>
      <c r="CN28" s="657">
        <f>IF(((CM28*(10^(8/20)))+CM28)&gt;(IF(F28=4,71,100)*1.41),6,8)</f>
        <v>8</v>
      </c>
      <c r="CO28" s="656">
        <f>IF((ROUNDDOWN(SQRT(E28*F28)*0.75,0))&gt;IF(F28=4,71,100),IF(F28=4,71,100),(ROUNDDOWN(SQRT(E28*F28)*0.75,0)))</f>
        <v>21</v>
      </c>
      <c r="CP28" s="658">
        <f>VLOOKUP($D28,Settings!$R$7:$U$16,(IF($C28="LF",2,IF($C28="MF",3,4))),FALSE)</f>
        <v>1.5</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27.992999999999999</v>
      </c>
      <c r="CU28" s="657">
        <f>IF(((CT28*(10^(8/20)))+CT28)&gt;(IF(F28=4,55,77.5)*1.41),6,8)</f>
        <v>8</v>
      </c>
      <c r="CV28" s="656">
        <f>IF((ROUNDDOWN(SQRT(E28*F28)*0.75,0))&gt;IF(F28=4,55,77.5),IF(F28=4,55,77.5),(ROUNDDOWN(SQRT(E28*F28)*0.75,0)))</f>
        <v>21</v>
      </c>
      <c r="CW28" s="658">
        <f>VLOOKUP($D28,Settings!$R$7:$U$16,(IF($C28="LF",2,IF($C28="MF",3,4))),FALSE)</f>
        <v>1.5</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27.992999999999999</v>
      </c>
      <c r="DB28" s="657">
        <f>IF(((DA28*(10^(8/20)))+DA28)&gt;(IF(F28=4,40,56.6)*1.41),6,8)</f>
        <v>6</v>
      </c>
      <c r="DC28" s="656">
        <f>IF((ROUNDDOWN(SQRT(E28*F28)*0.75,0))&gt;IF(F28=4,40,56.6),IF(F28=4,40,56.6),(ROUNDDOWN(SQRT(E28*F28)*0.75,0)))</f>
        <v>21</v>
      </c>
      <c r="DD28" s="658">
        <f>VLOOKUP($D28,Settings!$R$7:$U$16,(IF($C28="LF",2,IF($C28="MF",3,4))),FALSE)</f>
        <v>1.5</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VLOOKUP(DP28,$DW$14:$DX$214,2,TRUE)</f>
        <v>-5.2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59.5</v>
      </c>
      <c r="DP28" s="594">
        <f>(SQRT(F28*DO28))-1</f>
        <v>29.854497241083024</v>
      </c>
      <c r="DQ28" s="484"/>
      <c r="DR28" s="484"/>
      <c r="DS28" s="542">
        <f>(20*LOG10(AQ28/0.775))-$L$2</f>
        <v>-0.84504516717063538</v>
      </c>
      <c r="DT28" s="795">
        <v>30</v>
      </c>
      <c r="DU28" s="795">
        <v>500</v>
      </c>
      <c r="DV28" s="368">
        <v>8</v>
      </c>
      <c r="DW28" s="586">
        <v>0.7</v>
      </c>
      <c r="DX28" s="147">
        <v>-38.4</v>
      </c>
    </row>
    <row r="29" spans="1:128" ht="15">
      <c r="A29" s="237"/>
      <c r="B29" s="137"/>
      <c r="C29" s="336"/>
      <c r="D29" s="498"/>
      <c r="E29" s="313"/>
      <c r="F29" s="499"/>
      <c r="G29" s="339"/>
      <c r="H29" s="101"/>
      <c r="I29" s="78"/>
      <c r="J29" s="118"/>
      <c r="K29" s="143"/>
      <c r="L29" s="118"/>
      <c r="M29" s="143"/>
      <c r="N29" s="118">
        <v>200</v>
      </c>
      <c r="O29" s="110">
        <f>IF(Settings!K$4=1,Q29,IF(Settings!K$4=2,P29,IF(Settings!K$4=3,Q29,IF(Settings!K$4=4,W29,IF(Settings!K$4=5,Q29,IF(Settings!K$4=7,W29,IF(Settings!K$4=8,Q29,IF(Settings!K$4=9,W29,W29))))))))</f>
        <v>2</v>
      </c>
      <c r="P29" s="78">
        <v>0.7</v>
      </c>
      <c r="Q29" s="75">
        <v>2</v>
      </c>
      <c r="R29" s="168">
        <f t="shared" ref="R29:R31" si="48">2/LOG10(2)*LOG10(0.5*((1/Q29)+(SQRT((1/Q29^2) + 4))))</f>
        <v>0.71403727372115267</v>
      </c>
      <c r="S29" s="168">
        <f t="shared" ref="S29:S31" si="49">R29*U29*V29/1.1996</f>
        <v>0.59284973100890803</v>
      </c>
      <c r="T29" s="168">
        <f t="shared" ref="T29:T31" si="50">ABS(X29)</f>
        <v>6</v>
      </c>
      <c r="U29" s="168">
        <f t="shared" ref="U29:U31" si="51">T29*T29*0.001096+T29*0.019913+0.6657</f>
        <v>0.82463399999999998</v>
      </c>
      <c r="V29" s="168">
        <f t="shared" ref="V29:V31" si="52">R29*R29*R29*0.006407-R29*R29*0.05673+R29*0.0543+1.19563</f>
        <v>1.2078109542620918</v>
      </c>
      <c r="W29" s="415">
        <f t="shared" ref="W29:W31" si="53">SQRT(2^S29)/((2^S29)-1)</f>
        <v>2.4164537233591874</v>
      </c>
      <c r="X29" s="149">
        <v>-6</v>
      </c>
      <c r="Y29" s="184"/>
      <c r="Z29" s="185"/>
      <c r="AA29" s="191"/>
      <c r="AB29" s="192"/>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42"/>
      <c r="DT29" s="594"/>
      <c r="DU29" s="594"/>
      <c r="DV29" s="594"/>
      <c r="DW29" s="586">
        <v>0.8</v>
      </c>
      <c r="DX29" s="147">
        <v>-36.200000000000003</v>
      </c>
    </row>
    <row r="30" spans="1:128" ht="15">
      <c r="A30" s="237"/>
      <c r="B30" s="137"/>
      <c r="C30" s="336"/>
      <c r="D30" s="498"/>
      <c r="E30" s="313"/>
      <c r="F30" s="499"/>
      <c r="G30" s="339"/>
      <c r="H30" s="101"/>
      <c r="I30" s="78"/>
      <c r="J30" s="118"/>
      <c r="K30" s="143"/>
      <c r="L30" s="118"/>
      <c r="M30" s="143"/>
      <c r="N30" s="118">
        <v>300</v>
      </c>
      <c r="O30" s="110">
        <f>IF(Settings!K$4=1,Q30,IF(Settings!K$4=2,P30,IF(Settings!K$4=3,Q30,IF(Settings!K$4=4,W30,IF(Settings!K$4=5,Q30,IF(Settings!K$4=7,W30,IF(Settings!K$4=8,Q30,IF(Settings!K$4=9,W30,W30))))))))</f>
        <v>1.4</v>
      </c>
      <c r="P30" s="78">
        <v>1</v>
      </c>
      <c r="Q30" s="75">
        <v>1.4</v>
      </c>
      <c r="R30" s="168">
        <f t="shared" si="48"/>
        <v>1.0097591638209771</v>
      </c>
      <c r="S30" s="168">
        <f t="shared" si="49"/>
        <v>0.75588585612124359</v>
      </c>
      <c r="T30" s="168">
        <f t="shared" si="50"/>
        <v>3.5</v>
      </c>
      <c r="U30" s="168">
        <f t="shared" si="51"/>
        <v>0.74882149999999992</v>
      </c>
      <c r="V30" s="168">
        <f t="shared" si="52"/>
        <v>1.1992136623061871</v>
      </c>
      <c r="W30" s="415">
        <f t="shared" si="53"/>
        <v>1.8869576399310932</v>
      </c>
      <c r="X30" s="149">
        <v>-3.5</v>
      </c>
      <c r="Y30" s="184"/>
      <c r="Z30" s="185"/>
      <c r="AA30" s="191"/>
      <c r="AB30" s="192"/>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42"/>
      <c r="DT30" s="594"/>
      <c r="DU30" s="594"/>
      <c r="DV30" s="594"/>
      <c r="DW30" s="586">
        <v>0.8</v>
      </c>
      <c r="DX30" s="147">
        <v>-36.4</v>
      </c>
    </row>
    <row r="31" spans="1:128" ht="16" thickBot="1">
      <c r="A31" s="234"/>
      <c r="B31" s="139"/>
      <c r="C31" s="356"/>
      <c r="D31" s="595"/>
      <c r="E31" s="596"/>
      <c r="F31" s="597"/>
      <c r="G31" s="338"/>
      <c r="H31" s="325"/>
      <c r="I31" s="105"/>
      <c r="J31" s="326"/>
      <c r="K31" s="208"/>
      <c r="L31" s="326"/>
      <c r="M31" s="208"/>
      <c r="N31" s="326">
        <v>900</v>
      </c>
      <c r="O31" s="111">
        <f>IF(Settings!K$4=1,Q31,IF(Settings!K$4=2,P31,IF(Settings!K$4=3,Q31,IF(Settings!K$4=4,W31,IF(Settings!K$4=5,Q31,IF(Settings!K$4=7,W31,IF(Settings!K$4=8,Q31,IF(Settings!K$4=9,W31,W31))))))))</f>
        <v>2.8</v>
      </c>
      <c r="P31" s="105">
        <v>0.5</v>
      </c>
      <c r="Q31" s="73">
        <v>2.8</v>
      </c>
      <c r="R31" s="412">
        <f t="shared" si="48"/>
        <v>0.51254844126389409</v>
      </c>
      <c r="S31" s="412">
        <f t="shared" si="49"/>
        <v>0.35485311614835224</v>
      </c>
      <c r="T31" s="412">
        <f t="shared" si="50"/>
        <v>1</v>
      </c>
      <c r="U31" s="412">
        <f t="shared" si="51"/>
        <v>0.68670900000000001</v>
      </c>
      <c r="V31" s="412">
        <f t="shared" si="52"/>
        <v>1.2094207737491842</v>
      </c>
      <c r="W31" s="416">
        <f t="shared" si="53"/>
        <v>4.0553813648194525</v>
      </c>
      <c r="X31" s="151">
        <v>1</v>
      </c>
      <c r="Y31" s="186"/>
      <c r="Z31" s="187"/>
      <c r="AA31" s="193"/>
      <c r="AB31" s="414"/>
      <c r="AC31" s="376"/>
      <c r="AD31" s="378"/>
      <c r="AE31" s="384"/>
      <c r="AF31" s="536"/>
      <c r="AG31" s="537"/>
      <c r="AH31" s="538"/>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42"/>
      <c r="DT31" s="594"/>
      <c r="DU31" s="594"/>
      <c r="DV31" s="594"/>
      <c r="DW31" s="586">
        <v>0.8</v>
      </c>
      <c r="DX31" s="147">
        <v>-36.6</v>
      </c>
    </row>
    <row r="32" spans="1:128" s="72" customFormat="1" ht="16" thickBot="1">
      <c r="A32" s="253"/>
      <c r="B32" s="254"/>
      <c r="C32" s="197"/>
      <c r="D32" s="598"/>
      <c r="E32" s="599"/>
      <c r="F32" s="600"/>
      <c r="G32" s="265"/>
      <c r="H32" s="254"/>
      <c r="I32" s="254"/>
      <c r="J32" s="260"/>
      <c r="K32" s="254"/>
      <c r="L32" s="254"/>
      <c r="M32" s="254"/>
      <c r="N32" s="254"/>
      <c r="O32" s="261"/>
      <c r="P32" s="254"/>
      <c r="Q32" s="254"/>
      <c r="R32" s="411"/>
      <c r="S32" s="411"/>
      <c r="T32" s="411"/>
      <c r="U32" s="411"/>
      <c r="V32" s="411"/>
      <c r="W32" s="262"/>
      <c r="X32" s="263"/>
      <c r="Y32" s="257"/>
      <c r="Z32" s="258"/>
      <c r="AA32" s="264"/>
      <c r="AB32" s="264"/>
      <c r="AC32" s="377"/>
      <c r="AD32" s="374"/>
      <c r="AE32" s="539"/>
      <c r="AF32" s="521"/>
      <c r="AG32" s="521"/>
      <c r="AH32" s="541"/>
      <c r="AI32" s="684"/>
      <c r="AJ32" s="567"/>
      <c r="AK32" s="568"/>
      <c r="AL32" s="569"/>
      <c r="AM32" s="570"/>
      <c r="AN32" s="571"/>
      <c r="AO32" s="574"/>
      <c r="AP32" s="241"/>
      <c r="AQ32" s="567"/>
      <c r="AR32" s="568"/>
      <c r="AS32" s="567"/>
      <c r="AT32" s="573"/>
      <c r="AU32" s="573"/>
      <c r="AV32" s="572"/>
      <c r="AW32" s="241"/>
      <c r="AX32" s="572"/>
      <c r="AY32" s="568"/>
      <c r="AZ32" s="567"/>
      <c r="BA32" s="573"/>
      <c r="BB32" s="573"/>
      <c r="BC32" s="241"/>
      <c r="BD32" s="241"/>
      <c r="BE32" s="576"/>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42"/>
      <c r="DT32" s="594"/>
      <c r="DU32" s="594"/>
      <c r="DV32" s="594"/>
      <c r="DW32" s="586">
        <v>0.8</v>
      </c>
      <c r="DX32" s="147">
        <v>-36.799999999999997</v>
      </c>
    </row>
    <row r="33" spans="1:128" ht="15">
      <c r="A33" s="236" t="s">
        <v>296</v>
      </c>
      <c r="B33" s="140" t="s">
        <v>295</v>
      </c>
      <c r="C33" s="513" t="s">
        <v>192</v>
      </c>
      <c r="D33" s="514">
        <v>1</v>
      </c>
      <c r="E33" s="515">
        <v>50</v>
      </c>
      <c r="F33" s="516">
        <v>16</v>
      </c>
      <c r="G33" s="337" t="s">
        <v>8</v>
      </c>
      <c r="H33" s="100" t="s">
        <v>5</v>
      </c>
      <c r="I33" s="79" t="s">
        <v>11</v>
      </c>
      <c r="J33" s="242">
        <v>65</v>
      </c>
      <c r="K33" s="144" t="s">
        <v>266</v>
      </c>
      <c r="L33" s="242" t="str">
        <f>IF($AM$1&lt;3,"&gt;32kHz",IF($AM$1=5,"25.585kHz",IF($AM$1=8,"25.585kHz","OUT")))</f>
        <v>25.585kHz</v>
      </c>
      <c r="M33" s="144" t="s">
        <v>6</v>
      </c>
      <c r="N33" s="242">
        <v>80</v>
      </c>
      <c r="O33" s="109">
        <f>IF(Settings!K$4=1,Q33,IF(Settings!K$4=2,P33,IF(Settings!K$4=3,Q33,IF(Settings!K$4=4,W33,IF(Settings!K$4=5,Q33,IF(Settings!K$4=7,W33,IF(Settings!K$4=8,Q33,IF(Settings!K$4=9,W33,W33))))))))</f>
        <v>1.4</v>
      </c>
      <c r="P33" s="79">
        <v>1</v>
      </c>
      <c r="Q33" s="103">
        <v>1.4</v>
      </c>
      <c r="R33" s="164">
        <f>2/LOG10(2)*LOG10(0.5*((1/Q33)+(SQRT((1/Q33^2) + 4))))</f>
        <v>1.0097591638209771</v>
      </c>
      <c r="S33" s="164">
        <f>R33*U33*V33/1.1996</f>
        <v>0.80014297418322733</v>
      </c>
      <c r="T33" s="164">
        <f>ABS(X33)</f>
        <v>5</v>
      </c>
      <c r="U33" s="164">
        <f>T33*T33*0.001096+T33*0.019913+0.6657</f>
        <v>0.79266499999999995</v>
      </c>
      <c r="V33" s="164">
        <f>R33*R33*R33*0.006407-R33*R33*0.05673+R33*0.0543+1.19563</f>
        <v>1.1992136623061871</v>
      </c>
      <c r="W33" s="199">
        <f>SQRT(2^S33)/((2^S33)-1)</f>
        <v>1.7801431879382157</v>
      </c>
      <c r="X33" s="148">
        <v>5</v>
      </c>
      <c r="Y33" s="182">
        <v>50</v>
      </c>
      <c r="Z33" s="183">
        <v>16</v>
      </c>
      <c r="AA33" s="189">
        <f>SQRT(Y33*Z33)</f>
        <v>28.284271247461902</v>
      </c>
      <c r="AB33" s="190">
        <f t="shared" ref="AB33" si="54">AA33/$M$2</f>
        <v>0.71046877171636047</v>
      </c>
      <c r="AC33" s="673">
        <f t="shared" ref="AC33:AH33" si="55">IF($AM$1=1,AJ33,IF($AM$1=2,AJ33,IF($AM$1=3,BD33,IF($AM$1=4,DH33,IF($AM$1=5,AX33,IF($AM$1=6,AX33,IF($AM$1=7,AX33,IF($AM$1=8,AQ33,IF($AM$1=9,AQ33,IF($AM$1=10,BK33,IF($AM$1=11,BR33,IF($AM$1=12,BY33,IF($AM$1=13,CF33,IF($AM$1=14,CM33,IF($AM$1=15,CT33,IF($AM$1=17,DQ33,DA33))))))))))))))))</f>
        <v>27.992999999999999</v>
      </c>
      <c r="AD33" s="667">
        <f t="shared" si="55"/>
        <v>8</v>
      </c>
      <c r="AE33" s="690">
        <f t="shared" si="55"/>
        <v>21</v>
      </c>
      <c r="AF33" s="664">
        <f t="shared" si="55"/>
        <v>1.5</v>
      </c>
      <c r="AG33" s="379" t="str">
        <f t="shared" si="55"/>
        <v>4.0X</v>
      </c>
      <c r="AH33" s="734">
        <f t="shared" si="55"/>
        <v>0</v>
      </c>
      <c r="AI33" s="684">
        <f>IF($AM$1=1,AP33,IF($AM$1=2,AP33,IF($AM$1=3,BJ33,IF($AM$1=4,DN33,IF($AM$1=5,BD33,IF($AM$1=6,BD33,IF($AM$1=7,BD33,IF($AM$1=8,AW33,IF($AM$1=9,AW33,IF($AM$1=10,BQ33,IF($AM$1=11,BX33,IF($AM$1=12,CE33,IF($AM$1=13,CL33,IF($AM$1=14,CS33,IF($AM$1=15,CZ33,IF($AM$1=17,DY33,DG33))))))))))))))))</f>
        <v>0</v>
      </c>
      <c r="AJ33" s="567"/>
      <c r="AK33" s="568"/>
      <c r="AL33" s="569">
        <f>20*(LOG((AB33-(L$2-32))/0.7746))</f>
        <v>-0.7506499830818486</v>
      </c>
      <c r="AM33" s="570">
        <v>8</v>
      </c>
      <c r="AN33" s="571">
        <f>AM33*16</f>
        <v>128</v>
      </c>
      <c r="AO33" s="574">
        <v>6</v>
      </c>
      <c r="AP33" s="241"/>
      <c r="AQ33" s="252">
        <f>IF((AS33*1.333)&gt;IF(F33=4,110,109.5),IF(F33=4,110,109.5),(AS33*1.333))</f>
        <v>27.992999999999999</v>
      </c>
      <c r="AR33" s="165">
        <f>IF(((AQ33*(10^(8/20)))+AQ33)&gt;(IF(F33=4,110,109.5)*1.41),6,8)</f>
        <v>8</v>
      </c>
      <c r="AS33" s="252">
        <f>IF((ROUNDDOWN(SQRT(E33*F33)*0.75,0))&gt;IF(F33=4,110,109.5),IF(F33=4,110,109.5),(ROUNDDOWN(SQRT(E33*F33)*0.75,0)))</f>
        <v>21</v>
      </c>
      <c r="AT33" s="166">
        <f>VLOOKUP($D33,Settings!$R$7:$U$16,(IF($C33="LF",2,IF($C33="MF",3,4))),FALSE)</f>
        <v>1.5</v>
      </c>
      <c r="AU33" s="166" t="str">
        <f>(IF($C33="LF","2.0X","4.0X"))</f>
        <v>4.0X</v>
      </c>
      <c r="AV33" s="368"/>
      <c r="AX33" s="368">
        <f>ROUNDDOWN((20*(LOG10(($AS33*1.333)/0.7754)))-$L$2,0)</f>
        <v>0</v>
      </c>
      <c r="AY33" s="165">
        <f>IF($C33="LF",6,8)</f>
        <v>8</v>
      </c>
      <c r="AZ33" s="252">
        <f>ROUNDDOWN(SQRT($E33*$F33)*0.75,0)</f>
        <v>21</v>
      </c>
      <c r="BA33" s="166">
        <f>VLOOKUP($D33,Settings!$R$7:$U$16,(IF($C33="LF",2,IF($C33="MF",3,4))),FALSE)</f>
        <v>1.5</v>
      </c>
      <c r="BB33" s="166" t="str">
        <f>(IF($C33="LF","2.0X","4.0X"))</f>
        <v>4.0X</v>
      </c>
      <c r="BC33" s="241"/>
      <c r="BD33" s="241"/>
      <c r="BE33" s="576"/>
      <c r="BF33" s="577">
        <f>AS33</f>
        <v>21</v>
      </c>
      <c r="BG33" s="578">
        <f>AT33</f>
        <v>1.5</v>
      </c>
      <c r="BH33" s="578">
        <f>BG33*2</f>
        <v>3</v>
      </c>
      <c r="BI33" s="579">
        <f>AQ33*1.41</f>
        <v>39.470129999999997</v>
      </c>
      <c r="BJ33" s="579"/>
      <c r="BK33" s="656">
        <f>IF((BM33*1.333)&gt;IF(F33=4,110,109.5),IF(F33=4,110,109.5),(BM33*1.333))</f>
        <v>27.992999999999999</v>
      </c>
      <c r="BL33" s="657">
        <f>IF(((BK33*(10^(8/20)))+BK33)&gt;(IF(F33=4,110,109.5)*1.41),6,8)</f>
        <v>8</v>
      </c>
      <c r="BM33" s="656">
        <f>IF((ROUNDDOWN(SQRT(E33*F33)*0.75,0))&gt;IF(F33=4,110,109.5),IF(F33=4,110,109.5),(ROUNDDOWN(SQRT(E33*F33)*0.75,0)))</f>
        <v>21</v>
      </c>
      <c r="BN33" s="658">
        <f>VLOOKUP($D33,Settings!$R$7:$U$16,(IF($C33="LF",2,IF($C33="MF",3,4))),FALSE)</f>
        <v>1.5</v>
      </c>
      <c r="BO33" s="658" t="str">
        <f>(IF($C33="LF","2.0X","4.0X"))</f>
        <v>4.0X</v>
      </c>
      <c r="BQ33" s="655"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56">
        <f>IF((BT33*1.333)&gt;IF(F33=4,100,109.5),IF(F33=4,100,109.5),(BT33*1.333))</f>
        <v>27.992999999999999</v>
      </c>
      <c r="BS33" s="657">
        <f>IF(((BR33*(10^(8/20)))+BR33)&gt;(IF(F33=4,100,109.5)*1.41),6,8)</f>
        <v>8</v>
      </c>
      <c r="BT33" s="656">
        <f>IF((ROUNDDOWN(SQRT(E33*F33)*0.75,0))&gt;IF(F33=4,100,109.5),IF(F33=4,100,109.5),(ROUNDDOWN(SQRT(E33*F33)*0.75,0)))</f>
        <v>21</v>
      </c>
      <c r="BU33" s="658">
        <f>VLOOKUP($D33,Settings!$R$7:$U$16,(IF($C33="LF",2,IF($C33="MF",3,4))),FALSE)</f>
        <v>1.5</v>
      </c>
      <c r="BV33" s="658" t="str">
        <f>(IF($C33="LF","2.0X","4.0X"))</f>
        <v>4.0X</v>
      </c>
      <c r="BX33" s="685"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56">
        <f>IF((CA33*1.333)&gt;IF(F33=4,77,109.5),IF(F33=4,77,109.5),(CA33*1.333))</f>
        <v>27.992999999999999</v>
      </c>
      <c r="BZ33" s="657">
        <f>IF(((BY33*(10^(8/20)))+BY33)&gt;(IF(F33=4,77,109.5)*1.41),6,8)</f>
        <v>8</v>
      </c>
      <c r="CA33" s="656">
        <f>IF((ROUNDDOWN(SQRT(E33*F33)*0.75,0))&gt;IF(F33=4,77,109.5),IF(F33=4,77,109.5),(ROUNDDOWN(SQRT(E33*F33)*0.75,0)))</f>
        <v>21</v>
      </c>
      <c r="CB33" s="658">
        <f>VLOOKUP($D33,Settings!$R$7:$U$16,(IF($C33="LF",2,IF($C33="MF",3,4))),FALSE)</f>
        <v>1.5</v>
      </c>
      <c r="CC33" s="658" t="str">
        <f>(IF($C33="LF","2.0X","4.0X"))</f>
        <v>4.0X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56">
        <f>IF((CH33*1.333)&gt;IF(F33=4,100,109.5),IF(F33=4,100,109.5),(CH33*1.333))</f>
        <v>27.992999999999999</v>
      </c>
      <c r="CG33" s="657">
        <f>IF(((CF33*(10^(8/20)))+CF33)&gt;(IF(F33=4,100,109.5)*1.41),6,8)</f>
        <v>8</v>
      </c>
      <c r="CH33" s="656">
        <f>IF((ROUNDDOWN(SQRT(E33*F33)*0.75,0))&gt;IF(F33=4,100,109.5),IF(F33=4,100,109.5),(ROUNDDOWN(SQRT(E33*F33)*0.75,0)))</f>
        <v>21</v>
      </c>
      <c r="CI33" s="658">
        <f>VLOOKUP($D33,Settings!$R$7:$U$16,(IF($C33="LF",2,IF($C33="MF",3,4))),FALSE)</f>
        <v>1.5</v>
      </c>
      <c r="CJ33" s="658" t="str">
        <f>(IF($C33="LF","2.0X","4.0X"))</f>
        <v>4.0X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56">
        <f>IF((CO33*1.333)&gt;IF(F33=4,71,100),IF(F33=4,71,100),(CO33*1.333))</f>
        <v>27.992999999999999</v>
      </c>
      <c r="CN33" s="657">
        <f>IF(((CM33*(10^(8/20)))+CM33)&gt;(IF(F33=4,71,100)*1.41),6,8)</f>
        <v>8</v>
      </c>
      <c r="CO33" s="656">
        <f>IF((ROUNDDOWN(SQRT(E33*F33)*0.75,0))&gt;IF(F33=4,71,100),IF(F33=4,71,100),(ROUNDDOWN(SQRT(E33*F33)*0.75,0)))</f>
        <v>21</v>
      </c>
      <c r="CP33" s="658">
        <f>VLOOKUP($D33,Settings!$R$7:$U$16,(IF($C33="LF",2,IF($C33="MF",3,4))),FALSE)</f>
        <v>1.5</v>
      </c>
      <c r="CQ33" s="658" t="str">
        <f>(IF($C33="LF","2.0X","4.0X"))</f>
        <v>4.0X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56">
        <f>IF((CV33*1.333)&gt;IF(F33=4,55,77.5),IF(F33=4,55,77.5),(CV33*1.333))</f>
        <v>27.992999999999999</v>
      </c>
      <c r="CU33" s="657">
        <f>IF(((CT33*(10^(8/20)))+CT33)&gt;(IF(F33=4,55,77.5)*1.41),6,8)</f>
        <v>8</v>
      </c>
      <c r="CV33" s="656">
        <f>IF((ROUNDDOWN(SQRT(E33*F33)*0.75,0))&gt;IF(F33=4,55,77.5),IF(F33=4,55,77.5),(ROUNDDOWN(SQRT(E33*F33)*0.75,0)))</f>
        <v>21</v>
      </c>
      <c r="CW33" s="658">
        <f>VLOOKUP($D33,Settings!$R$7:$U$16,(IF($C33="LF",2,IF($C33="MF",3,4))),FALSE)</f>
        <v>1.5</v>
      </c>
      <c r="CX33" s="658" t="str">
        <f>(IF($C33="LF","2.0X","4.0X"))</f>
        <v>4.0X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
      </c>
      <c r="DA33" s="656">
        <f>IF((DC33*1.333)&gt;IF(F33=4,40,56.6),IF(F33=4,40,56.6),(DC33*1.333))</f>
        <v>27.992999999999999</v>
      </c>
      <c r="DB33" s="657">
        <f>IF(((DA33*(10^(8/20)))+DA33)&gt;(IF(F33=4,40,56.6)*1.41),6,8)</f>
        <v>6</v>
      </c>
      <c r="DC33" s="656">
        <f>IF((ROUNDDOWN(SQRT(E33*F33)*0.75,0))&gt;IF(F33=4,40,56.6),IF(F33=4,40,56.6),(ROUNDDOWN(SQRT(E33*F33)*0.75,0)))</f>
        <v>21</v>
      </c>
      <c r="DD33" s="658">
        <f>VLOOKUP($D33,Settings!$R$7:$U$16,(IF($C33="LF",2,IF($C33="MF",3,4))),FALSE)</f>
        <v>1.5</v>
      </c>
      <c r="DE33" s="658" t="str">
        <f>(IF($C33="LF","2.0X","4.0X"))</f>
        <v>4.0X</v>
      </c>
      <c r="DG33" s="663"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
      </c>
      <c r="DH33" s="252"/>
      <c r="DI33" s="165"/>
      <c r="DJ33" s="252">
        <f>VLOOKUP(DP33,$DW$14:$DX$214,2,TRUE)</f>
        <v>-5.2</v>
      </c>
      <c r="DK33" s="166"/>
      <c r="DL33" s="166"/>
      <c r="DM33" s="72"/>
      <c r="DN33" s="663"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
      </c>
      <c r="DO33" s="590">
        <f>IF(C33="LF",(E33*1.33),IF(C33="MID",(E33*1.26),E33*1.19))</f>
        <v>59.5</v>
      </c>
      <c r="DP33" s="594">
        <f>(SQRT(F33*DO33))-1</f>
        <v>29.854497241083024</v>
      </c>
      <c r="DQ33" s="484"/>
      <c r="DR33" s="484"/>
      <c r="DS33" s="542">
        <f>(20*LOG10(AQ33/0.775))-$L$2</f>
        <v>-0.84504516717063538</v>
      </c>
      <c r="DT33" s="795">
        <v>30</v>
      </c>
      <c r="DU33" s="795">
        <v>500</v>
      </c>
      <c r="DV33" s="368">
        <v>8</v>
      </c>
      <c r="DW33" s="586">
        <v>0.8</v>
      </c>
      <c r="DX33" s="147">
        <v>-37</v>
      </c>
    </row>
    <row r="34" spans="1:128" ht="15">
      <c r="A34" s="237"/>
      <c r="B34" s="137"/>
      <c r="C34" s="336"/>
      <c r="D34" s="498"/>
      <c r="E34" s="313"/>
      <c r="F34" s="499"/>
      <c r="G34" s="339"/>
      <c r="H34" s="101"/>
      <c r="I34" s="78"/>
      <c r="J34" s="118"/>
      <c r="K34" s="143"/>
      <c r="L34" s="118"/>
      <c r="M34" s="143"/>
      <c r="N34" s="118">
        <v>200</v>
      </c>
      <c r="O34" s="110">
        <f>IF(Settings!K$4=1,Q34,IF(Settings!K$4=2,P34,IF(Settings!K$4=3,Q34,IF(Settings!K$4=4,W34,IF(Settings!K$4=5,Q34,IF(Settings!K$4=7,W34,IF(Settings!K$4=8,Q34,IF(Settings!K$4=9,W34,W34))))))))</f>
        <v>2</v>
      </c>
      <c r="P34" s="78">
        <v>0.7</v>
      </c>
      <c r="Q34" s="75">
        <v>2</v>
      </c>
      <c r="R34" s="168">
        <f t="shared" ref="R34:R36" si="56">2/LOG10(2)*LOG10(0.5*((1/Q34)+(SQRT((1/Q34^2) + 4))))</f>
        <v>0.71403727372115267</v>
      </c>
      <c r="S34" s="168">
        <f t="shared" ref="S34:S36" si="57">R34*U34*V34/1.1996</f>
        <v>0.59284973100890803</v>
      </c>
      <c r="T34" s="168">
        <f t="shared" ref="T34:T36" si="58">ABS(X34)</f>
        <v>6</v>
      </c>
      <c r="U34" s="168">
        <f t="shared" ref="U34:U36" si="59">T34*T34*0.001096+T34*0.019913+0.6657</f>
        <v>0.82463399999999998</v>
      </c>
      <c r="V34" s="168">
        <f t="shared" ref="V34:V36" si="60">R34*R34*R34*0.006407-R34*R34*0.05673+R34*0.0543+1.19563</f>
        <v>1.2078109542620918</v>
      </c>
      <c r="W34" s="415">
        <f t="shared" ref="W34:W36" si="61">SQRT(2^S34)/((2^S34)-1)</f>
        <v>2.4164537233591874</v>
      </c>
      <c r="X34" s="149">
        <v>-6</v>
      </c>
      <c r="Y34" s="184"/>
      <c r="Z34" s="185"/>
      <c r="AA34" s="191"/>
      <c r="AB34" s="192"/>
      <c r="AC34" s="375"/>
      <c r="AD34" s="374"/>
      <c r="AE34" s="382"/>
      <c r="AF34" s="521"/>
      <c r="AG34" s="534"/>
      <c r="AH34" s="535"/>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42"/>
      <c r="DT34" s="594"/>
      <c r="DU34" s="594"/>
      <c r="DV34" s="594"/>
      <c r="DW34" s="586">
        <v>0.9</v>
      </c>
      <c r="DX34" s="147">
        <v>-35.200000000000003</v>
      </c>
    </row>
    <row r="35" spans="1:128" ht="15">
      <c r="A35" s="237"/>
      <c r="B35" s="137"/>
      <c r="C35" s="336"/>
      <c r="D35" s="498"/>
      <c r="E35" s="313"/>
      <c r="F35" s="499"/>
      <c r="G35" s="339"/>
      <c r="H35" s="101"/>
      <c r="I35" s="78"/>
      <c r="J35" s="118"/>
      <c r="K35" s="143"/>
      <c r="L35" s="118"/>
      <c r="M35" s="143"/>
      <c r="N35" s="118">
        <v>300</v>
      </c>
      <c r="O35" s="110">
        <f>IF(Settings!K$4=1,Q35,IF(Settings!K$4=2,P35,IF(Settings!K$4=3,Q35,IF(Settings!K$4=4,W35,IF(Settings!K$4=5,Q35,IF(Settings!K$4=7,W35,IF(Settings!K$4=8,Q35,IF(Settings!K$4=9,W35,W35))))))))</f>
        <v>1.4</v>
      </c>
      <c r="P35" s="78">
        <v>1</v>
      </c>
      <c r="Q35" s="75">
        <v>1.4</v>
      </c>
      <c r="R35" s="168">
        <f t="shared" si="56"/>
        <v>1.0097591638209771</v>
      </c>
      <c r="S35" s="168">
        <f t="shared" si="57"/>
        <v>0.7166072663766091</v>
      </c>
      <c r="T35" s="168">
        <f t="shared" si="58"/>
        <v>2</v>
      </c>
      <c r="U35" s="168">
        <f t="shared" si="59"/>
        <v>0.70990999999999993</v>
      </c>
      <c r="V35" s="168">
        <f t="shared" si="60"/>
        <v>1.1992136623061871</v>
      </c>
      <c r="W35" s="415">
        <f t="shared" si="61"/>
        <v>1.9926812551343005</v>
      </c>
      <c r="X35" s="149">
        <v>-2</v>
      </c>
      <c r="Y35" s="184"/>
      <c r="Z35" s="185"/>
      <c r="AA35" s="191"/>
      <c r="AB35" s="192"/>
      <c r="AC35" s="375"/>
      <c r="AD35" s="374"/>
      <c r="AE35" s="382"/>
      <c r="AF35" s="521"/>
      <c r="AG35" s="534"/>
      <c r="AH35" s="535"/>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42"/>
      <c r="DT35" s="594"/>
      <c r="DU35" s="594"/>
      <c r="DV35" s="594"/>
      <c r="DW35" s="586">
        <v>0.9</v>
      </c>
      <c r="DX35" s="147">
        <v>-35.4</v>
      </c>
    </row>
    <row r="36" spans="1:128" ht="16" thickBot="1">
      <c r="A36" s="234"/>
      <c r="B36" s="139"/>
      <c r="C36" s="356"/>
      <c r="D36" s="595"/>
      <c r="E36" s="596"/>
      <c r="F36" s="597"/>
      <c r="G36" s="338"/>
      <c r="H36" s="325"/>
      <c r="I36" s="105"/>
      <c r="J36" s="326"/>
      <c r="K36" s="208"/>
      <c r="L36" s="326"/>
      <c r="M36" s="208"/>
      <c r="N36" s="326">
        <v>900</v>
      </c>
      <c r="O36" s="111">
        <f>IF(Settings!K$4=1,Q36,IF(Settings!K$4=2,P36,IF(Settings!K$4=3,Q36,IF(Settings!K$4=4,W36,IF(Settings!K$4=5,Q36,IF(Settings!K$4=7,W36,IF(Settings!K$4=8,Q36,IF(Settings!K$4=9,W36,W36))))))))</f>
        <v>2.8</v>
      </c>
      <c r="P36" s="105">
        <v>0.5</v>
      </c>
      <c r="Q36" s="73">
        <v>2.8</v>
      </c>
      <c r="R36" s="412">
        <f t="shared" si="56"/>
        <v>0.51254844126389409</v>
      </c>
      <c r="S36" s="412">
        <f t="shared" si="57"/>
        <v>0.35485311614835224</v>
      </c>
      <c r="T36" s="412">
        <f t="shared" si="58"/>
        <v>1</v>
      </c>
      <c r="U36" s="412">
        <f t="shared" si="59"/>
        <v>0.68670900000000001</v>
      </c>
      <c r="V36" s="412">
        <f t="shared" si="60"/>
        <v>1.2094207737491842</v>
      </c>
      <c r="W36" s="416">
        <f t="shared" si="61"/>
        <v>4.0553813648194525</v>
      </c>
      <c r="X36" s="151">
        <v>1</v>
      </c>
      <c r="Y36" s="186"/>
      <c r="Z36" s="187"/>
      <c r="AA36" s="193"/>
      <c r="AB36" s="414"/>
      <c r="AC36" s="376"/>
      <c r="AD36" s="378"/>
      <c r="AE36" s="384"/>
      <c r="AF36" s="536"/>
      <c r="AG36" s="537"/>
      <c r="AH36" s="538"/>
      <c r="AJ36" s="567"/>
      <c r="AK36" s="568"/>
      <c r="AL36" s="569"/>
      <c r="AM36" s="570"/>
      <c r="AN36" s="571"/>
      <c r="AO36" s="574"/>
      <c r="AP36" s="241"/>
      <c r="AQ36" s="567"/>
      <c r="AR36" s="568"/>
      <c r="AS36" s="567"/>
      <c r="AT36" s="573"/>
      <c r="AU36" s="573"/>
      <c r="AV36" s="572"/>
      <c r="AW36" s="241"/>
      <c r="AX36" s="572"/>
      <c r="AY36" s="568"/>
      <c r="AZ36" s="567"/>
      <c r="BA36" s="573"/>
      <c r="BB36" s="573"/>
      <c r="BC36" s="241"/>
      <c r="BD36" s="241"/>
      <c r="BE36" s="576"/>
      <c r="BF36" s="577"/>
      <c r="BG36" s="578"/>
      <c r="BH36" s="578"/>
      <c r="BI36" s="579"/>
      <c r="BJ36" s="579"/>
      <c r="BK36" s="579"/>
      <c r="BL36" s="579"/>
      <c r="BM36" s="579"/>
      <c r="BN36" s="579"/>
      <c r="BO36" s="579"/>
      <c r="DH36" s="252"/>
      <c r="DI36" s="165"/>
      <c r="DJ36" s="252"/>
      <c r="DK36" s="166"/>
      <c r="DL36" s="166"/>
      <c r="DM36" s="368"/>
      <c r="DN36" s="752"/>
      <c r="DO36" s="590"/>
      <c r="DP36" s="594"/>
      <c r="DQ36" s="594"/>
      <c r="DR36" s="594"/>
      <c r="DS36" s="542"/>
      <c r="DT36" s="594"/>
      <c r="DU36" s="594"/>
      <c r="DV36" s="594"/>
      <c r="DW36" s="586">
        <v>0.9</v>
      </c>
      <c r="DX36" s="147">
        <v>-35.6</v>
      </c>
    </row>
    <row r="37" spans="1:128" s="72" customFormat="1" ht="16" thickBot="1">
      <c r="A37" s="253"/>
      <c r="B37" s="254"/>
      <c r="C37" s="197"/>
      <c r="D37" s="598"/>
      <c r="E37" s="599"/>
      <c r="F37" s="600"/>
      <c r="G37" s="265"/>
      <c r="H37" s="254"/>
      <c r="I37" s="254"/>
      <c r="J37" s="266"/>
      <c r="K37" s="254"/>
      <c r="L37" s="254"/>
      <c r="M37" s="254"/>
      <c r="N37" s="254"/>
      <c r="O37" s="261"/>
      <c r="P37" s="254"/>
      <c r="Q37" s="259"/>
      <c r="R37" s="254"/>
      <c r="S37" s="254"/>
      <c r="T37" s="254"/>
      <c r="U37" s="254"/>
      <c r="V37" s="254"/>
      <c r="W37" s="262"/>
      <c r="X37" s="263"/>
      <c r="Y37" s="257"/>
      <c r="Z37" s="258"/>
      <c r="AA37" s="264"/>
      <c r="AB37" s="264"/>
      <c r="AC37" s="377"/>
      <c r="AD37" s="374"/>
      <c r="AE37" s="539"/>
      <c r="AF37" s="521"/>
      <c r="AG37" s="521"/>
      <c r="AH37" s="541"/>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77"/>
      <c r="BX37" s="77"/>
      <c r="CE37" s="684"/>
      <c r="CL37" s="684"/>
      <c r="CS37" s="684"/>
      <c r="CZ37" s="684"/>
      <c r="DG37" s="684"/>
      <c r="DH37" s="252"/>
      <c r="DI37" s="165"/>
      <c r="DJ37" s="252"/>
      <c r="DK37" s="166"/>
      <c r="DL37" s="166"/>
      <c r="DM37" s="368"/>
      <c r="DN37" s="752"/>
      <c r="DO37" s="590"/>
      <c r="DP37" s="594"/>
      <c r="DQ37" s="594"/>
      <c r="DR37" s="594"/>
      <c r="DS37" s="542"/>
      <c r="DT37" s="594"/>
      <c r="DU37" s="594"/>
      <c r="DV37" s="594"/>
      <c r="DW37" s="586">
        <v>0.9</v>
      </c>
      <c r="DX37" s="147">
        <v>-35.799999999999997</v>
      </c>
    </row>
    <row r="38" spans="1:128" ht="15">
      <c r="A38" s="236" t="s">
        <v>357</v>
      </c>
      <c r="B38" s="140" t="s">
        <v>295</v>
      </c>
      <c r="C38" s="513" t="s">
        <v>192</v>
      </c>
      <c r="D38" s="514">
        <v>1</v>
      </c>
      <c r="E38" s="515">
        <v>50</v>
      </c>
      <c r="F38" s="516">
        <v>16</v>
      </c>
      <c r="G38" s="337" t="s">
        <v>8</v>
      </c>
      <c r="H38" s="100" t="s">
        <v>5</v>
      </c>
      <c r="I38" s="79" t="s">
        <v>11</v>
      </c>
      <c r="J38" s="242">
        <v>65</v>
      </c>
      <c r="K38" s="144" t="s">
        <v>266</v>
      </c>
      <c r="L38" s="242" t="str">
        <f>IF($AM$1&lt;3,"&gt;32kHz",IF($AM$1=5,"25.585kHz",IF($AM$1=8,"25.585kHz","OUT")))</f>
        <v>25.585kHz</v>
      </c>
      <c r="M38" s="144" t="s">
        <v>6</v>
      </c>
      <c r="N38" s="242">
        <v>75</v>
      </c>
      <c r="O38" s="109">
        <f>IF(Settings!K$4=1,Q38,IF(Settings!K$4=2,P38,IF(Settings!K$4=3,Q38,IF(Settings!K$4=4,W38,IF(Settings!K$4=5,Q38,IF(Settings!K$4=7,W38,IF(Settings!K$4=8,Q38,IF(Settings!K$4=9,W38,W38))))))))</f>
        <v>1.5</v>
      </c>
      <c r="P38" s="79">
        <v>0.94</v>
      </c>
      <c r="Q38" s="103">
        <v>1.5</v>
      </c>
      <c r="R38" s="164">
        <f>2/LOG10(2)*LOG10(0.5*((1/Q38)+(SQRT((1/Q38^2) + 4))))</f>
        <v>0.94482141577127754</v>
      </c>
      <c r="S38" s="164">
        <f>R38*U38*V38/1.1996</f>
        <v>0.78049287497944375</v>
      </c>
      <c r="T38" s="164">
        <f>ABS(X38)</f>
        <v>6</v>
      </c>
      <c r="U38" s="164">
        <f>T38*T38*0.001096+T38*0.019913+0.6657</f>
        <v>0.82463399999999998</v>
      </c>
      <c r="V38" s="164">
        <f>R38*R38*R38*0.006407-R38*R38*0.05673+R38*0.0543+1.19563</f>
        <v>1.2016954983356265</v>
      </c>
      <c r="W38" s="199">
        <f>SQRT(2^S38)/((2^S38)-1)</f>
        <v>1.826090445646336</v>
      </c>
      <c r="X38" s="148">
        <v>6</v>
      </c>
      <c r="Y38" s="182">
        <v>50</v>
      </c>
      <c r="Z38" s="183">
        <v>16</v>
      </c>
      <c r="AA38" s="189">
        <f>SQRT(Y38*Z38)</f>
        <v>28.284271247461902</v>
      </c>
      <c r="AB38" s="190">
        <f t="shared" ref="AB38" si="62">AA38/$M$2</f>
        <v>0.71046877171636047</v>
      </c>
      <c r="AC38" s="673">
        <f t="shared" ref="AC38:AH38" si="63">IF($AM$1=1,AJ38,IF($AM$1=2,AJ38,IF($AM$1=3,BD38,IF($AM$1=4,DH38,IF($AM$1=5,AX38,IF($AM$1=6,AX38,IF($AM$1=7,AX38,IF($AM$1=8,AQ38,IF($AM$1=9,AQ38,IF($AM$1=10,BK38,IF($AM$1=11,BR38,IF($AM$1=12,BY38,IF($AM$1=13,CF38,IF($AM$1=14,CM38,IF($AM$1=15,CT38,IF($AM$1=17,DQ38,DA38))))))))))))))))</f>
        <v>27.992999999999999</v>
      </c>
      <c r="AD38" s="667">
        <f t="shared" si="63"/>
        <v>8</v>
      </c>
      <c r="AE38" s="690">
        <f t="shared" si="63"/>
        <v>21</v>
      </c>
      <c r="AF38" s="664">
        <f t="shared" si="63"/>
        <v>1.5</v>
      </c>
      <c r="AG38" s="379" t="str">
        <f t="shared" si="63"/>
        <v>4.0X</v>
      </c>
      <c r="AH38" s="734">
        <f t="shared" si="63"/>
        <v>0</v>
      </c>
      <c r="AI38" s="684">
        <f>IF($AM$1=1,AP38,IF($AM$1=2,AP38,IF($AM$1=3,BJ38,IF($AM$1=4,DN38,IF($AM$1=5,BD38,IF($AM$1=6,BD38,IF($AM$1=7,BD38,IF($AM$1=8,AW38,IF($AM$1=9,AW38,IF($AM$1=10,BQ38,IF($AM$1=11,BX38,IF($AM$1=12,CE38,IF($AM$1=13,CL38,IF($AM$1=14,CS38,IF($AM$1=15,CZ38,IF($AM$1=17,DY38,DG38))))))))))))))))</f>
        <v>0</v>
      </c>
      <c r="AJ38" s="567"/>
      <c r="AK38" s="568"/>
      <c r="AL38" s="569">
        <f>20*(LOG((AB38-(L$2-32))/0.7746))</f>
        <v>-0.7506499830818486</v>
      </c>
      <c r="AM38" s="570">
        <v>8</v>
      </c>
      <c r="AN38" s="571">
        <f>AM38*16</f>
        <v>128</v>
      </c>
      <c r="AO38" s="574">
        <v>6</v>
      </c>
      <c r="AP38" s="241"/>
      <c r="AQ38" s="252">
        <f>IF((AS38*1.333)&gt;IF(F38=4,110,109.5),IF(F38=4,110,109.5),(AS38*1.333))</f>
        <v>27.992999999999999</v>
      </c>
      <c r="AR38" s="165">
        <f>IF(((AQ38*(10^(8/20)))+AQ38)&gt;(IF(F38=4,110,109.5)*1.41),6,8)</f>
        <v>8</v>
      </c>
      <c r="AS38" s="252">
        <f>IF((ROUNDDOWN(SQRT(E38*F38)*0.75,0))&gt;IF(F38=4,110,109.5),IF(F38=4,110,109.5),(ROUNDDOWN(SQRT(E38*F38)*0.75,0)))</f>
        <v>21</v>
      </c>
      <c r="AT38" s="166">
        <f>VLOOKUP($D38,Settings!$R$7:$U$16,(IF($C38="LF",2,IF($C38="MF",3,4))),FALSE)</f>
        <v>1.5</v>
      </c>
      <c r="AU38" s="166" t="str">
        <f>(IF($C38="LF","2.0X","4.0X"))</f>
        <v>4.0X</v>
      </c>
      <c r="AV38" s="368"/>
      <c r="AX38" s="368">
        <f>ROUNDDOWN((20*(LOG10(($AS38*1.333)/0.7754)))-$L$2,0)</f>
        <v>0</v>
      </c>
      <c r="AY38" s="165">
        <f>IF($C38="LF",6,8)</f>
        <v>8</v>
      </c>
      <c r="AZ38" s="252">
        <f>ROUNDDOWN(SQRT($E38*$F38)*0.75,0)</f>
        <v>21</v>
      </c>
      <c r="BA38" s="166">
        <f>VLOOKUP($D38,Settings!$R$7:$U$16,(IF($C38="LF",2,IF($C38="MF",3,4))),FALSE)</f>
        <v>1.5</v>
      </c>
      <c r="BB38" s="166" t="str">
        <f>(IF($C38="LF","2.0X","4.0X"))</f>
        <v>4.0X</v>
      </c>
      <c r="BC38" s="241"/>
      <c r="BD38" s="241"/>
      <c r="BE38" s="576"/>
      <c r="BF38" s="577">
        <f>AS38</f>
        <v>21</v>
      </c>
      <c r="BG38" s="578">
        <f>AT38</f>
        <v>1.5</v>
      </c>
      <c r="BH38" s="578">
        <f>BG38*2</f>
        <v>3</v>
      </c>
      <c r="BI38" s="579">
        <f>AQ38*1.41</f>
        <v>39.470129999999997</v>
      </c>
      <c r="BJ38" s="579"/>
      <c r="BK38" s="656">
        <f>IF((BM38*1.333)&gt;IF(F38=4,110,109.5),IF(F38=4,110,109.5),(BM38*1.333))</f>
        <v>27.992999999999999</v>
      </c>
      <c r="BL38" s="657">
        <f>IF(((BK38*(10^(8/20)))+BK38)&gt;(IF(F38=4,110,109.5)*1.41),6,8)</f>
        <v>8</v>
      </c>
      <c r="BM38" s="656">
        <f>IF((ROUNDDOWN(SQRT(E38*F38)*0.75,0))&gt;IF(F38=4,110,109.5),IF(F38=4,110,109.5),(ROUNDDOWN(SQRT(E38*F38)*0.75,0)))</f>
        <v>21</v>
      </c>
      <c r="BN38" s="658">
        <f>VLOOKUP($D38,Settings!$R$7:$U$16,(IF($C38="LF",2,IF($C38="MF",3,4))),FALSE)</f>
        <v>1.5</v>
      </c>
      <c r="BO38" s="658" t="str">
        <f>(IF($C38="LF","2.0X","4.0X"))</f>
        <v>4.0X</v>
      </c>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27.992999999999999</v>
      </c>
      <c r="BS38" s="657">
        <f>IF(((BR38*(10^(8/20)))+BR38)&gt;(IF(F38=4,100,109.5)*1.41),6,8)</f>
        <v>8</v>
      </c>
      <c r="BT38" s="656">
        <f>IF((ROUNDDOWN(SQRT(E38*F38)*0.75,0))&gt;IF(F38=4,100,109.5),IF(F38=4,100,109.5),(ROUNDDOWN(SQRT(E38*F38)*0.75,0)))</f>
        <v>21</v>
      </c>
      <c r="BU38" s="658">
        <f>VLOOKUP($D38,Settings!$R$7:$U$16,(IF($C38="LF",2,IF($C38="MF",3,4))),FALSE)</f>
        <v>1.5</v>
      </c>
      <c r="BV38" s="658" t="str">
        <f>(IF($C38="LF","2.0X","4.0X"))</f>
        <v>4.0X</v>
      </c>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27.992999999999999</v>
      </c>
      <c r="BZ38" s="657">
        <f>IF(((BY38*(10^(8/20)))+BY38)&gt;(IF(F38=4,77,109.5)*1.41),6,8)</f>
        <v>8</v>
      </c>
      <c r="CA38" s="656">
        <f>IF((ROUNDDOWN(SQRT(E38*F38)*0.75,0))&gt;IF(F38=4,77,109.5),IF(F38=4,77,109.5),(ROUNDDOWN(SQRT(E38*F38)*0.75,0)))</f>
        <v>21</v>
      </c>
      <c r="CB38" s="658">
        <f>VLOOKUP($D38,Settings!$R$7:$U$16,(IF($C38="LF",2,IF($C38="MF",3,4))),FALSE)</f>
        <v>1.5</v>
      </c>
      <c r="CC38" s="658" t="str">
        <f>(IF($C38="LF","2.0X","4.0X"))</f>
        <v>4.0X</v>
      </c>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27.992999999999999</v>
      </c>
      <c r="CG38" s="657">
        <f>IF(((CF38*(10^(8/20)))+CF38)&gt;(IF(F38=4,100,109.5)*1.41),6,8)</f>
        <v>8</v>
      </c>
      <c r="CH38" s="656">
        <f>IF((ROUNDDOWN(SQRT(E38*F38)*0.75,0))&gt;IF(F38=4,100,109.5),IF(F38=4,100,109.5),(ROUNDDOWN(SQRT(E38*F38)*0.75,0)))</f>
        <v>21</v>
      </c>
      <c r="CI38" s="658">
        <f>VLOOKUP($D38,Settings!$R$7:$U$16,(IF($C38="LF",2,IF($C38="MF",3,4))),FALSE)</f>
        <v>1.5</v>
      </c>
      <c r="CJ38" s="658" t="str">
        <f>(IF($C38="LF","2.0X","4.0X"))</f>
        <v>4.0X</v>
      </c>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27.992999999999999</v>
      </c>
      <c r="CN38" s="657">
        <f>IF(((CM38*(10^(8/20)))+CM38)&gt;(IF(F38=4,71,100)*1.41),6,8)</f>
        <v>8</v>
      </c>
      <c r="CO38" s="656">
        <f>IF((ROUNDDOWN(SQRT(E38*F38)*0.75,0))&gt;IF(F38=4,71,100),IF(F38=4,71,100),(ROUNDDOWN(SQRT(E38*F38)*0.75,0)))</f>
        <v>21</v>
      </c>
      <c r="CP38" s="658">
        <f>VLOOKUP($D38,Settings!$R$7:$U$16,(IF($C38="LF",2,IF($C38="MF",3,4))),FALSE)</f>
        <v>1.5</v>
      </c>
      <c r="CQ38" s="658" t="str">
        <f>(IF($C38="LF","2.0X","4.0X"))</f>
        <v>4.0X</v>
      </c>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27.992999999999999</v>
      </c>
      <c r="CU38" s="657">
        <f>IF(((CT38*(10^(8/20)))+CT38)&gt;(IF(F38=4,55,77.5)*1.41),6,8)</f>
        <v>8</v>
      </c>
      <c r="CV38" s="656">
        <f>IF((ROUNDDOWN(SQRT(E38*F38)*0.75,0))&gt;IF(F38=4,55,77.5),IF(F38=4,55,77.5),(ROUNDDOWN(SQRT(E38*F38)*0.75,0)))</f>
        <v>21</v>
      </c>
      <c r="CW38" s="658">
        <f>VLOOKUP($D38,Settings!$R$7:$U$16,(IF($C38="LF",2,IF($C38="MF",3,4))),FALSE)</f>
        <v>1.5</v>
      </c>
      <c r="CX38" s="658" t="str">
        <f>(IF($C38="LF","2.0X","4.0X"))</f>
        <v>4.0X</v>
      </c>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27.992999999999999</v>
      </c>
      <c r="DB38" s="657">
        <f>IF(((DA38*(10^(8/20)))+DA38)&gt;(IF(F38=4,40,56.6)*1.41),6,8)</f>
        <v>6</v>
      </c>
      <c r="DC38" s="656">
        <f>IF((ROUNDDOWN(SQRT(E38*F38)*0.75,0))&gt;IF(F38=4,40,56.6),IF(F38=4,40,56.6),(ROUNDDOWN(SQRT(E38*F38)*0.75,0)))</f>
        <v>21</v>
      </c>
      <c r="DD38" s="658">
        <f>VLOOKUP($D38,Settings!$R$7:$U$16,(IF($C38="LF",2,IF($C38="MF",3,4))),FALSE)</f>
        <v>1.5</v>
      </c>
      <c r="DE38" s="658" t="str">
        <f>(IF($C38="LF","2.0X","4.0X"))</f>
        <v>4.0X</v>
      </c>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
      </c>
      <c r="DH38" s="252"/>
      <c r="DI38" s="165"/>
      <c r="DJ38" s="252">
        <f>VLOOKUP(DP38,$DW$14:$DX$214,2,TRUE)</f>
        <v>-5.2</v>
      </c>
      <c r="DK38" s="166"/>
      <c r="DL38" s="166"/>
      <c r="DM38" s="72"/>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
      </c>
      <c r="DO38" s="590">
        <f>IF(C38="LF",(E38*1.33),IF(C38="MID",(E38*1.26),E38*1.19))</f>
        <v>59.5</v>
      </c>
      <c r="DP38" s="594">
        <f>(SQRT(F38*DO38))-1</f>
        <v>29.854497241083024</v>
      </c>
      <c r="DQ38" s="484"/>
      <c r="DR38" s="484"/>
      <c r="DS38" s="542">
        <f>(20*LOG10(AQ38/0.775))-$L$2</f>
        <v>-0.84504516717063538</v>
      </c>
      <c r="DT38" s="795">
        <v>30</v>
      </c>
      <c r="DU38" s="795">
        <v>500</v>
      </c>
      <c r="DV38" s="368">
        <v>8</v>
      </c>
      <c r="DW38" s="586">
        <v>0.9</v>
      </c>
      <c r="DX38" s="147">
        <v>-36</v>
      </c>
    </row>
    <row r="39" spans="1:128" ht="15">
      <c r="A39" s="237"/>
      <c r="B39" s="137"/>
      <c r="D39" s="217"/>
      <c r="E39" s="203"/>
      <c r="F39" s="204"/>
      <c r="G39" s="339"/>
      <c r="H39" s="101"/>
      <c r="I39" s="78"/>
      <c r="J39" s="118"/>
      <c r="K39" s="143"/>
      <c r="L39" s="118"/>
      <c r="M39" s="143"/>
      <c r="N39" s="118">
        <v>165</v>
      </c>
      <c r="O39" s="110">
        <f>IF(Settings!K$4=1,Q39,IF(Settings!K$4=2,P39,IF(Settings!K$4=3,Q39,IF(Settings!K$4=4,W39,IF(Settings!K$4=5,Q39,IF(Settings!K$4=7,W39,IF(Settings!K$4=8,Q39,IF(Settings!K$4=9,W39,W39))))))))</f>
        <v>2</v>
      </c>
      <c r="P39" s="78">
        <v>0.7</v>
      </c>
      <c r="Q39" s="75">
        <v>2</v>
      </c>
      <c r="R39" s="168">
        <f t="shared" ref="R39:R42" si="64">2/LOG10(2)*LOG10(0.5*((1/Q39)+(SQRT((1/Q39^2) + 4))))</f>
        <v>0.71403727372115267</v>
      </c>
      <c r="S39" s="168">
        <f t="shared" ref="S39:S42" si="65">R39*U39*V39/1.1996</f>
        <v>0.54845900798405589</v>
      </c>
      <c r="T39" s="168">
        <f t="shared" ref="T39:T42" si="66">ABS(X39)</f>
        <v>4</v>
      </c>
      <c r="U39" s="168">
        <f t="shared" ref="U39:U42" si="67">T39*T39*0.001096+T39*0.019913+0.6657</f>
        <v>0.76288800000000001</v>
      </c>
      <c r="V39" s="168">
        <f t="shared" ref="V39:V42" si="68">R39*R39*R39*0.006407-R39*R39*0.05673+R39*0.0543+1.19563</f>
        <v>1.2078109542620918</v>
      </c>
      <c r="W39" s="415">
        <f t="shared" ref="W39:W42" si="69">SQRT(2^S39)/((2^S39)-1)</f>
        <v>2.6146783020486182</v>
      </c>
      <c r="X39" s="149">
        <v>-4</v>
      </c>
      <c r="Y39" s="184"/>
      <c r="Z39" s="185"/>
      <c r="AA39" s="191"/>
      <c r="AB39" s="192"/>
      <c r="AC39" s="375"/>
      <c r="AD39" s="374"/>
      <c r="AE39" s="78"/>
      <c r="AF39" s="521"/>
      <c r="AG39" s="534"/>
      <c r="AH39" s="535"/>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DH39" s="252"/>
      <c r="DI39" s="165"/>
      <c r="DJ39" s="252"/>
      <c r="DK39" s="166"/>
      <c r="DL39" s="166"/>
      <c r="DM39" s="368"/>
      <c r="DN39" s="752"/>
      <c r="DO39" s="590"/>
      <c r="DP39" s="594"/>
      <c r="DQ39" s="594"/>
      <c r="DR39" s="594"/>
      <c r="DS39" s="594"/>
      <c r="DT39" s="594"/>
      <c r="DU39" s="594"/>
      <c r="DV39" s="594"/>
      <c r="DW39" s="586">
        <v>1</v>
      </c>
      <c r="DX39" s="147">
        <v>-34.4</v>
      </c>
    </row>
    <row r="40" spans="1:128" ht="15">
      <c r="A40" s="237"/>
      <c r="B40" s="137"/>
      <c r="D40" s="217"/>
      <c r="E40" s="203"/>
      <c r="F40" s="204"/>
      <c r="G40" s="339"/>
      <c r="H40" s="101"/>
      <c r="I40" s="78"/>
      <c r="J40" s="118"/>
      <c r="K40" s="143"/>
      <c r="L40" s="118"/>
      <c r="M40" s="143"/>
      <c r="N40" s="118">
        <v>390</v>
      </c>
      <c r="O40" s="110">
        <f>IF(Settings!K$4=1,Q40,IF(Settings!K$4=2,P40,IF(Settings!K$4=3,Q40,IF(Settings!K$4=4,W40,IF(Settings!K$4=5,Q40,IF(Settings!K$4=7,W40,IF(Settings!K$4=8,Q40,IF(Settings!K$4=9,W40,W40))))))))</f>
        <v>2</v>
      </c>
      <c r="P40" s="78">
        <v>0.7</v>
      </c>
      <c r="Q40" s="75">
        <v>2</v>
      </c>
      <c r="R40" s="168">
        <f t="shared" si="64"/>
        <v>0.71403727372115267</v>
      </c>
      <c r="S40" s="168">
        <f t="shared" ref="S40" si="70">R40*U40*V40/1.1996</f>
        <v>0.4936920451150405</v>
      </c>
      <c r="T40" s="168">
        <f t="shared" ref="T40" si="71">ABS(X40)</f>
        <v>1</v>
      </c>
      <c r="U40" s="168">
        <f t="shared" si="67"/>
        <v>0.68670900000000001</v>
      </c>
      <c r="V40" s="168">
        <f t="shared" ref="V40" si="72">R40*R40*R40*0.006407-R40*R40*0.05673+R40*0.0543+1.19563</f>
        <v>1.2078109542620918</v>
      </c>
      <c r="W40" s="415">
        <f t="shared" ref="W40" si="73">SQRT(2^S40)/((2^S40)-1)</f>
        <v>2.9080471763464026</v>
      </c>
      <c r="X40" s="149">
        <v>1</v>
      </c>
      <c r="Y40" s="184"/>
      <c r="Z40" s="185"/>
      <c r="AA40" s="191"/>
      <c r="AB40" s="192"/>
      <c r="AC40" s="375"/>
      <c r="AD40" s="374"/>
      <c r="AE40" s="382"/>
      <c r="AF40" s="521"/>
      <c r="AG40" s="534"/>
      <c r="AH40" s="535"/>
      <c r="AJ40" s="567"/>
      <c r="AK40" s="568"/>
      <c r="AL40" s="569"/>
      <c r="AM40" s="570"/>
      <c r="AN40" s="571"/>
      <c r="AO40" s="574"/>
      <c r="AP40" s="241"/>
      <c r="AQ40" s="567"/>
      <c r="AR40" s="568"/>
      <c r="AS40" s="567"/>
      <c r="AT40" s="573"/>
      <c r="AU40" s="573"/>
      <c r="AV40" s="572"/>
      <c r="AW40" s="241"/>
      <c r="AX40" s="572"/>
      <c r="AY40" s="568"/>
      <c r="AZ40" s="567"/>
      <c r="BA40" s="573"/>
      <c r="BB40" s="573"/>
      <c r="BC40" s="241"/>
      <c r="BD40" s="241"/>
      <c r="BE40" s="576"/>
      <c r="BF40" s="577"/>
      <c r="BG40" s="578"/>
      <c r="BH40" s="578"/>
      <c r="BI40" s="579"/>
      <c r="BJ40" s="579"/>
      <c r="BK40" s="579"/>
      <c r="BL40" s="579"/>
      <c r="BM40" s="579"/>
      <c r="BN40" s="579"/>
      <c r="BO40" s="579"/>
      <c r="DH40" s="252"/>
      <c r="DI40" s="165"/>
      <c r="DJ40" s="252"/>
      <c r="DK40" s="166"/>
      <c r="DL40" s="166"/>
      <c r="DM40" s="368"/>
      <c r="DN40" s="752"/>
      <c r="DO40" s="590"/>
      <c r="DP40" s="594"/>
      <c r="DQ40" s="594"/>
      <c r="DR40" s="594"/>
      <c r="DS40" s="594"/>
      <c r="DT40" s="594"/>
      <c r="DU40" s="594"/>
      <c r="DV40" s="594"/>
      <c r="DW40" s="586">
        <v>1</v>
      </c>
      <c r="DX40" s="147">
        <v>-34.6</v>
      </c>
    </row>
    <row r="41" spans="1:128" ht="15">
      <c r="A41" s="237"/>
      <c r="B41" s="137"/>
      <c r="D41" s="217"/>
      <c r="E41" s="203"/>
      <c r="F41" s="204"/>
      <c r="G41" s="339"/>
      <c r="H41" s="101"/>
      <c r="I41" s="78"/>
      <c r="J41" s="118"/>
      <c r="K41" s="143"/>
      <c r="L41" s="118"/>
      <c r="M41" s="143"/>
      <c r="N41" s="118">
        <v>800</v>
      </c>
      <c r="O41" s="110">
        <f>IF(Settings!K$4=1,Q41,IF(Settings!K$4=2,P41,IF(Settings!K$4=3,Q41,IF(Settings!K$4=4,W41,IF(Settings!K$4=5,Q41,IF(Settings!K$4=7,W41,IF(Settings!K$4=8,Q41,IF(Settings!K$4=9,W41,W41))))))))</f>
        <v>2</v>
      </c>
      <c r="P41" s="78">
        <v>0.7</v>
      </c>
      <c r="Q41" s="75">
        <v>2</v>
      </c>
      <c r="R41" s="168">
        <f t="shared" si="64"/>
        <v>0.71403727372115267</v>
      </c>
      <c r="S41" s="168">
        <f t="shared" si="65"/>
        <v>0.4936920451150405</v>
      </c>
      <c r="T41" s="168">
        <f t="shared" si="66"/>
        <v>1</v>
      </c>
      <c r="U41" s="168">
        <f t="shared" si="67"/>
        <v>0.68670900000000001</v>
      </c>
      <c r="V41" s="168">
        <f t="shared" si="68"/>
        <v>1.2078109542620918</v>
      </c>
      <c r="W41" s="415">
        <f t="shared" si="69"/>
        <v>2.9080471763464026</v>
      </c>
      <c r="X41" s="149">
        <v>-1</v>
      </c>
      <c r="Y41" s="184"/>
      <c r="Z41" s="185"/>
      <c r="AA41" s="191"/>
      <c r="AB41" s="192"/>
      <c r="AC41" s="375"/>
      <c r="AD41" s="374"/>
      <c r="AE41" s="382"/>
      <c r="AF41" s="521"/>
      <c r="AG41" s="534"/>
      <c r="AH41" s="535"/>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DH41" s="252"/>
      <c r="DI41" s="165"/>
      <c r="DJ41" s="252"/>
      <c r="DK41" s="166"/>
      <c r="DL41" s="166"/>
      <c r="DM41" s="368"/>
      <c r="DN41" s="752"/>
      <c r="DO41" s="590"/>
      <c r="DP41" s="594"/>
      <c r="DQ41" s="594"/>
      <c r="DR41" s="594"/>
      <c r="DS41" s="594"/>
      <c r="DT41" s="594"/>
      <c r="DU41" s="594"/>
      <c r="DV41" s="594"/>
      <c r="DW41" s="586">
        <v>1</v>
      </c>
      <c r="DX41" s="147">
        <v>-34.799999999999997</v>
      </c>
    </row>
    <row r="42" spans="1:128" ht="16" thickBot="1">
      <c r="A42" s="234"/>
      <c r="B42" s="139"/>
      <c r="C42" s="181"/>
      <c r="D42" s="322"/>
      <c r="E42" s="218"/>
      <c r="F42" s="323"/>
      <c r="G42" s="338"/>
      <c r="H42" s="325"/>
      <c r="I42" s="105"/>
      <c r="J42" s="326"/>
      <c r="K42" s="208"/>
      <c r="L42" s="326"/>
      <c r="M42" s="208"/>
      <c r="N42" s="706">
        <v>14.2</v>
      </c>
      <c r="O42" s="111">
        <f>IF(Settings!K$4=1,Q42,IF(Settings!K$4=2,P42,IF(Settings!K$4=3,Q42,IF(Settings!K$4=4,W42,IF(Settings!K$4=5,Q42,IF(Settings!K$4=7,W42,IF(Settings!K$4=8,Q42,IF(Settings!K$4=9,W42,W42))))))))</f>
        <v>6</v>
      </c>
      <c r="P42" s="105">
        <v>0.24</v>
      </c>
      <c r="Q42" s="73">
        <v>6</v>
      </c>
      <c r="R42" s="412">
        <f t="shared" si="64"/>
        <v>0.24017174192916646</v>
      </c>
      <c r="S42" s="412">
        <f t="shared" si="65"/>
        <v>0.19902585254019434</v>
      </c>
      <c r="T42" s="412">
        <f t="shared" si="66"/>
        <v>6</v>
      </c>
      <c r="U42" s="412">
        <f t="shared" si="67"/>
        <v>0.82463399999999998</v>
      </c>
      <c r="V42" s="412">
        <f t="shared" si="68"/>
        <v>1.2054877599567266</v>
      </c>
      <c r="W42" s="416">
        <f t="shared" si="69"/>
        <v>7.2430372149154119</v>
      </c>
      <c r="X42" s="151">
        <v>-6</v>
      </c>
      <c r="Y42" s="186"/>
      <c r="Z42" s="187"/>
      <c r="AA42" s="193"/>
      <c r="AB42" s="414"/>
      <c r="AC42" s="376"/>
      <c r="AD42" s="378"/>
      <c r="AE42" s="384"/>
      <c r="AF42" s="536"/>
      <c r="AG42" s="537"/>
      <c r="AH42" s="538"/>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DH42" s="72"/>
      <c r="DI42" s="72"/>
      <c r="DJ42" s="72"/>
      <c r="DK42" s="72"/>
      <c r="DL42" s="72"/>
      <c r="DM42" s="72"/>
      <c r="DO42" s="587"/>
      <c r="DP42" s="591"/>
      <c r="DQ42" s="591"/>
      <c r="DR42" s="591"/>
      <c r="DS42" s="591"/>
      <c r="DT42" s="591"/>
      <c r="DU42" s="591"/>
      <c r="DV42" s="591"/>
      <c r="DW42" s="586">
        <v>1</v>
      </c>
      <c r="DX42" s="147">
        <v>-35</v>
      </c>
    </row>
    <row r="43" spans="1:128" s="72" customFormat="1" ht="15">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C43" s="377"/>
      <c r="AD43" s="374"/>
      <c r="AE43" s="539"/>
      <c r="AF43" s="521"/>
      <c r="AG43" s="521"/>
      <c r="AH43" s="541"/>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77"/>
      <c r="BX43" s="77"/>
      <c r="CE43" s="684"/>
      <c r="CL43" s="684"/>
      <c r="CS43" s="684"/>
      <c r="CZ43" s="684"/>
      <c r="DG43" s="684"/>
      <c r="DN43" s="684"/>
      <c r="DO43" s="587"/>
      <c r="DP43" s="591"/>
      <c r="DQ43" s="591"/>
      <c r="DR43" s="591"/>
      <c r="DS43" s="591"/>
      <c r="DT43" s="591"/>
      <c r="DU43" s="591"/>
      <c r="DV43" s="591"/>
      <c r="DW43" s="586">
        <v>1.1000000000000001</v>
      </c>
      <c r="DX43" s="147">
        <v>-33.6</v>
      </c>
    </row>
    <row r="44" spans="1:128" s="72" customFormat="1" ht="34" customHeight="1">
      <c r="A44" s="253"/>
      <c r="B44" s="254"/>
      <c r="C44" s="255"/>
      <c r="D44" s="256"/>
      <c r="E44" s="257"/>
      <c r="F44" s="258"/>
      <c r="G44" s="259"/>
      <c r="H44" s="254"/>
      <c r="I44" s="254"/>
      <c r="J44" s="260"/>
      <c r="K44" s="254"/>
      <c r="L44" s="254"/>
      <c r="M44" s="254"/>
      <c r="N44" s="254"/>
      <c r="O44" s="261"/>
      <c r="P44" s="254"/>
      <c r="Q44" s="254"/>
      <c r="R44" s="254"/>
      <c r="S44" s="254"/>
      <c r="T44" s="254"/>
      <c r="U44" s="254"/>
      <c r="V44" s="254"/>
      <c r="W44" s="262"/>
      <c r="X44" s="263"/>
      <c r="Y44" s="257"/>
      <c r="Z44" s="258"/>
      <c r="AA44" s="264"/>
      <c r="AB44" s="264"/>
      <c r="AC44" s="1169" t="s">
        <v>277</v>
      </c>
      <c r="AD44" s="1169"/>
      <c r="AE44" s="1169"/>
      <c r="AF44" s="1169"/>
      <c r="AG44" s="1169"/>
      <c r="AH44" s="1169"/>
      <c r="AI44" s="684"/>
      <c r="AJ44" s="567"/>
      <c r="AK44" s="568"/>
      <c r="AL44" s="569"/>
      <c r="AM44" s="570"/>
      <c r="AN44" s="571"/>
      <c r="AO44" s="574"/>
      <c r="AP44" s="241"/>
      <c r="AQ44" s="567"/>
      <c r="AR44" s="568"/>
      <c r="AS44" s="567"/>
      <c r="AT44" s="573"/>
      <c r="AU44" s="573"/>
      <c r="AV44" s="572"/>
      <c r="AW44" s="241"/>
      <c r="AX44" s="572"/>
      <c r="AY44" s="568"/>
      <c r="AZ44" s="567"/>
      <c r="BA44" s="573"/>
      <c r="BB44" s="573"/>
      <c r="BC44" s="241"/>
      <c r="BD44" s="241"/>
      <c r="BE44" s="576"/>
      <c r="BF44" s="577"/>
      <c r="BG44" s="578"/>
      <c r="BH44" s="578"/>
      <c r="BI44" s="579"/>
      <c r="BJ44" s="579"/>
      <c r="BK44" s="579"/>
      <c r="BL44" s="579"/>
      <c r="BM44" s="579"/>
      <c r="BN44" s="579"/>
      <c r="BO44" s="579"/>
      <c r="BQ44" s="77"/>
      <c r="BX44" s="77"/>
      <c r="CE44" s="684"/>
      <c r="CL44" s="684"/>
      <c r="CS44" s="684"/>
      <c r="CZ44" s="684"/>
      <c r="DG44" s="684"/>
      <c r="DN44" s="684"/>
      <c r="DO44" s="587"/>
      <c r="DP44" s="591"/>
      <c r="DQ44" s="591"/>
      <c r="DR44" s="591"/>
      <c r="DS44" s="591"/>
      <c r="DT44" s="591"/>
      <c r="DU44" s="591"/>
      <c r="DV44" s="591"/>
      <c r="DW44" s="586">
        <v>1.1000000000000001</v>
      </c>
      <c r="DX44" s="147">
        <v>-33.799999999999997</v>
      </c>
    </row>
    <row r="45" spans="1:128" s="72" customFormat="1">
      <c r="A45" s="253"/>
      <c r="B45" s="254"/>
      <c r="C45" s="255"/>
      <c r="D45" s="256"/>
      <c r="E45" s="257"/>
      <c r="F45" s="258"/>
      <c r="G45" s="259"/>
      <c r="H45" s="254"/>
      <c r="I45" s="254"/>
      <c r="J45" s="254"/>
      <c r="K45" s="254"/>
      <c r="L45" s="254"/>
      <c r="M45" s="254"/>
      <c r="N45" s="254"/>
      <c r="O45" s="261"/>
      <c r="P45" s="254"/>
      <c r="Q45" s="254"/>
      <c r="R45" s="254"/>
      <c r="S45" s="254"/>
      <c r="T45" s="254"/>
      <c r="U45" s="254"/>
      <c r="V45" s="254"/>
      <c r="W45" s="262"/>
      <c r="X45" s="263"/>
      <c r="Y45" s="255"/>
      <c r="Z45" s="255"/>
      <c r="AA45" s="255"/>
      <c r="AB45" s="255"/>
      <c r="AC45" s="584"/>
      <c r="AD45" s="565"/>
      <c r="AE45" s="584"/>
      <c r="AF45" s="565"/>
      <c r="AG45" s="584"/>
      <c r="AH45" s="58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1.1000000000000001</v>
      </c>
      <c r="DX45" s="147">
        <v>-34</v>
      </c>
    </row>
    <row r="46" spans="1:128" s="72" customFormat="1">
      <c r="A46" s="253"/>
      <c r="B46" s="254"/>
      <c r="C46" s="255"/>
      <c r="D46" s="256"/>
      <c r="E46" s="257"/>
      <c r="F46" s="258"/>
      <c r="G46" s="265"/>
      <c r="H46" s="254"/>
      <c r="I46" s="254"/>
      <c r="J46" s="266"/>
      <c r="K46" s="254"/>
      <c r="L46" s="254"/>
      <c r="M46" s="254"/>
      <c r="N46" s="254"/>
      <c r="O46" s="261"/>
      <c r="P46" s="254"/>
      <c r="Q46" s="259"/>
      <c r="R46" s="254"/>
      <c r="S46" s="254"/>
      <c r="T46" s="254"/>
      <c r="U46" s="254"/>
      <c r="V46" s="254"/>
      <c r="W46" s="262"/>
      <c r="X46" s="263"/>
      <c r="Y46" s="257"/>
      <c r="Z46" s="258"/>
      <c r="AA46" s="264"/>
      <c r="AB46" s="264"/>
      <c r="AC46" s="584"/>
      <c r="AD46" s="565"/>
      <c r="AE46" s="584"/>
      <c r="AF46" s="565"/>
      <c r="AG46" s="584"/>
      <c r="AH46" s="58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1.1000000000000001</v>
      </c>
      <c r="DX46" s="147">
        <v>-34.200000000000003</v>
      </c>
    </row>
    <row r="47" spans="1:128" s="72" customFormat="1">
      <c r="A47" s="253"/>
      <c r="B47" s="254"/>
      <c r="C47" s="255"/>
      <c r="D47" s="256"/>
      <c r="E47" s="257"/>
      <c r="F47" s="258"/>
      <c r="G47" s="265"/>
      <c r="H47" s="254"/>
      <c r="I47" s="254"/>
      <c r="J47" s="260"/>
      <c r="K47" s="254"/>
      <c r="L47" s="254"/>
      <c r="M47" s="254"/>
      <c r="N47" s="254"/>
      <c r="O47" s="261"/>
      <c r="P47" s="254"/>
      <c r="Q47" s="254"/>
      <c r="R47" s="254"/>
      <c r="S47" s="254"/>
      <c r="T47" s="254"/>
      <c r="U47" s="254"/>
      <c r="V47" s="254"/>
      <c r="W47" s="262"/>
      <c r="X47" s="263"/>
      <c r="Y47" s="257"/>
      <c r="Z47" s="258"/>
      <c r="AA47" s="264"/>
      <c r="AB47" s="264"/>
      <c r="AC47" s="584"/>
      <c r="AD47" s="565"/>
      <c r="AE47" s="584"/>
      <c r="AF47" s="565"/>
      <c r="AG47" s="584"/>
      <c r="AH47" s="58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1.2</v>
      </c>
      <c r="DX47" s="147">
        <v>-32.799999999999997</v>
      </c>
    </row>
    <row r="48" spans="1:128" s="72" customFormat="1">
      <c r="A48" s="253"/>
      <c r="B48" s="254"/>
      <c r="C48" s="255"/>
      <c r="D48" s="256"/>
      <c r="E48" s="257"/>
      <c r="F48" s="258"/>
      <c r="G48" s="259"/>
      <c r="H48" s="254"/>
      <c r="I48" s="254"/>
      <c r="J48" s="260"/>
      <c r="K48" s="254"/>
      <c r="L48" s="254"/>
      <c r="M48" s="254"/>
      <c r="N48" s="267"/>
      <c r="O48" s="261"/>
      <c r="P48" s="267"/>
      <c r="Q48" s="267"/>
      <c r="R48" s="267"/>
      <c r="S48" s="267"/>
      <c r="T48" s="267"/>
      <c r="U48" s="267"/>
      <c r="V48" s="267"/>
      <c r="W48" s="262"/>
      <c r="X48" s="268"/>
      <c r="Y48" s="257"/>
      <c r="Z48" s="258"/>
      <c r="AA48" s="264"/>
      <c r="AB48" s="264"/>
      <c r="AC48" s="584"/>
      <c r="AD48" s="565"/>
      <c r="AE48" s="584"/>
      <c r="AF48" s="565"/>
      <c r="AG48" s="584"/>
      <c r="AH48" s="58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1.2</v>
      </c>
      <c r="DX48" s="147">
        <v>-33</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C49" s="584"/>
      <c r="AD49" s="565"/>
      <c r="AE49" s="584"/>
      <c r="AF49" s="565"/>
      <c r="AG49" s="584"/>
      <c r="AH49" s="58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1.2</v>
      </c>
      <c r="DX49" s="147">
        <v>-33.200000000000003</v>
      </c>
    </row>
    <row r="50" spans="1:128" s="72" customFormat="1">
      <c r="A50" s="253"/>
      <c r="B50" s="254"/>
      <c r="C50" s="255"/>
      <c r="D50" s="256"/>
      <c r="E50" s="257"/>
      <c r="F50" s="258"/>
      <c r="G50" s="259"/>
      <c r="H50" s="254"/>
      <c r="I50" s="254"/>
      <c r="J50" s="260"/>
      <c r="K50" s="254"/>
      <c r="L50" s="254"/>
      <c r="M50" s="254"/>
      <c r="N50" s="254"/>
      <c r="O50" s="261"/>
      <c r="P50" s="254"/>
      <c r="Q50" s="254"/>
      <c r="R50" s="254"/>
      <c r="S50" s="254"/>
      <c r="T50" s="254"/>
      <c r="U50" s="254"/>
      <c r="V50" s="254"/>
      <c r="W50" s="262"/>
      <c r="X50" s="263"/>
      <c r="Y50" s="257"/>
      <c r="Z50" s="258"/>
      <c r="AA50" s="264"/>
      <c r="AB50" s="264"/>
      <c r="AC50" s="584"/>
      <c r="AD50" s="565"/>
      <c r="AE50" s="584"/>
      <c r="AF50" s="565"/>
      <c r="AG50" s="584"/>
      <c r="AH50" s="58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1.2</v>
      </c>
      <c r="DX50" s="147">
        <v>-33.4</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C51" s="584"/>
      <c r="AD51" s="565"/>
      <c r="AE51" s="584"/>
      <c r="AF51" s="565"/>
      <c r="AG51" s="584"/>
      <c r="AH51" s="58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1.3</v>
      </c>
      <c r="DX51" s="147">
        <v>-32.200000000000003</v>
      </c>
    </row>
    <row r="52" spans="1:128" s="72" customFormat="1">
      <c r="A52" s="253"/>
      <c r="B52" s="254"/>
      <c r="C52" s="255"/>
      <c r="D52" s="256"/>
      <c r="E52" s="257"/>
      <c r="F52" s="258"/>
      <c r="G52" s="254"/>
      <c r="H52" s="254"/>
      <c r="I52" s="254"/>
      <c r="J52" s="254"/>
      <c r="K52" s="254"/>
      <c r="L52" s="254"/>
      <c r="M52" s="254"/>
      <c r="N52" s="254"/>
      <c r="O52" s="261"/>
      <c r="P52" s="254"/>
      <c r="Q52" s="254"/>
      <c r="R52" s="254"/>
      <c r="S52" s="254"/>
      <c r="T52" s="254"/>
      <c r="U52" s="254"/>
      <c r="V52" s="254"/>
      <c r="W52" s="262"/>
      <c r="X52" s="263"/>
      <c r="Y52" s="255"/>
      <c r="Z52" s="255"/>
      <c r="AA52" s="255"/>
      <c r="AB52" s="255"/>
      <c r="AC52" s="584"/>
      <c r="AD52" s="565"/>
      <c r="AE52" s="584"/>
      <c r="AF52" s="565"/>
      <c r="AG52" s="584"/>
      <c r="AH52" s="58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1.3</v>
      </c>
      <c r="DX52" s="147">
        <v>-32.4</v>
      </c>
    </row>
    <row r="53" spans="1:128" s="72" customFormat="1">
      <c r="A53" s="253"/>
      <c r="B53" s="254"/>
      <c r="C53" s="255"/>
      <c r="D53" s="256"/>
      <c r="E53" s="257"/>
      <c r="F53" s="258"/>
      <c r="G53" s="265"/>
      <c r="H53" s="254"/>
      <c r="I53" s="254"/>
      <c r="J53" s="266"/>
      <c r="K53" s="254"/>
      <c r="L53" s="254"/>
      <c r="M53" s="254"/>
      <c r="N53" s="254"/>
      <c r="O53" s="261"/>
      <c r="P53" s="254"/>
      <c r="Q53" s="259"/>
      <c r="R53" s="254"/>
      <c r="S53" s="254"/>
      <c r="T53" s="254"/>
      <c r="U53" s="254"/>
      <c r="V53" s="254"/>
      <c r="W53" s="262"/>
      <c r="X53" s="263"/>
      <c r="Y53" s="257"/>
      <c r="Z53" s="258"/>
      <c r="AA53" s="264"/>
      <c r="AB53" s="264"/>
      <c r="AC53" s="584"/>
      <c r="AD53" s="565"/>
      <c r="AE53" s="584"/>
      <c r="AF53" s="565"/>
      <c r="AG53" s="584"/>
      <c r="AH53" s="58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1.3</v>
      </c>
      <c r="DX53" s="147">
        <v>-32.6</v>
      </c>
    </row>
    <row r="54" spans="1:128" s="72" customFormat="1">
      <c r="A54" s="253"/>
      <c r="B54" s="254"/>
      <c r="C54" s="255"/>
      <c r="D54" s="256"/>
      <c r="E54" s="257"/>
      <c r="F54" s="258"/>
      <c r="G54" s="265"/>
      <c r="H54" s="254"/>
      <c r="I54" s="254"/>
      <c r="J54" s="260"/>
      <c r="K54" s="254"/>
      <c r="L54" s="254"/>
      <c r="M54" s="254"/>
      <c r="N54" s="254"/>
      <c r="O54" s="261"/>
      <c r="P54" s="254"/>
      <c r="Q54" s="254"/>
      <c r="R54" s="254"/>
      <c r="S54" s="254"/>
      <c r="T54" s="254"/>
      <c r="U54" s="254"/>
      <c r="V54" s="254"/>
      <c r="W54" s="262"/>
      <c r="X54" s="263"/>
      <c r="Y54" s="257"/>
      <c r="Z54" s="258"/>
      <c r="AA54" s="264"/>
      <c r="AB54" s="264"/>
      <c r="AC54" s="584"/>
      <c r="AD54" s="565"/>
      <c r="AE54" s="584"/>
      <c r="AF54" s="565"/>
      <c r="AG54" s="584"/>
      <c r="AH54" s="58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1.4</v>
      </c>
      <c r="DX54" s="147">
        <v>-31.6</v>
      </c>
    </row>
    <row r="55" spans="1:128" s="72" customFormat="1">
      <c r="A55" s="253"/>
      <c r="B55" s="254"/>
      <c r="C55" s="255"/>
      <c r="D55" s="256"/>
      <c r="E55" s="257"/>
      <c r="F55" s="258"/>
      <c r="G55" s="259"/>
      <c r="H55" s="254"/>
      <c r="I55" s="254"/>
      <c r="J55" s="260"/>
      <c r="K55" s="254"/>
      <c r="L55" s="254"/>
      <c r="M55" s="254"/>
      <c r="N55" s="267"/>
      <c r="O55" s="261"/>
      <c r="P55" s="267"/>
      <c r="Q55" s="267"/>
      <c r="R55" s="267"/>
      <c r="S55" s="267"/>
      <c r="T55" s="267"/>
      <c r="U55" s="267"/>
      <c r="V55" s="267"/>
      <c r="W55" s="262"/>
      <c r="X55" s="268"/>
      <c r="Y55" s="257"/>
      <c r="Z55" s="258"/>
      <c r="AA55" s="264"/>
      <c r="AB55" s="264"/>
      <c r="AC55" s="584"/>
      <c r="AD55" s="565"/>
      <c r="AE55" s="584"/>
      <c r="AF55" s="565"/>
      <c r="AG55" s="584"/>
      <c r="AH55" s="58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1.4</v>
      </c>
      <c r="DX55" s="147">
        <v>-31.8</v>
      </c>
    </row>
    <row r="56" spans="1:128" s="72" customFormat="1">
      <c r="A56" s="253"/>
      <c r="B56" s="254"/>
      <c r="C56" s="255"/>
      <c r="D56" s="256"/>
      <c r="E56" s="257"/>
      <c r="F56" s="258"/>
      <c r="G56" s="259"/>
      <c r="H56" s="254"/>
      <c r="I56" s="254"/>
      <c r="J56" s="260"/>
      <c r="K56" s="254"/>
      <c r="L56" s="254"/>
      <c r="M56" s="254"/>
      <c r="N56" s="254"/>
      <c r="O56" s="261"/>
      <c r="P56" s="254"/>
      <c r="Q56" s="254"/>
      <c r="R56" s="254"/>
      <c r="S56" s="254"/>
      <c r="T56" s="254"/>
      <c r="U56" s="254"/>
      <c r="V56" s="254"/>
      <c r="W56" s="262"/>
      <c r="X56" s="269"/>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1.4</v>
      </c>
      <c r="DX56" s="147">
        <v>-32</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1.5</v>
      </c>
      <c r="DX57" s="147">
        <v>-31</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J58" s="575"/>
      <c r="AK58" s="575"/>
      <c r="AL58" s="575"/>
      <c r="AM58" s="575"/>
      <c r="AN58" s="575"/>
      <c r="AO58" s="575"/>
      <c r="AP58" s="575"/>
      <c r="AQ58" s="575"/>
      <c r="AR58" s="575"/>
      <c r="AS58" s="575"/>
      <c r="AT58" s="575"/>
      <c r="AU58" s="575"/>
      <c r="AV58" s="575"/>
      <c r="AW58" s="575"/>
      <c r="AX58" s="575"/>
      <c r="AY58" s="575"/>
      <c r="AZ58" s="575"/>
      <c r="BA58" s="575"/>
      <c r="BB58" s="575"/>
      <c r="BC58" s="241"/>
      <c r="BD58" s="241"/>
      <c r="BE58" s="241"/>
      <c r="BF58" s="241"/>
      <c r="BG58" s="241"/>
      <c r="BH58" s="241"/>
      <c r="BI58" s="575"/>
      <c r="BJ58" s="575"/>
      <c r="BK58" s="575"/>
      <c r="BL58" s="575"/>
      <c r="BM58" s="575"/>
      <c r="BN58" s="575"/>
      <c r="BO58" s="575"/>
      <c r="BQ58" s="77"/>
      <c r="BX58" s="77"/>
      <c r="CE58" s="684"/>
      <c r="CL58" s="684"/>
      <c r="CS58" s="684"/>
      <c r="CZ58" s="684"/>
      <c r="DG58" s="684"/>
      <c r="DN58" s="684"/>
      <c r="DO58" s="587"/>
      <c r="DP58" s="591"/>
      <c r="DQ58" s="591"/>
      <c r="DR58" s="591"/>
      <c r="DS58" s="591"/>
      <c r="DT58" s="591"/>
      <c r="DU58" s="591"/>
      <c r="DV58" s="591"/>
      <c r="DW58" s="586">
        <v>1.5</v>
      </c>
      <c r="DX58" s="147">
        <v>-31.2</v>
      </c>
    </row>
    <row r="59" spans="1:128" s="72" customFormat="1">
      <c r="A59" s="270"/>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J59" s="575"/>
      <c r="AK59" s="575"/>
      <c r="AL59" s="575"/>
      <c r="AM59" s="575"/>
      <c r="AN59" s="575"/>
      <c r="AO59" s="575"/>
      <c r="AP59" s="575"/>
      <c r="AQ59" s="575"/>
      <c r="AR59" s="575"/>
      <c r="AS59" s="575"/>
      <c r="AT59" s="575"/>
      <c r="AU59" s="575"/>
      <c r="AV59" s="575"/>
      <c r="AW59" s="575"/>
      <c r="AX59" s="575"/>
      <c r="AY59" s="575"/>
      <c r="AZ59" s="575"/>
      <c r="BA59" s="575"/>
      <c r="BB59" s="575"/>
      <c r="BC59" s="241"/>
      <c r="BD59" s="241"/>
      <c r="BE59" s="241"/>
      <c r="BF59" s="241"/>
      <c r="BG59" s="241"/>
      <c r="BH59" s="241"/>
      <c r="BI59" s="575"/>
      <c r="BJ59" s="575"/>
      <c r="BK59" s="575"/>
      <c r="BL59" s="575"/>
      <c r="BM59" s="575"/>
      <c r="BN59" s="575"/>
      <c r="BO59" s="575"/>
      <c r="BQ59" s="77"/>
      <c r="BX59" s="77"/>
      <c r="CE59" s="684"/>
      <c r="CL59" s="684"/>
      <c r="CS59" s="684"/>
      <c r="CZ59" s="684"/>
      <c r="DG59" s="684"/>
      <c r="DN59" s="684"/>
      <c r="DO59" s="587"/>
      <c r="DP59" s="591"/>
      <c r="DQ59" s="591"/>
      <c r="DR59" s="591"/>
      <c r="DS59" s="591"/>
      <c r="DT59" s="591"/>
      <c r="DU59" s="591"/>
      <c r="DV59" s="591"/>
      <c r="DW59" s="586">
        <v>1.5</v>
      </c>
      <c r="DX59" s="147">
        <v>-31.4</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J60" s="575"/>
      <c r="AK60" s="575"/>
      <c r="AL60" s="575"/>
      <c r="AM60" s="575"/>
      <c r="AN60" s="575"/>
      <c r="AO60" s="575"/>
      <c r="AP60" s="575"/>
      <c r="AQ60" s="575"/>
      <c r="AR60" s="575"/>
      <c r="AS60" s="575"/>
      <c r="AT60" s="575"/>
      <c r="AU60" s="575"/>
      <c r="AV60" s="575"/>
      <c r="AW60" s="575"/>
      <c r="AX60" s="575"/>
      <c r="AY60" s="575"/>
      <c r="AZ60" s="575"/>
      <c r="BA60" s="575"/>
      <c r="BB60" s="575"/>
      <c r="BC60" s="241"/>
      <c r="BD60" s="241"/>
      <c r="BE60" s="241"/>
      <c r="BF60" s="241"/>
      <c r="BG60" s="241"/>
      <c r="BH60" s="241"/>
      <c r="BI60" s="575"/>
      <c r="BJ60" s="575"/>
      <c r="BK60" s="575"/>
      <c r="BL60" s="575"/>
      <c r="BM60" s="575"/>
      <c r="BN60" s="575"/>
      <c r="BO60" s="575"/>
      <c r="BQ60" s="77"/>
      <c r="BX60" s="77"/>
      <c r="CE60" s="684"/>
      <c r="CL60" s="684"/>
      <c r="CS60" s="684"/>
      <c r="CZ60" s="684"/>
      <c r="DG60" s="684"/>
      <c r="DN60" s="684"/>
      <c r="DO60" s="587"/>
      <c r="DP60" s="591"/>
      <c r="DQ60" s="591"/>
      <c r="DR60" s="591"/>
      <c r="DS60" s="591"/>
      <c r="DT60" s="591"/>
      <c r="DU60" s="591"/>
      <c r="DV60" s="591"/>
      <c r="DW60" s="586">
        <v>1.6</v>
      </c>
      <c r="DX60" s="147">
        <v>-30.4</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J61" s="575"/>
      <c r="AK61" s="575"/>
      <c r="AL61" s="575"/>
      <c r="AM61" s="575"/>
      <c r="AN61" s="575"/>
      <c r="AO61" s="575"/>
      <c r="AP61" s="575"/>
      <c r="AQ61" s="575"/>
      <c r="AR61" s="575"/>
      <c r="AS61" s="575"/>
      <c r="AT61" s="575"/>
      <c r="AU61" s="575"/>
      <c r="AV61" s="575"/>
      <c r="AW61" s="575"/>
      <c r="AX61" s="575"/>
      <c r="AY61" s="575"/>
      <c r="AZ61" s="575"/>
      <c r="BA61" s="575"/>
      <c r="BB61" s="575"/>
      <c r="BC61" s="241"/>
      <c r="BD61" s="241"/>
      <c r="BE61" s="241"/>
      <c r="BF61" s="241"/>
      <c r="BG61" s="241"/>
      <c r="BH61" s="241"/>
      <c r="BI61" s="575"/>
      <c r="BJ61" s="575"/>
      <c r="BK61" s="575"/>
      <c r="BL61" s="575"/>
      <c r="BM61" s="575"/>
      <c r="BN61" s="575"/>
      <c r="BO61" s="575"/>
      <c r="BQ61" s="77"/>
      <c r="BX61" s="77"/>
      <c r="CE61" s="684"/>
      <c r="CL61" s="684"/>
      <c r="CS61" s="684"/>
      <c r="CZ61" s="684"/>
      <c r="DG61" s="684"/>
      <c r="DN61" s="684"/>
      <c r="DO61" s="587"/>
      <c r="DP61" s="591"/>
      <c r="DQ61" s="591"/>
      <c r="DR61" s="591"/>
      <c r="DS61" s="591"/>
      <c r="DT61" s="591"/>
      <c r="DU61" s="591"/>
      <c r="DV61" s="591"/>
      <c r="DW61" s="586">
        <v>1.6</v>
      </c>
      <c r="DX61" s="147">
        <v>-30.6</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J62" s="575"/>
      <c r="AK62" s="575"/>
      <c r="AL62" s="575"/>
      <c r="AM62" s="575"/>
      <c r="AN62" s="575"/>
      <c r="AO62" s="575"/>
      <c r="AP62" s="575"/>
      <c r="AQ62" s="575"/>
      <c r="AR62" s="575"/>
      <c r="AS62" s="575"/>
      <c r="AT62" s="575"/>
      <c r="AU62" s="575"/>
      <c r="AV62" s="575"/>
      <c r="AW62" s="575"/>
      <c r="AX62" s="575"/>
      <c r="AY62" s="575"/>
      <c r="AZ62" s="575"/>
      <c r="BA62" s="575"/>
      <c r="BB62" s="575"/>
      <c r="BC62" s="241"/>
      <c r="BD62" s="241"/>
      <c r="BE62" s="241"/>
      <c r="BF62" s="241"/>
      <c r="BG62" s="241"/>
      <c r="BH62" s="241"/>
      <c r="BI62" s="575"/>
      <c r="BJ62" s="575"/>
      <c r="BK62" s="575"/>
      <c r="BL62" s="575"/>
      <c r="BM62" s="575"/>
      <c r="BN62" s="575"/>
      <c r="BO62" s="575"/>
      <c r="BQ62" s="77"/>
      <c r="BX62" s="77"/>
      <c r="CE62" s="684"/>
      <c r="CL62" s="684"/>
      <c r="CS62" s="684"/>
      <c r="CZ62" s="684"/>
      <c r="DG62" s="684"/>
      <c r="DN62" s="684"/>
      <c r="DO62" s="587"/>
      <c r="DP62" s="591"/>
      <c r="DQ62" s="591"/>
      <c r="DR62" s="591"/>
      <c r="DS62" s="591"/>
      <c r="DT62" s="591"/>
      <c r="DU62" s="591"/>
      <c r="DV62" s="591"/>
      <c r="DW62" s="586">
        <v>1.6</v>
      </c>
      <c r="DX62" s="147">
        <v>-30.8</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1.7</v>
      </c>
      <c r="DX63" s="147">
        <v>-29.8</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1.7</v>
      </c>
      <c r="DX64" s="147">
        <v>-30</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1.7</v>
      </c>
      <c r="DX65" s="147">
        <v>-30.2</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1.8</v>
      </c>
      <c r="DX66" s="147">
        <v>-29.4</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1.8</v>
      </c>
      <c r="DX67" s="147">
        <v>-29.6</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1.9</v>
      </c>
      <c r="DX68" s="147">
        <v>-29</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1.9</v>
      </c>
      <c r="DX69" s="147">
        <v>-29.2</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v>
      </c>
      <c r="DX70" s="147">
        <v>-28.6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v>
      </c>
      <c r="DX71" s="147">
        <v>-28.8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2.1</v>
      </c>
      <c r="DX72" s="147">
        <v>-28</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2.1</v>
      </c>
      <c r="DX73" s="147">
        <v>-28.2</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2.1</v>
      </c>
      <c r="DX74" s="147">
        <v>-28.4</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2.2000000000000002</v>
      </c>
      <c r="DX75" s="147">
        <v>-27.6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2.2000000000000002</v>
      </c>
      <c r="DX76" s="147">
        <v>-27.8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2.2999999999999998</v>
      </c>
      <c r="DX77" s="147">
        <v>-27.4</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2.4</v>
      </c>
      <c r="DX78" s="147">
        <v>-27</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2.4</v>
      </c>
      <c r="DX79" s="147">
        <v>-27.2</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2.5</v>
      </c>
      <c r="DX80" s="147">
        <v>-26.6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2.5</v>
      </c>
      <c r="DX81" s="147">
        <v>-26.8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2.6</v>
      </c>
      <c r="DX82" s="147">
        <v>-26.2</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2.6</v>
      </c>
      <c r="DX83" s="147">
        <v>-26.4</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2.7</v>
      </c>
      <c r="DX84" s="147">
        <v>-26</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2.8</v>
      </c>
      <c r="DX85" s="147">
        <v>-25.6</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2.8</v>
      </c>
      <c r="DX86" s="147">
        <v>-25.8</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2.9</v>
      </c>
      <c r="DX87" s="147">
        <v>-25.4</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v>
      </c>
      <c r="DX88" s="147">
        <v>-25</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v>
      </c>
      <c r="DX89" s="147">
        <v>-25.2</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3.1</v>
      </c>
      <c r="DX90" s="147">
        <v>-24.8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3.2</v>
      </c>
      <c r="DX91" s="147">
        <v>-24.4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3.2</v>
      </c>
      <c r="DX92" s="147">
        <v>-24.6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3.3</v>
      </c>
      <c r="DX93" s="147">
        <v>-24.2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3.4</v>
      </c>
      <c r="DX94" s="147">
        <v>-24</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3.5</v>
      </c>
      <c r="DX95" s="147">
        <v>-23.8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3.6</v>
      </c>
      <c r="DX96" s="147">
        <v>-23.4</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3.6</v>
      </c>
      <c r="DX97" s="147">
        <v>-23.6</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3.7</v>
      </c>
      <c r="DX98" s="147">
        <v>-23.2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3.8</v>
      </c>
      <c r="DX99" s="147">
        <v>-23</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3.9</v>
      </c>
      <c r="DX100" s="147">
        <v>-22.8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v>
      </c>
      <c r="DX101" s="147">
        <v>-22.6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4.0999999999999996</v>
      </c>
      <c r="DX102" s="147">
        <v>-22.4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4.2</v>
      </c>
      <c r="DX103" s="147">
        <v>-22.2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4.3</v>
      </c>
      <c r="DX104" s="147">
        <v>-22</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4.4000000000000004</v>
      </c>
      <c r="DX105" s="147">
        <v>-21.8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4.5</v>
      </c>
      <c r="DX106" s="147">
        <v>-21.6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4.5999999999999996</v>
      </c>
      <c r="DX107" s="147">
        <v>-21.4</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4.7</v>
      </c>
      <c r="DX108" s="147">
        <v>-21.2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4.8</v>
      </c>
      <c r="DX109" s="147">
        <v>-21</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4.9000000000000004</v>
      </c>
      <c r="DX110" s="147">
        <v>-20.8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v>
      </c>
      <c r="DX111" s="147">
        <v>-20.6</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5.0999999999999996</v>
      </c>
      <c r="DX112" s="147">
        <v>-20.399999999999999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5.3</v>
      </c>
      <c r="DX113" s="147">
        <v>-20.2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5.4</v>
      </c>
      <c r="DX114" s="147">
        <v>-20</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5.5</v>
      </c>
      <c r="DX115" s="147">
        <v>-19.8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5.6</v>
      </c>
      <c r="DX116" s="147">
        <v>-19.600000000000001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5.8</v>
      </c>
      <c r="DX117" s="147">
        <v>-19.399999999999999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5.9</v>
      </c>
      <c r="DX118" s="147">
        <v>-19.2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v>
      </c>
      <c r="DX119" s="147">
        <v>-19</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6.2</v>
      </c>
      <c r="DX120" s="147">
        <v>-18.8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6.3</v>
      </c>
      <c r="DX121" s="147">
        <v>-18.600000000000001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6.5</v>
      </c>
      <c r="DX122" s="147">
        <v>-18.399999999999999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6.6</v>
      </c>
      <c r="DX123" s="147">
        <v>-18.2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6.8</v>
      </c>
      <c r="DX124" s="147">
        <v>-18</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6.9</v>
      </c>
      <c r="DX125" s="147">
        <v>-17.8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7.1</v>
      </c>
      <c r="DX126" s="147">
        <v>-17.600000000000001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7.3</v>
      </c>
      <c r="DX127" s="147">
        <v>-17.399999999999999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7.4</v>
      </c>
      <c r="DX128" s="147">
        <v>-17.2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7.6</v>
      </c>
      <c r="DX129" s="147">
        <v>-17</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7.8</v>
      </c>
      <c r="DX130" s="147">
        <v>-16.8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v>
      </c>
      <c r="DX131" s="147">
        <v>-16.600000000000001</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8.1999999999999993</v>
      </c>
      <c r="DX132" s="147">
        <v>-16.399999999999999</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8.3000000000000007</v>
      </c>
      <c r="DX133" s="147">
        <v>-16.2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8.5</v>
      </c>
      <c r="DX134" s="147">
        <v>-16</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8.6999999999999993</v>
      </c>
      <c r="DX135" s="147">
        <v>-15.8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8.9</v>
      </c>
      <c r="DX136" s="147">
        <v>-15.6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9.1</v>
      </c>
      <c r="DX137" s="147">
        <v>-15.4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9.4</v>
      </c>
      <c r="DX138" s="147">
        <v>-15.2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9.6</v>
      </c>
      <c r="DX139" s="147">
        <v>-15</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9.8000000000000007</v>
      </c>
      <c r="DX140" s="147">
        <v>-14.8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10</v>
      </c>
      <c r="DX141" s="147">
        <v>-14.6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10.3</v>
      </c>
      <c r="DX142" s="147">
        <v>-14.4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10.5</v>
      </c>
      <c r="DX143" s="147">
        <v>-14.2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10.7</v>
      </c>
      <c r="DX144" s="147">
        <v>-14</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11</v>
      </c>
      <c r="DX145" s="147">
        <v>-13.8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11.3</v>
      </c>
      <c r="DX146" s="147">
        <v>-13.6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11.5</v>
      </c>
      <c r="DX147" s="147">
        <v>-13.4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11.8</v>
      </c>
      <c r="DX148" s="147">
        <v>-13.2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12.1</v>
      </c>
      <c r="DX149" s="147">
        <v>-13</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12.3</v>
      </c>
      <c r="DX150" s="147">
        <v>-12.8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12.6</v>
      </c>
      <c r="DX151" s="147">
        <v>-12.6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12.9</v>
      </c>
      <c r="DX152" s="147">
        <v>-12.4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13.2</v>
      </c>
      <c r="DX153" s="147">
        <v>-12.2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13.5</v>
      </c>
      <c r="DX154" s="147">
        <v>-12</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13.8</v>
      </c>
      <c r="DX155" s="147">
        <v>-11.8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14.2</v>
      </c>
      <c r="DX156" s="147">
        <v>-11.6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14.5</v>
      </c>
      <c r="DX157" s="147">
        <v>-11.4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14.8</v>
      </c>
      <c r="DX158" s="147">
        <v>-11.2</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15.2</v>
      </c>
      <c r="DX159" s="147">
        <v>-11</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15.5</v>
      </c>
      <c r="DX160" s="147">
        <v>-10.8</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15.9</v>
      </c>
      <c r="DX161" s="147">
        <v>-10.6</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16.3</v>
      </c>
      <c r="DX162" s="147">
        <v>-10.4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16.600000000000001</v>
      </c>
      <c r="DX163" s="147">
        <v>-10.199999999999999</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17</v>
      </c>
      <c r="DX164" s="147">
        <v>-10</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17.399999999999999</v>
      </c>
      <c r="DX165" s="147">
        <v>-9.8000000000000096</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17.8</v>
      </c>
      <c r="DX166" s="147">
        <v>-9.6000000000000103</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18.3</v>
      </c>
      <c r="DX167" s="147">
        <v>-9.4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18.7</v>
      </c>
      <c r="DX168" s="147">
        <v>-9.1999999999999993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19.100000000000001</v>
      </c>
      <c r="DX169" s="147">
        <v>-9</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19.600000000000001</v>
      </c>
      <c r="DX170" s="147">
        <v>-8.8000000000000007</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20</v>
      </c>
      <c r="DX171" s="147">
        <v>-8.6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20.5</v>
      </c>
      <c r="DX172" s="147">
        <v>-8.4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21</v>
      </c>
      <c r="DX173" s="147">
        <v>-8.1999999999999993</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21.4</v>
      </c>
      <c r="DX174" s="147">
        <v>-8</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21.9</v>
      </c>
      <c r="DX175" s="147">
        <v>-7.8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22.5</v>
      </c>
      <c r="DX176" s="147">
        <v>-7.6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23</v>
      </c>
      <c r="DX177" s="147">
        <v>-7.4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23.5</v>
      </c>
      <c r="DX178" s="147">
        <v>-7.2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24.1</v>
      </c>
      <c r="DX179" s="147">
        <v>-7</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24.6</v>
      </c>
      <c r="DX180" s="147">
        <v>-6.8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25.21</v>
      </c>
      <c r="DX181" s="147">
        <v>-6.6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25.8</v>
      </c>
      <c r="DX182" s="147">
        <v>-6.4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26.4</v>
      </c>
      <c r="DX183" s="147">
        <v>-6.2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27</v>
      </c>
      <c r="DX184" s="147">
        <v>-6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27.6</v>
      </c>
      <c r="DX185" s="147">
        <v>-5.8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28.3</v>
      </c>
      <c r="DX186" s="147">
        <v>-5.6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28.9</v>
      </c>
      <c r="DX187" s="147">
        <v>-5.4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29.6</v>
      </c>
      <c r="DX188" s="147">
        <v>-5.2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30.3</v>
      </c>
      <c r="DX189" s="147">
        <v>-5</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31</v>
      </c>
      <c r="DX190" s="147">
        <v>-4.8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31.7</v>
      </c>
      <c r="DX191" s="147">
        <v>-4.5999999999999996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32.5</v>
      </c>
      <c r="DX192" s="147">
        <v>-4.4000000000000004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33.200000000000003</v>
      </c>
      <c r="DX193" s="147">
        <v>-4.2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34</v>
      </c>
      <c r="DX194" s="147">
        <v>-4</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34.799999999999997</v>
      </c>
      <c r="DX195" s="147">
        <v>-3.8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35.6</v>
      </c>
      <c r="DX196" s="147">
        <v>-3.6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36.4</v>
      </c>
      <c r="DX197" s="147">
        <v>-3.4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37.299999999999997</v>
      </c>
      <c r="DX198" s="147">
        <v>-3.2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38.1</v>
      </c>
      <c r="DX199" s="147">
        <v>-3</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39</v>
      </c>
      <c r="DX200" s="147">
        <v>-2.8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39.9</v>
      </c>
      <c r="DX201" s="147">
        <v>-2.6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40.9</v>
      </c>
      <c r="DX202" s="147">
        <v>-2.4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41.8</v>
      </c>
      <c r="DX203" s="147">
        <v>-2.2000000000000002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42.8</v>
      </c>
      <c r="DX204" s="147">
        <v>-2</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43.8</v>
      </c>
      <c r="DX205" s="147">
        <v>-1.8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44.8</v>
      </c>
      <c r="DX206" s="147">
        <v>-1.6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45.8</v>
      </c>
      <c r="DX207" s="147">
        <v>-1.4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46.9</v>
      </c>
      <c r="DX208" s="147">
        <v>-1.2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48</v>
      </c>
      <c r="DX209" s="147">
        <v>-1</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c r="DO210" s="587"/>
      <c r="DP210" s="591"/>
      <c r="DQ210" s="591"/>
      <c r="DR210" s="591"/>
      <c r="DS210" s="591"/>
      <c r="DT210" s="591"/>
      <c r="DU210" s="591"/>
      <c r="DV210" s="591"/>
      <c r="DW210" s="586">
        <v>49.1</v>
      </c>
      <c r="DX210" s="147">
        <v>-0.8</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c r="DO211" s="587"/>
      <c r="DP211" s="591"/>
      <c r="DQ211" s="591"/>
      <c r="DR211" s="591"/>
      <c r="DS211" s="591"/>
      <c r="DT211" s="591"/>
      <c r="DU211" s="591"/>
      <c r="DV211" s="591"/>
      <c r="DW211" s="586">
        <v>50.3</v>
      </c>
      <c r="DX211" s="147">
        <v>-0.6</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c r="DO212" s="587"/>
      <c r="DP212" s="591"/>
      <c r="DQ212" s="591"/>
      <c r="DR212" s="591"/>
      <c r="DS212" s="591"/>
      <c r="DT212" s="591"/>
      <c r="DU212" s="591"/>
      <c r="DV212" s="591"/>
      <c r="DW212" s="586">
        <v>51.4</v>
      </c>
      <c r="DX212" s="147">
        <v>-0.4</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c r="DO213" s="587"/>
      <c r="DP213" s="591"/>
      <c r="DQ213" s="591"/>
      <c r="DR213" s="591"/>
      <c r="DS213" s="591"/>
      <c r="DT213" s="591"/>
      <c r="DU213" s="591"/>
      <c r="DV213" s="591"/>
      <c r="DW213" s="586">
        <v>52.6</v>
      </c>
      <c r="DX213" s="147">
        <v>-0.2</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c r="DO214" s="587"/>
      <c r="DP214" s="591"/>
      <c r="DQ214" s="591"/>
      <c r="DR214" s="591"/>
      <c r="DS214" s="591"/>
      <c r="DT214" s="591"/>
      <c r="DU214" s="591"/>
      <c r="DV214" s="591"/>
      <c r="DW214" s="586">
        <v>53.9</v>
      </c>
      <c r="DX214" s="147" t="s">
        <v>9</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4"/>
      <c r="B227" s="254"/>
      <c r="C227" s="255"/>
      <c r="D227" s="255"/>
      <c r="E227" s="255"/>
      <c r="F227" s="255"/>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c r="A228" s="253"/>
      <c r="B228" s="254"/>
      <c r="C228" s="255"/>
      <c r="D228" s="255"/>
      <c r="E228" s="255"/>
      <c r="F228" s="255"/>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row r="839" spans="1:118" s="131" customFormat="1">
      <c r="A839" s="77"/>
      <c r="B839" s="72"/>
      <c r="G839" s="72"/>
      <c r="H839" s="72"/>
      <c r="I839" s="72"/>
      <c r="J839" s="72"/>
      <c r="K839" s="72"/>
      <c r="L839" s="72"/>
      <c r="M839" s="72"/>
      <c r="N839" s="72"/>
      <c r="O839" s="72"/>
      <c r="P839" s="72"/>
      <c r="Q839" s="72"/>
      <c r="R839" s="72"/>
      <c r="S839" s="72"/>
      <c r="T839" s="72"/>
      <c r="U839" s="72"/>
      <c r="V839" s="72"/>
      <c r="W839" s="160"/>
      <c r="X839" s="72"/>
      <c r="AC839" s="72"/>
      <c r="AD839" s="72"/>
      <c r="AE839" s="72"/>
      <c r="AF839" s="72"/>
      <c r="AG839" s="72"/>
      <c r="AH839" s="72"/>
      <c r="AI839" s="684"/>
      <c r="AJ839" s="72"/>
      <c r="AK839" s="72"/>
      <c r="AP839" s="77"/>
      <c r="AQ839" s="72"/>
      <c r="AR839" s="72"/>
      <c r="AS839" s="72"/>
      <c r="AT839" s="72"/>
      <c r="AU839" s="72"/>
      <c r="AV839" s="72"/>
      <c r="AW839" s="77"/>
      <c r="AX839" s="72"/>
      <c r="AY839" s="72"/>
      <c r="AZ839" s="72"/>
      <c r="BA839" s="72"/>
      <c r="BB839" s="72"/>
      <c r="BC839" s="77"/>
      <c r="BD839" s="77"/>
      <c r="BE839" s="194"/>
      <c r="BF839" s="194"/>
      <c r="BG839" s="194"/>
      <c r="BH839" s="194"/>
      <c r="BI839" s="77"/>
      <c r="BJ839" s="77"/>
      <c r="BK839" s="77"/>
      <c r="BL839" s="77"/>
      <c r="BM839" s="77"/>
      <c r="BN839" s="77"/>
      <c r="BO839" s="77"/>
      <c r="BQ839" s="749"/>
      <c r="BX839" s="749"/>
      <c r="CE839" s="652"/>
      <c r="CL839" s="652"/>
      <c r="CS839" s="652"/>
      <c r="CZ839" s="652"/>
      <c r="DG839" s="652"/>
      <c r="DN839" s="652"/>
    </row>
    <row r="840" spans="1:118" s="131" customFormat="1">
      <c r="A840" s="77"/>
      <c r="B840" s="72"/>
      <c r="G840" s="72"/>
      <c r="H840" s="72"/>
      <c r="I840" s="72"/>
      <c r="J840" s="72"/>
      <c r="K840" s="72"/>
      <c r="L840" s="72"/>
      <c r="M840" s="72"/>
      <c r="N840" s="72"/>
      <c r="O840" s="72"/>
      <c r="P840" s="72"/>
      <c r="Q840" s="72"/>
      <c r="R840" s="72"/>
      <c r="S840" s="72"/>
      <c r="T840" s="72"/>
      <c r="U840" s="72"/>
      <c r="V840" s="72"/>
      <c r="W840" s="160"/>
      <c r="X840" s="72"/>
      <c r="AC840" s="72"/>
      <c r="AD840" s="72"/>
      <c r="AE840" s="72"/>
      <c r="AF840" s="72"/>
      <c r="AG840" s="72"/>
      <c r="AH840" s="72"/>
      <c r="AI840" s="684"/>
      <c r="AJ840" s="72"/>
      <c r="AK840" s="72"/>
      <c r="AP840" s="77"/>
      <c r="AQ840" s="72"/>
      <c r="AR840" s="72"/>
      <c r="AS840" s="72"/>
      <c r="AT840" s="72"/>
      <c r="AU840" s="72"/>
      <c r="AV840" s="72"/>
      <c r="AW840" s="77"/>
      <c r="AX840" s="72"/>
      <c r="AY840" s="72"/>
      <c r="AZ840" s="72"/>
      <c r="BA840" s="72"/>
      <c r="BB840" s="72"/>
      <c r="BC840" s="77"/>
      <c r="BD840" s="77"/>
      <c r="BE840" s="194"/>
      <c r="BF840" s="194"/>
      <c r="BG840" s="194"/>
      <c r="BH840" s="194"/>
      <c r="BI840" s="77"/>
      <c r="BJ840" s="77"/>
      <c r="BK840" s="77"/>
      <c r="BL840" s="77"/>
      <c r="BM840" s="77"/>
      <c r="BN840" s="77"/>
      <c r="BO840" s="77"/>
      <c r="BQ840" s="749"/>
      <c r="BX840" s="749"/>
      <c r="CE840" s="652"/>
      <c r="CL840" s="652"/>
      <c r="CS840" s="652"/>
      <c r="CZ840" s="652"/>
      <c r="DG840" s="652"/>
      <c r="DN840" s="652"/>
    </row>
    <row r="841" spans="1:118" s="131" customFormat="1">
      <c r="A841" s="77"/>
      <c r="B841" s="72"/>
      <c r="G841" s="72"/>
      <c r="H841" s="72"/>
      <c r="I841" s="72"/>
      <c r="J841" s="72"/>
      <c r="K841" s="72"/>
      <c r="L841" s="72"/>
      <c r="M841" s="72"/>
      <c r="N841" s="72"/>
      <c r="O841" s="72"/>
      <c r="P841" s="72"/>
      <c r="Q841" s="72"/>
      <c r="R841" s="72"/>
      <c r="S841" s="72"/>
      <c r="T841" s="72"/>
      <c r="U841" s="72"/>
      <c r="V841" s="72"/>
      <c r="W841" s="160"/>
      <c r="X841" s="72"/>
      <c r="AC841" s="72"/>
      <c r="AD841" s="72"/>
      <c r="AE841" s="72"/>
      <c r="AF841" s="72"/>
      <c r="AG841" s="72"/>
      <c r="AH841" s="72"/>
      <c r="AI841" s="684"/>
      <c r="AJ841" s="72"/>
      <c r="AK841" s="72"/>
      <c r="AP841" s="77"/>
      <c r="AQ841" s="72"/>
      <c r="AR841" s="72"/>
      <c r="AS841" s="72"/>
      <c r="AT841" s="72"/>
      <c r="AU841" s="72"/>
      <c r="AV841" s="72"/>
      <c r="AW841" s="77"/>
      <c r="AX841" s="72"/>
      <c r="AY841" s="72"/>
      <c r="AZ841" s="72"/>
      <c r="BA841" s="72"/>
      <c r="BB841" s="72"/>
      <c r="BC841" s="77"/>
      <c r="BD841" s="77"/>
      <c r="BE841" s="194"/>
      <c r="BF841" s="194"/>
      <c r="BG841" s="194"/>
      <c r="BH841" s="194"/>
      <c r="BI841" s="77"/>
      <c r="BJ841" s="77"/>
      <c r="BK841" s="77"/>
      <c r="BL841" s="77"/>
      <c r="BM841" s="77"/>
      <c r="BN841" s="77"/>
      <c r="BO841" s="77"/>
      <c r="BQ841" s="749"/>
      <c r="BX841" s="749"/>
      <c r="CE841" s="652"/>
      <c r="CL841" s="652"/>
      <c r="CS841" s="652"/>
      <c r="CZ841" s="652"/>
      <c r="DG841" s="652"/>
      <c r="DN841" s="652"/>
    </row>
    <row r="842" spans="1:118" s="131" customFormat="1">
      <c r="A842" s="77"/>
      <c r="B842" s="72"/>
      <c r="G842" s="72"/>
      <c r="H842" s="72"/>
      <c r="I842" s="72"/>
      <c r="J842" s="72"/>
      <c r="K842" s="72"/>
      <c r="L842" s="72"/>
      <c r="M842" s="72"/>
      <c r="N842" s="72"/>
      <c r="O842" s="72"/>
      <c r="P842" s="72"/>
      <c r="Q842" s="72"/>
      <c r="R842" s="72"/>
      <c r="S842" s="72"/>
      <c r="T842" s="72"/>
      <c r="U842" s="72"/>
      <c r="V842" s="72"/>
      <c r="W842" s="160"/>
      <c r="X842" s="72"/>
      <c r="AC842" s="72"/>
      <c r="AD842" s="72"/>
      <c r="AE842" s="72"/>
      <c r="AF842" s="72"/>
      <c r="AG842" s="72"/>
      <c r="AH842" s="72"/>
      <c r="AI842" s="684"/>
      <c r="AJ842" s="72"/>
      <c r="AK842" s="72"/>
      <c r="AP842" s="77"/>
      <c r="AQ842" s="72"/>
      <c r="AR842" s="72"/>
      <c r="AS842" s="72"/>
      <c r="AT842" s="72"/>
      <c r="AU842" s="72"/>
      <c r="AV842" s="72"/>
      <c r="AW842" s="77"/>
      <c r="AX842" s="72"/>
      <c r="AY842" s="72"/>
      <c r="AZ842" s="72"/>
      <c r="BA842" s="72"/>
      <c r="BB842" s="72"/>
      <c r="BC842" s="77"/>
      <c r="BD842" s="77"/>
      <c r="BE842" s="194"/>
      <c r="BF842" s="194"/>
      <c r="BG842" s="194"/>
      <c r="BH842" s="194"/>
      <c r="BI842" s="77"/>
      <c r="BJ842" s="77"/>
      <c r="BK842" s="77"/>
      <c r="BL842" s="77"/>
      <c r="BM842" s="77"/>
      <c r="BN842" s="77"/>
      <c r="BO842" s="77"/>
      <c r="BQ842" s="749"/>
      <c r="BX842" s="749"/>
      <c r="CE842" s="652"/>
      <c r="CL842" s="652"/>
      <c r="CS842" s="652"/>
      <c r="CZ842" s="652"/>
      <c r="DG842" s="652"/>
      <c r="DN842" s="652"/>
    </row>
    <row r="843" spans="1:118" s="131" customFormat="1">
      <c r="A843" s="77"/>
      <c r="B843" s="72"/>
      <c r="G843" s="72"/>
      <c r="H843" s="72"/>
      <c r="I843" s="72"/>
      <c r="J843" s="72"/>
      <c r="K843" s="72"/>
      <c r="L843" s="72"/>
      <c r="M843" s="72"/>
      <c r="N843" s="72"/>
      <c r="O843" s="72"/>
      <c r="P843" s="72"/>
      <c r="Q843" s="72"/>
      <c r="R843" s="72"/>
      <c r="S843" s="72"/>
      <c r="T843" s="72"/>
      <c r="U843" s="72"/>
      <c r="V843" s="72"/>
      <c r="W843" s="160"/>
      <c r="X843" s="72"/>
      <c r="AC843" s="72"/>
      <c r="AD843" s="72"/>
      <c r="AE843" s="72"/>
      <c r="AF843" s="72"/>
      <c r="AG843" s="72"/>
      <c r="AH843" s="72"/>
      <c r="AI843" s="684"/>
      <c r="AJ843" s="72"/>
      <c r="AK843" s="72"/>
      <c r="AP843" s="77"/>
      <c r="AQ843" s="72"/>
      <c r="AR843" s="72"/>
      <c r="AS843" s="72"/>
      <c r="AT843" s="72"/>
      <c r="AU843" s="72"/>
      <c r="AV843" s="72"/>
      <c r="AW843" s="77"/>
      <c r="AX843" s="72"/>
      <c r="AY843" s="72"/>
      <c r="AZ843" s="72"/>
      <c r="BA843" s="72"/>
      <c r="BB843" s="72"/>
      <c r="BC843" s="77"/>
      <c r="BD843" s="77"/>
      <c r="BE843" s="194"/>
      <c r="BF843" s="194"/>
      <c r="BG843" s="194"/>
      <c r="BH843" s="194"/>
      <c r="BI843" s="77"/>
      <c r="BJ843" s="77"/>
      <c r="BK843" s="77"/>
      <c r="BL843" s="77"/>
      <c r="BM843" s="77"/>
      <c r="BN843" s="77"/>
      <c r="BO843" s="77"/>
      <c r="BQ843" s="749"/>
      <c r="BX843" s="749"/>
      <c r="CE843" s="652"/>
      <c r="CL843" s="652"/>
      <c r="CS843" s="652"/>
      <c r="CZ843" s="652"/>
      <c r="DG843" s="652"/>
      <c r="DN843" s="652"/>
    </row>
    <row r="844" spans="1:118" s="131" customFormat="1">
      <c r="A844" s="77"/>
      <c r="B844" s="72"/>
      <c r="G844" s="72"/>
      <c r="H844" s="72"/>
      <c r="I844" s="72"/>
      <c r="J844" s="72"/>
      <c r="K844" s="72"/>
      <c r="L844" s="72"/>
      <c r="M844" s="72"/>
      <c r="N844" s="72"/>
      <c r="O844" s="72"/>
      <c r="P844" s="72"/>
      <c r="Q844" s="72"/>
      <c r="R844" s="72"/>
      <c r="S844" s="72"/>
      <c r="T844" s="72"/>
      <c r="U844" s="72"/>
      <c r="V844" s="72"/>
      <c r="W844" s="160"/>
      <c r="X844" s="72"/>
      <c r="AC844" s="72"/>
      <c r="AD844" s="72"/>
      <c r="AE844" s="72"/>
      <c r="AF844" s="72"/>
      <c r="AG844" s="72"/>
      <c r="AH844" s="72"/>
      <c r="AI844" s="684"/>
      <c r="AJ844" s="72"/>
      <c r="AK844" s="72"/>
      <c r="AP844" s="77"/>
      <c r="AQ844" s="72"/>
      <c r="AR844" s="72"/>
      <c r="AS844" s="72"/>
      <c r="AT844" s="72"/>
      <c r="AU844" s="72"/>
      <c r="AV844" s="72"/>
      <c r="AW844" s="77"/>
      <c r="AX844" s="72"/>
      <c r="AY844" s="72"/>
      <c r="AZ844" s="72"/>
      <c r="BA844" s="72"/>
      <c r="BB844" s="72"/>
      <c r="BC844" s="77"/>
      <c r="BD844" s="77"/>
      <c r="BE844" s="194"/>
      <c r="BF844" s="194"/>
      <c r="BG844" s="194"/>
      <c r="BH844" s="194"/>
      <c r="BI844" s="77"/>
      <c r="BJ844" s="77"/>
      <c r="BK844" s="77"/>
      <c r="BL844" s="77"/>
      <c r="BM844" s="77"/>
      <c r="BN844" s="77"/>
      <c r="BO844" s="77"/>
      <c r="BQ844" s="749"/>
      <c r="BX844" s="749"/>
      <c r="CE844" s="652"/>
      <c r="CL844" s="652"/>
      <c r="CS844" s="652"/>
      <c r="CZ844" s="652"/>
      <c r="DG844" s="652"/>
      <c r="DN844" s="652"/>
    </row>
    <row r="845" spans="1:118" s="131" customFormat="1">
      <c r="A845" s="77"/>
      <c r="B845" s="72"/>
      <c r="G845" s="72"/>
      <c r="H845" s="72"/>
      <c r="I845" s="72"/>
      <c r="J845" s="72"/>
      <c r="K845" s="72"/>
      <c r="L845" s="72"/>
      <c r="M845" s="72"/>
      <c r="N845" s="72"/>
      <c r="O845" s="72"/>
      <c r="P845" s="72"/>
      <c r="Q845" s="72"/>
      <c r="R845" s="72"/>
      <c r="S845" s="72"/>
      <c r="T845" s="72"/>
      <c r="U845" s="72"/>
      <c r="V845" s="72"/>
      <c r="W845" s="160"/>
      <c r="X845" s="72"/>
      <c r="AC845" s="72"/>
      <c r="AD845" s="72"/>
      <c r="AE845" s="72"/>
      <c r="AF845" s="72"/>
      <c r="AG845" s="72"/>
      <c r="AH845" s="72"/>
      <c r="AI845" s="684"/>
      <c r="AJ845" s="72"/>
      <c r="AK845" s="72"/>
      <c r="AP845" s="77"/>
      <c r="AQ845" s="72"/>
      <c r="AR845" s="72"/>
      <c r="AS845" s="72"/>
      <c r="AT845" s="72"/>
      <c r="AU845" s="72"/>
      <c r="AV845" s="72"/>
      <c r="AW845" s="77"/>
      <c r="AX845" s="72"/>
      <c r="AY845" s="72"/>
      <c r="AZ845" s="72"/>
      <c r="BA845" s="72"/>
      <c r="BB845" s="72"/>
      <c r="BC845" s="77"/>
      <c r="BD845" s="77"/>
      <c r="BE845" s="194"/>
      <c r="BF845" s="194"/>
      <c r="BG845" s="194"/>
      <c r="BH845" s="194"/>
      <c r="BI845" s="77"/>
      <c r="BJ845" s="77"/>
      <c r="BK845" s="77"/>
      <c r="BL845" s="77"/>
      <c r="BM845" s="77"/>
      <c r="BN845" s="77"/>
      <c r="BO845" s="77"/>
      <c r="BQ845" s="749"/>
      <c r="BX845" s="749"/>
      <c r="CE845" s="652"/>
      <c r="CL845" s="652"/>
      <c r="CS845" s="652"/>
      <c r="CZ845" s="652"/>
      <c r="DG845" s="652"/>
      <c r="DN845" s="652"/>
    </row>
    <row r="846" spans="1:118" s="131" customFormat="1">
      <c r="A846" s="77"/>
      <c r="B846" s="72"/>
      <c r="G846" s="72"/>
      <c r="H846" s="72"/>
      <c r="I846" s="72"/>
      <c r="J846" s="72"/>
      <c r="K846" s="72"/>
      <c r="L846" s="72"/>
      <c r="M846" s="72"/>
      <c r="N846" s="72"/>
      <c r="O846" s="72"/>
      <c r="P846" s="72"/>
      <c r="Q846" s="72"/>
      <c r="R846" s="72"/>
      <c r="S846" s="72"/>
      <c r="T846" s="72"/>
      <c r="U846" s="72"/>
      <c r="V846" s="72"/>
      <c r="W846" s="160"/>
      <c r="X846" s="72"/>
      <c r="AC846" s="72"/>
      <c r="AD846" s="72"/>
      <c r="AE846" s="72"/>
      <c r="AF846" s="72"/>
      <c r="AG846" s="72"/>
      <c r="AH846" s="72"/>
      <c r="AI846" s="684"/>
      <c r="AJ846" s="72"/>
      <c r="AK846" s="72"/>
      <c r="AP846" s="77"/>
      <c r="AQ846" s="72"/>
      <c r="AR846" s="72"/>
      <c r="AS846" s="72"/>
      <c r="AT846" s="72"/>
      <c r="AU846" s="72"/>
      <c r="AV846" s="72"/>
      <c r="AW846" s="77"/>
      <c r="AX846" s="72"/>
      <c r="AY846" s="72"/>
      <c r="AZ846" s="72"/>
      <c r="BA846" s="72"/>
      <c r="BB846" s="72"/>
      <c r="BC846" s="77"/>
      <c r="BD846" s="77"/>
      <c r="BE846" s="194"/>
      <c r="BF846" s="194"/>
      <c r="BG846" s="194"/>
      <c r="BH846" s="194"/>
      <c r="BI846" s="77"/>
      <c r="BJ846" s="77"/>
      <c r="BK846" s="77"/>
      <c r="BL846" s="77"/>
      <c r="BM846" s="77"/>
      <c r="BN846" s="77"/>
      <c r="BO846" s="77"/>
      <c r="BQ846" s="749"/>
      <c r="BX846" s="749"/>
      <c r="CE846" s="652"/>
      <c r="CL846" s="652"/>
      <c r="CS846" s="652"/>
      <c r="CZ846" s="652"/>
      <c r="DG846" s="652"/>
      <c r="DN846" s="652"/>
    </row>
    <row r="847" spans="1:118" s="131" customFormat="1">
      <c r="A847" s="77"/>
      <c r="B847" s="72"/>
      <c r="G847" s="72"/>
      <c r="H847" s="72"/>
      <c r="I847" s="72"/>
      <c r="J847" s="72"/>
      <c r="K847" s="72"/>
      <c r="L847" s="72"/>
      <c r="M847" s="72"/>
      <c r="N847" s="72"/>
      <c r="O847" s="72"/>
      <c r="P847" s="72"/>
      <c r="Q847" s="72"/>
      <c r="R847" s="72"/>
      <c r="S847" s="72"/>
      <c r="T847" s="72"/>
      <c r="U847" s="72"/>
      <c r="V847" s="72"/>
      <c r="W847" s="160"/>
      <c r="X847" s="72"/>
      <c r="AC847" s="72"/>
      <c r="AD847" s="72"/>
      <c r="AE847" s="72"/>
      <c r="AF847" s="72"/>
      <c r="AG847" s="72"/>
      <c r="AH847" s="72"/>
      <c r="AI847" s="684"/>
      <c r="AJ847" s="72"/>
      <c r="AK847" s="72"/>
      <c r="AP847" s="77"/>
      <c r="AQ847" s="72"/>
      <c r="AR847" s="72"/>
      <c r="AS847" s="72"/>
      <c r="AT847" s="72"/>
      <c r="AU847" s="72"/>
      <c r="AV847" s="72"/>
      <c r="AW847" s="77"/>
      <c r="AX847" s="72"/>
      <c r="AY847" s="72"/>
      <c r="AZ847" s="72"/>
      <c r="BA847" s="72"/>
      <c r="BB847" s="72"/>
      <c r="BC847" s="77"/>
      <c r="BD847" s="77"/>
      <c r="BE847" s="194"/>
      <c r="BF847" s="194"/>
      <c r="BG847" s="194"/>
      <c r="BH847" s="194"/>
      <c r="BI847" s="77"/>
      <c r="BJ847" s="77"/>
      <c r="BK847" s="77"/>
      <c r="BL847" s="77"/>
      <c r="BM847" s="77"/>
      <c r="BN847" s="77"/>
      <c r="BO847" s="77"/>
      <c r="BQ847" s="749"/>
      <c r="BX847" s="749"/>
      <c r="CE847" s="652"/>
      <c r="CL847" s="652"/>
      <c r="CS847" s="652"/>
      <c r="CZ847" s="652"/>
      <c r="DG847" s="652"/>
      <c r="DN847" s="652"/>
    </row>
    <row r="848" spans="1:118" s="131" customFormat="1">
      <c r="A848" s="77"/>
      <c r="B848" s="72"/>
      <c r="G848" s="72"/>
      <c r="H848" s="72"/>
      <c r="I848" s="72"/>
      <c r="J848" s="72"/>
      <c r="K848" s="72"/>
      <c r="L848" s="72"/>
      <c r="M848" s="72"/>
      <c r="N848" s="72"/>
      <c r="O848" s="72"/>
      <c r="P848" s="72"/>
      <c r="Q848" s="72"/>
      <c r="R848" s="72"/>
      <c r="S848" s="72"/>
      <c r="T848" s="72"/>
      <c r="U848" s="72"/>
      <c r="V848" s="72"/>
      <c r="W848" s="160"/>
      <c r="X848" s="72"/>
      <c r="AC848" s="72"/>
      <c r="AD848" s="72"/>
      <c r="AE848" s="72"/>
      <c r="AF848" s="72"/>
      <c r="AG848" s="72"/>
      <c r="AH848" s="72"/>
      <c r="AI848" s="684"/>
      <c r="AJ848" s="72"/>
      <c r="AK848" s="72"/>
      <c r="AP848" s="77"/>
      <c r="AQ848" s="72"/>
      <c r="AR848" s="72"/>
      <c r="AS848" s="72"/>
      <c r="AT848" s="72"/>
      <c r="AU848" s="72"/>
      <c r="AV848" s="72"/>
      <c r="AW848" s="77"/>
      <c r="AX848" s="72"/>
      <c r="AY848" s="72"/>
      <c r="AZ848" s="72"/>
      <c r="BA848" s="72"/>
      <c r="BB848" s="72"/>
      <c r="BC848" s="77"/>
      <c r="BD848" s="77"/>
      <c r="BE848" s="194"/>
      <c r="BF848" s="194"/>
      <c r="BG848" s="194"/>
      <c r="BH848" s="194"/>
      <c r="BI848" s="77"/>
      <c r="BJ848" s="77"/>
      <c r="BK848" s="77"/>
      <c r="BL848" s="77"/>
      <c r="BM848" s="77"/>
      <c r="BN848" s="77"/>
      <c r="BO848" s="77"/>
      <c r="BQ848" s="749"/>
      <c r="BX848" s="749"/>
      <c r="CE848" s="652"/>
      <c r="CL848" s="652"/>
      <c r="CS848" s="652"/>
      <c r="CZ848" s="652"/>
      <c r="DG848" s="652"/>
      <c r="DN848" s="652"/>
    </row>
    <row r="849" spans="1:118" s="131" customFormat="1">
      <c r="A849" s="77"/>
      <c r="B849" s="72"/>
      <c r="G849" s="72"/>
      <c r="H849" s="72"/>
      <c r="I849" s="72"/>
      <c r="J849" s="72"/>
      <c r="K849" s="72"/>
      <c r="L849" s="72"/>
      <c r="M849" s="72"/>
      <c r="N849" s="72"/>
      <c r="O849" s="72"/>
      <c r="P849" s="72"/>
      <c r="Q849" s="72"/>
      <c r="R849" s="72"/>
      <c r="S849" s="72"/>
      <c r="T849" s="72"/>
      <c r="U849" s="72"/>
      <c r="V849" s="72"/>
      <c r="W849" s="160"/>
      <c r="X849" s="72"/>
      <c r="AC849" s="72"/>
      <c r="AD849" s="72"/>
      <c r="AE849" s="72"/>
      <c r="AF849" s="72"/>
      <c r="AG849" s="72"/>
      <c r="AH849" s="72"/>
      <c r="AI849" s="684"/>
      <c r="AJ849" s="72"/>
      <c r="AK849" s="72"/>
      <c r="AP849" s="77"/>
      <c r="AQ849" s="72"/>
      <c r="AR849" s="72"/>
      <c r="AS849" s="72"/>
      <c r="AT849" s="72"/>
      <c r="AU849" s="72"/>
      <c r="AV849" s="72"/>
      <c r="AW849" s="77"/>
      <c r="AX849" s="72"/>
      <c r="AY849" s="72"/>
      <c r="AZ849" s="72"/>
      <c r="BA849" s="72"/>
      <c r="BB849" s="72"/>
      <c r="BC849" s="77"/>
      <c r="BD849" s="77"/>
      <c r="BE849" s="194"/>
      <c r="BF849" s="194"/>
      <c r="BG849" s="194"/>
      <c r="BH849" s="194"/>
      <c r="BI849" s="77"/>
      <c r="BJ849" s="77"/>
      <c r="BK849" s="77"/>
      <c r="BL849" s="77"/>
      <c r="BM849" s="77"/>
      <c r="BN849" s="77"/>
      <c r="BO849" s="77"/>
      <c r="BQ849" s="749"/>
      <c r="BX849" s="749"/>
      <c r="CE849" s="652"/>
      <c r="CL849" s="652"/>
      <c r="CS849" s="652"/>
      <c r="CZ849" s="652"/>
      <c r="DG849" s="652"/>
      <c r="DN849" s="652"/>
    </row>
    <row r="850" spans="1:118" s="131" customFormat="1">
      <c r="A850" s="77"/>
      <c r="B850" s="72"/>
      <c r="G850" s="72"/>
      <c r="H850" s="72"/>
      <c r="I850" s="72"/>
      <c r="J850" s="72"/>
      <c r="K850" s="72"/>
      <c r="L850" s="72"/>
      <c r="M850" s="72"/>
      <c r="N850" s="72"/>
      <c r="O850" s="72"/>
      <c r="P850" s="72"/>
      <c r="Q850" s="72"/>
      <c r="R850" s="72"/>
      <c r="S850" s="72"/>
      <c r="T850" s="72"/>
      <c r="U850" s="72"/>
      <c r="V850" s="72"/>
      <c r="W850" s="160"/>
      <c r="X850" s="72"/>
      <c r="AC850" s="72"/>
      <c r="AD850" s="72"/>
      <c r="AE850" s="72"/>
      <c r="AF850" s="72"/>
      <c r="AG850" s="72"/>
      <c r="AH850" s="72"/>
      <c r="AI850" s="684"/>
      <c r="AJ850" s="72"/>
      <c r="AK850" s="72"/>
      <c r="AP850" s="77"/>
      <c r="AQ850" s="72"/>
      <c r="AR850" s="72"/>
      <c r="AS850" s="72"/>
      <c r="AT850" s="72"/>
      <c r="AU850" s="72"/>
      <c r="AV850" s="72"/>
      <c r="AW850" s="77"/>
      <c r="AX850" s="72"/>
      <c r="AY850" s="72"/>
      <c r="AZ850" s="72"/>
      <c r="BA850" s="72"/>
      <c r="BB850" s="72"/>
      <c r="BC850" s="77"/>
      <c r="BD850" s="77"/>
      <c r="BE850" s="194"/>
      <c r="BF850" s="194"/>
      <c r="BG850" s="194"/>
      <c r="BH850" s="194"/>
      <c r="BI850" s="77"/>
      <c r="BJ850" s="77"/>
      <c r="BK850" s="77"/>
      <c r="BL850" s="77"/>
      <c r="BM850" s="77"/>
      <c r="BN850" s="77"/>
      <c r="BO850" s="77"/>
      <c r="BQ850" s="749"/>
      <c r="BX850" s="749"/>
      <c r="CE850" s="652"/>
      <c r="CL850" s="652"/>
      <c r="CS850" s="652"/>
      <c r="CZ850" s="652"/>
      <c r="DG850" s="652"/>
      <c r="DN850" s="652"/>
    </row>
    <row r="851" spans="1:118" s="131" customFormat="1">
      <c r="A851" s="77"/>
      <c r="B851" s="72"/>
      <c r="G851" s="72"/>
      <c r="H851" s="72"/>
      <c r="I851" s="72"/>
      <c r="J851" s="72"/>
      <c r="K851" s="72"/>
      <c r="L851" s="72"/>
      <c r="M851" s="72"/>
      <c r="N851" s="72"/>
      <c r="O851" s="72"/>
      <c r="P851" s="72"/>
      <c r="Q851" s="72"/>
      <c r="R851" s="72"/>
      <c r="S851" s="72"/>
      <c r="T851" s="72"/>
      <c r="U851" s="72"/>
      <c r="V851" s="72"/>
      <c r="W851" s="160"/>
      <c r="X851" s="72"/>
      <c r="AC851" s="72"/>
      <c r="AD851" s="72"/>
      <c r="AE851" s="72"/>
      <c r="AF851" s="72"/>
      <c r="AG851" s="72"/>
      <c r="AH851" s="72"/>
      <c r="AI851" s="684"/>
      <c r="AJ851" s="72"/>
      <c r="AK851" s="72"/>
      <c r="AP851" s="77"/>
      <c r="AQ851" s="72"/>
      <c r="AR851" s="72"/>
      <c r="AS851" s="72"/>
      <c r="AT851" s="72"/>
      <c r="AU851" s="72"/>
      <c r="AV851" s="72"/>
      <c r="AW851" s="77"/>
      <c r="AX851" s="72"/>
      <c r="AY851" s="72"/>
      <c r="AZ851" s="72"/>
      <c r="BA851" s="72"/>
      <c r="BB851" s="72"/>
      <c r="BC851" s="77"/>
      <c r="BD851" s="77"/>
      <c r="BE851" s="194"/>
      <c r="BF851" s="194"/>
      <c r="BG851" s="194"/>
      <c r="BH851" s="194"/>
      <c r="BI851" s="77"/>
      <c r="BJ851" s="77"/>
      <c r="BK851" s="77"/>
      <c r="BL851" s="77"/>
      <c r="BM851" s="77"/>
      <c r="BN851" s="77"/>
      <c r="BO851" s="77"/>
      <c r="BQ851" s="749"/>
      <c r="BX851" s="749"/>
      <c r="CE851" s="652"/>
      <c r="CL851" s="652"/>
      <c r="CS851" s="652"/>
      <c r="CZ851" s="652"/>
      <c r="DG851" s="652"/>
      <c r="DN851" s="652"/>
    </row>
    <row r="852" spans="1:118" s="131" customFormat="1">
      <c r="A852" s="77"/>
      <c r="B852" s="72"/>
      <c r="G852" s="72"/>
      <c r="H852" s="72"/>
      <c r="I852" s="72"/>
      <c r="J852" s="72"/>
      <c r="K852" s="72"/>
      <c r="L852" s="72"/>
      <c r="M852" s="72"/>
      <c r="N852" s="72"/>
      <c r="O852" s="72"/>
      <c r="P852" s="72"/>
      <c r="Q852" s="72"/>
      <c r="R852" s="72"/>
      <c r="S852" s="72"/>
      <c r="T852" s="72"/>
      <c r="U852" s="72"/>
      <c r="V852" s="72"/>
      <c r="W852" s="160"/>
      <c r="X852" s="72"/>
      <c r="AC852" s="72"/>
      <c r="AD852" s="72"/>
      <c r="AE852" s="72"/>
      <c r="AF852" s="72"/>
      <c r="AG852" s="72"/>
      <c r="AH852" s="72"/>
      <c r="AI852" s="684"/>
      <c r="AJ852" s="72"/>
      <c r="AK852" s="72"/>
      <c r="AP852" s="77"/>
      <c r="AQ852" s="72"/>
      <c r="AR852" s="72"/>
      <c r="AS852" s="72"/>
      <c r="AT852" s="72"/>
      <c r="AU852" s="72"/>
      <c r="AV852" s="72"/>
      <c r="AW852" s="77"/>
      <c r="AX852" s="72"/>
      <c r="AY852" s="72"/>
      <c r="AZ852" s="72"/>
      <c r="BA852" s="72"/>
      <c r="BB852" s="72"/>
      <c r="BC852" s="77"/>
      <c r="BD852" s="77"/>
      <c r="BE852" s="194"/>
      <c r="BF852" s="194"/>
      <c r="BG852" s="194"/>
      <c r="BH852" s="194"/>
      <c r="BI852" s="77"/>
      <c r="BJ852" s="77"/>
      <c r="BK852" s="77"/>
      <c r="BL852" s="77"/>
      <c r="BM852" s="77"/>
      <c r="BN852" s="77"/>
      <c r="BO852" s="77"/>
      <c r="BQ852" s="749"/>
      <c r="BX852" s="749"/>
      <c r="CE852" s="652"/>
      <c r="CL852" s="652"/>
      <c r="CS852" s="652"/>
      <c r="CZ852" s="652"/>
      <c r="DG852" s="652"/>
      <c r="DN852" s="652"/>
    </row>
    <row r="853" spans="1:118" s="131" customFormat="1">
      <c r="A853" s="77"/>
      <c r="B853" s="72"/>
      <c r="G853" s="72"/>
      <c r="H853" s="72"/>
      <c r="I853" s="72"/>
      <c r="J853" s="72"/>
      <c r="K853" s="72"/>
      <c r="L853" s="72"/>
      <c r="M853" s="72"/>
      <c r="N853" s="72"/>
      <c r="O853" s="72"/>
      <c r="P853" s="72"/>
      <c r="Q853" s="72"/>
      <c r="R853" s="72"/>
      <c r="S853" s="72"/>
      <c r="T853" s="72"/>
      <c r="U853" s="72"/>
      <c r="V853" s="72"/>
      <c r="W853" s="160"/>
      <c r="X853" s="72"/>
      <c r="AC853" s="72"/>
      <c r="AD853" s="72"/>
      <c r="AE853" s="72"/>
      <c r="AF853" s="72"/>
      <c r="AG853" s="72"/>
      <c r="AH853" s="72"/>
      <c r="AI853" s="684"/>
      <c r="AJ853" s="72"/>
      <c r="AK853" s="72"/>
      <c r="AP853" s="77"/>
      <c r="AQ853" s="72"/>
      <c r="AR853" s="72"/>
      <c r="AS853" s="72"/>
      <c r="AT853" s="72"/>
      <c r="AU853" s="72"/>
      <c r="AV853" s="72"/>
      <c r="AW853" s="77"/>
      <c r="AX853" s="72"/>
      <c r="AY853" s="72"/>
      <c r="AZ853" s="72"/>
      <c r="BA853" s="72"/>
      <c r="BB853" s="72"/>
      <c r="BC853" s="77"/>
      <c r="BD853" s="77"/>
      <c r="BE853" s="194"/>
      <c r="BF853" s="194"/>
      <c r="BG853" s="194"/>
      <c r="BH853" s="194"/>
      <c r="BI853" s="77"/>
      <c r="BJ853" s="77"/>
      <c r="BK853" s="77"/>
      <c r="BL853" s="77"/>
      <c r="BM853" s="77"/>
      <c r="BN853" s="77"/>
      <c r="BO853" s="77"/>
      <c r="BQ853" s="749"/>
      <c r="BX853" s="749"/>
      <c r="CE853" s="652"/>
      <c r="CL853" s="652"/>
      <c r="CS853" s="652"/>
      <c r="CZ853" s="652"/>
      <c r="DG853" s="652"/>
      <c r="DN853" s="652"/>
    </row>
    <row r="854" spans="1:118" s="131" customFormat="1">
      <c r="A854" s="77"/>
      <c r="B854" s="72"/>
      <c r="G854" s="72"/>
      <c r="H854" s="72"/>
      <c r="I854" s="72"/>
      <c r="J854" s="72"/>
      <c r="K854" s="72"/>
      <c r="L854" s="72"/>
      <c r="M854" s="72"/>
      <c r="N854" s="72"/>
      <c r="O854" s="72"/>
      <c r="P854" s="72"/>
      <c r="Q854" s="72"/>
      <c r="R854" s="72"/>
      <c r="S854" s="72"/>
      <c r="T854" s="72"/>
      <c r="U854" s="72"/>
      <c r="V854" s="72"/>
      <c r="W854" s="160"/>
      <c r="X854" s="72"/>
      <c r="AC854" s="72"/>
      <c r="AD854" s="72"/>
      <c r="AE854" s="72"/>
      <c r="AF854" s="72"/>
      <c r="AG854" s="72"/>
      <c r="AH854" s="72"/>
      <c r="AI854" s="684"/>
      <c r="AJ854" s="72"/>
      <c r="AK854" s="72"/>
      <c r="AP854" s="77"/>
      <c r="AQ854" s="72"/>
      <c r="AR854" s="72"/>
      <c r="AS854" s="72"/>
      <c r="AT854" s="72"/>
      <c r="AU854" s="72"/>
      <c r="AV854" s="72"/>
      <c r="AW854" s="77"/>
      <c r="AX854" s="72"/>
      <c r="AY854" s="72"/>
      <c r="AZ854" s="72"/>
      <c r="BA854" s="72"/>
      <c r="BB854" s="72"/>
      <c r="BC854" s="77"/>
      <c r="BD854" s="77"/>
      <c r="BE854" s="194"/>
      <c r="BF854" s="194"/>
      <c r="BG854" s="194"/>
      <c r="BH854" s="194"/>
      <c r="BI854" s="77"/>
      <c r="BJ854" s="77"/>
      <c r="BK854" s="77"/>
      <c r="BL854" s="77"/>
      <c r="BM854" s="77"/>
      <c r="BN854" s="77"/>
      <c r="BO854" s="77"/>
      <c r="BQ854" s="749"/>
      <c r="BX854" s="749"/>
      <c r="CE854" s="652"/>
      <c r="CL854" s="652"/>
      <c r="CS854" s="652"/>
      <c r="CZ854" s="652"/>
      <c r="DG854" s="652"/>
      <c r="DN854" s="652"/>
    </row>
    <row r="855" spans="1:118" s="131" customFormat="1">
      <c r="A855" s="77"/>
      <c r="B855" s="72"/>
      <c r="G855" s="72"/>
      <c r="H855" s="72"/>
      <c r="I855" s="72"/>
      <c r="J855" s="72"/>
      <c r="K855" s="72"/>
      <c r="L855" s="72"/>
      <c r="M855" s="72"/>
      <c r="N855" s="72"/>
      <c r="O855" s="72"/>
      <c r="P855" s="72"/>
      <c r="Q855" s="72"/>
      <c r="R855" s="72"/>
      <c r="S855" s="72"/>
      <c r="T855" s="72"/>
      <c r="U855" s="72"/>
      <c r="V855" s="72"/>
      <c r="W855" s="160"/>
      <c r="X855" s="72"/>
      <c r="AC855" s="72"/>
      <c r="AD855" s="72"/>
      <c r="AE855" s="72"/>
      <c r="AF855" s="72"/>
      <c r="AG855" s="72"/>
      <c r="AH855" s="72"/>
      <c r="AI855" s="684"/>
      <c r="AJ855" s="72"/>
      <c r="AK855" s="72"/>
      <c r="AP855" s="77"/>
      <c r="AQ855" s="72"/>
      <c r="AR855" s="72"/>
      <c r="AS855" s="72"/>
      <c r="AT855" s="72"/>
      <c r="AU855" s="72"/>
      <c r="AV855" s="72"/>
      <c r="AW855" s="77"/>
      <c r="AX855" s="72"/>
      <c r="AY855" s="72"/>
      <c r="AZ855" s="72"/>
      <c r="BA855" s="72"/>
      <c r="BB855" s="72"/>
      <c r="BC855" s="77"/>
      <c r="BD855" s="77"/>
      <c r="BE855" s="194"/>
      <c r="BF855" s="194"/>
      <c r="BG855" s="194"/>
      <c r="BH855" s="194"/>
      <c r="BI855" s="77"/>
      <c r="BJ855" s="77"/>
      <c r="BK855" s="77"/>
      <c r="BL855" s="77"/>
      <c r="BM855" s="77"/>
      <c r="BN855" s="77"/>
      <c r="BO855" s="77"/>
      <c r="BQ855" s="749"/>
      <c r="BX855" s="749"/>
      <c r="CE855" s="652"/>
      <c r="CL855" s="652"/>
      <c r="CS855" s="652"/>
      <c r="CZ855" s="652"/>
      <c r="DG855" s="652"/>
      <c r="DN855" s="652"/>
    </row>
    <row r="856" spans="1:118" s="131" customFormat="1">
      <c r="A856" s="77"/>
      <c r="B856" s="72"/>
      <c r="G856" s="72"/>
      <c r="H856" s="72"/>
      <c r="I856" s="72"/>
      <c r="J856" s="72"/>
      <c r="K856" s="72"/>
      <c r="L856" s="72"/>
      <c r="M856" s="72"/>
      <c r="N856" s="72"/>
      <c r="O856" s="72"/>
      <c r="P856" s="72"/>
      <c r="Q856" s="72"/>
      <c r="R856" s="72"/>
      <c r="S856" s="72"/>
      <c r="T856" s="72"/>
      <c r="U856" s="72"/>
      <c r="V856" s="72"/>
      <c r="W856" s="160"/>
      <c r="X856" s="72"/>
      <c r="AC856" s="72"/>
      <c r="AD856" s="72"/>
      <c r="AE856" s="72"/>
      <c r="AF856" s="72"/>
      <c r="AG856" s="72"/>
      <c r="AH856" s="72"/>
      <c r="AI856" s="684"/>
      <c r="AJ856" s="72"/>
      <c r="AK856" s="72"/>
      <c r="AP856" s="77"/>
      <c r="AQ856" s="72"/>
      <c r="AR856" s="72"/>
      <c r="AS856" s="72"/>
      <c r="AT856" s="72"/>
      <c r="AU856" s="72"/>
      <c r="AV856" s="72"/>
      <c r="AW856" s="77"/>
      <c r="AX856" s="72"/>
      <c r="AY856" s="72"/>
      <c r="AZ856" s="72"/>
      <c r="BA856" s="72"/>
      <c r="BB856" s="72"/>
      <c r="BC856" s="77"/>
      <c r="BD856" s="77"/>
      <c r="BE856" s="194"/>
      <c r="BF856" s="194"/>
      <c r="BG856" s="194"/>
      <c r="BH856" s="194"/>
      <c r="BI856" s="77"/>
      <c r="BJ856" s="77"/>
      <c r="BK856" s="77"/>
      <c r="BL856" s="77"/>
      <c r="BM856" s="77"/>
      <c r="BN856" s="77"/>
      <c r="BO856" s="77"/>
      <c r="BQ856" s="749"/>
      <c r="BX856" s="749"/>
      <c r="CE856" s="652"/>
      <c r="CL856" s="652"/>
      <c r="CS856" s="652"/>
      <c r="CZ856" s="652"/>
      <c r="DG856" s="652"/>
      <c r="DN856" s="652"/>
    </row>
    <row r="857" spans="1:118" s="131" customFormat="1">
      <c r="A857" s="77"/>
      <c r="B857" s="72"/>
      <c r="G857" s="72"/>
      <c r="H857" s="72"/>
      <c r="I857" s="72"/>
      <c r="J857" s="72"/>
      <c r="K857" s="72"/>
      <c r="L857" s="72"/>
      <c r="M857" s="72"/>
      <c r="N857" s="72"/>
      <c r="O857" s="72"/>
      <c r="P857" s="72"/>
      <c r="Q857" s="72"/>
      <c r="R857" s="72"/>
      <c r="S857" s="72"/>
      <c r="T857" s="72"/>
      <c r="U857" s="72"/>
      <c r="V857" s="72"/>
      <c r="W857" s="160"/>
      <c r="X857" s="72"/>
      <c r="AC857" s="72"/>
      <c r="AD857" s="72"/>
      <c r="AE857" s="72"/>
      <c r="AF857" s="72"/>
      <c r="AG857" s="72"/>
      <c r="AH857" s="72"/>
      <c r="AI857" s="684"/>
      <c r="AJ857" s="72"/>
      <c r="AK857" s="72"/>
      <c r="AP857" s="77"/>
      <c r="AQ857" s="72"/>
      <c r="AR857" s="72"/>
      <c r="AS857" s="72"/>
      <c r="AT857" s="72"/>
      <c r="AU857" s="72"/>
      <c r="AV857" s="72"/>
      <c r="AW857" s="77"/>
      <c r="AX857" s="72"/>
      <c r="AY857" s="72"/>
      <c r="AZ857" s="72"/>
      <c r="BA857" s="72"/>
      <c r="BB857" s="72"/>
      <c r="BC857" s="77"/>
      <c r="BD857" s="77"/>
      <c r="BE857" s="194"/>
      <c r="BF857" s="194"/>
      <c r="BG857" s="194"/>
      <c r="BH857" s="194"/>
      <c r="BI857" s="77"/>
      <c r="BJ857" s="77"/>
      <c r="BK857" s="77"/>
      <c r="BL857" s="77"/>
      <c r="BM857" s="77"/>
      <c r="BN857" s="77"/>
      <c r="BO857" s="77"/>
      <c r="BQ857" s="749"/>
      <c r="BX857" s="749"/>
      <c r="CE857" s="652"/>
      <c r="CL857" s="652"/>
      <c r="CS857" s="652"/>
      <c r="CZ857" s="652"/>
      <c r="DG857" s="652"/>
      <c r="DN857" s="652"/>
    </row>
    <row r="858" spans="1:118" s="131" customFormat="1">
      <c r="A858" s="77"/>
      <c r="B858" s="72"/>
      <c r="G858" s="72"/>
      <c r="H858" s="72"/>
      <c r="I858" s="72"/>
      <c r="J858" s="72"/>
      <c r="K858" s="72"/>
      <c r="L858" s="72"/>
      <c r="M858" s="72"/>
      <c r="N858" s="72"/>
      <c r="O858" s="72"/>
      <c r="P858" s="72"/>
      <c r="Q858" s="72"/>
      <c r="R858" s="72"/>
      <c r="S858" s="72"/>
      <c r="T858" s="72"/>
      <c r="U858" s="72"/>
      <c r="V858" s="72"/>
      <c r="W858" s="160"/>
      <c r="X858" s="72"/>
      <c r="AC858" s="72"/>
      <c r="AD858" s="72"/>
      <c r="AE858" s="72"/>
      <c r="AF858" s="72"/>
      <c r="AG858" s="72"/>
      <c r="AH858" s="72"/>
      <c r="AI858" s="684"/>
      <c r="AJ858" s="72"/>
      <c r="AK858" s="72"/>
      <c r="AP858" s="77"/>
      <c r="AQ858" s="72"/>
      <c r="AR858" s="72"/>
      <c r="AS858" s="72"/>
      <c r="AT858" s="72"/>
      <c r="AU858" s="72"/>
      <c r="AV858" s="72"/>
      <c r="AW858" s="77"/>
      <c r="AX858" s="72"/>
      <c r="AY858" s="72"/>
      <c r="AZ858" s="72"/>
      <c r="BA858" s="72"/>
      <c r="BB858" s="72"/>
      <c r="BC858" s="77"/>
      <c r="BD858" s="77"/>
      <c r="BE858" s="194"/>
      <c r="BF858" s="194"/>
      <c r="BG858" s="194"/>
      <c r="BH858" s="194"/>
      <c r="BI858" s="77"/>
      <c r="BJ858" s="77"/>
      <c r="BK858" s="77"/>
      <c r="BL858" s="77"/>
      <c r="BM858" s="77"/>
      <c r="BN858" s="77"/>
      <c r="BO858" s="77"/>
      <c r="BQ858" s="749"/>
      <c r="BX858" s="749"/>
      <c r="CE858" s="652"/>
      <c r="CL858" s="652"/>
      <c r="CS858" s="652"/>
      <c r="CZ858" s="652"/>
      <c r="DG858" s="652"/>
      <c r="DN858" s="652"/>
    </row>
    <row r="859" spans="1:118" s="131" customFormat="1">
      <c r="A859" s="77"/>
      <c r="B859" s="72"/>
      <c r="G859" s="72"/>
      <c r="H859" s="72"/>
      <c r="I859" s="72"/>
      <c r="J859" s="72"/>
      <c r="K859" s="72"/>
      <c r="L859" s="72"/>
      <c r="M859" s="72"/>
      <c r="N859" s="72"/>
      <c r="O859" s="72"/>
      <c r="P859" s="72"/>
      <c r="Q859" s="72"/>
      <c r="R859" s="72"/>
      <c r="S859" s="72"/>
      <c r="T859" s="72"/>
      <c r="U859" s="72"/>
      <c r="V859" s="72"/>
      <c r="W859" s="160"/>
      <c r="X859" s="72"/>
      <c r="AC859" s="72"/>
      <c r="AD859" s="72"/>
      <c r="AE859" s="72"/>
      <c r="AF859" s="72"/>
      <c r="AG859" s="72"/>
      <c r="AH859" s="72"/>
      <c r="AI859" s="684"/>
      <c r="AJ859" s="72"/>
      <c r="AK859" s="72"/>
      <c r="AP859" s="77"/>
      <c r="AQ859" s="72"/>
      <c r="AR859" s="72"/>
      <c r="AS859" s="72"/>
      <c r="AT859" s="72"/>
      <c r="AU859" s="72"/>
      <c r="AV859" s="72"/>
      <c r="AW859" s="77"/>
      <c r="AX859" s="72"/>
      <c r="AY859" s="72"/>
      <c r="AZ859" s="72"/>
      <c r="BA859" s="72"/>
      <c r="BB859" s="72"/>
      <c r="BC859" s="77"/>
      <c r="BD859" s="77"/>
      <c r="BE859" s="194"/>
      <c r="BF859" s="194"/>
      <c r="BG859" s="194"/>
      <c r="BH859" s="194"/>
      <c r="BI859" s="77"/>
      <c r="BJ859" s="77"/>
      <c r="BK859" s="77"/>
      <c r="BL859" s="77"/>
      <c r="BM859" s="77"/>
      <c r="BN859" s="77"/>
      <c r="BO859" s="77"/>
      <c r="BQ859" s="749"/>
      <c r="BX859" s="749"/>
      <c r="CE859" s="652"/>
      <c r="CL859" s="652"/>
      <c r="CS859" s="652"/>
      <c r="CZ859" s="652"/>
      <c r="DG859" s="652"/>
      <c r="DN859" s="652"/>
    </row>
    <row r="860" spans="1:118" s="131" customFormat="1">
      <c r="A860" s="77"/>
      <c r="B860" s="72"/>
      <c r="G860" s="72"/>
      <c r="H860" s="72"/>
      <c r="I860" s="72"/>
      <c r="J860" s="72"/>
      <c r="K860" s="72"/>
      <c r="L860" s="72"/>
      <c r="M860" s="72"/>
      <c r="N860" s="72"/>
      <c r="O860" s="72"/>
      <c r="P860" s="72"/>
      <c r="Q860" s="72"/>
      <c r="R860" s="72"/>
      <c r="S860" s="72"/>
      <c r="T860" s="72"/>
      <c r="U860" s="72"/>
      <c r="V860" s="72"/>
      <c r="W860" s="160"/>
      <c r="X860" s="72"/>
      <c r="AC860" s="72"/>
      <c r="AD860" s="72"/>
      <c r="AE860" s="72"/>
      <c r="AF860" s="72"/>
      <c r="AG860" s="72"/>
      <c r="AH860" s="72"/>
      <c r="AI860" s="684"/>
      <c r="AJ860" s="72"/>
      <c r="AK860" s="72"/>
      <c r="AP860" s="77"/>
      <c r="AQ860" s="72"/>
      <c r="AR860" s="72"/>
      <c r="AS860" s="72"/>
      <c r="AT860" s="72"/>
      <c r="AU860" s="72"/>
      <c r="AV860" s="72"/>
      <c r="AW860" s="77"/>
      <c r="AX860" s="72"/>
      <c r="AY860" s="72"/>
      <c r="AZ860" s="72"/>
      <c r="BA860" s="72"/>
      <c r="BB860" s="72"/>
      <c r="BC860" s="77"/>
      <c r="BD860" s="77"/>
      <c r="BE860" s="194"/>
      <c r="BF860" s="194"/>
      <c r="BG860" s="194"/>
      <c r="BH860" s="194"/>
      <c r="BI860" s="77"/>
      <c r="BJ860" s="77"/>
      <c r="BK860" s="77"/>
      <c r="BL860" s="77"/>
      <c r="BM860" s="77"/>
      <c r="BN860" s="77"/>
      <c r="BO860" s="77"/>
      <c r="BQ860" s="749"/>
      <c r="BX860" s="749"/>
      <c r="CE860" s="652"/>
      <c r="CL860" s="652"/>
      <c r="CS860" s="652"/>
      <c r="CZ860" s="652"/>
      <c r="DG860" s="652"/>
      <c r="DN860" s="652"/>
    </row>
    <row r="861" spans="1:118" s="131" customFormat="1">
      <c r="A861" s="77"/>
      <c r="B861" s="72"/>
      <c r="G861" s="72"/>
      <c r="H861" s="72"/>
      <c r="I861" s="72"/>
      <c r="J861" s="72"/>
      <c r="K861" s="72"/>
      <c r="L861" s="72"/>
      <c r="M861" s="72"/>
      <c r="N861" s="72"/>
      <c r="O861" s="72"/>
      <c r="P861" s="72"/>
      <c r="Q861" s="72"/>
      <c r="R861" s="72"/>
      <c r="S861" s="72"/>
      <c r="T861" s="72"/>
      <c r="U861" s="72"/>
      <c r="V861" s="72"/>
      <c r="W861" s="160"/>
      <c r="X861" s="72"/>
      <c r="AC861" s="72"/>
      <c r="AD861" s="72"/>
      <c r="AE861" s="72"/>
      <c r="AF861" s="72"/>
      <c r="AG861" s="72"/>
      <c r="AH861" s="72"/>
      <c r="AI861" s="684"/>
      <c r="AJ861" s="72"/>
      <c r="AK861" s="72"/>
      <c r="AP861" s="77"/>
      <c r="AQ861" s="72"/>
      <c r="AR861" s="72"/>
      <c r="AS861" s="72"/>
      <c r="AT861" s="72"/>
      <c r="AU861" s="72"/>
      <c r="AV861" s="72"/>
      <c r="AW861" s="77"/>
      <c r="AX861" s="72"/>
      <c r="AY861" s="72"/>
      <c r="AZ861" s="72"/>
      <c r="BA861" s="72"/>
      <c r="BB861" s="72"/>
      <c r="BC861" s="77"/>
      <c r="BD861" s="77"/>
      <c r="BE861" s="194"/>
      <c r="BF861" s="194"/>
      <c r="BG861" s="194"/>
      <c r="BH861" s="194"/>
      <c r="BI861" s="77"/>
      <c r="BJ861" s="77"/>
      <c r="BK861" s="77"/>
      <c r="BL861" s="77"/>
      <c r="BM861" s="77"/>
      <c r="BN861" s="77"/>
      <c r="BO861" s="77"/>
      <c r="BQ861" s="749"/>
      <c r="BX861" s="749"/>
      <c r="CE861" s="652"/>
      <c r="CL861" s="652"/>
      <c r="CS861" s="652"/>
      <c r="CZ861" s="652"/>
      <c r="DG861" s="652"/>
      <c r="DN861" s="652"/>
    </row>
    <row r="862" spans="1:118" s="131" customFormat="1">
      <c r="A862" s="77"/>
      <c r="B862" s="72"/>
      <c r="G862" s="72"/>
      <c r="H862" s="72"/>
      <c r="I862" s="72"/>
      <c r="J862" s="72"/>
      <c r="K862" s="72"/>
      <c r="L862" s="72"/>
      <c r="M862" s="72"/>
      <c r="N862" s="72"/>
      <c r="O862" s="72"/>
      <c r="P862" s="72"/>
      <c r="Q862" s="72"/>
      <c r="R862" s="72"/>
      <c r="S862" s="72"/>
      <c r="T862" s="72"/>
      <c r="U862" s="72"/>
      <c r="V862" s="72"/>
      <c r="W862" s="160"/>
      <c r="X862" s="72"/>
      <c r="AC862" s="72"/>
      <c r="AD862" s="72"/>
      <c r="AE862" s="72"/>
      <c r="AF862" s="72"/>
      <c r="AG862" s="72"/>
      <c r="AH862" s="72"/>
      <c r="AI862" s="684"/>
      <c r="AJ862" s="72"/>
      <c r="AK862" s="72"/>
      <c r="AP862" s="77"/>
      <c r="AQ862" s="72"/>
      <c r="AR862" s="72"/>
      <c r="AS862" s="72"/>
      <c r="AT862" s="72"/>
      <c r="AU862" s="72"/>
      <c r="AV862" s="72"/>
      <c r="AW862" s="77"/>
      <c r="AX862" s="72"/>
      <c r="AY862" s="72"/>
      <c r="AZ862" s="72"/>
      <c r="BA862" s="72"/>
      <c r="BB862" s="72"/>
      <c r="BC862" s="77"/>
      <c r="BD862" s="77"/>
      <c r="BE862" s="194"/>
      <c r="BF862" s="194"/>
      <c r="BG862" s="194"/>
      <c r="BH862" s="194"/>
      <c r="BI862" s="77"/>
      <c r="BJ862" s="77"/>
      <c r="BK862" s="77"/>
      <c r="BL862" s="77"/>
      <c r="BM862" s="77"/>
      <c r="BN862" s="77"/>
      <c r="BO862" s="77"/>
      <c r="BQ862" s="749"/>
      <c r="BX862" s="749"/>
      <c r="CE862" s="652"/>
      <c r="CL862" s="652"/>
      <c r="CS862" s="652"/>
      <c r="CZ862" s="652"/>
      <c r="DG862" s="652"/>
      <c r="DN862" s="652"/>
    </row>
    <row r="863" spans="1:118" s="131" customFormat="1">
      <c r="A863" s="77"/>
      <c r="B863" s="72"/>
      <c r="G863" s="72"/>
      <c r="H863" s="72"/>
      <c r="I863" s="72"/>
      <c r="J863" s="72"/>
      <c r="K863" s="72"/>
      <c r="L863" s="72"/>
      <c r="M863" s="72"/>
      <c r="N863" s="72"/>
      <c r="O863" s="72"/>
      <c r="P863" s="72"/>
      <c r="Q863" s="72"/>
      <c r="R863" s="72"/>
      <c r="S863" s="72"/>
      <c r="T863" s="72"/>
      <c r="U863" s="72"/>
      <c r="V863" s="72"/>
      <c r="W863" s="160"/>
      <c r="X863" s="72"/>
      <c r="AC863" s="72"/>
      <c r="AD863" s="72"/>
      <c r="AE863" s="72"/>
      <c r="AF863" s="72"/>
      <c r="AG863" s="72"/>
      <c r="AH863" s="72"/>
      <c r="AI863" s="684"/>
      <c r="AJ863" s="72"/>
      <c r="AK863" s="72"/>
      <c r="AP863" s="77"/>
      <c r="AQ863" s="72"/>
      <c r="AR863" s="72"/>
      <c r="AS863" s="72"/>
      <c r="AT863" s="72"/>
      <c r="AU863" s="72"/>
      <c r="AV863" s="72"/>
      <c r="AW863" s="77"/>
      <c r="AX863" s="72"/>
      <c r="AY863" s="72"/>
      <c r="AZ863" s="72"/>
      <c r="BA863" s="72"/>
      <c r="BB863" s="72"/>
      <c r="BC863" s="77"/>
      <c r="BD863" s="77"/>
      <c r="BE863" s="194"/>
      <c r="BF863" s="194"/>
      <c r="BG863" s="194"/>
      <c r="BH863" s="194"/>
      <c r="BI863" s="77"/>
      <c r="BJ863" s="77"/>
      <c r="BK863" s="77"/>
      <c r="BL863" s="77"/>
      <c r="BM863" s="77"/>
      <c r="BN863" s="77"/>
      <c r="BO863" s="77"/>
      <c r="BQ863" s="749"/>
      <c r="BX863" s="749"/>
      <c r="CE863" s="652"/>
      <c r="CL863" s="652"/>
      <c r="CS863" s="652"/>
      <c r="CZ863" s="652"/>
      <c r="DG863" s="652"/>
      <c r="DN863" s="652"/>
    </row>
    <row r="864" spans="1:118" s="131" customFormat="1">
      <c r="A864" s="77"/>
      <c r="B864" s="72"/>
      <c r="G864" s="72"/>
      <c r="H864" s="72"/>
      <c r="I864" s="72"/>
      <c r="J864" s="72"/>
      <c r="K864" s="72"/>
      <c r="L864" s="72"/>
      <c r="M864" s="72"/>
      <c r="N864" s="72"/>
      <c r="O864" s="72"/>
      <c r="P864" s="72"/>
      <c r="Q864" s="72"/>
      <c r="R864" s="72"/>
      <c r="S864" s="72"/>
      <c r="T864" s="72"/>
      <c r="U864" s="72"/>
      <c r="V864" s="72"/>
      <c r="W864" s="160"/>
      <c r="X864" s="72"/>
      <c r="AC864" s="72"/>
      <c r="AD864" s="72"/>
      <c r="AE864" s="72"/>
      <c r="AF864" s="72"/>
      <c r="AG864" s="72"/>
      <c r="AH864" s="72"/>
      <c r="AI864" s="684"/>
      <c r="AJ864" s="72"/>
      <c r="AK864" s="72"/>
      <c r="AP864" s="77"/>
      <c r="AQ864" s="72"/>
      <c r="AR864" s="72"/>
      <c r="AS864" s="72"/>
      <c r="AT864" s="72"/>
      <c r="AU864" s="72"/>
      <c r="AV864" s="72"/>
      <c r="AW864" s="77"/>
      <c r="AX864" s="72"/>
      <c r="AY864" s="72"/>
      <c r="AZ864" s="72"/>
      <c r="BA864" s="72"/>
      <c r="BB864" s="72"/>
      <c r="BC864" s="77"/>
      <c r="BD864" s="77"/>
      <c r="BE864" s="194"/>
      <c r="BF864" s="194"/>
      <c r="BG864" s="194"/>
      <c r="BH864" s="194"/>
      <c r="BI864" s="77"/>
      <c r="BJ864" s="77"/>
      <c r="BK864" s="77"/>
      <c r="BL864" s="77"/>
      <c r="BM864" s="77"/>
      <c r="BN864" s="77"/>
      <c r="BO864" s="77"/>
      <c r="BQ864" s="749"/>
      <c r="BX864" s="749"/>
      <c r="CE864" s="652"/>
      <c r="CL864" s="652"/>
      <c r="CS864" s="652"/>
      <c r="CZ864" s="652"/>
      <c r="DG864" s="652"/>
      <c r="DN864" s="652"/>
    </row>
    <row r="865" spans="1:118" s="131" customFormat="1">
      <c r="A865" s="77"/>
      <c r="B865" s="72"/>
      <c r="G865" s="72"/>
      <c r="H865" s="72"/>
      <c r="I865" s="72"/>
      <c r="J865" s="72"/>
      <c r="K865" s="72"/>
      <c r="L865" s="72"/>
      <c r="M865" s="72"/>
      <c r="N865" s="72"/>
      <c r="O865" s="72"/>
      <c r="P865" s="72"/>
      <c r="Q865" s="72"/>
      <c r="R865" s="72"/>
      <c r="S865" s="72"/>
      <c r="T865" s="72"/>
      <c r="U865" s="72"/>
      <c r="V865" s="72"/>
      <c r="W865" s="160"/>
      <c r="X865" s="72"/>
      <c r="AC865" s="72"/>
      <c r="AD865" s="72"/>
      <c r="AE865" s="72"/>
      <c r="AF865" s="72"/>
      <c r="AG865" s="72"/>
      <c r="AH865" s="72"/>
      <c r="AI865" s="684"/>
      <c r="AJ865" s="72"/>
      <c r="AK865" s="72"/>
      <c r="AP865" s="77"/>
      <c r="AQ865" s="72"/>
      <c r="AR865" s="72"/>
      <c r="AS865" s="72"/>
      <c r="AT865" s="72"/>
      <c r="AU865" s="72"/>
      <c r="AV865" s="72"/>
      <c r="AW865" s="77"/>
      <c r="AX865" s="72"/>
      <c r="AY865" s="72"/>
      <c r="AZ865" s="72"/>
      <c r="BA865" s="72"/>
      <c r="BB865" s="72"/>
      <c r="BC865" s="77"/>
      <c r="BD865" s="77"/>
      <c r="BE865" s="194"/>
      <c r="BF865" s="194"/>
      <c r="BG865" s="194"/>
      <c r="BH865" s="194"/>
      <c r="BI865" s="77"/>
      <c r="BJ865" s="77"/>
      <c r="BK865" s="77"/>
      <c r="BL865" s="77"/>
      <c r="BM865" s="77"/>
      <c r="BN865" s="77"/>
      <c r="BO865" s="77"/>
      <c r="BQ865" s="749"/>
      <c r="BX865" s="749"/>
      <c r="CE865" s="652"/>
      <c r="CL865" s="652"/>
      <c r="CS865" s="652"/>
      <c r="CZ865" s="652"/>
      <c r="DG865" s="652"/>
      <c r="DN865" s="652"/>
    </row>
    <row r="866" spans="1:118" s="131" customFormat="1">
      <c r="A866" s="77"/>
      <c r="B866" s="72"/>
      <c r="G866" s="72"/>
      <c r="H866" s="72"/>
      <c r="I866" s="72"/>
      <c r="J866" s="72"/>
      <c r="K866" s="72"/>
      <c r="L866" s="72"/>
      <c r="M866" s="72"/>
      <c r="N866" s="72"/>
      <c r="O866" s="72"/>
      <c r="P866" s="72"/>
      <c r="Q866" s="72"/>
      <c r="R866" s="72"/>
      <c r="S866" s="72"/>
      <c r="T866" s="72"/>
      <c r="U866" s="72"/>
      <c r="V866" s="72"/>
      <c r="W866" s="160"/>
      <c r="X866" s="72"/>
      <c r="AC866" s="72"/>
      <c r="AD866" s="72"/>
      <c r="AE866" s="72"/>
      <c r="AF866" s="72"/>
      <c r="AG866" s="72"/>
      <c r="AH866" s="72"/>
      <c r="AI866" s="684"/>
      <c r="AJ866" s="72"/>
      <c r="AK866" s="72"/>
      <c r="AP866" s="77"/>
      <c r="AQ866" s="72"/>
      <c r="AR866" s="72"/>
      <c r="AS866" s="72"/>
      <c r="AT866" s="72"/>
      <c r="AU866" s="72"/>
      <c r="AV866" s="72"/>
      <c r="AW866" s="77"/>
      <c r="AX866" s="72"/>
      <c r="AY866" s="72"/>
      <c r="AZ866" s="72"/>
      <c r="BA866" s="72"/>
      <c r="BB866" s="72"/>
      <c r="BC866" s="77"/>
      <c r="BD866" s="77"/>
      <c r="BE866" s="194"/>
      <c r="BF866" s="194"/>
      <c r="BG866" s="194"/>
      <c r="BH866" s="194"/>
      <c r="BI866" s="77"/>
      <c r="BJ866" s="77"/>
      <c r="BK866" s="77"/>
      <c r="BL866" s="77"/>
      <c r="BM866" s="77"/>
      <c r="BN866" s="77"/>
      <c r="BO866" s="77"/>
      <c r="BQ866" s="749"/>
      <c r="BX866" s="749"/>
      <c r="CE866" s="652"/>
      <c r="CL866" s="652"/>
      <c r="CS866" s="652"/>
      <c r="CZ866" s="652"/>
      <c r="DG866" s="652"/>
      <c r="DN866" s="652"/>
    </row>
    <row r="867" spans="1:118" s="131" customFormat="1">
      <c r="A867" s="77"/>
      <c r="B867" s="72"/>
      <c r="G867" s="72"/>
      <c r="H867" s="72"/>
      <c r="I867" s="72"/>
      <c r="J867" s="72"/>
      <c r="K867" s="72"/>
      <c r="L867" s="72"/>
      <c r="M867" s="72"/>
      <c r="N867" s="72"/>
      <c r="O867" s="72"/>
      <c r="P867" s="72"/>
      <c r="Q867" s="72"/>
      <c r="R867" s="72"/>
      <c r="S867" s="72"/>
      <c r="T867" s="72"/>
      <c r="U867" s="72"/>
      <c r="V867" s="72"/>
      <c r="W867" s="160"/>
      <c r="X867" s="72"/>
      <c r="AC867" s="72"/>
      <c r="AD867" s="72"/>
      <c r="AE867" s="72"/>
      <c r="AF867" s="72"/>
      <c r="AG867" s="72"/>
      <c r="AH867" s="72"/>
      <c r="AI867" s="684"/>
      <c r="AJ867" s="72"/>
      <c r="AK867" s="72"/>
      <c r="AP867" s="77"/>
      <c r="AQ867" s="72"/>
      <c r="AR867" s="72"/>
      <c r="AS867" s="72"/>
      <c r="AT867" s="72"/>
      <c r="AU867" s="72"/>
      <c r="AV867" s="72"/>
      <c r="AW867" s="77"/>
      <c r="AX867" s="72"/>
      <c r="AY867" s="72"/>
      <c r="AZ867" s="72"/>
      <c r="BA867" s="72"/>
      <c r="BB867" s="72"/>
      <c r="BC867" s="77"/>
      <c r="BD867" s="77"/>
      <c r="BE867" s="194"/>
      <c r="BF867" s="194"/>
      <c r="BG867" s="194"/>
      <c r="BH867" s="194"/>
      <c r="BI867" s="77"/>
      <c r="BJ867" s="77"/>
      <c r="BK867" s="77"/>
      <c r="BL867" s="77"/>
      <c r="BM867" s="77"/>
      <c r="BN867" s="77"/>
      <c r="BO867" s="77"/>
      <c r="BQ867" s="749"/>
      <c r="BX867" s="749"/>
      <c r="CE867" s="652"/>
      <c r="CL867" s="652"/>
      <c r="CS867" s="652"/>
      <c r="CZ867" s="652"/>
      <c r="DG867" s="652"/>
      <c r="DN867" s="652"/>
    </row>
    <row r="868" spans="1:118" s="131" customFormat="1">
      <c r="A868" s="77"/>
      <c r="B868" s="72"/>
      <c r="G868" s="72"/>
      <c r="H868" s="72"/>
      <c r="I868" s="72"/>
      <c r="J868" s="72"/>
      <c r="K868" s="72"/>
      <c r="L868" s="72"/>
      <c r="M868" s="72"/>
      <c r="N868" s="72"/>
      <c r="O868" s="72"/>
      <c r="P868" s="72"/>
      <c r="Q868" s="72"/>
      <c r="R868" s="72"/>
      <c r="S868" s="72"/>
      <c r="T868" s="72"/>
      <c r="U868" s="72"/>
      <c r="V868" s="72"/>
      <c r="W868" s="160"/>
      <c r="X868" s="72"/>
      <c r="AC868" s="72"/>
      <c r="AD868" s="72"/>
      <c r="AE868" s="72"/>
      <c r="AF868" s="72"/>
      <c r="AG868" s="72"/>
      <c r="AH868" s="72"/>
      <c r="AI868" s="684"/>
      <c r="AJ868" s="72"/>
      <c r="AK868" s="72"/>
      <c r="AP868" s="77"/>
      <c r="AQ868" s="72"/>
      <c r="AR868" s="72"/>
      <c r="AS868" s="72"/>
      <c r="AT868" s="72"/>
      <c r="AU868" s="72"/>
      <c r="AV868" s="72"/>
      <c r="AW868" s="77"/>
      <c r="AX868" s="72"/>
      <c r="AY868" s="72"/>
      <c r="AZ868" s="72"/>
      <c r="BA868" s="72"/>
      <c r="BB868" s="72"/>
      <c r="BC868" s="77"/>
      <c r="BD868" s="77"/>
      <c r="BE868" s="194"/>
      <c r="BF868" s="194"/>
      <c r="BG868" s="194"/>
      <c r="BH868" s="194"/>
      <c r="BI868" s="77"/>
      <c r="BJ868" s="77"/>
      <c r="BK868" s="77"/>
      <c r="BL868" s="77"/>
      <c r="BM868" s="77"/>
      <c r="BN868" s="77"/>
      <c r="BO868" s="77"/>
      <c r="BQ868" s="749"/>
      <c r="BX868" s="749"/>
      <c r="CE868" s="652"/>
      <c r="CL868" s="652"/>
      <c r="CS868" s="652"/>
      <c r="CZ868" s="652"/>
      <c r="DG868" s="652"/>
      <c r="DN868" s="652"/>
    </row>
    <row r="869" spans="1:118" s="131" customFormat="1">
      <c r="A869" s="77"/>
      <c r="B869" s="72"/>
      <c r="G869" s="72"/>
      <c r="H869" s="72"/>
      <c r="I869" s="72"/>
      <c r="J869" s="72"/>
      <c r="K869" s="72"/>
      <c r="L869" s="72"/>
      <c r="M869" s="72"/>
      <c r="N869" s="72"/>
      <c r="O869" s="72"/>
      <c r="P869" s="72"/>
      <c r="Q869" s="72"/>
      <c r="R869" s="72"/>
      <c r="S869" s="72"/>
      <c r="T869" s="72"/>
      <c r="U869" s="72"/>
      <c r="V869" s="72"/>
      <c r="W869" s="160"/>
      <c r="X869" s="72"/>
      <c r="AC869" s="72"/>
      <c r="AD869" s="72"/>
      <c r="AE869" s="72"/>
      <c r="AF869" s="72"/>
      <c r="AG869" s="72"/>
      <c r="AH869" s="72"/>
      <c r="AI869" s="684"/>
      <c r="AJ869" s="72"/>
      <c r="AK869" s="72"/>
      <c r="AP869" s="77"/>
      <c r="AQ869" s="72"/>
      <c r="AR869" s="72"/>
      <c r="AS869" s="72"/>
      <c r="AT869" s="72"/>
      <c r="AU869" s="72"/>
      <c r="AV869" s="72"/>
      <c r="AW869" s="77"/>
      <c r="AX869" s="72"/>
      <c r="AY869" s="72"/>
      <c r="AZ869" s="72"/>
      <c r="BA869" s="72"/>
      <c r="BB869" s="72"/>
      <c r="BC869" s="77"/>
      <c r="BD869" s="77"/>
      <c r="BE869" s="194"/>
      <c r="BF869" s="194"/>
      <c r="BG869" s="194"/>
      <c r="BH869" s="194"/>
      <c r="BI869" s="77"/>
      <c r="BJ869" s="77"/>
      <c r="BK869" s="77"/>
      <c r="BL869" s="77"/>
      <c r="BM869" s="77"/>
      <c r="BN869" s="77"/>
      <c r="BO869" s="77"/>
      <c r="BQ869" s="749"/>
      <c r="BX869" s="749"/>
      <c r="CE869" s="652"/>
      <c r="CL869" s="652"/>
      <c r="CS869" s="652"/>
      <c r="CZ869" s="652"/>
      <c r="DG869" s="652"/>
      <c r="DN869" s="652"/>
    </row>
    <row r="870" spans="1:118" s="131" customFormat="1">
      <c r="A870" s="77"/>
      <c r="B870" s="72"/>
      <c r="G870" s="72"/>
      <c r="H870" s="72"/>
      <c r="I870" s="72"/>
      <c r="J870" s="72"/>
      <c r="K870" s="72"/>
      <c r="L870" s="72"/>
      <c r="M870" s="72"/>
      <c r="N870" s="72"/>
      <c r="O870" s="72"/>
      <c r="P870" s="72"/>
      <c r="Q870" s="72"/>
      <c r="R870" s="72"/>
      <c r="S870" s="72"/>
      <c r="T870" s="72"/>
      <c r="U870" s="72"/>
      <c r="V870" s="72"/>
      <c r="W870" s="160"/>
      <c r="X870" s="72"/>
      <c r="AC870" s="72"/>
      <c r="AD870" s="72"/>
      <c r="AE870" s="72"/>
      <c r="AF870" s="72"/>
      <c r="AG870" s="72"/>
      <c r="AH870" s="72"/>
      <c r="AI870" s="684"/>
      <c r="AJ870" s="72"/>
      <c r="AK870" s="72"/>
      <c r="AP870" s="77"/>
      <c r="AQ870" s="72"/>
      <c r="AR870" s="72"/>
      <c r="AS870" s="72"/>
      <c r="AT870" s="72"/>
      <c r="AU870" s="72"/>
      <c r="AV870" s="72"/>
      <c r="AW870" s="77"/>
      <c r="AX870" s="72"/>
      <c r="AY870" s="72"/>
      <c r="AZ870" s="72"/>
      <c r="BA870" s="72"/>
      <c r="BB870" s="72"/>
      <c r="BC870" s="77"/>
      <c r="BD870" s="77"/>
      <c r="BE870" s="194"/>
      <c r="BF870" s="194"/>
      <c r="BG870" s="194"/>
      <c r="BH870" s="194"/>
      <c r="BI870" s="77"/>
      <c r="BJ870" s="77"/>
      <c r="BK870" s="77"/>
      <c r="BL870" s="77"/>
      <c r="BM870" s="77"/>
      <c r="BN870" s="77"/>
      <c r="BO870" s="77"/>
      <c r="BQ870" s="749"/>
      <c r="BX870" s="749"/>
      <c r="CE870" s="652"/>
      <c r="CL870" s="652"/>
      <c r="CS870" s="652"/>
      <c r="CZ870" s="652"/>
      <c r="DG870" s="652"/>
      <c r="DN870" s="652"/>
    </row>
    <row r="871" spans="1:118" s="131" customFormat="1">
      <c r="A871" s="77"/>
      <c r="B871" s="72"/>
      <c r="G871" s="72"/>
      <c r="H871" s="72"/>
      <c r="I871" s="72"/>
      <c r="J871" s="72"/>
      <c r="K871" s="72"/>
      <c r="L871" s="72"/>
      <c r="M871" s="72"/>
      <c r="N871" s="72"/>
      <c r="O871" s="72"/>
      <c r="P871" s="72"/>
      <c r="Q871" s="72"/>
      <c r="R871" s="72"/>
      <c r="S871" s="72"/>
      <c r="T871" s="72"/>
      <c r="U871" s="72"/>
      <c r="V871" s="72"/>
      <c r="W871" s="160"/>
      <c r="X871" s="72"/>
      <c r="AC871" s="72"/>
      <c r="AD871" s="72"/>
      <c r="AE871" s="72"/>
      <c r="AF871" s="72"/>
      <c r="AG871" s="72"/>
      <c r="AH871" s="72"/>
      <c r="AI871" s="684"/>
      <c r="AJ871" s="72"/>
      <c r="AK871" s="72"/>
      <c r="AP871" s="77"/>
      <c r="AQ871" s="72"/>
      <c r="AR871" s="72"/>
      <c r="AS871" s="72"/>
      <c r="AT871" s="72"/>
      <c r="AU871" s="72"/>
      <c r="AV871" s="72"/>
      <c r="AW871" s="77"/>
      <c r="AX871" s="72"/>
      <c r="AY871" s="72"/>
      <c r="AZ871" s="72"/>
      <c r="BA871" s="72"/>
      <c r="BB871" s="72"/>
      <c r="BC871" s="77"/>
      <c r="BD871" s="77"/>
      <c r="BE871" s="194"/>
      <c r="BF871" s="194"/>
      <c r="BG871" s="194"/>
      <c r="BH871" s="194"/>
      <c r="BI871" s="77"/>
      <c r="BJ871" s="77"/>
      <c r="BK871" s="77"/>
      <c r="BL871" s="77"/>
      <c r="BM871" s="77"/>
      <c r="BN871" s="77"/>
      <c r="BO871" s="77"/>
      <c r="BQ871" s="749"/>
      <c r="BX871" s="749"/>
      <c r="CE871" s="652"/>
      <c r="CL871" s="652"/>
      <c r="CS871" s="652"/>
      <c r="CZ871" s="652"/>
      <c r="DG871" s="652"/>
      <c r="DN871" s="652"/>
    </row>
    <row r="872" spans="1:118" s="131" customFormat="1">
      <c r="A872" s="77"/>
      <c r="B872" s="72"/>
      <c r="G872" s="72"/>
      <c r="H872" s="72"/>
      <c r="I872" s="72"/>
      <c r="J872" s="72"/>
      <c r="K872" s="72"/>
      <c r="L872" s="72"/>
      <c r="M872" s="72"/>
      <c r="N872" s="72"/>
      <c r="O872" s="72"/>
      <c r="P872" s="72"/>
      <c r="Q872" s="72"/>
      <c r="R872" s="72"/>
      <c r="S872" s="72"/>
      <c r="T872" s="72"/>
      <c r="U872" s="72"/>
      <c r="V872" s="72"/>
      <c r="W872" s="160"/>
      <c r="X872" s="72"/>
      <c r="AC872" s="72"/>
      <c r="AD872" s="72"/>
      <c r="AE872" s="72"/>
      <c r="AF872" s="72"/>
      <c r="AG872" s="72"/>
      <c r="AH872" s="72"/>
      <c r="AI872" s="684"/>
      <c r="AJ872" s="72"/>
      <c r="AK872" s="72"/>
      <c r="AP872" s="77"/>
      <c r="AQ872" s="72"/>
      <c r="AR872" s="72"/>
      <c r="AS872" s="72"/>
      <c r="AT872" s="72"/>
      <c r="AU872" s="72"/>
      <c r="AV872" s="72"/>
      <c r="AW872" s="77"/>
      <c r="AX872" s="72"/>
      <c r="AY872" s="72"/>
      <c r="AZ872" s="72"/>
      <c r="BA872" s="72"/>
      <c r="BB872" s="72"/>
      <c r="BC872" s="77"/>
      <c r="BD872" s="77"/>
      <c r="BE872" s="194"/>
      <c r="BF872" s="194"/>
      <c r="BG872" s="194"/>
      <c r="BH872" s="194"/>
      <c r="BI872" s="77"/>
      <c r="BJ872" s="77"/>
      <c r="BK872" s="77"/>
      <c r="BL872" s="77"/>
      <c r="BM872" s="77"/>
      <c r="BN872" s="77"/>
      <c r="BO872" s="77"/>
      <c r="BQ872" s="749"/>
      <c r="BX872" s="749"/>
      <c r="CE872" s="652"/>
      <c r="CL872" s="652"/>
      <c r="CS872" s="652"/>
      <c r="CZ872" s="652"/>
      <c r="DG872" s="652"/>
      <c r="DN872" s="652"/>
    </row>
    <row r="873" spans="1:118" s="131" customFormat="1">
      <c r="A873" s="77"/>
      <c r="B873" s="72"/>
      <c r="G873" s="72"/>
      <c r="H873" s="72"/>
      <c r="I873" s="72"/>
      <c r="J873" s="72"/>
      <c r="K873" s="72"/>
      <c r="L873" s="72"/>
      <c r="M873" s="72"/>
      <c r="N873" s="72"/>
      <c r="O873" s="72"/>
      <c r="P873" s="72"/>
      <c r="Q873" s="72"/>
      <c r="R873" s="72"/>
      <c r="S873" s="72"/>
      <c r="T873" s="72"/>
      <c r="U873" s="72"/>
      <c r="V873" s="72"/>
      <c r="W873" s="160"/>
      <c r="X873" s="72"/>
      <c r="AC873" s="72"/>
      <c r="AD873" s="72"/>
      <c r="AE873" s="72"/>
      <c r="AF873" s="72"/>
      <c r="AG873" s="72"/>
      <c r="AH873" s="72"/>
      <c r="AI873" s="684"/>
      <c r="AJ873" s="72"/>
      <c r="AK873" s="72"/>
      <c r="AP873" s="77"/>
      <c r="AQ873" s="72"/>
      <c r="AR873" s="72"/>
      <c r="AS873" s="72"/>
      <c r="AT873" s="72"/>
      <c r="AU873" s="72"/>
      <c r="AV873" s="72"/>
      <c r="AW873" s="77"/>
      <c r="AX873" s="72"/>
      <c r="AY873" s="72"/>
      <c r="AZ873" s="72"/>
      <c r="BA873" s="72"/>
      <c r="BB873" s="72"/>
      <c r="BC873" s="77"/>
      <c r="BD873" s="77"/>
      <c r="BE873" s="194"/>
      <c r="BF873" s="194"/>
      <c r="BG873" s="194"/>
      <c r="BH873" s="194"/>
      <c r="BI873" s="77"/>
      <c r="BJ873" s="77"/>
      <c r="BK873" s="77"/>
      <c r="BL873" s="77"/>
      <c r="BM873" s="77"/>
      <c r="BN873" s="77"/>
      <c r="BO873" s="77"/>
      <c r="BQ873" s="749"/>
      <c r="BX873" s="749"/>
      <c r="CE873" s="652"/>
      <c r="CL873" s="652"/>
      <c r="CS873" s="652"/>
      <c r="CZ873" s="652"/>
      <c r="DG873" s="652"/>
      <c r="DN873" s="652"/>
    </row>
    <row r="874" spans="1:118" s="131" customFormat="1">
      <c r="A874" s="77"/>
      <c r="B874" s="72"/>
      <c r="G874" s="72"/>
      <c r="H874" s="72"/>
      <c r="I874" s="72"/>
      <c r="J874" s="72"/>
      <c r="K874" s="72"/>
      <c r="L874" s="72"/>
      <c r="M874" s="72"/>
      <c r="N874" s="72"/>
      <c r="O874" s="72"/>
      <c r="P874" s="72"/>
      <c r="Q874" s="72"/>
      <c r="R874" s="72"/>
      <c r="S874" s="72"/>
      <c r="T874" s="72"/>
      <c r="U874" s="72"/>
      <c r="V874" s="72"/>
      <c r="W874" s="160"/>
      <c r="X874" s="72"/>
      <c r="AC874" s="72"/>
      <c r="AD874" s="72"/>
      <c r="AE874" s="72"/>
      <c r="AF874" s="72"/>
      <c r="AG874" s="72"/>
      <c r="AH874" s="72"/>
      <c r="AI874" s="684"/>
      <c r="AJ874" s="72"/>
      <c r="AK874" s="72"/>
      <c r="AP874" s="77"/>
      <c r="AQ874" s="72"/>
      <c r="AR874" s="72"/>
      <c r="AS874" s="72"/>
      <c r="AT874" s="72"/>
      <c r="AU874" s="72"/>
      <c r="AV874" s="72"/>
      <c r="AW874" s="77"/>
      <c r="AX874" s="72"/>
      <c r="AY874" s="72"/>
      <c r="AZ874" s="72"/>
      <c r="BA874" s="72"/>
      <c r="BB874" s="72"/>
      <c r="BC874" s="77"/>
      <c r="BD874" s="77"/>
      <c r="BE874" s="194"/>
      <c r="BF874" s="194"/>
      <c r="BG874" s="194"/>
      <c r="BH874" s="194"/>
      <c r="BI874" s="77"/>
      <c r="BJ874" s="77"/>
      <c r="BK874" s="77"/>
      <c r="BL874" s="77"/>
      <c r="BM874" s="77"/>
      <c r="BN874" s="77"/>
      <c r="BO874" s="77"/>
      <c r="BQ874" s="749"/>
      <c r="BX874" s="749"/>
      <c r="CE874" s="652"/>
      <c r="CL874" s="652"/>
      <c r="CS874" s="652"/>
      <c r="CZ874" s="652"/>
      <c r="DG874" s="652"/>
      <c r="DN874" s="652"/>
    </row>
    <row r="875" spans="1:118" s="131" customFormat="1">
      <c r="A875" s="77"/>
      <c r="B875" s="72"/>
      <c r="G875" s="72"/>
      <c r="H875" s="72"/>
      <c r="I875" s="72"/>
      <c r="J875" s="72"/>
      <c r="K875" s="72"/>
      <c r="L875" s="72"/>
      <c r="M875" s="72"/>
      <c r="N875" s="72"/>
      <c r="O875" s="72"/>
      <c r="P875" s="72"/>
      <c r="Q875" s="72"/>
      <c r="R875" s="72"/>
      <c r="S875" s="72"/>
      <c r="T875" s="72"/>
      <c r="U875" s="72"/>
      <c r="V875" s="72"/>
      <c r="W875" s="160"/>
      <c r="X875" s="72"/>
      <c r="AC875" s="72"/>
      <c r="AD875" s="72"/>
      <c r="AE875" s="72"/>
      <c r="AF875" s="72"/>
      <c r="AG875" s="72"/>
      <c r="AH875" s="72"/>
      <c r="AI875" s="684"/>
      <c r="AJ875" s="72"/>
      <c r="AK875" s="72"/>
      <c r="AP875" s="77"/>
      <c r="AQ875" s="72"/>
      <c r="AR875" s="72"/>
      <c r="AS875" s="72"/>
      <c r="AT875" s="72"/>
      <c r="AU875" s="72"/>
      <c r="AV875" s="72"/>
      <c r="AW875" s="77"/>
      <c r="AX875" s="72"/>
      <c r="AY875" s="72"/>
      <c r="AZ875" s="72"/>
      <c r="BA875" s="72"/>
      <c r="BB875" s="72"/>
      <c r="BC875" s="77"/>
      <c r="BD875" s="77"/>
      <c r="BE875" s="194"/>
      <c r="BF875" s="194"/>
      <c r="BG875" s="194"/>
      <c r="BH875" s="194"/>
      <c r="BI875" s="77"/>
      <c r="BJ875" s="77"/>
      <c r="BK875" s="77"/>
      <c r="BL875" s="77"/>
      <c r="BM875" s="77"/>
      <c r="BN875" s="77"/>
      <c r="BO875" s="77"/>
      <c r="BQ875" s="749"/>
      <c r="BX875" s="749"/>
      <c r="CE875" s="652"/>
      <c r="CL875" s="652"/>
      <c r="CS875" s="652"/>
      <c r="CZ875" s="652"/>
      <c r="DG875" s="652"/>
      <c r="DN875" s="652"/>
    </row>
    <row r="876" spans="1:118" s="131" customFormat="1">
      <c r="A876" s="77"/>
      <c r="B876" s="72"/>
      <c r="G876" s="72"/>
      <c r="H876" s="72"/>
      <c r="I876" s="72"/>
      <c r="J876" s="72"/>
      <c r="K876" s="72"/>
      <c r="L876" s="72"/>
      <c r="M876" s="72"/>
      <c r="N876" s="72"/>
      <c r="O876" s="72"/>
      <c r="P876" s="72"/>
      <c r="Q876" s="72"/>
      <c r="R876" s="72"/>
      <c r="S876" s="72"/>
      <c r="T876" s="72"/>
      <c r="U876" s="72"/>
      <c r="V876" s="72"/>
      <c r="W876" s="160"/>
      <c r="X876" s="72"/>
      <c r="AC876" s="72"/>
      <c r="AD876" s="72"/>
      <c r="AE876" s="72"/>
      <c r="AF876" s="72"/>
      <c r="AG876" s="72"/>
      <c r="AH876" s="72"/>
      <c r="AI876" s="684"/>
      <c r="AJ876" s="72"/>
      <c r="AK876" s="72"/>
      <c r="AP876" s="77"/>
      <c r="AQ876" s="72"/>
      <c r="AR876" s="72"/>
      <c r="AS876" s="72"/>
      <c r="AT876" s="72"/>
      <c r="AU876" s="72"/>
      <c r="AV876" s="72"/>
      <c r="AW876" s="77"/>
      <c r="AX876" s="72"/>
      <c r="AY876" s="72"/>
      <c r="AZ876" s="72"/>
      <c r="BA876" s="72"/>
      <c r="BB876" s="72"/>
      <c r="BC876" s="77"/>
      <c r="BD876" s="77"/>
      <c r="BE876" s="194"/>
      <c r="BF876" s="194"/>
      <c r="BG876" s="194"/>
      <c r="BH876" s="194"/>
      <c r="BI876" s="77"/>
      <c r="BJ876" s="77"/>
      <c r="BK876" s="77"/>
      <c r="BL876" s="77"/>
      <c r="BM876" s="77"/>
      <c r="BN876" s="77"/>
      <c r="BO876" s="77"/>
      <c r="BQ876" s="749"/>
      <c r="BX876" s="749"/>
      <c r="CE876" s="652"/>
      <c r="CL876" s="652"/>
      <c r="CS876" s="652"/>
      <c r="CZ876" s="652"/>
      <c r="DG876" s="652"/>
      <c r="DN876" s="652"/>
    </row>
    <row r="877" spans="1:118" s="131" customFormat="1">
      <c r="A877" s="77"/>
      <c r="B877" s="72"/>
      <c r="G877" s="72"/>
      <c r="H877" s="72"/>
      <c r="I877" s="72"/>
      <c r="J877" s="72"/>
      <c r="K877" s="72"/>
      <c r="L877" s="72"/>
      <c r="M877" s="72"/>
      <c r="N877" s="72"/>
      <c r="O877" s="72"/>
      <c r="P877" s="72"/>
      <c r="Q877" s="72"/>
      <c r="R877" s="72"/>
      <c r="S877" s="72"/>
      <c r="T877" s="72"/>
      <c r="U877" s="72"/>
      <c r="V877" s="72"/>
      <c r="W877" s="160"/>
      <c r="X877" s="72"/>
      <c r="AC877" s="72"/>
      <c r="AD877" s="72"/>
      <c r="AE877" s="72"/>
      <c r="AF877" s="72"/>
      <c r="AG877" s="72"/>
      <c r="AH877" s="72"/>
      <c r="AI877" s="684"/>
      <c r="AJ877" s="72"/>
      <c r="AK877" s="72"/>
      <c r="AP877" s="77"/>
      <c r="AQ877" s="72"/>
      <c r="AR877" s="72"/>
      <c r="AS877" s="72"/>
      <c r="AT877" s="72"/>
      <c r="AU877" s="72"/>
      <c r="AV877" s="72"/>
      <c r="AW877" s="77"/>
      <c r="AX877" s="72"/>
      <c r="AY877" s="72"/>
      <c r="AZ877" s="72"/>
      <c r="BA877" s="72"/>
      <c r="BB877" s="72"/>
      <c r="BC877" s="77"/>
      <c r="BD877" s="77"/>
      <c r="BE877" s="194"/>
      <c r="BF877" s="194"/>
      <c r="BG877" s="194"/>
      <c r="BH877" s="194"/>
      <c r="BI877" s="77"/>
      <c r="BJ877" s="77"/>
      <c r="BK877" s="77"/>
      <c r="BL877" s="77"/>
      <c r="BM877" s="77"/>
      <c r="BN877" s="77"/>
      <c r="BO877" s="77"/>
      <c r="BQ877" s="749"/>
      <c r="BX877" s="749"/>
      <c r="CE877" s="652"/>
      <c r="CL877" s="652"/>
      <c r="CS877" s="652"/>
      <c r="CZ877" s="652"/>
      <c r="DG877" s="652"/>
      <c r="DN877" s="652"/>
    </row>
    <row r="878" spans="1:118" s="131" customFormat="1">
      <c r="A878" s="77"/>
      <c r="B878" s="72"/>
      <c r="G878" s="72"/>
      <c r="H878" s="72"/>
      <c r="I878" s="72"/>
      <c r="J878" s="72"/>
      <c r="K878" s="72"/>
      <c r="L878" s="72"/>
      <c r="M878" s="72"/>
      <c r="N878" s="72"/>
      <c r="O878" s="72"/>
      <c r="P878" s="72"/>
      <c r="Q878" s="72"/>
      <c r="R878" s="72"/>
      <c r="S878" s="72"/>
      <c r="T878" s="72"/>
      <c r="U878" s="72"/>
      <c r="V878" s="72"/>
      <c r="W878" s="160"/>
      <c r="X878" s="72"/>
      <c r="AC878" s="72"/>
      <c r="AD878" s="72"/>
      <c r="AE878" s="72"/>
      <c r="AF878" s="72"/>
      <c r="AG878" s="72"/>
      <c r="AH878" s="72"/>
      <c r="AI878" s="684"/>
      <c r="AJ878" s="72"/>
      <c r="AK878" s="72"/>
      <c r="AP878" s="77"/>
      <c r="AQ878" s="72"/>
      <c r="AR878" s="72"/>
      <c r="AS878" s="72"/>
      <c r="AT878" s="72"/>
      <c r="AU878" s="72"/>
      <c r="AV878" s="72"/>
      <c r="AW878" s="77"/>
      <c r="AX878" s="72"/>
      <c r="AY878" s="72"/>
      <c r="AZ878" s="72"/>
      <c r="BA878" s="72"/>
      <c r="BB878" s="72"/>
      <c r="BC878" s="77"/>
      <c r="BD878" s="77"/>
      <c r="BE878" s="194"/>
      <c r="BF878" s="194"/>
      <c r="BG878" s="194"/>
      <c r="BH878" s="194"/>
      <c r="BI878" s="77"/>
      <c r="BJ878" s="77"/>
      <c r="BK878" s="77"/>
      <c r="BL878" s="77"/>
      <c r="BM878" s="77"/>
      <c r="BN878" s="77"/>
      <c r="BO878" s="77"/>
      <c r="BQ878" s="749"/>
      <c r="BX878" s="749"/>
      <c r="CE878" s="652"/>
      <c r="CL878" s="652"/>
      <c r="CS878" s="652"/>
      <c r="CZ878" s="652"/>
      <c r="DG878" s="652"/>
      <c r="DN878" s="652"/>
    </row>
    <row r="879" spans="1:118" s="131" customFormat="1">
      <c r="A879" s="77"/>
      <c r="B879" s="72"/>
      <c r="G879" s="72"/>
      <c r="H879" s="72"/>
      <c r="I879" s="72"/>
      <c r="J879" s="72"/>
      <c r="K879" s="72"/>
      <c r="L879" s="72"/>
      <c r="M879" s="72"/>
      <c r="N879" s="72"/>
      <c r="O879" s="72"/>
      <c r="P879" s="72"/>
      <c r="Q879" s="72"/>
      <c r="R879" s="72"/>
      <c r="S879" s="72"/>
      <c r="T879" s="72"/>
      <c r="U879" s="72"/>
      <c r="V879" s="72"/>
      <c r="W879" s="160"/>
      <c r="X879" s="72"/>
      <c r="AC879" s="72"/>
      <c r="AD879" s="72"/>
      <c r="AE879" s="72"/>
      <c r="AF879" s="72"/>
      <c r="AG879" s="72"/>
      <c r="AH879" s="72"/>
      <c r="AI879" s="684"/>
      <c r="AJ879" s="72"/>
      <c r="AK879" s="72"/>
      <c r="AP879" s="77"/>
      <c r="AQ879" s="72"/>
      <c r="AR879" s="72"/>
      <c r="AS879" s="72"/>
      <c r="AT879" s="72"/>
      <c r="AU879" s="72"/>
      <c r="AV879" s="72"/>
      <c r="AW879" s="77"/>
      <c r="AX879" s="72"/>
      <c r="AY879" s="72"/>
      <c r="AZ879" s="72"/>
      <c r="BA879" s="72"/>
      <c r="BB879" s="72"/>
      <c r="BC879" s="77"/>
      <c r="BD879" s="77"/>
      <c r="BE879" s="194"/>
      <c r="BF879" s="194"/>
      <c r="BG879" s="194"/>
      <c r="BH879" s="194"/>
      <c r="BI879" s="77"/>
      <c r="BJ879" s="77"/>
      <c r="BK879" s="77"/>
      <c r="BL879" s="77"/>
      <c r="BM879" s="77"/>
      <c r="BN879" s="77"/>
      <c r="BO879" s="77"/>
      <c r="BQ879" s="749"/>
      <c r="BX879" s="749"/>
      <c r="CE879" s="652"/>
      <c r="CL879" s="652"/>
      <c r="CS879" s="652"/>
      <c r="CZ879" s="652"/>
      <c r="DG879" s="652"/>
      <c r="DN879" s="652"/>
    </row>
    <row r="880" spans="1:118" s="131" customFormat="1">
      <c r="A880" s="77"/>
      <c r="B880" s="72"/>
      <c r="G880" s="72"/>
      <c r="H880" s="72"/>
      <c r="I880" s="72"/>
      <c r="J880" s="72"/>
      <c r="K880" s="72"/>
      <c r="L880" s="72"/>
      <c r="M880" s="72"/>
      <c r="N880" s="72"/>
      <c r="O880" s="72"/>
      <c r="P880" s="72"/>
      <c r="Q880" s="72"/>
      <c r="R880" s="72"/>
      <c r="S880" s="72"/>
      <c r="T880" s="72"/>
      <c r="U880" s="72"/>
      <c r="V880" s="72"/>
      <c r="W880" s="160"/>
      <c r="X880" s="72"/>
      <c r="AC880" s="72"/>
      <c r="AD880" s="72"/>
      <c r="AE880" s="72"/>
      <c r="AF880" s="72"/>
      <c r="AG880" s="72"/>
      <c r="AH880" s="72"/>
      <c r="AI880" s="684"/>
      <c r="AJ880" s="72"/>
      <c r="AK880" s="72"/>
      <c r="AP880" s="77"/>
      <c r="AQ880" s="72"/>
      <c r="AR880" s="72"/>
      <c r="AS880" s="72"/>
      <c r="AT880" s="72"/>
      <c r="AU880" s="72"/>
      <c r="AV880" s="72"/>
      <c r="AW880" s="77"/>
      <c r="AX880" s="72"/>
      <c r="AY880" s="72"/>
      <c r="AZ880" s="72"/>
      <c r="BA880" s="72"/>
      <c r="BB880" s="72"/>
      <c r="BC880" s="77"/>
      <c r="BD880" s="77"/>
      <c r="BE880" s="194"/>
      <c r="BF880" s="194"/>
      <c r="BG880" s="194"/>
      <c r="BH880" s="194"/>
      <c r="BI880" s="77"/>
      <c r="BJ880" s="77"/>
      <c r="BK880" s="77"/>
      <c r="BL880" s="77"/>
      <c r="BM880" s="77"/>
      <c r="BN880" s="77"/>
      <c r="BO880" s="77"/>
      <c r="BQ880" s="749"/>
      <c r="BX880" s="749"/>
      <c r="CE880" s="652"/>
      <c r="CL880" s="652"/>
      <c r="CS880" s="652"/>
      <c r="CZ880" s="652"/>
      <c r="DG880" s="652"/>
      <c r="DN880" s="652"/>
    </row>
    <row r="881" spans="1:118" s="131" customFormat="1">
      <c r="A881" s="77"/>
      <c r="B881" s="72"/>
      <c r="G881" s="72"/>
      <c r="H881" s="72"/>
      <c r="I881" s="72"/>
      <c r="J881" s="72"/>
      <c r="K881" s="72"/>
      <c r="L881" s="72"/>
      <c r="M881" s="72"/>
      <c r="N881" s="72"/>
      <c r="O881" s="72"/>
      <c r="P881" s="72"/>
      <c r="Q881" s="72"/>
      <c r="R881" s="72"/>
      <c r="S881" s="72"/>
      <c r="T881" s="72"/>
      <c r="U881" s="72"/>
      <c r="V881" s="72"/>
      <c r="W881" s="160"/>
      <c r="X881" s="72"/>
      <c r="AC881" s="72"/>
      <c r="AD881" s="72"/>
      <c r="AE881" s="72"/>
      <c r="AF881" s="72"/>
      <c r="AG881" s="72"/>
      <c r="AH881" s="72"/>
      <c r="AI881" s="684"/>
      <c r="AJ881" s="72"/>
      <c r="AK881" s="72"/>
      <c r="AP881" s="77"/>
      <c r="AQ881" s="72"/>
      <c r="AR881" s="72"/>
      <c r="AS881" s="72"/>
      <c r="AT881" s="72"/>
      <c r="AU881" s="72"/>
      <c r="AV881" s="72"/>
      <c r="AW881" s="77"/>
      <c r="AX881" s="72"/>
      <c r="AY881" s="72"/>
      <c r="AZ881" s="72"/>
      <c r="BA881" s="72"/>
      <c r="BB881" s="72"/>
      <c r="BC881" s="77"/>
      <c r="BD881" s="77"/>
      <c r="BE881" s="194"/>
      <c r="BF881" s="194"/>
      <c r="BG881" s="194"/>
      <c r="BH881" s="194"/>
      <c r="BI881" s="77"/>
      <c r="BJ881" s="77"/>
      <c r="BK881" s="77"/>
      <c r="BL881" s="77"/>
      <c r="BM881" s="77"/>
      <c r="BN881" s="77"/>
      <c r="BO881" s="77"/>
      <c r="BQ881" s="749"/>
      <c r="BX881" s="749"/>
      <c r="CE881" s="652"/>
      <c r="CL881" s="652"/>
      <c r="CS881" s="652"/>
      <c r="CZ881" s="652"/>
      <c r="DG881" s="652"/>
      <c r="DN881" s="652"/>
    </row>
    <row r="882" spans="1:118" s="131" customFormat="1">
      <c r="A882" s="77"/>
      <c r="B882" s="72"/>
      <c r="G882" s="72"/>
      <c r="H882" s="72"/>
      <c r="I882" s="72"/>
      <c r="J882" s="72"/>
      <c r="K882" s="72"/>
      <c r="L882" s="72"/>
      <c r="M882" s="72"/>
      <c r="N882" s="72"/>
      <c r="O882" s="72"/>
      <c r="P882" s="72"/>
      <c r="Q882" s="72"/>
      <c r="R882" s="72"/>
      <c r="S882" s="72"/>
      <c r="T882" s="72"/>
      <c r="U882" s="72"/>
      <c r="V882" s="72"/>
      <c r="W882" s="160"/>
      <c r="X882" s="72"/>
      <c r="AC882" s="72"/>
      <c r="AD882" s="72"/>
      <c r="AE882" s="72"/>
      <c r="AF882" s="72"/>
      <c r="AG882" s="72"/>
      <c r="AH882" s="72"/>
      <c r="AI882" s="684"/>
      <c r="AJ882" s="72"/>
      <c r="AK882" s="72"/>
      <c r="AP882" s="77"/>
      <c r="AQ882" s="72"/>
      <c r="AR882" s="72"/>
      <c r="AS882" s="72"/>
      <c r="AT882" s="72"/>
      <c r="AU882" s="72"/>
      <c r="AV882" s="72"/>
      <c r="AW882" s="77"/>
      <c r="AX882" s="72"/>
      <c r="AY882" s="72"/>
      <c r="AZ882" s="72"/>
      <c r="BA882" s="72"/>
      <c r="BB882" s="72"/>
      <c r="BC882" s="77"/>
      <c r="BD882" s="77"/>
      <c r="BE882" s="194"/>
      <c r="BF882" s="194"/>
      <c r="BG882" s="194"/>
      <c r="BH882" s="194"/>
      <c r="BI882" s="77"/>
      <c r="BJ882" s="77"/>
      <c r="BK882" s="77"/>
      <c r="BL882" s="77"/>
      <c r="BM882" s="77"/>
      <c r="BN882" s="77"/>
      <c r="BO882" s="77"/>
      <c r="BQ882" s="749"/>
      <c r="BX882" s="749"/>
      <c r="CE882" s="652"/>
      <c r="CL882" s="652"/>
      <c r="CS882" s="652"/>
      <c r="CZ882" s="652"/>
      <c r="DG882" s="652"/>
      <c r="DN882" s="652"/>
    </row>
    <row r="883" spans="1:118" s="131" customFormat="1">
      <c r="A883" s="77"/>
      <c r="B883" s="72"/>
      <c r="G883" s="72"/>
      <c r="H883" s="72"/>
      <c r="I883" s="72"/>
      <c r="J883" s="72"/>
      <c r="K883" s="72"/>
      <c r="L883" s="72"/>
      <c r="M883" s="72"/>
      <c r="N883" s="72"/>
      <c r="O883" s="72"/>
      <c r="P883" s="72"/>
      <c r="Q883" s="72"/>
      <c r="R883" s="72"/>
      <c r="S883" s="72"/>
      <c r="T883" s="72"/>
      <c r="U883" s="72"/>
      <c r="V883" s="72"/>
      <c r="W883" s="160"/>
      <c r="X883" s="72"/>
      <c r="AC883" s="72"/>
      <c r="AD883" s="72"/>
      <c r="AE883" s="72"/>
      <c r="AF883" s="72"/>
      <c r="AG883" s="72"/>
      <c r="AH883" s="72"/>
      <c r="AI883" s="684"/>
      <c r="AJ883" s="72"/>
      <c r="AK883" s="72"/>
      <c r="AP883" s="77"/>
      <c r="AQ883" s="72"/>
      <c r="AR883" s="72"/>
      <c r="AS883" s="72"/>
      <c r="AT883" s="72"/>
      <c r="AU883" s="72"/>
      <c r="AV883" s="72"/>
      <c r="AW883" s="77"/>
      <c r="AX883" s="72"/>
      <c r="AY883" s="72"/>
      <c r="AZ883" s="72"/>
      <c r="BA883" s="72"/>
      <c r="BB883" s="72"/>
      <c r="BC883" s="77"/>
      <c r="BD883" s="77"/>
      <c r="BE883" s="194"/>
      <c r="BF883" s="194"/>
      <c r="BG883" s="194"/>
      <c r="BH883" s="194"/>
      <c r="BI883" s="77"/>
      <c r="BJ883" s="77"/>
      <c r="BK883" s="77"/>
      <c r="BL883" s="77"/>
      <c r="BM883" s="77"/>
      <c r="BN883" s="77"/>
      <c r="BO883" s="77"/>
      <c r="BQ883" s="749"/>
      <c r="BX883" s="749"/>
      <c r="CE883" s="652"/>
      <c r="CL883" s="652"/>
      <c r="CS883" s="652"/>
      <c r="CZ883" s="652"/>
      <c r="DG883" s="652"/>
      <c r="DN883" s="652"/>
    </row>
    <row r="884" spans="1:118" s="131" customFormat="1">
      <c r="A884" s="77"/>
      <c r="B884" s="72"/>
      <c r="G884" s="72"/>
      <c r="H884" s="72"/>
      <c r="I884" s="72"/>
      <c r="J884" s="72"/>
      <c r="K884" s="72"/>
      <c r="L884" s="72"/>
      <c r="M884" s="72"/>
      <c r="N884" s="72"/>
      <c r="O884" s="72"/>
      <c r="P884" s="72"/>
      <c r="Q884" s="72"/>
      <c r="R884" s="72"/>
      <c r="S884" s="72"/>
      <c r="T884" s="72"/>
      <c r="U884" s="72"/>
      <c r="V884" s="72"/>
      <c r="W884" s="160"/>
      <c r="X884" s="72"/>
      <c r="AC884" s="72"/>
      <c r="AD884" s="72"/>
      <c r="AE884" s="72"/>
      <c r="AF884" s="72"/>
      <c r="AG884" s="72"/>
      <c r="AH884" s="72"/>
      <c r="AI884" s="684"/>
      <c r="AJ884" s="72"/>
      <c r="AK884" s="72"/>
      <c r="AP884" s="77"/>
      <c r="AQ884" s="72"/>
      <c r="AR884" s="72"/>
      <c r="AS884" s="72"/>
      <c r="AT884" s="72"/>
      <c r="AU884" s="72"/>
      <c r="AV884" s="72"/>
      <c r="AW884" s="77"/>
      <c r="AX884" s="72"/>
      <c r="AY884" s="72"/>
      <c r="AZ884" s="72"/>
      <c r="BA884" s="72"/>
      <c r="BB884" s="72"/>
      <c r="BC884" s="77"/>
      <c r="BD884" s="77"/>
      <c r="BE884" s="194"/>
      <c r="BF884" s="194"/>
      <c r="BG884" s="194"/>
      <c r="BH884" s="194"/>
      <c r="BI884" s="77"/>
      <c r="BJ884" s="77"/>
      <c r="BK884" s="77"/>
      <c r="BL884" s="77"/>
      <c r="BM884" s="77"/>
      <c r="BN884" s="77"/>
      <c r="BO884" s="77"/>
      <c r="BQ884" s="749"/>
      <c r="BX884" s="749"/>
      <c r="CE884" s="652"/>
      <c r="CL884" s="652"/>
      <c r="CS884" s="652"/>
      <c r="CZ884" s="652"/>
      <c r="DG884" s="652"/>
      <c r="DN884" s="652"/>
    </row>
    <row r="885" spans="1:118" s="131" customFormat="1">
      <c r="A885" s="77"/>
      <c r="B885" s="72"/>
      <c r="G885" s="72"/>
      <c r="H885" s="72"/>
      <c r="I885" s="72"/>
      <c r="J885" s="72"/>
      <c r="K885" s="72"/>
      <c r="L885" s="72"/>
      <c r="M885" s="72"/>
      <c r="N885" s="72"/>
      <c r="O885" s="72"/>
      <c r="P885" s="72"/>
      <c r="Q885" s="72"/>
      <c r="R885" s="72"/>
      <c r="S885" s="72"/>
      <c r="T885" s="72"/>
      <c r="U885" s="72"/>
      <c r="V885" s="72"/>
      <c r="W885" s="160"/>
      <c r="X885" s="72"/>
      <c r="AC885" s="72"/>
      <c r="AD885" s="72"/>
      <c r="AE885" s="72"/>
      <c r="AF885" s="72"/>
      <c r="AG885" s="72"/>
      <c r="AH885" s="72"/>
      <c r="AI885" s="684"/>
      <c r="AJ885" s="72"/>
      <c r="AK885" s="72"/>
      <c r="AP885" s="77"/>
      <c r="AQ885" s="72"/>
      <c r="AR885" s="72"/>
      <c r="AS885" s="72"/>
      <c r="AT885" s="72"/>
      <c r="AU885" s="72"/>
      <c r="AV885" s="72"/>
      <c r="AW885" s="77"/>
      <c r="AX885" s="72"/>
      <c r="AY885" s="72"/>
      <c r="AZ885" s="72"/>
      <c r="BA885" s="72"/>
      <c r="BB885" s="72"/>
      <c r="BC885" s="77"/>
      <c r="BD885" s="77"/>
      <c r="BE885" s="194"/>
      <c r="BF885" s="194"/>
      <c r="BG885" s="194"/>
      <c r="BH885" s="194"/>
      <c r="BI885" s="77"/>
      <c r="BJ885" s="77"/>
      <c r="BK885" s="77"/>
      <c r="BL885" s="77"/>
      <c r="BM885" s="77"/>
      <c r="BN885" s="77"/>
      <c r="BO885" s="77"/>
      <c r="BQ885" s="749"/>
      <c r="BX885" s="749"/>
      <c r="CE885" s="652"/>
      <c r="CL885" s="652"/>
      <c r="CS885" s="652"/>
      <c r="CZ885" s="652"/>
      <c r="DG885" s="652"/>
      <c r="DN885" s="652"/>
    </row>
    <row r="886" spans="1:118" s="131" customFormat="1">
      <c r="A886" s="77"/>
      <c r="B886" s="72"/>
      <c r="G886" s="72"/>
      <c r="H886" s="72"/>
      <c r="I886" s="72"/>
      <c r="J886" s="72"/>
      <c r="K886" s="72"/>
      <c r="L886" s="72"/>
      <c r="M886" s="72"/>
      <c r="N886" s="72"/>
      <c r="O886" s="72"/>
      <c r="P886" s="72"/>
      <c r="Q886" s="72"/>
      <c r="R886" s="72"/>
      <c r="S886" s="72"/>
      <c r="T886" s="72"/>
      <c r="U886" s="72"/>
      <c r="V886" s="72"/>
      <c r="W886" s="160"/>
      <c r="X886" s="72"/>
      <c r="AC886" s="72"/>
      <c r="AD886" s="72"/>
      <c r="AE886" s="72"/>
      <c r="AF886" s="72"/>
      <c r="AG886" s="72"/>
      <c r="AH886" s="72"/>
      <c r="AI886" s="684"/>
      <c r="AJ886" s="72"/>
      <c r="AK886" s="72"/>
      <c r="AP886" s="77"/>
      <c r="AQ886" s="72"/>
      <c r="AR886" s="72"/>
      <c r="AS886" s="72"/>
      <c r="AT886" s="72"/>
      <c r="AU886" s="72"/>
      <c r="AV886" s="72"/>
      <c r="AW886" s="77"/>
      <c r="AX886" s="72"/>
      <c r="AY886" s="72"/>
      <c r="AZ886" s="72"/>
      <c r="BA886" s="72"/>
      <c r="BB886" s="72"/>
      <c r="BC886" s="77"/>
      <c r="BD886" s="77"/>
      <c r="BE886" s="194"/>
      <c r="BF886" s="194"/>
      <c r="BG886" s="194"/>
      <c r="BH886" s="194"/>
      <c r="BI886" s="77"/>
      <c r="BJ886" s="77"/>
      <c r="BK886" s="77"/>
      <c r="BL886" s="77"/>
      <c r="BM886" s="77"/>
      <c r="BN886" s="77"/>
      <c r="BO886" s="77"/>
      <c r="BQ886" s="749"/>
      <c r="BX886" s="749"/>
      <c r="CE886" s="652"/>
      <c r="CL886" s="652"/>
      <c r="CS886" s="652"/>
      <c r="CZ886" s="652"/>
      <c r="DG886" s="652"/>
      <c r="DN886" s="652"/>
    </row>
    <row r="887" spans="1:118" s="131" customFormat="1">
      <c r="A887" s="77"/>
      <c r="B887" s="72"/>
      <c r="G887" s="72"/>
      <c r="H887" s="72"/>
      <c r="I887" s="72"/>
      <c r="J887" s="72"/>
      <c r="K887" s="72"/>
      <c r="L887" s="72"/>
      <c r="M887" s="72"/>
      <c r="N887" s="72"/>
      <c r="O887" s="72"/>
      <c r="P887" s="72"/>
      <c r="Q887" s="72"/>
      <c r="R887" s="72"/>
      <c r="S887" s="72"/>
      <c r="T887" s="72"/>
      <c r="U887" s="72"/>
      <c r="V887" s="72"/>
      <c r="W887" s="160"/>
      <c r="X887" s="72"/>
      <c r="AC887" s="72"/>
      <c r="AD887" s="72"/>
      <c r="AE887" s="72"/>
      <c r="AF887" s="72"/>
      <c r="AG887" s="72"/>
      <c r="AH887" s="72"/>
      <c r="AI887" s="684"/>
      <c r="AJ887" s="72"/>
      <c r="AK887" s="72"/>
      <c r="AP887" s="77"/>
      <c r="AQ887" s="72"/>
      <c r="AR887" s="72"/>
      <c r="AS887" s="72"/>
      <c r="AT887" s="72"/>
      <c r="AU887" s="72"/>
      <c r="AV887" s="72"/>
      <c r="AW887" s="77"/>
      <c r="AX887" s="72"/>
      <c r="AY887" s="72"/>
      <c r="AZ887" s="72"/>
      <c r="BA887" s="72"/>
      <c r="BB887" s="72"/>
      <c r="BC887" s="77"/>
      <c r="BD887" s="77"/>
      <c r="BE887" s="194"/>
      <c r="BF887" s="194"/>
      <c r="BG887" s="194"/>
      <c r="BH887" s="194"/>
      <c r="BI887" s="77"/>
      <c r="BJ887" s="77"/>
      <c r="BK887" s="77"/>
      <c r="BL887" s="77"/>
      <c r="BM887" s="77"/>
      <c r="BN887" s="77"/>
      <c r="BO887" s="77"/>
      <c r="BQ887" s="749"/>
      <c r="BX887" s="749"/>
      <c r="CE887" s="652"/>
      <c r="CL887" s="652"/>
      <c r="CS887" s="652"/>
      <c r="CZ887" s="652"/>
      <c r="DG887" s="652"/>
      <c r="DN887" s="652"/>
    </row>
    <row r="888" spans="1:118" s="131" customFormat="1">
      <c r="A888" s="77"/>
      <c r="B888" s="72"/>
      <c r="G888" s="72"/>
      <c r="H888" s="72"/>
      <c r="I888" s="72"/>
      <c r="J888" s="72"/>
      <c r="K888" s="72"/>
      <c r="L888" s="72"/>
      <c r="M888" s="72"/>
      <c r="N888" s="72"/>
      <c r="O888" s="72"/>
      <c r="P888" s="72"/>
      <c r="Q888" s="72"/>
      <c r="R888" s="72"/>
      <c r="S888" s="72"/>
      <c r="T888" s="72"/>
      <c r="U888" s="72"/>
      <c r="V888" s="72"/>
      <c r="W888" s="160"/>
      <c r="X888" s="72"/>
      <c r="AC888" s="72"/>
      <c r="AD888" s="72"/>
      <c r="AE888" s="72"/>
      <c r="AF888" s="72"/>
      <c r="AG888" s="72"/>
      <c r="AH888" s="72"/>
      <c r="AI888" s="684"/>
      <c r="AJ888" s="72"/>
      <c r="AK888" s="72"/>
      <c r="AP888" s="77"/>
      <c r="AQ888" s="72"/>
      <c r="AR888" s="72"/>
      <c r="AS888" s="72"/>
      <c r="AT888" s="72"/>
      <c r="AU888" s="72"/>
      <c r="AV888" s="72"/>
      <c r="AW888" s="77"/>
      <c r="AX888" s="72"/>
      <c r="AY888" s="72"/>
      <c r="AZ888" s="72"/>
      <c r="BA888" s="72"/>
      <c r="BB888" s="72"/>
      <c r="BC888" s="77"/>
      <c r="BD888" s="77"/>
      <c r="BE888" s="194"/>
      <c r="BF888" s="194"/>
      <c r="BG888" s="194"/>
      <c r="BH888" s="194"/>
      <c r="BI888" s="77"/>
      <c r="BJ888" s="77"/>
      <c r="BK888" s="77"/>
      <c r="BL888" s="77"/>
      <c r="BM888" s="77"/>
      <c r="BN888" s="77"/>
      <c r="BO888" s="77"/>
      <c r="BQ888" s="749"/>
      <c r="BX888" s="749"/>
      <c r="CE888" s="652"/>
      <c r="CL888" s="652"/>
      <c r="CS888" s="652"/>
      <c r="CZ888" s="652"/>
      <c r="DG888" s="652"/>
      <c r="DN888" s="652"/>
    </row>
    <row r="889" spans="1:118" s="131" customFormat="1">
      <c r="A889" s="77"/>
      <c r="B889" s="72"/>
      <c r="G889" s="72"/>
      <c r="H889" s="72"/>
      <c r="I889" s="72"/>
      <c r="J889" s="72"/>
      <c r="K889" s="72"/>
      <c r="L889" s="72"/>
      <c r="M889" s="72"/>
      <c r="N889" s="72"/>
      <c r="O889" s="72"/>
      <c r="P889" s="72"/>
      <c r="Q889" s="72"/>
      <c r="R889" s="72"/>
      <c r="S889" s="72"/>
      <c r="T889" s="72"/>
      <c r="U889" s="72"/>
      <c r="V889" s="72"/>
      <c r="W889" s="160"/>
      <c r="X889" s="72"/>
      <c r="AC889" s="72"/>
      <c r="AD889" s="72"/>
      <c r="AE889" s="72"/>
      <c r="AF889" s="72"/>
      <c r="AG889" s="72"/>
      <c r="AH889" s="72"/>
      <c r="AI889" s="684"/>
      <c r="AJ889" s="72"/>
      <c r="AK889" s="72"/>
      <c r="AP889" s="77"/>
      <c r="AQ889" s="72"/>
      <c r="AR889" s="72"/>
      <c r="AS889" s="72"/>
      <c r="AT889" s="72"/>
      <c r="AU889" s="72"/>
      <c r="AV889" s="72"/>
      <c r="AW889" s="77"/>
      <c r="AX889" s="72"/>
      <c r="AY889" s="72"/>
      <c r="AZ889" s="72"/>
      <c r="BA889" s="72"/>
      <c r="BB889" s="72"/>
      <c r="BC889" s="77"/>
      <c r="BD889" s="77"/>
      <c r="BE889" s="194"/>
      <c r="BF889" s="194"/>
      <c r="BG889" s="194"/>
      <c r="BH889" s="194"/>
      <c r="BI889" s="77"/>
      <c r="BJ889" s="77"/>
      <c r="BK889" s="77"/>
      <c r="BL889" s="77"/>
      <c r="BM889" s="77"/>
      <c r="BN889" s="77"/>
      <c r="BO889" s="77"/>
      <c r="BQ889" s="749"/>
      <c r="BX889" s="749"/>
      <c r="CE889" s="652"/>
      <c r="CL889" s="652"/>
      <c r="CS889" s="652"/>
      <c r="CZ889" s="652"/>
      <c r="DG889" s="652"/>
      <c r="DN889" s="652"/>
    </row>
    <row r="890" spans="1:118" s="131" customFormat="1">
      <c r="A890" s="77"/>
      <c r="B890" s="72"/>
      <c r="G890" s="72"/>
      <c r="H890" s="72"/>
      <c r="I890" s="72"/>
      <c r="J890" s="72"/>
      <c r="K890" s="72"/>
      <c r="L890" s="72"/>
      <c r="M890" s="72"/>
      <c r="N890" s="72"/>
      <c r="O890" s="72"/>
      <c r="P890" s="72"/>
      <c r="Q890" s="72"/>
      <c r="R890" s="72"/>
      <c r="S890" s="72"/>
      <c r="T890" s="72"/>
      <c r="U890" s="72"/>
      <c r="V890" s="72"/>
      <c r="W890" s="160"/>
      <c r="X890" s="72"/>
      <c r="AC890" s="72"/>
      <c r="AD890" s="72"/>
      <c r="AE890" s="72"/>
      <c r="AF890" s="72"/>
      <c r="AG890" s="72"/>
      <c r="AH890" s="72"/>
      <c r="AI890" s="684"/>
      <c r="AJ890" s="72"/>
      <c r="AK890" s="72"/>
      <c r="AP890" s="77"/>
      <c r="AQ890" s="72"/>
      <c r="AR890" s="72"/>
      <c r="AS890" s="72"/>
      <c r="AT890" s="72"/>
      <c r="AU890" s="72"/>
      <c r="AV890" s="72"/>
      <c r="AW890" s="77"/>
      <c r="AX890" s="72"/>
      <c r="AY890" s="72"/>
      <c r="AZ890" s="72"/>
      <c r="BA890" s="72"/>
      <c r="BB890" s="72"/>
      <c r="BC890" s="77"/>
      <c r="BD890" s="77"/>
      <c r="BE890" s="194"/>
      <c r="BF890" s="194"/>
      <c r="BG890" s="194"/>
      <c r="BH890" s="194"/>
      <c r="BI890" s="77"/>
      <c r="BJ890" s="77"/>
      <c r="BK890" s="77"/>
      <c r="BL890" s="77"/>
      <c r="BM890" s="77"/>
      <c r="BN890" s="77"/>
      <c r="BO890" s="77"/>
      <c r="BQ890" s="749"/>
      <c r="BX890" s="749"/>
      <c r="CE890" s="652"/>
      <c r="CL890" s="652"/>
      <c r="CS890" s="652"/>
      <c r="CZ890" s="652"/>
      <c r="DG890" s="652"/>
      <c r="DN890" s="652"/>
    </row>
    <row r="891" spans="1:118" s="131" customFormat="1">
      <c r="A891" s="77"/>
      <c r="B891" s="72"/>
      <c r="G891" s="72"/>
      <c r="H891" s="72"/>
      <c r="I891" s="72"/>
      <c r="J891" s="72"/>
      <c r="K891" s="72"/>
      <c r="L891" s="72"/>
      <c r="M891" s="72"/>
      <c r="N891" s="72"/>
      <c r="O891" s="72"/>
      <c r="P891" s="72"/>
      <c r="Q891" s="72"/>
      <c r="R891" s="72"/>
      <c r="S891" s="72"/>
      <c r="T891" s="72"/>
      <c r="U891" s="72"/>
      <c r="V891" s="72"/>
      <c r="W891" s="160"/>
      <c r="X891" s="72"/>
      <c r="AC891" s="72"/>
      <c r="AD891" s="72"/>
      <c r="AE891" s="72"/>
      <c r="AF891" s="72"/>
      <c r="AG891" s="72"/>
      <c r="AH891" s="72"/>
      <c r="AI891" s="684"/>
      <c r="AJ891" s="72"/>
      <c r="AK891" s="72"/>
      <c r="AP891" s="77"/>
      <c r="AQ891" s="72"/>
      <c r="AR891" s="72"/>
      <c r="AS891" s="72"/>
      <c r="AT891" s="72"/>
      <c r="AU891" s="72"/>
      <c r="AV891" s="72"/>
      <c r="AW891" s="77"/>
      <c r="AX891" s="72"/>
      <c r="AY891" s="72"/>
      <c r="AZ891" s="72"/>
      <c r="BA891" s="72"/>
      <c r="BB891" s="72"/>
      <c r="BC891" s="77"/>
      <c r="BD891" s="77"/>
      <c r="BE891" s="194"/>
      <c r="BF891" s="194"/>
      <c r="BG891" s="194"/>
      <c r="BH891" s="194"/>
      <c r="BI891" s="77"/>
      <c r="BJ891" s="77"/>
      <c r="BK891" s="77"/>
      <c r="BL891" s="77"/>
      <c r="BM891" s="77"/>
      <c r="BN891" s="77"/>
      <c r="BO891" s="77"/>
      <c r="BQ891" s="749"/>
      <c r="BX891" s="749"/>
      <c r="CE891" s="652"/>
      <c r="CL891" s="652"/>
      <c r="CS891" s="652"/>
      <c r="CZ891" s="652"/>
      <c r="DG891" s="652"/>
      <c r="DN891" s="652"/>
    </row>
    <row r="892" spans="1:118" s="131" customFormat="1">
      <c r="A892" s="77"/>
      <c r="B892" s="72"/>
      <c r="G892" s="72"/>
      <c r="H892" s="72"/>
      <c r="I892" s="72"/>
      <c r="J892" s="72"/>
      <c r="K892" s="72"/>
      <c r="L892" s="72"/>
      <c r="M892" s="72"/>
      <c r="N892" s="72"/>
      <c r="O892" s="72"/>
      <c r="P892" s="72"/>
      <c r="Q892" s="72"/>
      <c r="R892" s="72"/>
      <c r="S892" s="72"/>
      <c r="T892" s="72"/>
      <c r="U892" s="72"/>
      <c r="V892" s="72"/>
      <c r="W892" s="160"/>
      <c r="X892" s="72"/>
      <c r="AC892" s="72"/>
      <c r="AD892" s="72"/>
      <c r="AE892" s="72"/>
      <c r="AF892" s="72"/>
      <c r="AG892" s="72"/>
      <c r="AH892" s="72"/>
      <c r="AI892" s="684"/>
      <c r="AJ892" s="72"/>
      <c r="AK892" s="72"/>
      <c r="AP892" s="77"/>
      <c r="AQ892" s="72"/>
      <c r="AR892" s="72"/>
      <c r="AS892" s="72"/>
      <c r="AT892" s="72"/>
      <c r="AU892" s="72"/>
      <c r="AV892" s="72"/>
      <c r="AW892" s="77"/>
      <c r="AX892" s="72"/>
      <c r="AY892" s="72"/>
      <c r="AZ892" s="72"/>
      <c r="BA892" s="72"/>
      <c r="BB892" s="72"/>
      <c r="BC892" s="77"/>
      <c r="BD892" s="77"/>
      <c r="BE892" s="194"/>
      <c r="BF892" s="194"/>
      <c r="BG892" s="194"/>
      <c r="BH892" s="194"/>
      <c r="BI892" s="77"/>
      <c r="BJ892" s="77"/>
      <c r="BK892" s="77"/>
      <c r="BL892" s="77"/>
      <c r="BM892" s="77"/>
      <c r="BN892" s="77"/>
      <c r="BO892" s="77"/>
      <c r="BQ892" s="749"/>
      <c r="BX892" s="749"/>
      <c r="CE892" s="652"/>
      <c r="CL892" s="652"/>
      <c r="CS892" s="652"/>
      <c r="CZ892" s="652"/>
      <c r="DG892" s="652"/>
      <c r="DN892" s="652"/>
    </row>
    <row r="893" spans="1:118" s="131" customFormat="1">
      <c r="A893" s="77"/>
      <c r="B893" s="72"/>
      <c r="G893" s="72"/>
      <c r="H893" s="72"/>
      <c r="I893" s="72"/>
      <c r="J893" s="72"/>
      <c r="K893" s="72"/>
      <c r="L893" s="72"/>
      <c r="M893" s="72"/>
      <c r="N893" s="72"/>
      <c r="O893" s="72"/>
      <c r="P893" s="72"/>
      <c r="Q893" s="72"/>
      <c r="R893" s="72"/>
      <c r="S893" s="72"/>
      <c r="T893" s="72"/>
      <c r="U893" s="72"/>
      <c r="V893" s="72"/>
      <c r="W893" s="160"/>
      <c r="X893" s="72"/>
      <c r="AC893" s="72"/>
      <c r="AD893" s="72"/>
      <c r="AE893" s="72"/>
      <c r="AF893" s="72"/>
      <c r="AG893" s="72"/>
      <c r="AH893" s="72"/>
      <c r="AI893" s="684"/>
      <c r="AJ893" s="72"/>
      <c r="AK893" s="72"/>
      <c r="AP893" s="77"/>
      <c r="AQ893" s="72"/>
      <c r="AR893" s="72"/>
      <c r="AS893" s="72"/>
      <c r="AT893" s="72"/>
      <c r="AU893" s="72"/>
      <c r="AV893" s="72"/>
      <c r="AW893" s="77"/>
      <c r="AX893" s="72"/>
      <c r="AY893" s="72"/>
      <c r="AZ893" s="72"/>
      <c r="BA893" s="72"/>
      <c r="BB893" s="72"/>
      <c r="BC893" s="77"/>
      <c r="BD893" s="77"/>
      <c r="BE893" s="194"/>
      <c r="BF893" s="194"/>
      <c r="BG893" s="194"/>
      <c r="BH893" s="194"/>
      <c r="BI893" s="77"/>
      <c r="BJ893" s="77"/>
      <c r="BK893" s="77"/>
      <c r="BL893" s="77"/>
      <c r="BM893" s="77"/>
      <c r="BN893" s="77"/>
      <c r="BO893" s="77"/>
      <c r="BQ893" s="749"/>
      <c r="BX893" s="749"/>
      <c r="CE893" s="652"/>
      <c r="CL893" s="652"/>
      <c r="CS893" s="652"/>
      <c r="CZ893" s="652"/>
      <c r="DG893" s="652"/>
      <c r="DN893" s="652"/>
    </row>
    <row r="894" spans="1:118" s="131" customFormat="1">
      <c r="A894" s="77"/>
      <c r="B894" s="72"/>
      <c r="G894" s="72"/>
      <c r="H894" s="72"/>
      <c r="I894" s="72"/>
      <c r="J894" s="72"/>
      <c r="K894" s="72"/>
      <c r="L894" s="72"/>
      <c r="M894" s="72"/>
      <c r="N894" s="72"/>
      <c r="O894" s="72"/>
      <c r="P894" s="72"/>
      <c r="Q894" s="72"/>
      <c r="R894" s="72"/>
      <c r="S894" s="72"/>
      <c r="T894" s="72"/>
      <c r="U894" s="72"/>
      <c r="V894" s="72"/>
      <c r="W894" s="160"/>
      <c r="X894" s="72"/>
      <c r="AC894" s="72"/>
      <c r="AD894" s="72"/>
      <c r="AE894" s="72"/>
      <c r="AF894" s="72"/>
      <c r="AG894" s="72"/>
      <c r="AH894" s="72"/>
      <c r="AI894" s="684"/>
      <c r="AJ894" s="72"/>
      <c r="AK894" s="72"/>
      <c r="AP894" s="77"/>
      <c r="AQ894" s="72"/>
      <c r="AR894" s="72"/>
      <c r="AS894" s="72"/>
      <c r="AT894" s="72"/>
      <c r="AU894" s="72"/>
      <c r="AV894" s="72"/>
      <c r="AW894" s="77"/>
      <c r="AX894" s="72"/>
      <c r="AY894" s="72"/>
      <c r="AZ894" s="72"/>
      <c r="BA894" s="72"/>
      <c r="BB894" s="72"/>
      <c r="BC894" s="77"/>
      <c r="BD894" s="77"/>
      <c r="BE894" s="194"/>
      <c r="BF894" s="194"/>
      <c r="BG894" s="194"/>
      <c r="BH894" s="194"/>
      <c r="BI894" s="77"/>
      <c r="BJ894" s="77"/>
      <c r="BK894" s="77"/>
      <c r="BL894" s="77"/>
      <c r="BM894" s="77"/>
      <c r="BN894" s="77"/>
      <c r="BO894" s="77"/>
      <c r="BQ894" s="749"/>
      <c r="BX894" s="749"/>
      <c r="CE894" s="652"/>
      <c r="CL894" s="652"/>
      <c r="CS894" s="652"/>
      <c r="CZ894" s="652"/>
      <c r="DG894" s="652"/>
      <c r="DN894" s="652"/>
    </row>
    <row r="895" spans="1:118" s="131" customFormat="1">
      <c r="A895" s="77"/>
      <c r="B895" s="72"/>
      <c r="G895" s="72"/>
      <c r="H895" s="72"/>
      <c r="I895" s="72"/>
      <c r="J895" s="72"/>
      <c r="K895" s="72"/>
      <c r="L895" s="72"/>
      <c r="M895" s="72"/>
      <c r="N895" s="72"/>
      <c r="O895" s="72"/>
      <c r="P895" s="72"/>
      <c r="Q895" s="72"/>
      <c r="R895" s="72"/>
      <c r="S895" s="72"/>
      <c r="T895" s="72"/>
      <c r="U895" s="72"/>
      <c r="V895" s="72"/>
      <c r="W895" s="160"/>
      <c r="X895" s="72"/>
      <c r="AC895" s="72"/>
      <c r="AD895" s="72"/>
      <c r="AE895" s="72"/>
      <c r="AF895" s="72"/>
      <c r="AG895" s="72"/>
      <c r="AH895" s="72"/>
      <c r="AI895" s="684"/>
      <c r="AJ895" s="72"/>
      <c r="AK895" s="72"/>
      <c r="AP895" s="77"/>
      <c r="AQ895" s="72"/>
      <c r="AR895" s="72"/>
      <c r="AS895" s="72"/>
      <c r="AT895" s="72"/>
      <c r="AU895" s="72"/>
      <c r="AV895" s="72"/>
      <c r="AW895" s="77"/>
      <c r="AX895" s="72"/>
      <c r="AY895" s="72"/>
      <c r="AZ895" s="72"/>
      <c r="BA895" s="72"/>
      <c r="BB895" s="72"/>
      <c r="BC895" s="77"/>
      <c r="BD895" s="77"/>
      <c r="BE895" s="194"/>
      <c r="BF895" s="194"/>
      <c r="BG895" s="194"/>
      <c r="BH895" s="194"/>
      <c r="BI895" s="77"/>
      <c r="BJ895" s="77"/>
      <c r="BK895" s="77"/>
      <c r="BL895" s="77"/>
      <c r="BM895" s="77"/>
      <c r="BN895" s="77"/>
      <c r="BO895" s="77"/>
      <c r="BQ895" s="749"/>
      <c r="BX895" s="749"/>
      <c r="CE895" s="652"/>
      <c r="CL895" s="652"/>
      <c r="CS895" s="652"/>
      <c r="CZ895" s="652"/>
      <c r="DG895" s="652"/>
      <c r="DN895" s="652"/>
    </row>
    <row r="896" spans="1:118" s="131" customFormat="1">
      <c r="A896" s="77"/>
      <c r="B896" s="72"/>
      <c r="G896" s="72"/>
      <c r="H896" s="72"/>
      <c r="I896" s="72"/>
      <c r="J896" s="72"/>
      <c r="K896" s="72"/>
      <c r="L896" s="72"/>
      <c r="M896" s="72"/>
      <c r="N896" s="72"/>
      <c r="O896" s="72"/>
      <c r="P896" s="72"/>
      <c r="Q896" s="72"/>
      <c r="R896" s="72"/>
      <c r="S896" s="72"/>
      <c r="T896" s="72"/>
      <c r="U896" s="72"/>
      <c r="V896" s="72"/>
      <c r="W896" s="160"/>
      <c r="X896" s="72"/>
      <c r="AC896" s="72"/>
      <c r="AD896" s="72"/>
      <c r="AE896" s="72"/>
      <c r="AF896" s="72"/>
      <c r="AG896" s="72"/>
      <c r="AH896" s="72"/>
      <c r="AI896" s="684"/>
      <c r="AJ896" s="72"/>
      <c r="AK896" s="72"/>
      <c r="AP896" s="77"/>
      <c r="AQ896" s="72"/>
      <c r="AR896" s="72"/>
      <c r="AS896" s="72"/>
      <c r="AT896" s="72"/>
      <c r="AU896" s="72"/>
      <c r="AV896" s="72"/>
      <c r="AW896" s="77"/>
      <c r="AX896" s="72"/>
      <c r="AY896" s="72"/>
      <c r="AZ896" s="72"/>
      <c r="BA896" s="72"/>
      <c r="BB896" s="72"/>
      <c r="BC896" s="77"/>
      <c r="BD896" s="77"/>
      <c r="BE896" s="194"/>
      <c r="BF896" s="194"/>
      <c r="BG896" s="194"/>
      <c r="BH896" s="194"/>
      <c r="BI896" s="77"/>
      <c r="BJ896" s="77"/>
      <c r="BK896" s="77"/>
      <c r="BL896" s="77"/>
      <c r="BM896" s="77"/>
      <c r="BN896" s="77"/>
      <c r="BO896" s="77"/>
      <c r="BQ896" s="749"/>
      <c r="BX896" s="749"/>
      <c r="CE896" s="652"/>
      <c r="CL896" s="652"/>
      <c r="CS896" s="652"/>
      <c r="CZ896" s="652"/>
      <c r="DG896" s="652"/>
      <c r="DN896" s="652"/>
    </row>
    <row r="897" spans="1:118" s="131" customFormat="1">
      <c r="A897" s="77"/>
      <c r="B897" s="72"/>
      <c r="G897" s="72"/>
      <c r="H897" s="72"/>
      <c r="I897" s="72"/>
      <c r="J897" s="72"/>
      <c r="K897" s="72"/>
      <c r="L897" s="72"/>
      <c r="M897" s="72"/>
      <c r="N897" s="72"/>
      <c r="O897" s="72"/>
      <c r="P897" s="72"/>
      <c r="Q897" s="72"/>
      <c r="R897" s="72"/>
      <c r="S897" s="72"/>
      <c r="T897" s="72"/>
      <c r="U897" s="72"/>
      <c r="V897" s="72"/>
      <c r="W897" s="160"/>
      <c r="X897" s="72"/>
      <c r="AC897" s="72"/>
      <c r="AD897" s="72"/>
      <c r="AE897" s="72"/>
      <c r="AF897" s="72"/>
      <c r="AG897" s="72"/>
      <c r="AH897" s="72"/>
      <c r="AI897" s="684"/>
      <c r="AJ897" s="72"/>
      <c r="AK897" s="72"/>
      <c r="AP897" s="77"/>
      <c r="AQ897" s="72"/>
      <c r="AR897" s="72"/>
      <c r="AS897" s="72"/>
      <c r="AT897" s="72"/>
      <c r="AU897" s="72"/>
      <c r="AV897" s="72"/>
      <c r="AW897" s="77"/>
      <c r="AX897" s="72"/>
      <c r="AY897" s="72"/>
      <c r="AZ897" s="72"/>
      <c r="BA897" s="72"/>
      <c r="BB897" s="72"/>
      <c r="BC897" s="77"/>
      <c r="BD897" s="77"/>
      <c r="BE897" s="194"/>
      <c r="BF897" s="194"/>
      <c r="BG897" s="194"/>
      <c r="BH897" s="194"/>
      <c r="BI897" s="77"/>
      <c r="BJ897" s="77"/>
      <c r="BK897" s="77"/>
      <c r="BL897" s="77"/>
      <c r="BM897" s="77"/>
      <c r="BN897" s="77"/>
      <c r="BO897" s="77"/>
      <c r="BQ897" s="749"/>
      <c r="BX897" s="749"/>
      <c r="CE897" s="652"/>
      <c r="CL897" s="652"/>
      <c r="CS897" s="652"/>
      <c r="CZ897" s="652"/>
      <c r="DG897" s="652"/>
      <c r="DN897" s="652"/>
    </row>
    <row r="898" spans="1:118" s="131" customFormat="1">
      <c r="A898" s="77"/>
      <c r="B898" s="72"/>
      <c r="G898" s="72"/>
      <c r="H898" s="72"/>
      <c r="I898" s="72"/>
      <c r="J898" s="72"/>
      <c r="K898" s="72"/>
      <c r="L898" s="72"/>
      <c r="M898" s="72"/>
      <c r="N898" s="72"/>
      <c r="O898" s="72"/>
      <c r="P898" s="72"/>
      <c r="Q898" s="72"/>
      <c r="R898" s="72"/>
      <c r="S898" s="72"/>
      <c r="T898" s="72"/>
      <c r="U898" s="72"/>
      <c r="V898" s="72"/>
      <c r="W898" s="160"/>
      <c r="X898" s="72"/>
      <c r="AC898" s="72"/>
      <c r="AD898" s="72"/>
      <c r="AE898" s="72"/>
      <c r="AF898" s="72"/>
      <c r="AG898" s="72"/>
      <c r="AH898" s="72"/>
      <c r="AI898" s="684"/>
      <c r="AJ898" s="72"/>
      <c r="AK898" s="72"/>
      <c r="AP898" s="77"/>
      <c r="AQ898" s="72"/>
      <c r="AR898" s="72"/>
      <c r="AS898" s="72"/>
      <c r="AT898" s="72"/>
      <c r="AU898" s="72"/>
      <c r="AV898" s="72"/>
      <c r="AW898" s="77"/>
      <c r="AX898" s="72"/>
      <c r="AY898" s="72"/>
      <c r="AZ898" s="72"/>
      <c r="BA898" s="72"/>
      <c r="BB898" s="72"/>
      <c r="BC898" s="77"/>
      <c r="BD898" s="77"/>
      <c r="BE898" s="194"/>
      <c r="BF898" s="194"/>
      <c r="BG898" s="194"/>
      <c r="BH898" s="194"/>
      <c r="BI898" s="77"/>
      <c r="BJ898" s="77"/>
      <c r="BK898" s="77"/>
      <c r="BL898" s="77"/>
      <c r="BM898" s="77"/>
      <c r="BN898" s="77"/>
      <c r="BO898" s="77"/>
      <c r="BQ898" s="749"/>
      <c r="BX898" s="749"/>
      <c r="CE898" s="652"/>
      <c r="CL898" s="652"/>
      <c r="CS898" s="652"/>
      <c r="CZ898" s="652"/>
      <c r="DG898" s="652"/>
      <c r="DN898" s="652"/>
    </row>
    <row r="899" spans="1:118" s="131" customFormat="1">
      <c r="A899" s="77"/>
      <c r="B899" s="72"/>
      <c r="G899" s="72"/>
      <c r="H899" s="72"/>
      <c r="I899" s="72"/>
      <c r="J899" s="72"/>
      <c r="K899" s="72"/>
      <c r="L899" s="72"/>
      <c r="M899" s="72"/>
      <c r="N899" s="72"/>
      <c r="O899" s="72"/>
      <c r="P899" s="72"/>
      <c r="Q899" s="72"/>
      <c r="R899" s="72"/>
      <c r="S899" s="72"/>
      <c r="T899" s="72"/>
      <c r="U899" s="72"/>
      <c r="V899" s="72"/>
      <c r="W899" s="160"/>
      <c r="X899" s="72"/>
      <c r="AC899" s="72"/>
      <c r="AD899" s="72"/>
      <c r="AE899" s="72"/>
      <c r="AF899" s="72"/>
      <c r="AG899" s="72"/>
      <c r="AH899" s="72"/>
      <c r="AI899" s="684"/>
      <c r="AJ899" s="72"/>
      <c r="AK899" s="72"/>
      <c r="AP899" s="77"/>
      <c r="AQ899" s="72"/>
      <c r="AR899" s="72"/>
      <c r="AS899" s="72"/>
      <c r="AT899" s="72"/>
      <c r="AU899" s="72"/>
      <c r="AV899" s="72"/>
      <c r="AW899" s="77"/>
      <c r="AX899" s="72"/>
      <c r="AY899" s="72"/>
      <c r="AZ899" s="72"/>
      <c r="BA899" s="72"/>
      <c r="BB899" s="72"/>
      <c r="BC899" s="77"/>
      <c r="BD899" s="77"/>
      <c r="BE899" s="194"/>
      <c r="BF899" s="194"/>
      <c r="BG899" s="194"/>
      <c r="BH899" s="194"/>
      <c r="BI899" s="77"/>
      <c r="BJ899" s="77"/>
      <c r="BK899" s="77"/>
      <c r="BL899" s="77"/>
      <c r="BM899" s="77"/>
      <c r="BN899" s="77"/>
      <c r="BO899" s="77"/>
      <c r="BQ899" s="749"/>
      <c r="BX899" s="749"/>
      <c r="CE899" s="652"/>
      <c r="CL899" s="652"/>
      <c r="CS899" s="652"/>
      <c r="CZ899" s="652"/>
      <c r="DG899" s="652"/>
      <c r="DN899" s="652"/>
    </row>
    <row r="900" spans="1:118" s="131" customFormat="1">
      <c r="A900" s="77"/>
      <c r="B900" s="72"/>
      <c r="G900" s="72"/>
      <c r="H900" s="72"/>
      <c r="I900" s="72"/>
      <c r="J900" s="72"/>
      <c r="K900" s="72"/>
      <c r="L900" s="72"/>
      <c r="M900" s="72"/>
      <c r="N900" s="72"/>
      <c r="O900" s="72"/>
      <c r="P900" s="72"/>
      <c r="Q900" s="72"/>
      <c r="R900" s="72"/>
      <c r="S900" s="72"/>
      <c r="T900" s="72"/>
      <c r="U900" s="72"/>
      <c r="V900" s="72"/>
      <c r="W900" s="160"/>
      <c r="X900" s="72"/>
      <c r="AC900" s="72"/>
      <c r="AD900" s="72"/>
      <c r="AE900" s="72"/>
      <c r="AF900" s="72"/>
      <c r="AG900" s="72"/>
      <c r="AH900" s="72"/>
      <c r="AI900" s="684"/>
      <c r="AJ900" s="72"/>
      <c r="AK900" s="72"/>
      <c r="AP900" s="77"/>
      <c r="AQ900" s="72"/>
      <c r="AR900" s="72"/>
      <c r="AS900" s="72"/>
      <c r="AT900" s="72"/>
      <c r="AU900" s="72"/>
      <c r="AV900" s="72"/>
      <c r="AW900" s="77"/>
      <c r="AX900" s="72"/>
      <c r="AY900" s="72"/>
      <c r="AZ900" s="72"/>
      <c r="BA900" s="72"/>
      <c r="BB900" s="72"/>
      <c r="BC900" s="77"/>
      <c r="BD900" s="77"/>
      <c r="BE900" s="194"/>
      <c r="BF900" s="194"/>
      <c r="BG900" s="194"/>
      <c r="BH900" s="194"/>
      <c r="BI900" s="77"/>
      <c r="BJ900" s="77"/>
      <c r="BK900" s="77"/>
      <c r="BL900" s="77"/>
      <c r="BM900" s="77"/>
      <c r="BN900" s="77"/>
      <c r="BO900" s="77"/>
      <c r="BQ900" s="749"/>
      <c r="BX900" s="749"/>
      <c r="CE900" s="652"/>
      <c r="CL900" s="652"/>
      <c r="CS900" s="652"/>
      <c r="CZ900" s="652"/>
      <c r="DG900" s="652"/>
      <c r="DN900" s="652"/>
    </row>
    <row r="901" spans="1:118" s="131" customFormat="1">
      <c r="A901" s="77"/>
      <c r="B901" s="72"/>
      <c r="G901" s="72"/>
      <c r="H901" s="72"/>
      <c r="I901" s="72"/>
      <c r="J901" s="72"/>
      <c r="K901" s="72"/>
      <c r="L901" s="72"/>
      <c r="M901" s="72"/>
      <c r="N901" s="72"/>
      <c r="O901" s="72"/>
      <c r="P901" s="72"/>
      <c r="Q901" s="72"/>
      <c r="R901" s="72"/>
      <c r="S901" s="72"/>
      <c r="T901" s="72"/>
      <c r="U901" s="72"/>
      <c r="V901" s="72"/>
      <c r="W901" s="160"/>
      <c r="X901" s="72"/>
      <c r="AC901" s="72"/>
      <c r="AD901" s="72"/>
      <c r="AE901" s="72"/>
      <c r="AF901" s="72"/>
      <c r="AG901" s="72"/>
      <c r="AH901" s="72"/>
      <c r="AI901" s="684"/>
      <c r="AJ901" s="72"/>
      <c r="AK901" s="72"/>
      <c r="AP901" s="77"/>
      <c r="AQ901" s="72"/>
      <c r="AR901" s="72"/>
      <c r="AS901" s="72"/>
      <c r="AT901" s="72"/>
      <c r="AU901" s="72"/>
      <c r="AV901" s="72"/>
      <c r="AW901" s="77"/>
      <c r="AX901" s="72"/>
      <c r="AY901" s="72"/>
      <c r="AZ901" s="72"/>
      <c r="BA901" s="72"/>
      <c r="BB901" s="72"/>
      <c r="BC901" s="77"/>
      <c r="BD901" s="77"/>
      <c r="BE901" s="194"/>
      <c r="BF901" s="194"/>
      <c r="BG901" s="194"/>
      <c r="BH901" s="194"/>
      <c r="BI901" s="77"/>
      <c r="BJ901" s="77"/>
      <c r="BK901" s="77"/>
      <c r="BL901" s="77"/>
      <c r="BM901" s="77"/>
      <c r="BN901" s="77"/>
      <c r="BO901" s="77"/>
      <c r="BQ901" s="749"/>
      <c r="BX901" s="749"/>
      <c r="CE901" s="652"/>
      <c r="CL901" s="652"/>
      <c r="CS901" s="652"/>
      <c r="CZ901" s="652"/>
      <c r="DG901" s="652"/>
      <c r="DN901" s="652"/>
    </row>
    <row r="902" spans="1:118" s="131" customFormat="1">
      <c r="A902" s="77"/>
      <c r="B902" s="72"/>
      <c r="G902" s="72"/>
      <c r="H902" s="72"/>
      <c r="I902" s="72"/>
      <c r="J902" s="72"/>
      <c r="K902" s="72"/>
      <c r="L902" s="72"/>
      <c r="M902" s="72"/>
      <c r="N902" s="72"/>
      <c r="O902" s="72"/>
      <c r="P902" s="72"/>
      <c r="Q902" s="72"/>
      <c r="R902" s="72"/>
      <c r="S902" s="72"/>
      <c r="T902" s="72"/>
      <c r="U902" s="72"/>
      <c r="V902" s="72"/>
      <c r="W902" s="160"/>
      <c r="X902" s="72"/>
      <c r="AC902" s="72"/>
      <c r="AD902" s="72"/>
      <c r="AE902" s="72"/>
      <c r="AF902" s="72"/>
      <c r="AG902" s="72"/>
      <c r="AH902" s="72"/>
      <c r="AI902" s="684"/>
      <c r="AJ902" s="72"/>
      <c r="AK902" s="72"/>
      <c r="AP902" s="77"/>
      <c r="AQ902" s="72"/>
      <c r="AR902" s="72"/>
      <c r="AS902" s="72"/>
      <c r="AT902" s="72"/>
      <c r="AU902" s="72"/>
      <c r="AV902" s="72"/>
      <c r="AW902" s="77"/>
      <c r="AX902" s="72"/>
      <c r="AY902" s="72"/>
      <c r="AZ902" s="72"/>
      <c r="BA902" s="72"/>
      <c r="BB902" s="72"/>
      <c r="BC902" s="77"/>
      <c r="BD902" s="77"/>
      <c r="BE902" s="194"/>
      <c r="BF902" s="194"/>
      <c r="BG902" s="194"/>
      <c r="BH902" s="194"/>
      <c r="BI902" s="77"/>
      <c r="BJ902" s="77"/>
      <c r="BK902" s="77"/>
      <c r="BL902" s="77"/>
      <c r="BM902" s="77"/>
      <c r="BN902" s="77"/>
      <c r="BO902" s="77"/>
      <c r="BQ902" s="749"/>
      <c r="BX902" s="749"/>
      <c r="CE902" s="652"/>
      <c r="CL902" s="652"/>
      <c r="CS902" s="652"/>
      <c r="CZ902" s="652"/>
      <c r="DG902" s="652"/>
      <c r="DN902" s="652"/>
    </row>
    <row r="903" spans="1:118" s="131" customFormat="1">
      <c r="A903" s="77"/>
      <c r="B903" s="72"/>
      <c r="G903" s="72"/>
      <c r="H903" s="72"/>
      <c r="I903" s="72"/>
      <c r="J903" s="72"/>
      <c r="K903" s="72"/>
      <c r="L903" s="72"/>
      <c r="M903" s="72"/>
      <c r="N903" s="72"/>
      <c r="O903" s="72"/>
      <c r="P903" s="72"/>
      <c r="Q903" s="72"/>
      <c r="R903" s="72"/>
      <c r="S903" s="72"/>
      <c r="T903" s="72"/>
      <c r="U903" s="72"/>
      <c r="V903" s="72"/>
      <c r="W903" s="160"/>
      <c r="X903" s="72"/>
      <c r="AC903" s="72"/>
      <c r="AD903" s="72"/>
      <c r="AE903" s="72"/>
      <c r="AF903" s="72"/>
      <c r="AG903" s="72"/>
      <c r="AH903" s="72"/>
      <c r="AI903" s="684"/>
      <c r="AJ903" s="72"/>
      <c r="AK903" s="72"/>
      <c r="AP903" s="77"/>
      <c r="AQ903" s="72"/>
      <c r="AR903" s="72"/>
      <c r="AS903" s="72"/>
      <c r="AT903" s="72"/>
      <c r="AU903" s="72"/>
      <c r="AV903" s="72"/>
      <c r="AW903" s="77"/>
      <c r="AX903" s="72"/>
      <c r="AY903" s="72"/>
      <c r="AZ903" s="72"/>
      <c r="BA903" s="72"/>
      <c r="BB903" s="72"/>
      <c r="BC903" s="77"/>
      <c r="BD903" s="77"/>
      <c r="BE903" s="194"/>
      <c r="BF903" s="194"/>
      <c r="BG903" s="194"/>
      <c r="BH903" s="194"/>
      <c r="BI903" s="77"/>
      <c r="BJ903" s="77"/>
      <c r="BK903" s="77"/>
      <c r="BL903" s="77"/>
      <c r="BM903" s="77"/>
      <c r="BN903" s="77"/>
      <c r="BO903" s="77"/>
      <c r="BQ903" s="749"/>
      <c r="BX903" s="749"/>
      <c r="CE903" s="652"/>
      <c r="CL903" s="652"/>
      <c r="CS903" s="652"/>
      <c r="CZ903" s="652"/>
      <c r="DG903" s="652"/>
      <c r="DN903" s="652"/>
    </row>
    <row r="904" spans="1:118" s="131" customFormat="1">
      <c r="A904" s="77"/>
      <c r="B904" s="72"/>
      <c r="G904" s="72"/>
      <c r="H904" s="72"/>
      <c r="I904" s="72"/>
      <c r="J904" s="72"/>
      <c r="K904" s="72"/>
      <c r="L904" s="72"/>
      <c r="M904" s="72"/>
      <c r="N904" s="72"/>
      <c r="O904" s="72"/>
      <c r="P904" s="72"/>
      <c r="Q904" s="72"/>
      <c r="R904" s="72"/>
      <c r="S904" s="72"/>
      <c r="T904" s="72"/>
      <c r="U904" s="72"/>
      <c r="V904" s="72"/>
      <c r="W904" s="160"/>
      <c r="X904" s="72"/>
      <c r="AC904" s="72"/>
      <c r="AD904" s="72"/>
      <c r="AE904" s="72"/>
      <c r="AF904" s="72"/>
      <c r="AG904" s="72"/>
      <c r="AH904" s="72"/>
      <c r="AI904" s="684"/>
      <c r="AJ904" s="72"/>
      <c r="AK904" s="72"/>
      <c r="AP904" s="77"/>
      <c r="AQ904" s="72"/>
      <c r="AR904" s="72"/>
      <c r="AS904" s="72"/>
      <c r="AT904" s="72"/>
      <c r="AU904" s="72"/>
      <c r="AV904" s="72"/>
      <c r="AW904" s="77"/>
      <c r="AX904" s="72"/>
      <c r="AY904" s="72"/>
      <c r="AZ904" s="72"/>
      <c r="BA904" s="72"/>
      <c r="BB904" s="72"/>
      <c r="BC904" s="77"/>
      <c r="BD904" s="77"/>
      <c r="BE904" s="194"/>
      <c r="BF904" s="194"/>
      <c r="BG904" s="194"/>
      <c r="BH904" s="194"/>
      <c r="BI904" s="77"/>
      <c r="BJ904" s="77"/>
      <c r="BK904" s="77"/>
      <c r="BL904" s="77"/>
      <c r="BM904" s="77"/>
      <c r="BN904" s="77"/>
      <c r="BO904" s="77"/>
      <c r="BQ904" s="749"/>
      <c r="BX904" s="749"/>
      <c r="CE904" s="652"/>
      <c r="CL904" s="652"/>
      <c r="CS904" s="652"/>
      <c r="CZ904" s="652"/>
      <c r="DG904" s="652"/>
      <c r="DN904" s="652"/>
    </row>
    <row r="905" spans="1:118" s="131" customFormat="1">
      <c r="A905" s="77"/>
      <c r="B905" s="72"/>
      <c r="G905" s="72"/>
      <c r="H905" s="72"/>
      <c r="I905" s="72"/>
      <c r="J905" s="72"/>
      <c r="K905" s="72"/>
      <c r="L905" s="72"/>
      <c r="M905" s="72"/>
      <c r="N905" s="72"/>
      <c r="O905" s="72"/>
      <c r="P905" s="72"/>
      <c r="Q905" s="72"/>
      <c r="R905" s="72"/>
      <c r="S905" s="72"/>
      <c r="T905" s="72"/>
      <c r="U905" s="72"/>
      <c r="V905" s="72"/>
      <c r="W905" s="160"/>
      <c r="X905" s="72"/>
      <c r="AC905" s="72"/>
      <c r="AD905" s="72"/>
      <c r="AE905" s="72"/>
      <c r="AF905" s="72"/>
      <c r="AG905" s="72"/>
      <c r="AH905" s="72"/>
      <c r="AI905" s="684"/>
      <c r="AJ905" s="72"/>
      <c r="AK905" s="72"/>
      <c r="AP905" s="77"/>
      <c r="AQ905" s="72"/>
      <c r="AR905" s="72"/>
      <c r="AS905" s="72"/>
      <c r="AT905" s="72"/>
      <c r="AU905" s="72"/>
      <c r="AV905" s="72"/>
      <c r="AW905" s="77"/>
      <c r="AX905" s="72"/>
      <c r="AY905" s="72"/>
      <c r="AZ905" s="72"/>
      <c r="BA905" s="72"/>
      <c r="BB905" s="72"/>
      <c r="BC905" s="77"/>
      <c r="BD905" s="77"/>
      <c r="BE905" s="194"/>
      <c r="BF905" s="194"/>
      <c r="BG905" s="194"/>
      <c r="BH905" s="194"/>
      <c r="BI905" s="77"/>
      <c r="BJ905" s="77"/>
      <c r="BK905" s="77"/>
      <c r="BL905" s="77"/>
      <c r="BM905" s="77"/>
      <c r="BN905" s="77"/>
      <c r="BO905" s="77"/>
      <c r="BQ905" s="749"/>
      <c r="BX905" s="749"/>
      <c r="CE905" s="652"/>
      <c r="CL905" s="652"/>
      <c r="CS905" s="652"/>
      <c r="CZ905" s="652"/>
      <c r="DG905" s="652"/>
      <c r="DN905" s="652"/>
    </row>
    <row r="906" spans="1:118" s="131" customFormat="1">
      <c r="A906" s="77"/>
      <c r="B906" s="72"/>
      <c r="G906" s="72"/>
      <c r="H906" s="72"/>
      <c r="I906" s="72"/>
      <c r="J906" s="72"/>
      <c r="K906" s="72"/>
      <c r="L906" s="72"/>
      <c r="M906" s="72"/>
      <c r="N906" s="72"/>
      <c r="O906" s="72"/>
      <c r="P906" s="72"/>
      <c r="Q906" s="72"/>
      <c r="R906" s="72"/>
      <c r="S906" s="72"/>
      <c r="T906" s="72"/>
      <c r="U906" s="72"/>
      <c r="V906" s="72"/>
      <c r="W906" s="160"/>
      <c r="X906" s="72"/>
      <c r="AC906" s="72"/>
      <c r="AD906" s="72"/>
      <c r="AE906" s="72"/>
      <c r="AF906" s="72"/>
      <c r="AG906" s="72"/>
      <c r="AH906" s="72"/>
      <c r="AI906" s="684"/>
      <c r="AJ906" s="72"/>
      <c r="AK906" s="72"/>
      <c r="AP906" s="77"/>
      <c r="AQ906" s="72"/>
      <c r="AR906" s="72"/>
      <c r="AS906" s="72"/>
      <c r="AT906" s="72"/>
      <c r="AU906" s="72"/>
      <c r="AV906" s="72"/>
      <c r="AW906" s="77"/>
      <c r="AX906" s="72"/>
      <c r="AY906" s="72"/>
      <c r="AZ906" s="72"/>
      <c r="BA906" s="72"/>
      <c r="BB906" s="72"/>
      <c r="BC906" s="77"/>
      <c r="BD906" s="77"/>
      <c r="BE906" s="194"/>
      <c r="BF906" s="194"/>
      <c r="BG906" s="194"/>
      <c r="BH906" s="194"/>
      <c r="BI906" s="77"/>
      <c r="BJ906" s="77"/>
      <c r="BK906" s="77"/>
      <c r="BL906" s="77"/>
      <c r="BM906" s="77"/>
      <c r="BN906" s="77"/>
      <c r="BO906" s="77"/>
      <c r="BQ906" s="749"/>
      <c r="BX906" s="749"/>
      <c r="CE906" s="652"/>
      <c r="CL906" s="652"/>
      <c r="CS906" s="652"/>
      <c r="CZ906" s="652"/>
      <c r="DG906" s="652"/>
      <c r="DN906" s="652"/>
    </row>
    <row r="907" spans="1:118" s="131" customFormat="1">
      <c r="A907" s="77"/>
      <c r="B907" s="72"/>
      <c r="G907" s="72"/>
      <c r="H907" s="72"/>
      <c r="I907" s="72"/>
      <c r="J907" s="72"/>
      <c r="K907" s="72"/>
      <c r="L907" s="72"/>
      <c r="M907" s="72"/>
      <c r="N907" s="72"/>
      <c r="O907" s="72"/>
      <c r="P907" s="72"/>
      <c r="Q907" s="72"/>
      <c r="R907" s="72"/>
      <c r="S907" s="72"/>
      <c r="T907" s="72"/>
      <c r="U907" s="72"/>
      <c r="V907" s="72"/>
      <c r="W907" s="160"/>
      <c r="X907" s="72"/>
      <c r="AC907" s="72"/>
      <c r="AD907" s="72"/>
      <c r="AE907" s="72"/>
      <c r="AF907" s="72"/>
      <c r="AG907" s="72"/>
      <c r="AH907" s="72"/>
      <c r="AI907" s="684"/>
      <c r="AJ907" s="72"/>
      <c r="AK907" s="72"/>
      <c r="AP907" s="77"/>
      <c r="AQ907" s="72"/>
      <c r="AR907" s="72"/>
      <c r="AS907" s="72"/>
      <c r="AT907" s="72"/>
      <c r="AU907" s="72"/>
      <c r="AV907" s="72"/>
      <c r="AW907" s="77"/>
      <c r="AX907" s="72"/>
      <c r="AY907" s="72"/>
      <c r="AZ907" s="72"/>
      <c r="BA907" s="72"/>
      <c r="BB907" s="72"/>
      <c r="BC907" s="77"/>
      <c r="BD907" s="77"/>
      <c r="BE907" s="194"/>
      <c r="BF907" s="194"/>
      <c r="BG907" s="194"/>
      <c r="BH907" s="194"/>
      <c r="BI907" s="77"/>
      <c r="BJ907" s="77"/>
      <c r="BK907" s="77"/>
      <c r="BL907" s="77"/>
      <c r="BM907" s="77"/>
      <c r="BN907" s="77"/>
      <c r="BO907" s="77"/>
      <c r="BQ907" s="749"/>
      <c r="BX907" s="749"/>
      <c r="CE907" s="652"/>
      <c r="CL907" s="652"/>
      <c r="CS907" s="652"/>
      <c r="CZ907" s="652"/>
      <c r="DG907" s="652"/>
      <c r="DN907" s="652"/>
    </row>
    <row r="908" spans="1:118" s="131" customFormat="1">
      <c r="A908" s="77"/>
      <c r="B908" s="72"/>
      <c r="G908" s="72"/>
      <c r="H908" s="72"/>
      <c r="I908" s="72"/>
      <c r="J908" s="72"/>
      <c r="K908" s="72"/>
      <c r="L908" s="72"/>
      <c r="M908" s="72"/>
      <c r="N908" s="72"/>
      <c r="O908" s="72"/>
      <c r="P908" s="72"/>
      <c r="Q908" s="72"/>
      <c r="R908" s="72"/>
      <c r="S908" s="72"/>
      <c r="T908" s="72"/>
      <c r="U908" s="72"/>
      <c r="V908" s="72"/>
      <c r="W908" s="160"/>
      <c r="X908" s="72"/>
      <c r="AC908" s="72"/>
      <c r="AD908" s="72"/>
      <c r="AE908" s="72"/>
      <c r="AF908" s="72"/>
      <c r="AG908" s="72"/>
      <c r="AH908" s="72"/>
      <c r="AI908" s="684"/>
      <c r="AJ908" s="72"/>
      <c r="AK908" s="72"/>
      <c r="AP908" s="77"/>
      <c r="AQ908" s="72"/>
      <c r="AR908" s="72"/>
      <c r="AS908" s="72"/>
      <c r="AT908" s="72"/>
      <c r="AU908" s="72"/>
      <c r="AV908" s="72"/>
      <c r="AW908" s="77"/>
      <c r="AX908" s="72"/>
      <c r="AY908" s="72"/>
      <c r="AZ908" s="72"/>
      <c r="BA908" s="72"/>
      <c r="BB908" s="72"/>
      <c r="BC908" s="77"/>
      <c r="BD908" s="77"/>
      <c r="BE908" s="194"/>
      <c r="BF908" s="194"/>
      <c r="BG908" s="194"/>
      <c r="BH908" s="194"/>
      <c r="BI908" s="77"/>
      <c r="BJ908" s="77"/>
      <c r="BK908" s="77"/>
      <c r="BL908" s="77"/>
      <c r="BM908" s="77"/>
      <c r="BN908" s="77"/>
      <c r="BO908" s="77"/>
      <c r="BQ908" s="749"/>
      <c r="BX908" s="749"/>
      <c r="CE908" s="652"/>
      <c r="CL908" s="652"/>
      <c r="CS908" s="652"/>
      <c r="CZ908" s="652"/>
      <c r="DG908" s="652"/>
      <c r="DN908" s="652"/>
    </row>
    <row r="909" spans="1:118" s="131" customFormat="1">
      <c r="A909" s="77"/>
      <c r="B909" s="72"/>
      <c r="G909" s="72"/>
      <c r="H909" s="72"/>
      <c r="I909" s="72"/>
      <c r="J909" s="72"/>
      <c r="K909" s="72"/>
      <c r="L909" s="72"/>
      <c r="M909" s="72"/>
      <c r="N909" s="72"/>
      <c r="O909" s="72"/>
      <c r="P909" s="72"/>
      <c r="Q909" s="72"/>
      <c r="R909" s="72"/>
      <c r="S909" s="72"/>
      <c r="T909" s="72"/>
      <c r="U909" s="72"/>
      <c r="V909" s="72"/>
      <c r="W909" s="160"/>
      <c r="X909" s="72"/>
      <c r="AC909" s="72"/>
      <c r="AD909" s="72"/>
      <c r="AE909" s="72"/>
      <c r="AF909" s="72"/>
      <c r="AG909" s="72"/>
      <c r="AH909" s="72"/>
      <c r="AI909" s="684"/>
      <c r="AJ909" s="72"/>
      <c r="AK909" s="72"/>
      <c r="AP909" s="77"/>
      <c r="AQ909" s="72"/>
      <c r="AR909" s="72"/>
      <c r="AS909" s="72"/>
      <c r="AT909" s="72"/>
      <c r="AU909" s="72"/>
      <c r="AV909" s="72"/>
      <c r="AW909" s="77"/>
      <c r="AX909" s="72"/>
      <c r="AY909" s="72"/>
      <c r="AZ909" s="72"/>
      <c r="BA909" s="72"/>
      <c r="BB909" s="72"/>
      <c r="BC909" s="77"/>
      <c r="BD909" s="77"/>
      <c r="BE909" s="194"/>
      <c r="BF909" s="194"/>
      <c r="BG909" s="194"/>
      <c r="BH909" s="194"/>
      <c r="BI909" s="77"/>
      <c r="BJ909" s="77"/>
      <c r="BK909" s="77"/>
      <c r="BL909" s="77"/>
      <c r="BM909" s="77"/>
      <c r="BN909" s="77"/>
      <c r="BO909" s="77"/>
      <c r="BQ909" s="749"/>
      <c r="BX909" s="749"/>
      <c r="CE909" s="652"/>
      <c r="CL909" s="652"/>
      <c r="CS909" s="652"/>
      <c r="CZ909" s="652"/>
      <c r="DG909" s="652"/>
      <c r="DN909" s="652"/>
    </row>
    <row r="910" spans="1:118" s="131" customFormat="1">
      <c r="A910" s="77"/>
      <c r="B910" s="72"/>
      <c r="G910" s="72"/>
      <c r="H910" s="72"/>
      <c r="I910" s="72"/>
      <c r="J910" s="72"/>
      <c r="K910" s="72"/>
      <c r="L910" s="72"/>
      <c r="M910" s="72"/>
      <c r="N910" s="72"/>
      <c r="O910" s="72"/>
      <c r="P910" s="72"/>
      <c r="Q910" s="72"/>
      <c r="R910" s="72"/>
      <c r="S910" s="72"/>
      <c r="T910" s="72"/>
      <c r="U910" s="72"/>
      <c r="V910" s="72"/>
      <c r="W910" s="160"/>
      <c r="X910" s="72"/>
      <c r="AC910" s="72"/>
      <c r="AD910" s="72"/>
      <c r="AE910" s="72"/>
      <c r="AF910" s="72"/>
      <c r="AG910" s="72"/>
      <c r="AH910" s="72"/>
      <c r="AI910" s="684"/>
      <c r="AJ910" s="72"/>
      <c r="AK910" s="72"/>
      <c r="AP910" s="77"/>
      <c r="AQ910" s="72"/>
      <c r="AR910" s="72"/>
      <c r="AS910" s="72"/>
      <c r="AT910" s="72"/>
      <c r="AU910" s="72"/>
      <c r="AV910" s="72"/>
      <c r="AW910" s="77"/>
      <c r="AX910" s="72"/>
      <c r="AY910" s="72"/>
      <c r="AZ910" s="72"/>
      <c r="BA910" s="72"/>
      <c r="BB910" s="72"/>
      <c r="BC910" s="77"/>
      <c r="BD910" s="77"/>
      <c r="BE910" s="194"/>
      <c r="BF910" s="194"/>
      <c r="BG910" s="194"/>
      <c r="BH910" s="194"/>
      <c r="BI910" s="77"/>
      <c r="BJ910" s="77"/>
      <c r="BK910" s="77"/>
      <c r="BL910" s="77"/>
      <c r="BM910" s="77"/>
      <c r="BN910" s="77"/>
      <c r="BO910" s="77"/>
      <c r="BQ910" s="749"/>
      <c r="BX910" s="749"/>
      <c r="CE910" s="652"/>
      <c r="CL910" s="652"/>
      <c r="CS910" s="652"/>
      <c r="CZ910" s="652"/>
      <c r="DG910" s="652"/>
      <c r="DN910" s="652"/>
    </row>
    <row r="911" spans="1:118" s="131" customFormat="1">
      <c r="A911" s="77"/>
      <c r="B911" s="72"/>
      <c r="G911" s="72"/>
      <c r="H911" s="72"/>
      <c r="I911" s="72"/>
      <c r="J911" s="72"/>
      <c r="K911" s="72"/>
      <c r="L911" s="72"/>
      <c r="M911" s="72"/>
      <c r="N911" s="72"/>
      <c r="O911" s="72"/>
      <c r="P911" s="72"/>
      <c r="Q911" s="72"/>
      <c r="R911" s="72"/>
      <c r="S911" s="72"/>
      <c r="T911" s="72"/>
      <c r="U911" s="72"/>
      <c r="V911" s="72"/>
      <c r="W911" s="160"/>
      <c r="X911" s="72"/>
      <c r="AC911" s="72"/>
      <c r="AD911" s="72"/>
      <c r="AE911" s="72"/>
      <c r="AF911" s="72"/>
      <c r="AG911" s="72"/>
      <c r="AH911" s="72"/>
      <c r="AI911" s="684"/>
      <c r="AJ911" s="72"/>
      <c r="AK911" s="72"/>
      <c r="AP911" s="77"/>
      <c r="AQ911" s="72"/>
      <c r="AR911" s="72"/>
      <c r="AS911" s="72"/>
      <c r="AT911" s="72"/>
      <c r="AU911" s="72"/>
      <c r="AV911" s="72"/>
      <c r="AW911" s="77"/>
      <c r="AX911" s="72"/>
      <c r="AY911" s="72"/>
      <c r="AZ911" s="72"/>
      <c r="BA911" s="72"/>
      <c r="BB911" s="72"/>
      <c r="BC911" s="77"/>
      <c r="BD911" s="77"/>
      <c r="BE911" s="194"/>
      <c r="BF911" s="194"/>
      <c r="BG911" s="194"/>
      <c r="BH911" s="194"/>
      <c r="BI911" s="77"/>
      <c r="BJ911" s="77"/>
      <c r="BK911" s="77"/>
      <c r="BL911" s="77"/>
      <c r="BM911" s="77"/>
      <c r="BN911" s="77"/>
      <c r="BO911" s="77"/>
      <c r="BQ911" s="749"/>
      <c r="BX911" s="749"/>
      <c r="CE911" s="652"/>
      <c r="CL911" s="652"/>
      <c r="CS911" s="652"/>
      <c r="CZ911" s="652"/>
      <c r="DG911" s="652"/>
      <c r="DN911" s="652"/>
    </row>
    <row r="912" spans="1:118" s="131" customFormat="1">
      <c r="A912" s="77"/>
      <c r="B912" s="72"/>
      <c r="G912" s="72"/>
      <c r="H912" s="72"/>
      <c r="I912" s="72"/>
      <c r="J912" s="72"/>
      <c r="K912" s="72"/>
      <c r="L912" s="72"/>
      <c r="M912" s="72"/>
      <c r="N912" s="72"/>
      <c r="O912" s="72"/>
      <c r="P912" s="72"/>
      <c r="Q912" s="72"/>
      <c r="R912" s="72"/>
      <c r="S912" s="72"/>
      <c r="T912" s="72"/>
      <c r="U912" s="72"/>
      <c r="V912" s="72"/>
      <c r="W912" s="160"/>
      <c r="X912" s="72"/>
      <c r="AC912" s="72"/>
      <c r="AD912" s="72"/>
      <c r="AE912" s="72"/>
      <c r="AF912" s="72"/>
      <c r="AG912" s="72"/>
      <c r="AH912" s="72"/>
      <c r="AI912" s="684"/>
      <c r="AJ912" s="72"/>
      <c r="AK912" s="72"/>
      <c r="AP912" s="77"/>
      <c r="AQ912" s="72"/>
      <c r="AR912" s="72"/>
      <c r="AS912" s="72"/>
      <c r="AT912" s="72"/>
      <c r="AU912" s="72"/>
      <c r="AV912" s="72"/>
      <c r="AW912" s="77"/>
      <c r="AX912" s="72"/>
      <c r="AY912" s="72"/>
      <c r="AZ912" s="72"/>
      <c r="BA912" s="72"/>
      <c r="BB912" s="72"/>
      <c r="BC912" s="77"/>
      <c r="BD912" s="77"/>
      <c r="BE912" s="194"/>
      <c r="BF912" s="194"/>
      <c r="BG912" s="194"/>
      <c r="BH912" s="194"/>
      <c r="BI912" s="77"/>
      <c r="BJ912" s="77"/>
      <c r="BK912" s="77"/>
      <c r="BL912" s="77"/>
      <c r="BM912" s="77"/>
      <c r="BN912" s="77"/>
      <c r="BO912" s="77"/>
      <c r="BQ912" s="749"/>
      <c r="BX912" s="749"/>
      <c r="CE912" s="652"/>
      <c r="CL912" s="652"/>
      <c r="CS912" s="652"/>
      <c r="CZ912" s="652"/>
      <c r="DG912" s="652"/>
      <c r="DN912" s="652"/>
    </row>
    <row r="913" spans="1:118" s="131" customFormat="1">
      <c r="A913" s="77"/>
      <c r="B913" s="72"/>
      <c r="G913" s="72"/>
      <c r="H913" s="72"/>
      <c r="I913" s="72"/>
      <c r="J913" s="72"/>
      <c r="K913" s="72"/>
      <c r="L913" s="72"/>
      <c r="M913" s="72"/>
      <c r="N913" s="72"/>
      <c r="O913" s="72"/>
      <c r="P913" s="72"/>
      <c r="Q913" s="72"/>
      <c r="R913" s="72"/>
      <c r="S913" s="72"/>
      <c r="T913" s="72"/>
      <c r="U913" s="72"/>
      <c r="V913" s="72"/>
      <c r="W913" s="160"/>
      <c r="X913" s="72"/>
      <c r="AC913" s="72"/>
      <c r="AD913" s="72"/>
      <c r="AE913" s="72"/>
      <c r="AF913" s="72"/>
      <c r="AG913" s="72"/>
      <c r="AH913" s="72"/>
      <c r="AI913" s="684"/>
      <c r="AJ913" s="72"/>
      <c r="AK913" s="72"/>
      <c r="AP913" s="77"/>
      <c r="AQ913" s="72"/>
      <c r="AR913" s="72"/>
      <c r="AS913" s="72"/>
      <c r="AT913" s="72"/>
      <c r="AU913" s="72"/>
      <c r="AV913" s="72"/>
      <c r="AW913" s="77"/>
      <c r="AX913" s="72"/>
      <c r="AY913" s="72"/>
      <c r="AZ913" s="72"/>
      <c r="BA913" s="72"/>
      <c r="BB913" s="72"/>
      <c r="BC913" s="77"/>
      <c r="BD913" s="77"/>
      <c r="BE913" s="194"/>
      <c r="BF913" s="194"/>
      <c r="BG913" s="194"/>
      <c r="BH913" s="194"/>
      <c r="BI913" s="77"/>
      <c r="BJ913" s="77"/>
      <c r="BK913" s="77"/>
      <c r="BL913" s="77"/>
      <c r="BM913" s="77"/>
      <c r="BN913" s="77"/>
      <c r="BO913" s="77"/>
      <c r="BQ913" s="749"/>
      <c r="BX913" s="749"/>
      <c r="CE913" s="652"/>
      <c r="CL913" s="652"/>
      <c r="CS913" s="652"/>
      <c r="CZ913" s="652"/>
      <c r="DG913" s="652"/>
      <c r="DN913" s="652"/>
    </row>
    <row r="914" spans="1:118" s="131" customFormat="1">
      <c r="A914" s="77"/>
      <c r="B914" s="72"/>
      <c r="G914" s="72"/>
      <c r="H914" s="72"/>
      <c r="I914" s="72"/>
      <c r="J914" s="72"/>
      <c r="K914" s="72"/>
      <c r="L914" s="72"/>
      <c r="M914" s="72"/>
      <c r="N914" s="72"/>
      <c r="O914" s="72"/>
      <c r="P914" s="72"/>
      <c r="Q914" s="72"/>
      <c r="R914" s="72"/>
      <c r="S914" s="72"/>
      <c r="T914" s="72"/>
      <c r="U914" s="72"/>
      <c r="V914" s="72"/>
      <c r="W914" s="160"/>
      <c r="X914" s="72"/>
      <c r="AC914" s="72"/>
      <c r="AD914" s="72"/>
      <c r="AE914" s="72"/>
      <c r="AF914" s="72"/>
      <c r="AG914" s="72"/>
      <c r="AH914" s="72"/>
      <c r="AI914" s="684"/>
      <c r="AJ914" s="72"/>
      <c r="AK914" s="72"/>
      <c r="AP914" s="77"/>
      <c r="AQ914" s="72"/>
      <c r="AR914" s="72"/>
      <c r="AS914" s="72"/>
      <c r="AT914" s="72"/>
      <c r="AU914" s="72"/>
      <c r="AV914" s="72"/>
      <c r="AW914" s="77"/>
      <c r="AX914" s="72"/>
      <c r="AY914" s="72"/>
      <c r="AZ914" s="72"/>
      <c r="BA914" s="72"/>
      <c r="BB914" s="72"/>
      <c r="BC914" s="77"/>
      <c r="BD914" s="77"/>
      <c r="BE914" s="194"/>
      <c r="BF914" s="194"/>
      <c r="BG914" s="194"/>
      <c r="BH914" s="194"/>
      <c r="BI914" s="77"/>
      <c r="BJ914" s="77"/>
      <c r="BK914" s="77"/>
      <c r="BL914" s="77"/>
      <c r="BM914" s="77"/>
      <c r="BN914" s="77"/>
      <c r="BO914" s="77"/>
      <c r="BQ914" s="749"/>
      <c r="BX914" s="749"/>
      <c r="CE914" s="652"/>
      <c r="CL914" s="652"/>
      <c r="CS914" s="652"/>
      <c r="CZ914" s="652"/>
      <c r="DG914" s="652"/>
      <c r="DN914" s="652"/>
    </row>
    <row r="915" spans="1:118" s="131" customFormat="1">
      <c r="A915" s="77"/>
      <c r="B915" s="72"/>
      <c r="G915" s="72"/>
      <c r="H915" s="72"/>
      <c r="I915" s="72"/>
      <c r="J915" s="72"/>
      <c r="K915" s="72"/>
      <c r="L915" s="72"/>
      <c r="M915" s="72"/>
      <c r="N915" s="72"/>
      <c r="O915" s="72"/>
      <c r="P915" s="72"/>
      <c r="Q915" s="72"/>
      <c r="R915" s="72"/>
      <c r="S915" s="72"/>
      <c r="T915" s="72"/>
      <c r="U915" s="72"/>
      <c r="V915" s="72"/>
      <c r="W915" s="160"/>
      <c r="X915" s="72"/>
      <c r="AC915" s="72"/>
      <c r="AD915" s="72"/>
      <c r="AE915" s="72"/>
      <c r="AF915" s="72"/>
      <c r="AG915" s="72"/>
      <c r="AH915" s="72"/>
      <c r="AI915" s="684"/>
      <c r="AJ915" s="72"/>
      <c r="AK915" s="72"/>
      <c r="AP915" s="77"/>
      <c r="AQ915" s="72"/>
      <c r="AR915" s="72"/>
      <c r="AS915" s="72"/>
      <c r="AT915" s="72"/>
      <c r="AU915" s="72"/>
      <c r="AV915" s="72"/>
      <c r="AW915" s="77"/>
      <c r="AX915" s="72"/>
      <c r="AY915" s="72"/>
      <c r="AZ915" s="72"/>
      <c r="BA915" s="72"/>
      <c r="BB915" s="72"/>
      <c r="BC915" s="77"/>
      <c r="BD915" s="77"/>
      <c r="BE915" s="194"/>
      <c r="BF915" s="194"/>
      <c r="BG915" s="194"/>
      <c r="BH915" s="194"/>
      <c r="BI915" s="77"/>
      <c r="BJ915" s="77"/>
      <c r="BK915" s="77"/>
      <c r="BL915" s="77"/>
      <c r="BM915" s="77"/>
      <c r="BN915" s="77"/>
      <c r="BO915" s="77"/>
      <c r="BQ915" s="749"/>
      <c r="BX915" s="749"/>
      <c r="CE915" s="652"/>
      <c r="CL915" s="652"/>
      <c r="CS915" s="652"/>
      <c r="CZ915" s="652"/>
      <c r="DG915" s="652"/>
      <c r="DN915" s="652"/>
    </row>
    <row r="916" spans="1:118" s="131" customFormat="1">
      <c r="A916" s="77"/>
      <c r="B916" s="72"/>
      <c r="G916" s="72"/>
      <c r="H916" s="72"/>
      <c r="I916" s="72"/>
      <c r="J916" s="72"/>
      <c r="K916" s="72"/>
      <c r="L916" s="72"/>
      <c r="M916" s="72"/>
      <c r="N916" s="72"/>
      <c r="O916" s="72"/>
      <c r="P916" s="72"/>
      <c r="Q916" s="72"/>
      <c r="R916" s="72"/>
      <c r="S916" s="72"/>
      <c r="T916" s="72"/>
      <c r="U916" s="72"/>
      <c r="V916" s="72"/>
      <c r="W916" s="160"/>
      <c r="X916" s="72"/>
      <c r="AC916" s="72"/>
      <c r="AD916" s="72"/>
      <c r="AE916" s="72"/>
      <c r="AF916" s="72"/>
      <c r="AG916" s="72"/>
      <c r="AH916" s="72"/>
      <c r="AI916" s="684"/>
      <c r="AJ916" s="72"/>
      <c r="AK916" s="72"/>
      <c r="AP916" s="77"/>
      <c r="AQ916" s="72"/>
      <c r="AR916" s="72"/>
      <c r="AS916" s="72"/>
      <c r="AT916" s="72"/>
      <c r="AU916" s="72"/>
      <c r="AV916" s="72"/>
      <c r="AW916" s="77"/>
      <c r="AX916" s="72"/>
      <c r="AY916" s="72"/>
      <c r="AZ916" s="72"/>
      <c r="BA916" s="72"/>
      <c r="BB916" s="72"/>
      <c r="BC916" s="77"/>
      <c r="BD916" s="77"/>
      <c r="BE916" s="194"/>
      <c r="BF916" s="194"/>
      <c r="BG916" s="194"/>
      <c r="BH916" s="194"/>
      <c r="BI916" s="77"/>
      <c r="BJ916" s="77"/>
      <c r="BK916" s="77"/>
      <c r="BL916" s="77"/>
      <c r="BM916" s="77"/>
      <c r="BN916" s="77"/>
      <c r="BO916" s="77"/>
      <c r="BQ916" s="749"/>
      <c r="BX916" s="749"/>
      <c r="CE916" s="652"/>
      <c r="CL916" s="652"/>
      <c r="CS916" s="652"/>
      <c r="CZ916" s="652"/>
      <c r="DG916" s="652"/>
      <c r="DN916" s="652"/>
    </row>
    <row r="917" spans="1:118" s="131" customFormat="1">
      <c r="A917" s="77"/>
      <c r="B917" s="72"/>
      <c r="G917" s="72"/>
      <c r="H917" s="72"/>
      <c r="I917" s="72"/>
      <c r="J917" s="72"/>
      <c r="K917" s="72"/>
      <c r="L917" s="72"/>
      <c r="M917" s="72"/>
      <c r="N917" s="72"/>
      <c r="O917" s="72"/>
      <c r="P917" s="72"/>
      <c r="Q917" s="72"/>
      <c r="R917" s="72"/>
      <c r="S917" s="72"/>
      <c r="T917" s="72"/>
      <c r="U917" s="72"/>
      <c r="V917" s="72"/>
      <c r="W917" s="160"/>
      <c r="X917" s="72"/>
      <c r="AC917" s="72"/>
      <c r="AD917" s="72"/>
      <c r="AE917" s="72"/>
      <c r="AF917" s="72"/>
      <c r="AG917" s="72"/>
      <c r="AH917" s="72"/>
      <c r="AI917" s="684"/>
      <c r="AJ917" s="72"/>
      <c r="AK917" s="72"/>
      <c r="AP917" s="77"/>
      <c r="AQ917" s="72"/>
      <c r="AR917" s="72"/>
      <c r="AS917" s="72"/>
      <c r="AT917" s="72"/>
      <c r="AU917" s="72"/>
      <c r="AV917" s="72"/>
      <c r="AW917" s="77"/>
      <c r="AX917" s="72"/>
      <c r="AY917" s="72"/>
      <c r="AZ917" s="72"/>
      <c r="BA917" s="72"/>
      <c r="BB917" s="72"/>
      <c r="BC917" s="77"/>
      <c r="BD917" s="77"/>
      <c r="BE917" s="194"/>
      <c r="BF917" s="194"/>
      <c r="BG917" s="194"/>
      <c r="BH917" s="194"/>
      <c r="BI917" s="77"/>
      <c r="BJ917" s="77"/>
      <c r="BK917" s="77"/>
      <c r="BL917" s="77"/>
      <c r="BM917" s="77"/>
      <c r="BN917" s="77"/>
      <c r="BO917" s="77"/>
      <c r="BQ917" s="749"/>
      <c r="BX917" s="749"/>
      <c r="CE917" s="652"/>
      <c r="CL917" s="652"/>
      <c r="CS917" s="652"/>
      <c r="CZ917" s="652"/>
      <c r="DG917" s="652"/>
      <c r="DN917" s="652"/>
    </row>
    <row r="918" spans="1:118" s="131" customFormat="1">
      <c r="A918" s="77"/>
      <c r="B918" s="72"/>
      <c r="G918" s="72"/>
      <c r="H918" s="72"/>
      <c r="I918" s="72"/>
      <c r="J918" s="72"/>
      <c r="K918" s="72"/>
      <c r="L918" s="72"/>
      <c r="M918" s="72"/>
      <c r="N918" s="72"/>
      <c r="O918" s="72"/>
      <c r="P918" s="72"/>
      <c r="Q918" s="72"/>
      <c r="R918" s="72"/>
      <c r="S918" s="72"/>
      <c r="T918" s="72"/>
      <c r="U918" s="72"/>
      <c r="V918" s="72"/>
      <c r="W918" s="160"/>
      <c r="X918" s="72"/>
      <c r="AC918" s="72"/>
      <c r="AD918" s="72"/>
      <c r="AE918" s="72"/>
      <c r="AF918" s="72"/>
      <c r="AG918" s="72"/>
      <c r="AH918" s="72"/>
      <c r="AI918" s="684"/>
      <c r="AJ918" s="72"/>
      <c r="AK918" s="72"/>
      <c r="AP918" s="77"/>
      <c r="AQ918" s="72"/>
      <c r="AR918" s="72"/>
      <c r="AS918" s="72"/>
      <c r="AT918" s="72"/>
      <c r="AU918" s="72"/>
      <c r="AV918" s="72"/>
      <c r="AW918" s="77"/>
      <c r="AX918" s="72"/>
      <c r="AY918" s="72"/>
      <c r="AZ918" s="72"/>
      <c r="BA918" s="72"/>
      <c r="BB918" s="72"/>
      <c r="BC918" s="77"/>
      <c r="BD918" s="77"/>
      <c r="BE918" s="194"/>
      <c r="BF918" s="194"/>
      <c r="BG918" s="194"/>
      <c r="BH918" s="194"/>
      <c r="BI918" s="77"/>
      <c r="BJ918" s="77"/>
      <c r="BK918" s="77"/>
      <c r="BL918" s="77"/>
      <c r="BM918" s="77"/>
      <c r="BN918" s="77"/>
      <c r="BO918" s="77"/>
      <c r="BQ918" s="749"/>
      <c r="BX918" s="749"/>
      <c r="CE918" s="652"/>
      <c r="CL918" s="652"/>
      <c r="CS918" s="652"/>
      <c r="CZ918" s="652"/>
      <c r="DG918" s="652"/>
      <c r="DN918" s="652"/>
    </row>
    <row r="919" spans="1:118" s="131" customFormat="1">
      <c r="A919" s="77"/>
      <c r="B919" s="72"/>
      <c r="G919" s="72"/>
      <c r="H919" s="72"/>
      <c r="I919" s="72"/>
      <c r="J919" s="72"/>
      <c r="K919" s="72"/>
      <c r="L919" s="72"/>
      <c r="M919" s="72"/>
      <c r="N919" s="72"/>
      <c r="O919" s="72"/>
      <c r="P919" s="72"/>
      <c r="Q919" s="72"/>
      <c r="R919" s="72"/>
      <c r="S919" s="72"/>
      <c r="T919" s="72"/>
      <c r="U919" s="72"/>
      <c r="V919" s="72"/>
      <c r="W919" s="160"/>
      <c r="X919" s="72"/>
      <c r="AC919" s="72"/>
      <c r="AD919" s="72"/>
      <c r="AE919" s="72"/>
      <c r="AF919" s="72"/>
      <c r="AG919" s="72"/>
      <c r="AH919" s="72"/>
      <c r="AI919" s="684"/>
      <c r="AJ919" s="72"/>
      <c r="AK919" s="72"/>
      <c r="AP919" s="77"/>
      <c r="AQ919" s="72"/>
      <c r="AR919" s="72"/>
      <c r="AS919" s="72"/>
      <c r="AT919" s="72"/>
      <c r="AU919" s="72"/>
      <c r="AV919" s="72"/>
      <c r="AW919" s="77"/>
      <c r="AX919" s="72"/>
      <c r="AY919" s="72"/>
      <c r="AZ919" s="72"/>
      <c r="BA919" s="72"/>
      <c r="BB919" s="72"/>
      <c r="BC919" s="77"/>
      <c r="BD919" s="77"/>
      <c r="BE919" s="194"/>
      <c r="BF919" s="194"/>
      <c r="BG919" s="194"/>
      <c r="BH919" s="194"/>
      <c r="BI919" s="77"/>
      <c r="BJ919" s="77"/>
      <c r="BK919" s="77"/>
      <c r="BL919" s="77"/>
      <c r="BM919" s="77"/>
      <c r="BN919" s="77"/>
      <c r="BO919" s="77"/>
      <c r="BQ919" s="749"/>
      <c r="BX919" s="749"/>
      <c r="CE919" s="652"/>
      <c r="CL919" s="652"/>
      <c r="CS919" s="652"/>
      <c r="CZ919" s="652"/>
      <c r="DG919" s="652"/>
      <c r="DN919" s="652"/>
    </row>
    <row r="920" spans="1:118" s="131" customFormat="1">
      <c r="A920" s="77"/>
      <c r="B920" s="72"/>
      <c r="G920" s="72"/>
      <c r="H920" s="72"/>
      <c r="I920" s="72"/>
      <c r="J920" s="72"/>
      <c r="K920" s="72"/>
      <c r="L920" s="72"/>
      <c r="M920" s="72"/>
      <c r="N920" s="72"/>
      <c r="O920" s="72"/>
      <c r="P920" s="72"/>
      <c r="Q920" s="72"/>
      <c r="R920" s="72"/>
      <c r="S920" s="72"/>
      <c r="T920" s="72"/>
      <c r="U920" s="72"/>
      <c r="V920" s="72"/>
      <c r="W920" s="160"/>
      <c r="X920" s="72"/>
      <c r="AC920" s="72"/>
      <c r="AD920" s="72"/>
      <c r="AE920" s="72"/>
      <c r="AF920" s="72"/>
      <c r="AG920" s="72"/>
      <c r="AH920" s="72"/>
      <c r="AI920" s="684"/>
      <c r="AJ920" s="72"/>
      <c r="AK920" s="72"/>
      <c r="AP920" s="77"/>
      <c r="AQ920" s="72"/>
      <c r="AR920" s="72"/>
      <c r="AS920" s="72"/>
      <c r="AT920" s="72"/>
      <c r="AU920" s="72"/>
      <c r="AV920" s="72"/>
      <c r="AW920" s="77"/>
      <c r="AX920" s="72"/>
      <c r="AY920" s="72"/>
      <c r="AZ920" s="72"/>
      <c r="BA920" s="72"/>
      <c r="BB920" s="72"/>
      <c r="BC920" s="77"/>
      <c r="BD920" s="77"/>
      <c r="BE920" s="194"/>
      <c r="BF920" s="194"/>
      <c r="BG920" s="194"/>
      <c r="BH920" s="194"/>
      <c r="BI920" s="77"/>
      <c r="BJ920" s="77"/>
      <c r="BK920" s="77"/>
      <c r="BL920" s="77"/>
      <c r="BM920" s="77"/>
      <c r="BN920" s="77"/>
      <c r="BO920" s="77"/>
      <c r="BQ920" s="749"/>
      <c r="BX920" s="749"/>
      <c r="CE920" s="652"/>
      <c r="CL920" s="652"/>
      <c r="CS920" s="652"/>
      <c r="CZ920" s="652"/>
      <c r="DG920" s="652"/>
      <c r="DN920" s="652"/>
    </row>
    <row r="921" spans="1:118" s="131" customFormat="1">
      <c r="A921" s="77"/>
      <c r="B921" s="72"/>
      <c r="G921" s="72"/>
      <c r="H921" s="72"/>
      <c r="I921" s="72"/>
      <c r="J921" s="72"/>
      <c r="K921" s="72"/>
      <c r="L921" s="72"/>
      <c r="M921" s="72"/>
      <c r="N921" s="72"/>
      <c r="O921" s="72"/>
      <c r="P921" s="72"/>
      <c r="Q921" s="72"/>
      <c r="R921" s="72"/>
      <c r="S921" s="72"/>
      <c r="T921" s="72"/>
      <c r="U921" s="72"/>
      <c r="V921" s="72"/>
      <c r="W921" s="160"/>
      <c r="X921" s="72"/>
      <c r="AC921" s="72"/>
      <c r="AD921" s="72"/>
      <c r="AE921" s="72"/>
      <c r="AF921" s="72"/>
      <c r="AG921" s="72"/>
      <c r="AH921" s="72"/>
      <c r="AI921" s="684"/>
      <c r="AJ921" s="72"/>
      <c r="AK921" s="72"/>
      <c r="AP921" s="77"/>
      <c r="AQ921" s="72"/>
      <c r="AR921" s="72"/>
      <c r="AS921" s="72"/>
      <c r="AT921" s="72"/>
      <c r="AU921" s="72"/>
      <c r="AV921" s="72"/>
      <c r="AW921" s="77"/>
      <c r="AX921" s="72"/>
      <c r="AY921" s="72"/>
      <c r="AZ921" s="72"/>
      <c r="BA921" s="72"/>
      <c r="BB921" s="72"/>
      <c r="BC921" s="77"/>
      <c r="BD921" s="77"/>
      <c r="BE921" s="194"/>
      <c r="BF921" s="194"/>
      <c r="BG921" s="194"/>
      <c r="BH921" s="194"/>
      <c r="BI921" s="77"/>
      <c r="BJ921" s="77"/>
      <c r="BK921" s="77"/>
      <c r="BL921" s="77"/>
      <c r="BM921" s="77"/>
      <c r="BN921" s="77"/>
      <c r="BO921" s="77"/>
      <c r="BQ921" s="749"/>
      <c r="BX921" s="749"/>
      <c r="CE921" s="652"/>
      <c r="CL921" s="652"/>
      <c r="CS921" s="652"/>
      <c r="CZ921" s="652"/>
      <c r="DG921" s="652"/>
      <c r="DN921" s="652"/>
    </row>
    <row r="922" spans="1:118" s="131" customFormat="1">
      <c r="A922" s="77"/>
      <c r="B922" s="72"/>
      <c r="G922" s="72"/>
      <c r="H922" s="72"/>
      <c r="I922" s="72"/>
      <c r="J922" s="72"/>
      <c r="K922" s="72"/>
      <c r="L922" s="72"/>
      <c r="M922" s="72"/>
      <c r="N922" s="72"/>
      <c r="O922" s="72"/>
      <c r="P922" s="72"/>
      <c r="Q922" s="72"/>
      <c r="R922" s="72"/>
      <c r="S922" s="72"/>
      <c r="T922" s="72"/>
      <c r="U922" s="72"/>
      <c r="V922" s="72"/>
      <c r="W922" s="160"/>
      <c r="X922" s="72"/>
      <c r="AC922" s="72"/>
      <c r="AD922" s="72"/>
      <c r="AE922" s="72"/>
      <c r="AF922" s="72"/>
      <c r="AG922" s="72"/>
      <c r="AH922" s="72"/>
      <c r="AI922" s="684"/>
      <c r="AJ922" s="72"/>
      <c r="AK922" s="72"/>
      <c r="AP922" s="77"/>
      <c r="AQ922" s="72"/>
      <c r="AR922" s="72"/>
      <c r="AS922" s="72"/>
      <c r="AT922" s="72"/>
      <c r="AU922" s="72"/>
      <c r="AV922" s="72"/>
      <c r="AW922" s="77"/>
      <c r="AX922" s="72"/>
      <c r="AY922" s="72"/>
      <c r="AZ922" s="72"/>
      <c r="BA922" s="72"/>
      <c r="BB922" s="72"/>
      <c r="BC922" s="77"/>
      <c r="BD922" s="77"/>
      <c r="BE922" s="194"/>
      <c r="BF922" s="194"/>
      <c r="BG922" s="194"/>
      <c r="BH922" s="194"/>
      <c r="BI922" s="77"/>
      <c r="BJ922" s="77"/>
      <c r="BK922" s="77"/>
      <c r="BL922" s="77"/>
      <c r="BM922" s="77"/>
      <c r="BN922" s="77"/>
      <c r="BO922" s="77"/>
      <c r="BQ922" s="749"/>
      <c r="BX922" s="749"/>
      <c r="CE922" s="652"/>
      <c r="CL922" s="652"/>
      <c r="CS922" s="652"/>
      <c r="CZ922" s="652"/>
      <c r="DG922" s="652"/>
      <c r="DN922" s="652"/>
    </row>
    <row r="923" spans="1:118" s="131" customFormat="1">
      <c r="A923" s="77"/>
      <c r="B923" s="72"/>
      <c r="G923" s="72"/>
      <c r="H923" s="72"/>
      <c r="I923" s="72"/>
      <c r="J923" s="72"/>
      <c r="K923" s="72"/>
      <c r="L923" s="72"/>
      <c r="M923" s="72"/>
      <c r="N923" s="72"/>
      <c r="O923" s="72"/>
      <c r="P923" s="72"/>
      <c r="Q923" s="72"/>
      <c r="R923" s="72"/>
      <c r="S923" s="72"/>
      <c r="T923" s="72"/>
      <c r="U923" s="72"/>
      <c r="V923" s="72"/>
      <c r="W923" s="160"/>
      <c r="X923" s="72"/>
      <c r="AC923" s="72"/>
      <c r="AD923" s="72"/>
      <c r="AE923" s="72"/>
      <c r="AF923" s="72"/>
      <c r="AG923" s="72"/>
      <c r="AH923" s="72"/>
      <c r="AI923" s="684"/>
      <c r="AJ923" s="72"/>
      <c r="AK923" s="72"/>
      <c r="AP923" s="77"/>
      <c r="AQ923" s="72"/>
      <c r="AR923" s="72"/>
      <c r="AS923" s="72"/>
      <c r="AT923" s="72"/>
      <c r="AU923" s="72"/>
      <c r="AV923" s="72"/>
      <c r="AW923" s="77"/>
      <c r="AX923" s="72"/>
      <c r="AY923" s="72"/>
      <c r="AZ923" s="72"/>
      <c r="BA923" s="72"/>
      <c r="BB923" s="72"/>
      <c r="BC923" s="77"/>
      <c r="BD923" s="77"/>
      <c r="BE923" s="194"/>
      <c r="BF923" s="194"/>
      <c r="BG923" s="194"/>
      <c r="BH923" s="194"/>
      <c r="BI923" s="77"/>
      <c r="BJ923" s="77"/>
      <c r="BK923" s="77"/>
      <c r="BL923" s="77"/>
      <c r="BM923" s="77"/>
      <c r="BN923" s="77"/>
      <c r="BO923" s="77"/>
      <c r="BQ923" s="749"/>
      <c r="BX923" s="749"/>
      <c r="CE923" s="652"/>
      <c r="CL923" s="652"/>
      <c r="CS923" s="652"/>
      <c r="CZ923" s="652"/>
      <c r="DG923" s="652"/>
      <c r="DN923" s="652"/>
    </row>
    <row r="924" spans="1:118" s="131" customFormat="1">
      <c r="A924" s="77"/>
      <c r="B924" s="72"/>
      <c r="G924" s="72"/>
      <c r="H924" s="72"/>
      <c r="I924" s="72"/>
      <c r="J924" s="72"/>
      <c r="K924" s="72"/>
      <c r="L924" s="72"/>
      <c r="M924" s="72"/>
      <c r="N924" s="72"/>
      <c r="O924" s="72"/>
      <c r="P924" s="72"/>
      <c r="Q924" s="72"/>
      <c r="R924" s="72"/>
      <c r="S924" s="72"/>
      <c r="T924" s="72"/>
      <c r="U924" s="72"/>
      <c r="V924" s="72"/>
      <c r="W924" s="160"/>
      <c r="X924" s="72"/>
      <c r="AC924" s="72"/>
      <c r="AD924" s="72"/>
      <c r="AE924" s="72"/>
      <c r="AF924" s="72"/>
      <c r="AG924" s="72"/>
      <c r="AH924" s="72"/>
      <c r="AI924" s="684"/>
      <c r="AJ924" s="72"/>
      <c r="AK924" s="72"/>
      <c r="AP924" s="77"/>
      <c r="AQ924" s="72"/>
      <c r="AR924" s="72"/>
      <c r="AS924" s="72"/>
      <c r="AT924" s="72"/>
      <c r="AU924" s="72"/>
      <c r="AV924" s="72"/>
      <c r="AW924" s="77"/>
      <c r="AX924" s="72"/>
      <c r="AY924" s="72"/>
      <c r="AZ924" s="72"/>
      <c r="BA924" s="72"/>
      <c r="BB924" s="72"/>
      <c r="BC924" s="77"/>
      <c r="BD924" s="77"/>
      <c r="BE924" s="194"/>
      <c r="BF924" s="194"/>
      <c r="BG924" s="194"/>
      <c r="BH924" s="194"/>
      <c r="BI924" s="77"/>
      <c r="BJ924" s="77"/>
      <c r="BK924" s="77"/>
      <c r="BL924" s="77"/>
      <c r="BM924" s="77"/>
      <c r="BN924" s="77"/>
      <c r="BO924" s="77"/>
      <c r="BQ924" s="749"/>
      <c r="BX924" s="749"/>
      <c r="CE924" s="652"/>
      <c r="CL924" s="652"/>
      <c r="CS924" s="652"/>
      <c r="CZ924" s="652"/>
      <c r="DG924" s="652"/>
      <c r="DN924" s="652"/>
    </row>
    <row r="925" spans="1:118" s="131" customFormat="1">
      <c r="A925" s="77"/>
      <c r="B925" s="72"/>
      <c r="G925" s="72"/>
      <c r="H925" s="72"/>
      <c r="I925" s="72"/>
      <c r="J925" s="72"/>
      <c r="K925" s="72"/>
      <c r="L925" s="72"/>
      <c r="M925" s="72"/>
      <c r="N925" s="72"/>
      <c r="O925" s="72"/>
      <c r="P925" s="72"/>
      <c r="Q925" s="72"/>
      <c r="R925" s="72"/>
      <c r="S925" s="72"/>
      <c r="T925" s="72"/>
      <c r="U925" s="72"/>
      <c r="V925" s="72"/>
      <c r="W925" s="160"/>
      <c r="X925" s="72"/>
      <c r="AC925" s="72"/>
      <c r="AD925" s="72"/>
      <c r="AE925" s="72"/>
      <c r="AF925" s="72"/>
      <c r="AG925" s="72"/>
      <c r="AH925" s="72"/>
      <c r="AI925" s="684"/>
      <c r="AJ925" s="72"/>
      <c r="AK925" s="72"/>
      <c r="AP925" s="77"/>
      <c r="AQ925" s="72"/>
      <c r="AR925" s="72"/>
      <c r="AS925" s="72"/>
      <c r="AT925" s="72"/>
      <c r="AU925" s="72"/>
      <c r="AV925" s="72"/>
      <c r="AW925" s="77"/>
      <c r="AX925" s="72"/>
      <c r="AY925" s="72"/>
      <c r="AZ925" s="72"/>
      <c r="BA925" s="72"/>
      <c r="BB925" s="72"/>
      <c r="BC925" s="77"/>
      <c r="BD925" s="77"/>
      <c r="BE925" s="194"/>
      <c r="BF925" s="194"/>
      <c r="BG925" s="194"/>
      <c r="BH925" s="194"/>
      <c r="BI925" s="77"/>
      <c r="BJ925" s="77"/>
      <c r="BK925" s="77"/>
      <c r="BL925" s="77"/>
      <c r="BM925" s="77"/>
      <c r="BN925" s="77"/>
      <c r="BO925" s="77"/>
      <c r="BQ925" s="749"/>
      <c r="BX925" s="749"/>
      <c r="CE925" s="652"/>
      <c r="CL925" s="652"/>
      <c r="CS925" s="652"/>
      <c r="CZ925" s="652"/>
      <c r="DG925" s="652"/>
      <c r="DN925" s="652"/>
    </row>
    <row r="926" spans="1:118" s="131" customFormat="1">
      <c r="A926" s="77"/>
      <c r="B926" s="72"/>
      <c r="G926" s="72"/>
      <c r="H926" s="72"/>
      <c r="I926" s="72"/>
      <c r="J926" s="72"/>
      <c r="K926" s="72"/>
      <c r="L926" s="72"/>
      <c r="M926" s="72"/>
      <c r="N926" s="72"/>
      <c r="O926" s="72"/>
      <c r="P926" s="72"/>
      <c r="Q926" s="72"/>
      <c r="R926" s="72"/>
      <c r="S926" s="72"/>
      <c r="T926" s="72"/>
      <c r="U926" s="72"/>
      <c r="V926" s="72"/>
      <c r="W926" s="160"/>
      <c r="X926" s="72"/>
      <c r="AC926" s="72"/>
      <c r="AD926" s="72"/>
      <c r="AE926" s="72"/>
      <c r="AF926" s="72"/>
      <c r="AG926" s="72"/>
      <c r="AH926" s="72"/>
      <c r="AI926" s="684"/>
      <c r="AJ926" s="72"/>
      <c r="AK926" s="72"/>
      <c r="AP926" s="77"/>
      <c r="AQ926" s="72"/>
      <c r="AR926" s="72"/>
      <c r="AS926" s="72"/>
      <c r="AT926" s="72"/>
      <c r="AU926" s="72"/>
      <c r="AV926" s="72"/>
      <c r="AW926" s="77"/>
      <c r="AX926" s="72"/>
      <c r="AY926" s="72"/>
      <c r="AZ926" s="72"/>
      <c r="BA926" s="72"/>
      <c r="BB926" s="72"/>
      <c r="BC926" s="77"/>
      <c r="BD926" s="77"/>
      <c r="BE926" s="194"/>
      <c r="BF926" s="194"/>
      <c r="BG926" s="194"/>
      <c r="BH926" s="194"/>
      <c r="BI926" s="77"/>
      <c r="BJ926" s="77"/>
      <c r="BK926" s="77"/>
      <c r="BL926" s="77"/>
      <c r="BM926" s="77"/>
      <c r="BN926" s="77"/>
      <c r="BO926" s="77"/>
      <c r="BQ926" s="749"/>
      <c r="BX926" s="749"/>
      <c r="CE926" s="652"/>
      <c r="CL926" s="652"/>
      <c r="CS926" s="652"/>
      <c r="CZ926" s="652"/>
      <c r="DG926" s="652"/>
      <c r="DN926" s="652"/>
    </row>
    <row r="927" spans="1:118" s="131" customFormat="1">
      <c r="A927" s="77"/>
      <c r="B927" s="72"/>
      <c r="G927" s="72"/>
      <c r="H927" s="72"/>
      <c r="I927" s="72"/>
      <c r="J927" s="72"/>
      <c r="K927" s="72"/>
      <c r="L927" s="72"/>
      <c r="M927" s="72"/>
      <c r="N927" s="72"/>
      <c r="O927" s="72"/>
      <c r="P927" s="72"/>
      <c r="Q927" s="72"/>
      <c r="R927" s="72"/>
      <c r="S927" s="72"/>
      <c r="T927" s="72"/>
      <c r="U927" s="72"/>
      <c r="V927" s="72"/>
      <c r="W927" s="160"/>
      <c r="X927" s="72"/>
      <c r="AC927" s="72"/>
      <c r="AD927" s="72"/>
      <c r="AE927" s="72"/>
      <c r="AF927" s="72"/>
      <c r="AG927" s="72"/>
      <c r="AH927" s="72"/>
      <c r="AI927" s="684"/>
      <c r="AJ927" s="72"/>
      <c r="AK927" s="72"/>
      <c r="AP927" s="77"/>
      <c r="AQ927" s="72"/>
      <c r="AR927" s="72"/>
      <c r="AS927" s="72"/>
      <c r="AT927" s="72"/>
      <c r="AU927" s="72"/>
      <c r="AV927" s="72"/>
      <c r="AW927" s="77"/>
      <c r="AX927" s="72"/>
      <c r="AY927" s="72"/>
      <c r="AZ927" s="72"/>
      <c r="BA927" s="72"/>
      <c r="BB927" s="72"/>
      <c r="BC927" s="77"/>
      <c r="BD927" s="77"/>
      <c r="BE927" s="194"/>
      <c r="BF927" s="194"/>
      <c r="BG927" s="194"/>
      <c r="BH927" s="194"/>
      <c r="BI927" s="77"/>
      <c r="BJ927" s="77"/>
      <c r="BK927" s="77"/>
      <c r="BL927" s="77"/>
      <c r="BM927" s="77"/>
      <c r="BN927" s="77"/>
      <c r="BO927" s="77"/>
      <c r="BQ927" s="749"/>
      <c r="BX927" s="749"/>
      <c r="CE927" s="652"/>
      <c r="CL927" s="652"/>
      <c r="CS927" s="652"/>
      <c r="CZ927" s="652"/>
      <c r="DG927" s="652"/>
      <c r="DN927" s="652"/>
    </row>
    <row r="928" spans="1:118" s="131" customFormat="1">
      <c r="A928" s="77"/>
      <c r="B928" s="72"/>
      <c r="G928" s="72"/>
      <c r="H928" s="72"/>
      <c r="I928" s="72"/>
      <c r="J928" s="72"/>
      <c r="K928" s="72"/>
      <c r="L928" s="72"/>
      <c r="M928" s="72"/>
      <c r="N928" s="72"/>
      <c r="O928" s="72"/>
      <c r="P928" s="72"/>
      <c r="Q928" s="72"/>
      <c r="R928" s="72"/>
      <c r="S928" s="72"/>
      <c r="T928" s="72"/>
      <c r="U928" s="72"/>
      <c r="V928" s="72"/>
      <c r="W928" s="160"/>
      <c r="X928" s="72"/>
      <c r="AC928" s="72"/>
      <c r="AD928" s="72"/>
      <c r="AE928" s="72"/>
      <c r="AF928" s="72"/>
      <c r="AG928" s="72"/>
      <c r="AH928" s="72"/>
      <c r="AI928" s="684"/>
      <c r="AJ928" s="72"/>
      <c r="AK928" s="72"/>
      <c r="AP928" s="77"/>
      <c r="AQ928" s="72"/>
      <c r="AR928" s="72"/>
      <c r="AS928" s="72"/>
      <c r="AT928" s="72"/>
      <c r="AU928" s="72"/>
      <c r="AV928" s="72"/>
      <c r="AW928" s="77"/>
      <c r="AX928" s="72"/>
      <c r="AY928" s="72"/>
      <c r="AZ928" s="72"/>
      <c r="BA928" s="72"/>
      <c r="BB928" s="72"/>
      <c r="BC928" s="77"/>
      <c r="BD928" s="77"/>
      <c r="BE928" s="194"/>
      <c r="BF928" s="194"/>
      <c r="BG928" s="194"/>
      <c r="BH928" s="194"/>
      <c r="BI928" s="77"/>
      <c r="BJ928" s="77"/>
      <c r="BK928" s="77"/>
      <c r="BL928" s="77"/>
      <c r="BM928" s="77"/>
      <c r="BN928" s="77"/>
      <c r="BO928" s="77"/>
      <c r="BQ928" s="749"/>
      <c r="BX928" s="749"/>
      <c r="CE928" s="652"/>
      <c r="CL928" s="652"/>
      <c r="CS928" s="652"/>
      <c r="CZ928" s="652"/>
      <c r="DG928" s="652"/>
      <c r="DN928" s="652"/>
    </row>
    <row r="929" spans="1:118" s="131" customFormat="1">
      <c r="A929" s="77"/>
      <c r="B929" s="72"/>
      <c r="G929" s="72"/>
      <c r="H929" s="72"/>
      <c r="I929" s="72"/>
      <c r="J929" s="72"/>
      <c r="K929" s="72"/>
      <c r="L929" s="72"/>
      <c r="M929" s="72"/>
      <c r="N929" s="72"/>
      <c r="O929" s="72"/>
      <c r="P929" s="72"/>
      <c r="Q929" s="72"/>
      <c r="R929" s="72"/>
      <c r="S929" s="72"/>
      <c r="T929" s="72"/>
      <c r="U929" s="72"/>
      <c r="V929" s="72"/>
      <c r="W929" s="160"/>
      <c r="X929" s="72"/>
      <c r="AC929" s="72"/>
      <c r="AD929" s="72"/>
      <c r="AE929" s="72"/>
      <c r="AF929" s="72"/>
      <c r="AG929" s="72"/>
      <c r="AH929" s="72"/>
      <c r="AI929" s="684"/>
      <c r="AJ929" s="72"/>
      <c r="AK929" s="72"/>
      <c r="AP929" s="77"/>
      <c r="AQ929" s="72"/>
      <c r="AR929" s="72"/>
      <c r="AS929" s="72"/>
      <c r="AT929" s="72"/>
      <c r="AU929" s="72"/>
      <c r="AV929" s="72"/>
      <c r="AW929" s="77"/>
      <c r="AX929" s="72"/>
      <c r="AY929" s="72"/>
      <c r="AZ929" s="72"/>
      <c r="BA929" s="72"/>
      <c r="BB929" s="72"/>
      <c r="BC929" s="77"/>
      <c r="BD929" s="77"/>
      <c r="BE929" s="194"/>
      <c r="BF929" s="194"/>
      <c r="BG929" s="194"/>
      <c r="BH929" s="194"/>
      <c r="BI929" s="77"/>
      <c r="BJ929" s="77"/>
      <c r="BK929" s="77"/>
      <c r="BL929" s="77"/>
      <c r="BM929" s="77"/>
      <c r="BN929" s="77"/>
      <c r="BO929" s="77"/>
      <c r="BQ929" s="749"/>
      <c r="BX929" s="749"/>
      <c r="CE929" s="652"/>
      <c r="CL929" s="652"/>
      <c r="CS929" s="652"/>
      <c r="CZ929" s="652"/>
      <c r="DG929" s="652"/>
      <c r="DN929" s="652"/>
    </row>
    <row r="930" spans="1:118" s="131" customFormat="1">
      <c r="A930" s="77"/>
      <c r="B930" s="72"/>
      <c r="G930" s="72"/>
      <c r="H930" s="72"/>
      <c r="I930" s="72"/>
      <c r="J930" s="72"/>
      <c r="K930" s="72"/>
      <c r="L930" s="72"/>
      <c r="M930" s="72"/>
      <c r="N930" s="72"/>
      <c r="O930" s="72"/>
      <c r="P930" s="72"/>
      <c r="Q930" s="72"/>
      <c r="R930" s="72"/>
      <c r="S930" s="72"/>
      <c r="T930" s="72"/>
      <c r="U930" s="72"/>
      <c r="V930" s="72"/>
      <c r="W930" s="160"/>
      <c r="X930" s="72"/>
      <c r="AC930" s="72"/>
      <c r="AD930" s="72"/>
      <c r="AE930" s="72"/>
      <c r="AF930" s="72"/>
      <c r="AG930" s="72"/>
      <c r="AH930" s="72"/>
      <c r="AI930" s="684"/>
      <c r="AJ930" s="72"/>
      <c r="AK930" s="72"/>
      <c r="AP930" s="77"/>
      <c r="AQ930" s="72"/>
      <c r="AR930" s="72"/>
      <c r="AS930" s="72"/>
      <c r="AT930" s="72"/>
      <c r="AU930" s="72"/>
      <c r="AV930" s="72"/>
      <c r="AW930" s="77"/>
      <c r="AX930" s="72"/>
      <c r="AY930" s="72"/>
      <c r="AZ930" s="72"/>
      <c r="BA930" s="72"/>
      <c r="BB930" s="72"/>
      <c r="BC930" s="77"/>
      <c r="BD930" s="77"/>
      <c r="BE930" s="194"/>
      <c r="BF930" s="194"/>
      <c r="BG930" s="194"/>
      <c r="BH930" s="194"/>
      <c r="BI930" s="77"/>
      <c r="BJ930" s="77"/>
      <c r="BK930" s="77"/>
      <c r="BL930" s="77"/>
      <c r="BM930" s="77"/>
      <c r="BN930" s="77"/>
      <c r="BO930" s="77"/>
      <c r="BQ930" s="749"/>
      <c r="BX930" s="749"/>
      <c r="CE930" s="652"/>
      <c r="CL930" s="652"/>
      <c r="CS930" s="652"/>
      <c r="CZ930" s="652"/>
      <c r="DG930" s="652"/>
      <c r="DN930" s="652"/>
    </row>
    <row r="931" spans="1:118" s="131" customFormat="1">
      <c r="A931" s="77"/>
      <c r="B931" s="72"/>
      <c r="G931" s="72"/>
      <c r="H931" s="72"/>
      <c r="I931" s="72"/>
      <c r="J931" s="72"/>
      <c r="K931" s="72"/>
      <c r="L931" s="72"/>
      <c r="M931" s="72"/>
      <c r="N931" s="72"/>
      <c r="O931" s="72"/>
      <c r="P931" s="72"/>
      <c r="Q931" s="72"/>
      <c r="R931" s="72"/>
      <c r="S931" s="72"/>
      <c r="T931" s="72"/>
      <c r="U931" s="72"/>
      <c r="V931" s="72"/>
      <c r="W931" s="160"/>
      <c r="X931" s="72"/>
      <c r="AC931" s="72"/>
      <c r="AD931" s="72"/>
      <c r="AE931" s="72"/>
      <c r="AF931" s="72"/>
      <c r="AG931" s="72"/>
      <c r="AH931" s="72"/>
      <c r="AI931" s="684"/>
      <c r="AJ931" s="72"/>
      <c r="AK931" s="72"/>
      <c r="AP931" s="77"/>
      <c r="AQ931" s="72"/>
      <c r="AR931" s="72"/>
      <c r="AS931" s="72"/>
      <c r="AT931" s="72"/>
      <c r="AU931" s="72"/>
      <c r="AV931" s="72"/>
      <c r="AW931" s="77"/>
      <c r="AX931" s="72"/>
      <c r="AY931" s="72"/>
      <c r="AZ931" s="72"/>
      <c r="BA931" s="72"/>
      <c r="BB931" s="72"/>
      <c r="BC931" s="77"/>
      <c r="BD931" s="77"/>
      <c r="BE931" s="194"/>
      <c r="BF931" s="194"/>
      <c r="BG931" s="194"/>
      <c r="BH931" s="194"/>
      <c r="BI931" s="77"/>
      <c r="BJ931" s="77"/>
      <c r="BK931" s="77"/>
      <c r="BL931" s="77"/>
      <c r="BM931" s="77"/>
      <c r="BN931" s="77"/>
      <c r="BO931" s="77"/>
      <c r="BQ931" s="749"/>
      <c r="BX931" s="749"/>
      <c r="CE931" s="652"/>
      <c r="CL931" s="652"/>
      <c r="CS931" s="652"/>
      <c r="CZ931" s="652"/>
      <c r="DG931" s="652"/>
      <c r="DN931" s="652"/>
    </row>
    <row r="932" spans="1:118" s="131" customFormat="1">
      <c r="A932" s="77"/>
      <c r="B932" s="72"/>
      <c r="G932" s="72"/>
      <c r="H932" s="72"/>
      <c r="I932" s="72"/>
      <c r="J932" s="72"/>
      <c r="K932" s="72"/>
      <c r="L932" s="72"/>
      <c r="M932" s="72"/>
      <c r="N932" s="72"/>
      <c r="O932" s="72"/>
      <c r="P932" s="72"/>
      <c r="Q932" s="72"/>
      <c r="R932" s="72"/>
      <c r="S932" s="72"/>
      <c r="T932" s="72"/>
      <c r="U932" s="72"/>
      <c r="V932" s="72"/>
      <c r="W932" s="160"/>
      <c r="X932" s="72"/>
      <c r="AC932" s="72"/>
      <c r="AD932" s="72"/>
      <c r="AE932" s="72"/>
      <c r="AF932" s="72"/>
      <c r="AG932" s="72"/>
      <c r="AH932" s="72"/>
      <c r="AI932" s="684"/>
      <c r="AJ932" s="72"/>
      <c r="AK932" s="72"/>
      <c r="AP932" s="77"/>
      <c r="AQ932" s="72"/>
      <c r="AR932" s="72"/>
      <c r="AS932" s="72"/>
      <c r="AT932" s="72"/>
      <c r="AU932" s="72"/>
      <c r="AV932" s="72"/>
      <c r="AW932" s="77"/>
      <c r="AX932" s="72"/>
      <c r="AY932" s="72"/>
      <c r="AZ932" s="72"/>
      <c r="BA932" s="72"/>
      <c r="BB932" s="72"/>
      <c r="BC932" s="77"/>
      <c r="BD932" s="77"/>
      <c r="BE932" s="194"/>
      <c r="BF932" s="194"/>
      <c r="BG932" s="194"/>
      <c r="BH932" s="194"/>
      <c r="BI932" s="77"/>
      <c r="BJ932" s="77"/>
      <c r="BK932" s="77"/>
      <c r="BL932" s="77"/>
      <c r="BM932" s="77"/>
      <c r="BN932" s="77"/>
      <c r="BO932" s="77"/>
      <c r="BQ932" s="749"/>
      <c r="BX932" s="749"/>
      <c r="CE932" s="652"/>
      <c r="CL932" s="652"/>
      <c r="CS932" s="652"/>
      <c r="CZ932" s="652"/>
      <c r="DG932" s="652"/>
      <c r="DN932" s="652"/>
    </row>
    <row r="933" spans="1:118" s="131" customFormat="1">
      <c r="A933" s="77"/>
      <c r="B933" s="72"/>
      <c r="G933" s="72"/>
      <c r="H933" s="72"/>
      <c r="I933" s="72"/>
      <c r="J933" s="72"/>
      <c r="K933" s="72"/>
      <c r="L933" s="72"/>
      <c r="M933" s="72"/>
      <c r="N933" s="72"/>
      <c r="O933" s="72"/>
      <c r="P933" s="72"/>
      <c r="Q933" s="72"/>
      <c r="R933" s="72"/>
      <c r="S933" s="72"/>
      <c r="T933" s="72"/>
      <c r="U933" s="72"/>
      <c r="V933" s="72"/>
      <c r="W933" s="160"/>
      <c r="X933" s="72"/>
      <c r="AC933" s="72"/>
      <c r="AD933" s="72"/>
      <c r="AE933" s="72"/>
      <c r="AF933" s="72"/>
      <c r="AG933" s="72"/>
      <c r="AH933" s="72"/>
      <c r="AI933" s="684"/>
      <c r="AJ933" s="72"/>
      <c r="AK933" s="72"/>
      <c r="AP933" s="77"/>
      <c r="AQ933" s="72"/>
      <c r="AR933" s="72"/>
      <c r="AS933" s="72"/>
      <c r="AT933" s="72"/>
      <c r="AU933" s="72"/>
      <c r="AV933" s="72"/>
      <c r="AW933" s="77"/>
      <c r="AX933" s="72"/>
      <c r="AY933" s="72"/>
      <c r="AZ933" s="72"/>
      <c r="BA933" s="72"/>
      <c r="BB933" s="72"/>
      <c r="BC933" s="77"/>
      <c r="BD933" s="77"/>
      <c r="BE933" s="194"/>
      <c r="BF933" s="194"/>
      <c r="BG933" s="194"/>
      <c r="BH933" s="194"/>
      <c r="BI933" s="77"/>
      <c r="BJ933" s="77"/>
      <c r="BK933" s="77"/>
      <c r="BL933" s="77"/>
      <c r="BM933" s="77"/>
      <c r="BN933" s="77"/>
      <c r="BO933" s="77"/>
      <c r="BQ933" s="749"/>
      <c r="BX933" s="749"/>
      <c r="CE933" s="652"/>
      <c r="CL933" s="652"/>
      <c r="CS933" s="652"/>
      <c r="CZ933" s="652"/>
      <c r="DG933" s="652"/>
      <c r="DN933" s="652"/>
    </row>
    <row r="934" spans="1:118" s="131" customFormat="1">
      <c r="A934" s="77"/>
      <c r="B934" s="72"/>
      <c r="G934" s="72"/>
      <c r="H934" s="72"/>
      <c r="I934" s="72"/>
      <c r="J934" s="72"/>
      <c r="K934" s="72"/>
      <c r="L934" s="72"/>
      <c r="M934" s="72"/>
      <c r="N934" s="72"/>
      <c r="O934" s="72"/>
      <c r="P934" s="72"/>
      <c r="Q934" s="72"/>
      <c r="R934" s="72"/>
      <c r="S934" s="72"/>
      <c r="T934" s="72"/>
      <c r="U934" s="72"/>
      <c r="V934" s="72"/>
      <c r="W934" s="160"/>
      <c r="X934" s="72"/>
      <c r="AC934" s="72"/>
      <c r="AD934" s="72"/>
      <c r="AE934" s="72"/>
      <c r="AF934" s="72"/>
      <c r="AG934" s="72"/>
      <c r="AH934" s="72"/>
      <c r="AI934" s="684"/>
      <c r="AJ934" s="72"/>
      <c r="AK934" s="72"/>
      <c r="AP934" s="77"/>
      <c r="AQ934" s="72"/>
      <c r="AR934" s="72"/>
      <c r="AS934" s="72"/>
      <c r="AT934" s="72"/>
      <c r="AU934" s="72"/>
      <c r="AV934" s="72"/>
      <c r="AW934" s="77"/>
      <c r="AX934" s="72"/>
      <c r="AY934" s="72"/>
      <c r="AZ934" s="72"/>
      <c r="BA934" s="72"/>
      <c r="BB934" s="72"/>
      <c r="BC934" s="77"/>
      <c r="BD934" s="77"/>
      <c r="BE934" s="194"/>
      <c r="BF934" s="194"/>
      <c r="BG934" s="194"/>
      <c r="BH934" s="194"/>
      <c r="BI934" s="77"/>
      <c r="BJ934" s="77"/>
      <c r="BK934" s="77"/>
      <c r="BL934" s="77"/>
      <c r="BM934" s="77"/>
      <c r="BN934" s="77"/>
      <c r="BO934" s="77"/>
      <c r="BQ934" s="749"/>
      <c r="BX934" s="749"/>
      <c r="CE934" s="652"/>
      <c r="CL934" s="652"/>
      <c r="CS934" s="652"/>
      <c r="CZ934" s="652"/>
      <c r="DG934" s="652"/>
      <c r="DN934" s="652"/>
    </row>
    <row r="935" spans="1:118" s="131" customFormat="1">
      <c r="A935" s="77"/>
      <c r="B935" s="72"/>
      <c r="G935" s="72"/>
      <c r="H935" s="72"/>
      <c r="I935" s="72"/>
      <c r="J935" s="72"/>
      <c r="K935" s="72"/>
      <c r="L935" s="72"/>
      <c r="M935" s="72"/>
      <c r="N935" s="72"/>
      <c r="O935" s="72"/>
      <c r="P935" s="72"/>
      <c r="Q935" s="72"/>
      <c r="R935" s="72"/>
      <c r="S935" s="72"/>
      <c r="T935" s="72"/>
      <c r="U935" s="72"/>
      <c r="V935" s="72"/>
      <c r="W935" s="160"/>
      <c r="X935" s="72"/>
      <c r="AC935" s="72"/>
      <c r="AD935" s="72"/>
      <c r="AE935" s="72"/>
      <c r="AF935" s="72"/>
      <c r="AG935" s="72"/>
      <c r="AH935" s="72"/>
      <c r="AI935" s="684"/>
      <c r="AJ935" s="72"/>
      <c r="AK935" s="72"/>
      <c r="AP935" s="77"/>
      <c r="AQ935" s="72"/>
      <c r="AR935" s="72"/>
      <c r="AS935" s="72"/>
      <c r="AT935" s="72"/>
      <c r="AU935" s="72"/>
      <c r="AV935" s="72"/>
      <c r="AW935" s="77"/>
      <c r="AX935" s="72"/>
      <c r="AY935" s="72"/>
      <c r="AZ935" s="72"/>
      <c r="BA935" s="72"/>
      <c r="BB935" s="72"/>
      <c r="BC935" s="77"/>
      <c r="BD935" s="77"/>
      <c r="BE935" s="194"/>
      <c r="BF935" s="194"/>
      <c r="BG935" s="194"/>
      <c r="BH935" s="194"/>
      <c r="BI935" s="77"/>
      <c r="BJ935" s="77"/>
      <c r="BK935" s="77"/>
      <c r="BL935" s="77"/>
      <c r="BM935" s="77"/>
      <c r="BN935" s="77"/>
      <c r="BO935" s="77"/>
      <c r="BQ935" s="749"/>
      <c r="BX935" s="749"/>
      <c r="CE935" s="652"/>
      <c r="CL935" s="652"/>
      <c r="CS935" s="652"/>
      <c r="CZ935" s="652"/>
      <c r="DG935" s="652"/>
      <c r="DN935" s="652"/>
    </row>
    <row r="936" spans="1:118" s="131" customFormat="1">
      <c r="A936" s="77"/>
      <c r="B936" s="72"/>
      <c r="G936" s="72"/>
      <c r="H936" s="72"/>
      <c r="I936" s="72"/>
      <c r="J936" s="72"/>
      <c r="K936" s="72"/>
      <c r="L936" s="72"/>
      <c r="M936" s="72"/>
      <c r="N936" s="72"/>
      <c r="O936" s="72"/>
      <c r="P936" s="72"/>
      <c r="Q936" s="72"/>
      <c r="R936" s="72"/>
      <c r="S936" s="72"/>
      <c r="T936" s="72"/>
      <c r="U936" s="72"/>
      <c r="V936" s="72"/>
      <c r="W936" s="160"/>
      <c r="X936" s="72"/>
      <c r="AC936" s="72"/>
      <c r="AD936" s="72"/>
      <c r="AE936" s="72"/>
      <c r="AF936" s="72"/>
      <c r="AG936" s="72"/>
      <c r="AH936" s="72"/>
      <c r="AI936" s="684"/>
      <c r="AJ936" s="72"/>
      <c r="AK936" s="72"/>
      <c r="AP936" s="77"/>
      <c r="AQ936" s="72"/>
      <c r="AR936" s="72"/>
      <c r="AS936" s="72"/>
      <c r="AT936" s="72"/>
      <c r="AU936" s="72"/>
      <c r="AV936" s="72"/>
      <c r="AW936" s="77"/>
      <c r="AX936" s="72"/>
      <c r="AY936" s="72"/>
      <c r="AZ936" s="72"/>
      <c r="BA936" s="72"/>
      <c r="BB936" s="72"/>
      <c r="BC936" s="77"/>
      <c r="BD936" s="77"/>
      <c r="BE936" s="194"/>
      <c r="BF936" s="194"/>
      <c r="BG936" s="194"/>
      <c r="BH936" s="194"/>
      <c r="BI936" s="77"/>
      <c r="BJ936" s="77"/>
      <c r="BK936" s="77"/>
      <c r="BL936" s="77"/>
      <c r="BM936" s="77"/>
      <c r="BN936" s="77"/>
      <c r="BO936" s="77"/>
      <c r="BQ936" s="749"/>
      <c r="BX936" s="749"/>
      <c r="CE936" s="652"/>
      <c r="CL936" s="652"/>
      <c r="CS936" s="652"/>
      <c r="CZ936" s="652"/>
      <c r="DG936" s="652"/>
      <c r="DN936" s="652"/>
    </row>
    <row r="937" spans="1:118" s="131" customFormat="1">
      <c r="A937" s="77"/>
      <c r="B937" s="72"/>
      <c r="G937" s="72"/>
      <c r="H937" s="72"/>
      <c r="I937" s="72"/>
      <c r="J937" s="72"/>
      <c r="K937" s="72"/>
      <c r="L937" s="72"/>
      <c r="M937" s="72"/>
      <c r="N937" s="72"/>
      <c r="O937" s="72"/>
      <c r="P937" s="72"/>
      <c r="Q937" s="72"/>
      <c r="R937" s="72"/>
      <c r="S937" s="72"/>
      <c r="T937" s="72"/>
      <c r="U937" s="72"/>
      <c r="V937" s="72"/>
      <c r="W937" s="160"/>
      <c r="X937" s="72"/>
      <c r="AC937" s="72"/>
      <c r="AD937" s="72"/>
      <c r="AE937" s="72"/>
      <c r="AF937" s="72"/>
      <c r="AG937" s="72"/>
      <c r="AH937" s="72"/>
      <c r="AI937" s="684"/>
      <c r="AJ937" s="72"/>
      <c r="AK937" s="72"/>
      <c r="AP937" s="77"/>
      <c r="AQ937" s="72"/>
      <c r="AR937" s="72"/>
      <c r="AS937" s="72"/>
      <c r="AT937" s="72"/>
      <c r="AU937" s="72"/>
      <c r="AV937" s="72"/>
      <c r="AW937" s="77"/>
      <c r="AX937" s="72"/>
      <c r="AY937" s="72"/>
      <c r="AZ937" s="72"/>
      <c r="BA937" s="72"/>
      <c r="BB937" s="72"/>
      <c r="BC937" s="77"/>
      <c r="BD937" s="77"/>
      <c r="BE937" s="194"/>
      <c r="BF937" s="194"/>
      <c r="BG937" s="194"/>
      <c r="BH937" s="194"/>
      <c r="BI937" s="77"/>
      <c r="BJ937" s="77"/>
      <c r="BK937" s="77"/>
      <c r="BL937" s="77"/>
      <c r="BM937" s="77"/>
      <c r="BN937" s="77"/>
      <c r="BO937" s="77"/>
      <c r="BQ937" s="749"/>
      <c r="BX937" s="749"/>
      <c r="CE937" s="652"/>
      <c r="CL937" s="652"/>
      <c r="CS937" s="652"/>
      <c r="CZ937" s="652"/>
      <c r="DG937" s="652"/>
      <c r="DN937" s="652"/>
    </row>
    <row r="938" spans="1:118" s="131" customFormat="1">
      <c r="A938" s="77"/>
      <c r="B938" s="72"/>
      <c r="G938" s="72"/>
      <c r="H938" s="72"/>
      <c r="I938" s="72"/>
      <c r="J938" s="72"/>
      <c r="K938" s="72"/>
      <c r="L938" s="72"/>
      <c r="M938" s="72"/>
      <c r="N938" s="72"/>
      <c r="O938" s="72"/>
      <c r="P938" s="72"/>
      <c r="Q938" s="72"/>
      <c r="R938" s="72"/>
      <c r="S938" s="72"/>
      <c r="T938" s="72"/>
      <c r="U938" s="72"/>
      <c r="V938" s="72"/>
      <c r="W938" s="160"/>
      <c r="X938" s="72"/>
      <c r="AC938" s="72"/>
      <c r="AD938" s="72"/>
      <c r="AE938" s="72"/>
      <c r="AF938" s="72"/>
      <c r="AG938" s="72"/>
      <c r="AH938" s="72"/>
      <c r="AI938" s="684"/>
      <c r="AJ938" s="72"/>
      <c r="AK938" s="72"/>
      <c r="AP938" s="77"/>
      <c r="AQ938" s="72"/>
      <c r="AR938" s="72"/>
      <c r="AS938" s="72"/>
      <c r="AT938" s="72"/>
      <c r="AU938" s="72"/>
      <c r="AV938" s="72"/>
      <c r="AW938" s="77"/>
      <c r="AX938" s="72"/>
      <c r="AY938" s="72"/>
      <c r="AZ938" s="72"/>
      <c r="BA938" s="72"/>
      <c r="BB938" s="72"/>
      <c r="BC938" s="77"/>
      <c r="BD938" s="77"/>
      <c r="BE938" s="194"/>
      <c r="BF938" s="194"/>
      <c r="BG938" s="194"/>
      <c r="BH938" s="194"/>
      <c r="BI938" s="77"/>
      <c r="BJ938" s="77"/>
      <c r="BK938" s="77"/>
      <c r="BL938" s="77"/>
      <c r="BM938" s="77"/>
      <c r="BN938" s="77"/>
      <c r="BO938" s="77"/>
      <c r="BQ938" s="749"/>
      <c r="BX938" s="749"/>
      <c r="CE938" s="652"/>
      <c r="CL938" s="652"/>
      <c r="CS938" s="652"/>
      <c r="CZ938" s="652"/>
      <c r="DG938" s="652"/>
      <c r="DN938" s="652"/>
    </row>
    <row r="939" spans="1:118" s="131" customFormat="1">
      <c r="A939" s="77"/>
      <c r="B939" s="72"/>
      <c r="G939" s="72"/>
      <c r="H939" s="72"/>
      <c r="I939" s="72"/>
      <c r="J939" s="72"/>
      <c r="K939" s="72"/>
      <c r="L939" s="72"/>
      <c r="M939" s="72"/>
      <c r="N939" s="72"/>
      <c r="O939" s="72"/>
      <c r="P939" s="72"/>
      <c r="Q939" s="72"/>
      <c r="R939" s="72"/>
      <c r="S939" s="72"/>
      <c r="T939" s="72"/>
      <c r="U939" s="72"/>
      <c r="V939" s="72"/>
      <c r="W939" s="160"/>
      <c r="X939" s="72"/>
      <c r="AC939" s="72"/>
      <c r="AD939" s="72"/>
      <c r="AE939" s="72"/>
      <c r="AF939" s="72"/>
      <c r="AG939" s="72"/>
      <c r="AH939" s="72"/>
      <c r="AI939" s="684"/>
      <c r="AJ939" s="72"/>
      <c r="AK939" s="72"/>
      <c r="AP939" s="77"/>
      <c r="AQ939" s="72"/>
      <c r="AR939" s="72"/>
      <c r="AS939" s="72"/>
      <c r="AT939" s="72"/>
      <c r="AU939" s="72"/>
      <c r="AV939" s="72"/>
      <c r="AW939" s="77"/>
      <c r="AX939" s="72"/>
      <c r="AY939" s="72"/>
      <c r="AZ939" s="72"/>
      <c r="BA939" s="72"/>
      <c r="BB939" s="72"/>
      <c r="BC939" s="77"/>
      <c r="BD939" s="77"/>
      <c r="BE939" s="194"/>
      <c r="BF939" s="194"/>
      <c r="BG939" s="194"/>
      <c r="BH939" s="194"/>
      <c r="BI939" s="77"/>
      <c r="BJ939" s="77"/>
      <c r="BK939" s="77"/>
      <c r="BL939" s="77"/>
      <c r="BM939" s="77"/>
      <c r="BN939" s="77"/>
      <c r="BO939" s="77"/>
      <c r="BQ939" s="749"/>
      <c r="BX939" s="749"/>
      <c r="CE939" s="652"/>
      <c r="CL939" s="652"/>
      <c r="CS939" s="652"/>
      <c r="CZ939" s="652"/>
      <c r="DG939" s="652"/>
      <c r="DN939" s="652"/>
    </row>
    <row r="940" spans="1:118" s="131" customFormat="1">
      <c r="A940" s="77"/>
      <c r="B940" s="72"/>
      <c r="G940" s="72"/>
      <c r="H940" s="72"/>
      <c r="I940" s="72"/>
      <c r="J940" s="72"/>
      <c r="K940" s="72"/>
      <c r="L940" s="72"/>
      <c r="M940" s="72"/>
      <c r="N940" s="72"/>
      <c r="O940" s="72"/>
      <c r="P940" s="72"/>
      <c r="Q940" s="72"/>
      <c r="R940" s="72"/>
      <c r="S940" s="72"/>
      <c r="T940" s="72"/>
      <c r="U940" s="72"/>
      <c r="V940" s="72"/>
      <c r="W940" s="160"/>
      <c r="X940" s="72"/>
      <c r="AC940" s="72"/>
      <c r="AD940" s="72"/>
      <c r="AE940" s="72"/>
      <c r="AF940" s="72"/>
      <c r="AG940" s="72"/>
      <c r="AH940" s="72"/>
      <c r="AI940" s="684"/>
      <c r="AJ940" s="72"/>
      <c r="AK940" s="72"/>
      <c r="AP940" s="77"/>
      <c r="AQ940" s="72"/>
      <c r="AR940" s="72"/>
      <c r="AS940" s="72"/>
      <c r="AT940" s="72"/>
      <c r="AU940" s="72"/>
      <c r="AV940" s="72"/>
      <c r="AW940" s="77"/>
      <c r="AX940" s="72"/>
      <c r="AY940" s="72"/>
      <c r="AZ940" s="72"/>
      <c r="BA940" s="72"/>
      <c r="BB940" s="72"/>
      <c r="BC940" s="77"/>
      <c r="BD940" s="77"/>
      <c r="BE940" s="194"/>
      <c r="BF940" s="194"/>
      <c r="BG940" s="194"/>
      <c r="BH940" s="194"/>
      <c r="BI940" s="77"/>
      <c r="BJ940" s="77"/>
      <c r="BK940" s="77"/>
      <c r="BL940" s="77"/>
      <c r="BM940" s="77"/>
      <c r="BN940" s="77"/>
      <c r="BO940" s="77"/>
      <c r="BQ940" s="749"/>
      <c r="BX940" s="749"/>
      <c r="CE940" s="652"/>
      <c r="CL940" s="652"/>
      <c r="CS940" s="652"/>
      <c r="CZ940" s="652"/>
      <c r="DG940" s="652"/>
      <c r="DN940" s="652"/>
    </row>
    <row r="941" spans="1:118" s="131" customFormat="1">
      <c r="A941" s="77"/>
      <c r="B941" s="72"/>
      <c r="G941" s="72"/>
      <c r="H941" s="72"/>
      <c r="I941" s="72"/>
      <c r="J941" s="72"/>
      <c r="K941" s="72"/>
      <c r="L941" s="72"/>
      <c r="M941" s="72"/>
      <c r="N941" s="72"/>
      <c r="O941" s="72"/>
      <c r="P941" s="72"/>
      <c r="Q941" s="72"/>
      <c r="R941" s="72"/>
      <c r="S941" s="72"/>
      <c r="T941" s="72"/>
      <c r="U941" s="72"/>
      <c r="V941" s="72"/>
      <c r="W941" s="160"/>
      <c r="X941" s="72"/>
      <c r="AC941" s="72"/>
      <c r="AD941" s="72"/>
      <c r="AE941" s="72"/>
      <c r="AF941" s="72"/>
      <c r="AG941" s="72"/>
      <c r="AH941" s="72"/>
      <c r="AI941" s="684"/>
      <c r="AJ941" s="72"/>
      <c r="AK941" s="72"/>
      <c r="AP941" s="77"/>
      <c r="AQ941" s="72"/>
      <c r="AR941" s="72"/>
      <c r="AS941" s="72"/>
      <c r="AT941" s="72"/>
      <c r="AU941" s="72"/>
      <c r="AV941" s="72"/>
      <c r="AW941" s="77"/>
      <c r="AX941" s="72"/>
      <c r="AY941" s="72"/>
      <c r="AZ941" s="72"/>
      <c r="BA941" s="72"/>
      <c r="BB941" s="72"/>
      <c r="BC941" s="77"/>
      <c r="BD941" s="77"/>
      <c r="BE941" s="194"/>
      <c r="BF941" s="194"/>
      <c r="BG941" s="194"/>
      <c r="BH941" s="194"/>
      <c r="BI941" s="77"/>
      <c r="BJ941" s="77"/>
      <c r="BK941" s="77"/>
      <c r="BL941" s="77"/>
      <c r="BM941" s="77"/>
      <c r="BN941" s="77"/>
      <c r="BO941" s="77"/>
      <c r="BQ941" s="749"/>
      <c r="BX941" s="749"/>
      <c r="CE941" s="652"/>
      <c r="CL941" s="652"/>
      <c r="CS941" s="652"/>
      <c r="CZ941" s="652"/>
      <c r="DG941" s="652"/>
      <c r="DN941" s="652"/>
    </row>
    <row r="942" spans="1:118" s="131" customFormat="1">
      <c r="A942" s="77"/>
      <c r="B942" s="72"/>
      <c r="G942" s="72"/>
      <c r="H942" s="72"/>
      <c r="I942" s="72"/>
      <c r="J942" s="72"/>
      <c r="K942" s="72"/>
      <c r="L942" s="72"/>
      <c r="M942" s="72"/>
      <c r="N942" s="72"/>
      <c r="O942" s="72"/>
      <c r="P942" s="72"/>
      <c r="Q942" s="72"/>
      <c r="R942" s="72"/>
      <c r="S942" s="72"/>
      <c r="T942" s="72"/>
      <c r="U942" s="72"/>
      <c r="V942" s="72"/>
      <c r="W942" s="160"/>
      <c r="X942" s="72"/>
      <c r="AC942" s="72"/>
      <c r="AD942" s="72"/>
      <c r="AE942" s="72"/>
      <c r="AF942" s="72"/>
      <c r="AG942" s="72"/>
      <c r="AH942" s="72"/>
      <c r="AI942" s="684"/>
      <c r="AJ942" s="72"/>
      <c r="AK942" s="72"/>
      <c r="AP942" s="77"/>
      <c r="AQ942" s="72"/>
      <c r="AR942" s="72"/>
      <c r="AS942" s="72"/>
      <c r="AT942" s="72"/>
      <c r="AU942" s="72"/>
      <c r="AV942" s="72"/>
      <c r="AW942" s="77"/>
      <c r="AX942" s="72"/>
      <c r="AY942" s="72"/>
      <c r="AZ942" s="72"/>
      <c r="BA942" s="72"/>
      <c r="BB942" s="72"/>
      <c r="BC942" s="77"/>
      <c r="BD942" s="77"/>
      <c r="BE942" s="194"/>
      <c r="BF942" s="194"/>
      <c r="BG942" s="194"/>
      <c r="BH942" s="194"/>
      <c r="BI942" s="77"/>
      <c r="BJ942" s="77"/>
      <c r="BK942" s="77"/>
      <c r="BL942" s="77"/>
      <c r="BM942" s="77"/>
      <c r="BN942" s="77"/>
      <c r="BO942" s="77"/>
      <c r="BQ942" s="749"/>
      <c r="BX942" s="749"/>
      <c r="CE942" s="652"/>
      <c r="CL942" s="652"/>
      <c r="CS942" s="652"/>
      <c r="CZ942" s="652"/>
      <c r="DG942" s="652"/>
      <c r="DN942" s="652"/>
    </row>
    <row r="943" spans="1:118" s="131" customFormat="1">
      <c r="A943" s="77"/>
      <c r="B943" s="72"/>
      <c r="G943" s="72"/>
      <c r="H943" s="72"/>
      <c r="I943" s="72"/>
      <c r="J943" s="72"/>
      <c r="K943" s="72"/>
      <c r="L943" s="72"/>
      <c r="M943" s="72"/>
      <c r="N943" s="72"/>
      <c r="O943" s="72"/>
      <c r="P943" s="72"/>
      <c r="Q943" s="72"/>
      <c r="R943" s="72"/>
      <c r="S943" s="72"/>
      <c r="T943" s="72"/>
      <c r="U943" s="72"/>
      <c r="V943" s="72"/>
      <c r="W943" s="160"/>
      <c r="X943" s="72"/>
      <c r="AC943" s="72"/>
      <c r="AD943" s="72"/>
      <c r="AE943" s="72"/>
      <c r="AF943" s="72"/>
      <c r="AG943" s="72"/>
      <c r="AH943" s="72"/>
      <c r="AI943" s="684"/>
      <c r="AJ943" s="72"/>
      <c r="AK943" s="72"/>
      <c r="AP943" s="77"/>
      <c r="AQ943" s="72"/>
      <c r="AR943" s="72"/>
      <c r="AS943" s="72"/>
      <c r="AT943" s="72"/>
      <c r="AU943" s="72"/>
      <c r="AV943" s="72"/>
      <c r="AW943" s="77"/>
      <c r="AX943" s="72"/>
      <c r="AY943" s="72"/>
      <c r="AZ943" s="72"/>
      <c r="BA943" s="72"/>
      <c r="BB943" s="72"/>
      <c r="BC943" s="77"/>
      <c r="BD943" s="77"/>
      <c r="BE943" s="194"/>
      <c r="BF943" s="194"/>
      <c r="BG943" s="194"/>
      <c r="BH943" s="194"/>
      <c r="BI943" s="77"/>
      <c r="BJ943" s="77"/>
      <c r="BK943" s="77"/>
      <c r="BL943" s="77"/>
      <c r="BM943" s="77"/>
      <c r="BN943" s="77"/>
      <c r="BO943" s="77"/>
      <c r="BQ943" s="749"/>
      <c r="BX943" s="749"/>
      <c r="CE943" s="652"/>
      <c r="CL943" s="652"/>
      <c r="CS943" s="652"/>
      <c r="CZ943" s="652"/>
      <c r="DG943" s="652"/>
      <c r="DN943" s="652"/>
    </row>
    <row r="944" spans="1:118" s="131" customFormat="1">
      <c r="A944" s="77"/>
      <c r="B944" s="72"/>
      <c r="G944" s="72"/>
      <c r="H944" s="72"/>
      <c r="I944" s="72"/>
      <c r="J944" s="72"/>
      <c r="K944" s="72"/>
      <c r="L944" s="72"/>
      <c r="M944" s="72"/>
      <c r="N944" s="72"/>
      <c r="O944" s="72"/>
      <c r="P944" s="72"/>
      <c r="Q944" s="72"/>
      <c r="R944" s="72"/>
      <c r="S944" s="72"/>
      <c r="T944" s="72"/>
      <c r="U944" s="72"/>
      <c r="V944" s="72"/>
      <c r="W944" s="160"/>
      <c r="X944" s="72"/>
      <c r="AC944" s="72"/>
      <c r="AD944" s="72"/>
      <c r="AE944" s="72"/>
      <c r="AF944" s="72"/>
      <c r="AG944" s="72"/>
      <c r="AH944" s="72"/>
      <c r="AI944" s="684"/>
      <c r="AJ944" s="72"/>
      <c r="AK944" s="72"/>
      <c r="AP944" s="77"/>
      <c r="AQ944" s="72"/>
      <c r="AR944" s="72"/>
      <c r="AS944" s="72"/>
      <c r="AT944" s="72"/>
      <c r="AU944" s="72"/>
      <c r="AV944" s="72"/>
      <c r="AW944" s="77"/>
      <c r="AX944" s="72"/>
      <c r="AY944" s="72"/>
      <c r="AZ944" s="72"/>
      <c r="BA944" s="72"/>
      <c r="BB944" s="72"/>
      <c r="BC944" s="77"/>
      <c r="BD944" s="77"/>
      <c r="BE944" s="194"/>
      <c r="BF944" s="194"/>
      <c r="BG944" s="194"/>
      <c r="BH944" s="194"/>
      <c r="BI944" s="77"/>
      <c r="BJ944" s="77"/>
      <c r="BK944" s="77"/>
      <c r="BL944" s="77"/>
      <c r="BM944" s="77"/>
      <c r="BN944" s="77"/>
      <c r="BO944" s="77"/>
      <c r="BQ944" s="749"/>
      <c r="BX944" s="749"/>
      <c r="CE944" s="652"/>
      <c r="CL944" s="652"/>
      <c r="CS944" s="652"/>
      <c r="CZ944" s="652"/>
      <c r="DG944" s="652"/>
      <c r="DN944" s="652"/>
    </row>
    <row r="945" spans="1:118" s="131" customFormat="1">
      <c r="A945" s="77"/>
      <c r="B945" s="72"/>
      <c r="G945" s="72"/>
      <c r="H945" s="72"/>
      <c r="I945" s="72"/>
      <c r="J945" s="72"/>
      <c r="K945" s="72"/>
      <c r="L945" s="72"/>
      <c r="M945" s="72"/>
      <c r="N945" s="72"/>
      <c r="O945" s="72"/>
      <c r="P945" s="72"/>
      <c r="Q945" s="72"/>
      <c r="R945" s="72"/>
      <c r="S945" s="72"/>
      <c r="T945" s="72"/>
      <c r="U945" s="72"/>
      <c r="V945" s="72"/>
      <c r="W945" s="160"/>
      <c r="X945" s="72"/>
      <c r="AC945" s="72"/>
      <c r="AD945" s="72"/>
      <c r="AE945" s="72"/>
      <c r="AF945" s="72"/>
      <c r="AG945" s="72"/>
      <c r="AH945" s="72"/>
      <c r="AI945" s="684"/>
      <c r="AJ945" s="72"/>
      <c r="AK945" s="72"/>
      <c r="AP945" s="77"/>
      <c r="AQ945" s="72"/>
      <c r="AR945" s="72"/>
      <c r="AS945" s="72"/>
      <c r="AT945" s="72"/>
      <c r="AU945" s="72"/>
      <c r="AV945" s="72"/>
      <c r="AW945" s="77"/>
      <c r="AX945" s="72"/>
      <c r="AY945" s="72"/>
      <c r="AZ945" s="72"/>
      <c r="BA945" s="72"/>
      <c r="BB945" s="72"/>
      <c r="BC945" s="77"/>
      <c r="BD945" s="77"/>
      <c r="BE945" s="194"/>
      <c r="BF945" s="194"/>
      <c r="BG945" s="194"/>
      <c r="BH945" s="194"/>
      <c r="BI945" s="77"/>
      <c r="BJ945" s="77"/>
      <c r="BK945" s="77"/>
      <c r="BL945" s="77"/>
      <c r="BM945" s="77"/>
      <c r="BN945" s="77"/>
      <c r="BO945" s="77"/>
      <c r="BQ945" s="749"/>
      <c r="BX945" s="749"/>
      <c r="CE945" s="652"/>
      <c r="CL945" s="652"/>
      <c r="CS945" s="652"/>
      <c r="CZ945" s="652"/>
      <c r="DG945" s="652"/>
      <c r="DN945" s="652"/>
    </row>
    <row r="946" spans="1:118" s="131" customFormat="1">
      <c r="A946" s="77"/>
      <c r="B946" s="72"/>
      <c r="G946" s="72"/>
      <c r="H946" s="72"/>
      <c r="I946" s="72"/>
      <c r="J946" s="72"/>
      <c r="K946" s="72"/>
      <c r="L946" s="72"/>
      <c r="M946" s="72"/>
      <c r="N946" s="72"/>
      <c r="O946" s="72"/>
      <c r="P946" s="72"/>
      <c r="Q946" s="72"/>
      <c r="R946" s="72"/>
      <c r="S946" s="72"/>
      <c r="T946" s="72"/>
      <c r="U946" s="72"/>
      <c r="V946" s="72"/>
      <c r="W946" s="160"/>
      <c r="X946" s="72"/>
      <c r="AC946" s="72"/>
      <c r="AD946" s="72"/>
      <c r="AE946" s="72"/>
      <c r="AF946" s="72"/>
      <c r="AG946" s="72"/>
      <c r="AH946" s="72"/>
      <c r="AI946" s="684"/>
      <c r="AJ946" s="72"/>
      <c r="AK946" s="72"/>
      <c r="AP946" s="77"/>
      <c r="AQ946" s="72"/>
      <c r="AR946" s="72"/>
      <c r="AS946" s="72"/>
      <c r="AT946" s="72"/>
      <c r="AU946" s="72"/>
      <c r="AV946" s="72"/>
      <c r="AW946" s="77"/>
      <c r="AX946" s="72"/>
      <c r="AY946" s="72"/>
      <c r="AZ946" s="72"/>
      <c r="BA946" s="72"/>
      <c r="BB946" s="72"/>
      <c r="BC946" s="77"/>
      <c r="BD946" s="77"/>
      <c r="BE946" s="194"/>
      <c r="BF946" s="194"/>
      <c r="BG946" s="194"/>
      <c r="BH946" s="194"/>
      <c r="BI946" s="77"/>
      <c r="BJ946" s="77"/>
      <c r="BK946" s="77"/>
      <c r="BL946" s="77"/>
      <c r="BM946" s="77"/>
      <c r="BN946" s="77"/>
      <c r="BO946" s="77"/>
      <c r="BQ946" s="749"/>
      <c r="BX946" s="749"/>
      <c r="CE946" s="652"/>
      <c r="CL946" s="652"/>
      <c r="CS946" s="652"/>
      <c r="CZ946" s="652"/>
      <c r="DG946" s="652"/>
      <c r="DN946" s="652"/>
    </row>
    <row r="947" spans="1:118" s="131" customFormat="1">
      <c r="A947" s="77"/>
      <c r="B947" s="72"/>
      <c r="G947" s="72"/>
      <c r="H947" s="72"/>
      <c r="I947" s="72"/>
      <c r="J947" s="72"/>
      <c r="K947" s="72"/>
      <c r="L947" s="72"/>
      <c r="M947" s="72"/>
      <c r="N947" s="72"/>
      <c r="O947" s="72"/>
      <c r="P947" s="72"/>
      <c r="Q947" s="72"/>
      <c r="R947" s="72"/>
      <c r="S947" s="72"/>
      <c r="T947" s="72"/>
      <c r="U947" s="72"/>
      <c r="V947" s="72"/>
      <c r="W947" s="160"/>
      <c r="X947" s="72"/>
      <c r="AC947" s="72"/>
      <c r="AD947" s="72"/>
      <c r="AE947" s="72"/>
      <c r="AF947" s="72"/>
      <c r="AG947" s="72"/>
      <c r="AH947" s="72"/>
      <c r="AI947" s="684"/>
      <c r="AJ947" s="72"/>
      <c r="AK947" s="72"/>
      <c r="AP947" s="77"/>
      <c r="AQ947" s="72"/>
      <c r="AR947" s="72"/>
      <c r="AS947" s="72"/>
      <c r="AT947" s="72"/>
      <c r="AU947" s="72"/>
      <c r="AV947" s="72"/>
      <c r="AW947" s="77"/>
      <c r="AX947" s="72"/>
      <c r="AY947" s="72"/>
      <c r="AZ947" s="72"/>
      <c r="BA947" s="72"/>
      <c r="BB947" s="72"/>
      <c r="BC947" s="77"/>
      <c r="BD947" s="77"/>
      <c r="BE947" s="194"/>
      <c r="BF947" s="194"/>
      <c r="BG947" s="194"/>
      <c r="BH947" s="194"/>
      <c r="BI947" s="77"/>
      <c r="BJ947" s="77"/>
      <c r="BK947" s="77"/>
      <c r="BL947" s="77"/>
      <c r="BM947" s="77"/>
      <c r="BN947" s="77"/>
      <c r="BO947" s="77"/>
      <c r="BQ947" s="749"/>
      <c r="BX947" s="749"/>
      <c r="CE947" s="652"/>
      <c r="CL947" s="652"/>
      <c r="CS947" s="652"/>
      <c r="CZ947" s="652"/>
      <c r="DG947" s="652"/>
      <c r="DN947" s="652"/>
    </row>
    <row r="948" spans="1:118" s="131" customFormat="1">
      <c r="A948" s="77"/>
      <c r="B948" s="72"/>
      <c r="G948" s="72"/>
      <c r="H948" s="72"/>
      <c r="I948" s="72"/>
      <c r="J948" s="72"/>
      <c r="K948" s="72"/>
      <c r="L948" s="72"/>
      <c r="M948" s="72"/>
      <c r="N948" s="72"/>
      <c r="O948" s="72"/>
      <c r="P948" s="72"/>
      <c r="Q948" s="72"/>
      <c r="R948" s="72"/>
      <c r="S948" s="72"/>
      <c r="T948" s="72"/>
      <c r="U948" s="72"/>
      <c r="V948" s="72"/>
      <c r="W948" s="160"/>
      <c r="X948" s="72"/>
      <c r="AC948" s="72"/>
      <c r="AD948" s="72"/>
      <c r="AE948" s="72"/>
      <c r="AF948" s="72"/>
      <c r="AG948" s="72"/>
      <c r="AH948" s="72"/>
      <c r="AI948" s="684"/>
      <c r="AJ948" s="72"/>
      <c r="AK948" s="72"/>
      <c r="AP948" s="77"/>
      <c r="AQ948" s="72"/>
      <c r="AR948" s="72"/>
      <c r="AS948" s="72"/>
      <c r="AT948" s="72"/>
      <c r="AU948" s="72"/>
      <c r="AV948" s="72"/>
      <c r="AW948" s="77"/>
      <c r="AX948" s="72"/>
      <c r="AY948" s="72"/>
      <c r="AZ948" s="72"/>
      <c r="BA948" s="72"/>
      <c r="BB948" s="72"/>
      <c r="BC948" s="77"/>
      <c r="BD948" s="77"/>
      <c r="BE948" s="194"/>
      <c r="BF948" s="194"/>
      <c r="BG948" s="194"/>
      <c r="BH948" s="194"/>
      <c r="BI948" s="77"/>
      <c r="BJ948" s="77"/>
      <c r="BK948" s="77"/>
      <c r="BL948" s="77"/>
      <c r="BM948" s="77"/>
      <c r="BN948" s="77"/>
      <c r="BO948" s="77"/>
      <c r="BQ948" s="749"/>
      <c r="BX948" s="749"/>
      <c r="CE948" s="652"/>
      <c r="CL948" s="652"/>
      <c r="CS948" s="652"/>
      <c r="CZ948" s="652"/>
      <c r="DG948" s="652"/>
      <c r="DN948" s="652"/>
    </row>
    <row r="949" spans="1:118" s="131" customFormat="1">
      <c r="A949" s="77"/>
      <c r="B949" s="72"/>
      <c r="G949" s="72"/>
      <c r="H949" s="72"/>
      <c r="I949" s="72"/>
      <c r="J949" s="72"/>
      <c r="K949" s="72"/>
      <c r="L949" s="72"/>
      <c r="M949" s="72"/>
      <c r="N949" s="72"/>
      <c r="O949" s="72"/>
      <c r="P949" s="72"/>
      <c r="Q949" s="72"/>
      <c r="R949" s="72"/>
      <c r="S949" s="72"/>
      <c r="T949" s="72"/>
      <c r="U949" s="72"/>
      <c r="V949" s="72"/>
      <c r="W949" s="160"/>
      <c r="X949" s="72"/>
      <c r="AC949" s="72"/>
      <c r="AD949" s="72"/>
      <c r="AE949" s="72"/>
      <c r="AF949" s="72"/>
      <c r="AG949" s="72"/>
      <c r="AH949" s="72"/>
      <c r="AI949" s="684"/>
      <c r="AJ949" s="72"/>
      <c r="AK949" s="72"/>
      <c r="AP949" s="77"/>
      <c r="AQ949" s="72"/>
      <c r="AR949" s="72"/>
      <c r="AS949" s="72"/>
      <c r="AT949" s="72"/>
      <c r="AU949" s="72"/>
      <c r="AV949" s="72"/>
      <c r="AW949" s="77"/>
      <c r="AX949" s="72"/>
      <c r="AY949" s="72"/>
      <c r="AZ949" s="72"/>
      <c r="BA949" s="72"/>
      <c r="BB949" s="72"/>
      <c r="BC949" s="77"/>
      <c r="BD949" s="77"/>
      <c r="BE949" s="194"/>
      <c r="BF949" s="194"/>
      <c r="BG949" s="194"/>
      <c r="BH949" s="194"/>
      <c r="BI949" s="77"/>
      <c r="BJ949" s="77"/>
      <c r="BK949" s="77"/>
      <c r="BL949" s="77"/>
      <c r="BM949" s="77"/>
      <c r="BN949" s="77"/>
      <c r="BO949" s="77"/>
      <c r="BQ949" s="749"/>
      <c r="BX949" s="749"/>
      <c r="CE949" s="652"/>
      <c r="CL949" s="652"/>
      <c r="CS949" s="652"/>
      <c r="CZ949" s="652"/>
      <c r="DG949" s="652"/>
      <c r="DN949" s="652"/>
    </row>
    <row r="950" spans="1:118" s="131" customFormat="1">
      <c r="A950" s="77"/>
      <c r="B950" s="72"/>
      <c r="G950" s="72"/>
      <c r="H950" s="72"/>
      <c r="I950" s="72"/>
      <c r="J950" s="72"/>
      <c r="K950" s="72"/>
      <c r="L950" s="72"/>
      <c r="M950" s="72"/>
      <c r="N950" s="72"/>
      <c r="O950" s="72"/>
      <c r="P950" s="72"/>
      <c r="Q950" s="72"/>
      <c r="R950" s="72"/>
      <c r="S950" s="72"/>
      <c r="T950" s="72"/>
      <c r="U950" s="72"/>
      <c r="V950" s="72"/>
      <c r="W950" s="160"/>
      <c r="X950" s="72"/>
      <c r="AC950" s="72"/>
      <c r="AD950" s="72"/>
      <c r="AE950" s="72"/>
      <c r="AF950" s="72"/>
      <c r="AG950" s="72"/>
      <c r="AH950" s="72"/>
      <c r="AI950" s="684"/>
      <c r="AJ950" s="72"/>
      <c r="AK950" s="72"/>
      <c r="AP950" s="77"/>
      <c r="AQ950" s="72"/>
      <c r="AR950" s="72"/>
      <c r="AS950" s="72"/>
      <c r="AT950" s="72"/>
      <c r="AU950" s="72"/>
      <c r="AV950" s="72"/>
      <c r="AW950" s="77"/>
      <c r="AX950" s="72"/>
      <c r="AY950" s="72"/>
      <c r="AZ950" s="72"/>
      <c r="BA950" s="72"/>
      <c r="BB950" s="72"/>
      <c r="BC950" s="77"/>
      <c r="BD950" s="77"/>
      <c r="BE950" s="194"/>
      <c r="BF950" s="194"/>
      <c r="BG950" s="194"/>
      <c r="BH950" s="194"/>
      <c r="BI950" s="77"/>
      <c r="BJ950" s="77"/>
      <c r="BK950" s="77"/>
      <c r="BL950" s="77"/>
      <c r="BM950" s="77"/>
      <c r="BN950" s="77"/>
      <c r="BO950" s="77"/>
      <c r="BQ950" s="749"/>
      <c r="BX950" s="749"/>
      <c r="CE950" s="652"/>
      <c r="CL950" s="652"/>
      <c r="CS950" s="652"/>
      <c r="CZ950" s="652"/>
      <c r="DG950" s="652"/>
      <c r="DN950" s="652"/>
    </row>
    <row r="951" spans="1:118" s="131" customFormat="1">
      <c r="A951" s="77"/>
      <c r="B951" s="72"/>
      <c r="G951" s="72"/>
      <c r="H951" s="72"/>
      <c r="I951" s="72"/>
      <c r="J951" s="72"/>
      <c r="K951" s="72"/>
      <c r="L951" s="72"/>
      <c r="M951" s="72"/>
      <c r="N951" s="72"/>
      <c r="O951" s="72"/>
      <c r="P951" s="72"/>
      <c r="Q951" s="72"/>
      <c r="R951" s="72"/>
      <c r="S951" s="72"/>
      <c r="T951" s="72"/>
      <c r="U951" s="72"/>
      <c r="V951" s="72"/>
      <c r="W951" s="160"/>
      <c r="X951" s="72"/>
      <c r="AC951" s="72"/>
      <c r="AD951" s="72"/>
      <c r="AE951" s="72"/>
      <c r="AF951" s="72"/>
      <c r="AG951" s="72"/>
      <c r="AH951" s="72"/>
      <c r="AI951" s="684"/>
      <c r="AJ951" s="72"/>
      <c r="AK951" s="72"/>
      <c r="AP951" s="77"/>
      <c r="AQ951" s="72"/>
      <c r="AR951" s="72"/>
      <c r="AS951" s="72"/>
      <c r="AT951" s="72"/>
      <c r="AU951" s="72"/>
      <c r="AV951" s="72"/>
      <c r="AW951" s="77"/>
      <c r="AX951" s="72"/>
      <c r="AY951" s="72"/>
      <c r="AZ951" s="72"/>
      <c r="BA951" s="72"/>
      <c r="BB951" s="72"/>
      <c r="BC951" s="77"/>
      <c r="BD951" s="77"/>
      <c r="BE951" s="194"/>
      <c r="BF951" s="194"/>
      <c r="BG951" s="194"/>
      <c r="BH951" s="194"/>
      <c r="BI951" s="77"/>
      <c r="BJ951" s="77"/>
      <c r="BK951" s="77"/>
      <c r="BL951" s="77"/>
      <c r="BM951" s="77"/>
      <c r="BN951" s="77"/>
      <c r="BO951" s="77"/>
      <c r="BQ951" s="749"/>
      <c r="BX951" s="749"/>
      <c r="CE951" s="652"/>
      <c r="CL951" s="652"/>
      <c r="CS951" s="652"/>
      <c r="CZ951" s="652"/>
      <c r="DG951" s="652"/>
      <c r="DN951" s="652"/>
    </row>
    <row r="952" spans="1:118" s="131" customFormat="1">
      <c r="A952" s="77"/>
      <c r="B952" s="72"/>
      <c r="G952" s="72"/>
      <c r="H952" s="72"/>
      <c r="I952" s="72"/>
      <c r="J952" s="72"/>
      <c r="K952" s="72"/>
      <c r="L952" s="72"/>
      <c r="M952" s="72"/>
      <c r="N952" s="72"/>
      <c r="O952" s="72"/>
      <c r="P952" s="72"/>
      <c r="Q952" s="72"/>
      <c r="R952" s="72"/>
      <c r="S952" s="72"/>
      <c r="T952" s="72"/>
      <c r="U952" s="72"/>
      <c r="V952" s="72"/>
      <c r="W952" s="160"/>
      <c r="X952" s="72"/>
      <c r="AC952" s="72"/>
      <c r="AD952" s="72"/>
      <c r="AE952" s="72"/>
      <c r="AF952" s="72"/>
      <c r="AG952" s="72"/>
      <c r="AH952" s="72"/>
      <c r="AI952" s="684"/>
      <c r="AJ952" s="72"/>
      <c r="AK952" s="72"/>
      <c r="AP952" s="77"/>
      <c r="AQ952" s="72"/>
      <c r="AR952" s="72"/>
      <c r="AS952" s="72"/>
      <c r="AT952" s="72"/>
      <c r="AU952" s="72"/>
      <c r="AV952" s="72"/>
      <c r="AW952" s="77"/>
      <c r="AX952" s="72"/>
      <c r="AY952" s="72"/>
      <c r="AZ952" s="72"/>
      <c r="BA952" s="72"/>
      <c r="BB952" s="72"/>
      <c r="BC952" s="77"/>
      <c r="BD952" s="77"/>
      <c r="BE952" s="194"/>
      <c r="BF952" s="194"/>
      <c r="BG952" s="194"/>
      <c r="BH952" s="194"/>
      <c r="BI952" s="77"/>
      <c r="BJ952" s="77"/>
      <c r="BK952" s="77"/>
      <c r="BL952" s="77"/>
      <c r="BM952" s="77"/>
      <c r="BN952" s="77"/>
      <c r="BO952" s="77"/>
      <c r="BQ952" s="749"/>
      <c r="BX952" s="749"/>
      <c r="CE952" s="652"/>
      <c r="CL952" s="652"/>
      <c r="CS952" s="652"/>
      <c r="CZ952" s="652"/>
      <c r="DG952" s="652"/>
      <c r="DN952" s="652"/>
    </row>
    <row r="953" spans="1:118" s="131" customFormat="1">
      <c r="A953" s="77"/>
      <c r="B953" s="72"/>
      <c r="G953" s="72"/>
      <c r="H953" s="72"/>
      <c r="I953" s="72"/>
      <c r="J953" s="72"/>
      <c r="K953" s="72"/>
      <c r="L953" s="72"/>
      <c r="M953" s="72"/>
      <c r="N953" s="72"/>
      <c r="O953" s="72"/>
      <c r="P953" s="72"/>
      <c r="Q953" s="72"/>
      <c r="R953" s="72"/>
      <c r="S953" s="72"/>
      <c r="T953" s="72"/>
      <c r="U953" s="72"/>
      <c r="V953" s="72"/>
      <c r="W953" s="160"/>
      <c r="X953" s="72"/>
      <c r="AC953" s="72"/>
      <c r="AD953" s="72"/>
      <c r="AE953" s="72"/>
      <c r="AF953" s="72"/>
      <c r="AG953" s="72"/>
      <c r="AH953" s="72"/>
      <c r="AI953" s="684"/>
      <c r="AJ953" s="72"/>
      <c r="AK953" s="72"/>
      <c r="AP953" s="77"/>
      <c r="AQ953" s="72"/>
      <c r="AR953" s="72"/>
      <c r="AS953" s="72"/>
      <c r="AT953" s="72"/>
      <c r="AU953" s="72"/>
      <c r="AV953" s="72"/>
      <c r="AW953" s="77"/>
      <c r="AX953" s="72"/>
      <c r="AY953" s="72"/>
      <c r="AZ953" s="72"/>
      <c r="BA953" s="72"/>
      <c r="BB953" s="72"/>
      <c r="BC953" s="77"/>
      <c r="BD953" s="77"/>
      <c r="BE953" s="194"/>
      <c r="BF953" s="194"/>
      <c r="BG953" s="194"/>
      <c r="BH953" s="194"/>
      <c r="BI953" s="77"/>
      <c r="BJ953" s="77"/>
      <c r="BK953" s="77"/>
      <c r="BL953" s="77"/>
      <c r="BM953" s="77"/>
      <c r="BN953" s="77"/>
      <c r="BO953" s="77"/>
      <c r="BQ953" s="749"/>
      <c r="BX953" s="749"/>
      <c r="CE953" s="652"/>
      <c r="CL953" s="652"/>
      <c r="CS953" s="652"/>
      <c r="CZ953" s="652"/>
      <c r="DG953" s="652"/>
      <c r="DN953" s="652"/>
    </row>
    <row r="954" spans="1:118" s="131" customFormat="1">
      <c r="A954" s="77"/>
      <c r="B954" s="72"/>
      <c r="G954" s="72"/>
      <c r="H954" s="72"/>
      <c r="I954" s="72"/>
      <c r="J954" s="72"/>
      <c r="K954" s="72"/>
      <c r="L954" s="72"/>
      <c r="M954" s="72"/>
      <c r="N954" s="72"/>
      <c r="O954" s="72"/>
      <c r="P954" s="72"/>
      <c r="Q954" s="72"/>
      <c r="R954" s="72"/>
      <c r="S954" s="72"/>
      <c r="T954" s="72"/>
      <c r="U954" s="72"/>
      <c r="V954" s="72"/>
      <c r="W954" s="160"/>
      <c r="X954" s="72"/>
      <c r="AC954" s="72"/>
      <c r="AD954" s="72"/>
      <c r="AE954" s="72"/>
      <c r="AF954" s="72"/>
      <c r="AG954" s="72"/>
      <c r="AH954" s="72"/>
      <c r="AI954" s="684"/>
      <c r="AJ954" s="72"/>
      <c r="AK954" s="72"/>
      <c r="AP954" s="77"/>
      <c r="AQ954" s="72"/>
      <c r="AR954" s="72"/>
      <c r="AS954" s="72"/>
      <c r="AT954" s="72"/>
      <c r="AU954" s="72"/>
      <c r="AV954" s="72"/>
      <c r="AW954" s="77"/>
      <c r="AX954" s="72"/>
      <c r="AY954" s="72"/>
      <c r="AZ954" s="72"/>
      <c r="BA954" s="72"/>
      <c r="BB954" s="72"/>
      <c r="BC954" s="77"/>
      <c r="BD954" s="77"/>
      <c r="BE954" s="194"/>
      <c r="BF954" s="194"/>
      <c r="BG954" s="194"/>
      <c r="BH954" s="194"/>
      <c r="BI954" s="77"/>
      <c r="BJ954" s="77"/>
      <c r="BK954" s="77"/>
      <c r="BL954" s="77"/>
      <c r="BM954" s="77"/>
      <c r="BN954" s="77"/>
      <c r="BO954" s="77"/>
      <c r="BQ954" s="749"/>
      <c r="BX954" s="749"/>
      <c r="CE954" s="652"/>
      <c r="CL954" s="652"/>
      <c r="CS954" s="652"/>
      <c r="CZ954" s="652"/>
      <c r="DG954" s="652"/>
      <c r="DN954" s="652"/>
    </row>
    <row r="955" spans="1:118" s="131" customFormat="1">
      <c r="A955" s="77"/>
      <c r="B955" s="72"/>
      <c r="G955" s="72"/>
      <c r="H955" s="72"/>
      <c r="I955" s="72"/>
      <c r="J955" s="72"/>
      <c r="K955" s="72"/>
      <c r="L955" s="72"/>
      <c r="M955" s="72"/>
      <c r="N955" s="72"/>
      <c r="O955" s="72"/>
      <c r="P955" s="72"/>
      <c r="Q955" s="72"/>
      <c r="R955" s="72"/>
      <c r="S955" s="72"/>
      <c r="T955" s="72"/>
      <c r="U955" s="72"/>
      <c r="V955" s="72"/>
      <c r="W955" s="160"/>
      <c r="X955" s="72"/>
      <c r="AC955" s="72"/>
      <c r="AD955" s="72"/>
      <c r="AE955" s="72"/>
      <c r="AF955" s="72"/>
      <c r="AG955" s="72"/>
      <c r="AH955" s="72"/>
      <c r="AI955" s="684"/>
      <c r="AJ955" s="72"/>
      <c r="AK955" s="72"/>
      <c r="AP955" s="77"/>
      <c r="AQ955" s="72"/>
      <c r="AR955" s="72"/>
      <c r="AS955" s="72"/>
      <c r="AT955" s="72"/>
      <c r="AU955" s="72"/>
      <c r="AV955" s="72"/>
      <c r="AW955" s="77"/>
      <c r="AX955" s="72"/>
      <c r="AY955" s="72"/>
      <c r="AZ955" s="72"/>
      <c r="BA955" s="72"/>
      <c r="BB955" s="72"/>
      <c r="BC955" s="77"/>
      <c r="BD955" s="77"/>
      <c r="BE955" s="194"/>
      <c r="BF955" s="194"/>
      <c r="BG955" s="194"/>
      <c r="BH955" s="194"/>
      <c r="BI955" s="77"/>
      <c r="BJ955" s="77"/>
      <c r="BK955" s="77"/>
      <c r="BL955" s="77"/>
      <c r="BM955" s="77"/>
      <c r="BN955" s="77"/>
      <c r="BO955" s="77"/>
      <c r="BQ955" s="749"/>
      <c r="BX955" s="749"/>
      <c r="CE955" s="652"/>
      <c r="CL955" s="652"/>
      <c r="CS955" s="652"/>
      <c r="CZ955" s="652"/>
      <c r="DG955" s="652"/>
      <c r="DN955" s="652"/>
    </row>
    <row r="956" spans="1:118" s="131" customFormat="1">
      <c r="A956" s="77"/>
      <c r="B956" s="72"/>
      <c r="G956" s="72"/>
      <c r="H956" s="72"/>
      <c r="I956" s="72"/>
      <c r="J956" s="72"/>
      <c r="K956" s="72"/>
      <c r="L956" s="72"/>
      <c r="M956" s="72"/>
      <c r="N956" s="72"/>
      <c r="O956" s="72"/>
      <c r="P956" s="72"/>
      <c r="Q956" s="72"/>
      <c r="R956" s="72"/>
      <c r="S956" s="72"/>
      <c r="T956" s="72"/>
      <c r="U956" s="72"/>
      <c r="V956" s="72"/>
      <c r="W956" s="160"/>
      <c r="X956" s="72"/>
      <c r="AC956" s="72"/>
      <c r="AD956" s="72"/>
      <c r="AE956" s="72"/>
      <c r="AF956" s="72"/>
      <c r="AG956" s="72"/>
      <c r="AH956" s="72"/>
      <c r="AI956" s="684"/>
      <c r="AJ956" s="72"/>
      <c r="AK956" s="72"/>
      <c r="AP956" s="77"/>
      <c r="AQ956" s="72"/>
      <c r="AR956" s="72"/>
      <c r="AS956" s="72"/>
      <c r="AT956" s="72"/>
      <c r="AU956" s="72"/>
      <c r="AV956" s="72"/>
      <c r="AW956" s="77"/>
      <c r="AX956" s="72"/>
      <c r="AY956" s="72"/>
      <c r="AZ956" s="72"/>
      <c r="BA956" s="72"/>
      <c r="BB956" s="72"/>
      <c r="BC956" s="77"/>
      <c r="BD956" s="77"/>
      <c r="BE956" s="194"/>
      <c r="BF956" s="194"/>
      <c r="BG956" s="194"/>
      <c r="BH956" s="194"/>
      <c r="BI956" s="77"/>
      <c r="BJ956" s="77"/>
      <c r="BK956" s="77"/>
      <c r="BL956" s="77"/>
      <c r="BM956" s="77"/>
      <c r="BN956" s="77"/>
      <c r="BO956" s="77"/>
      <c r="BQ956" s="749"/>
      <c r="BX956" s="749"/>
      <c r="CE956" s="652"/>
      <c r="CL956" s="652"/>
      <c r="CS956" s="652"/>
      <c r="CZ956" s="652"/>
      <c r="DG956" s="652"/>
      <c r="DN956" s="652"/>
    </row>
    <row r="957" spans="1:118" s="131" customFormat="1">
      <c r="A957" s="77"/>
      <c r="B957" s="72"/>
      <c r="G957" s="72"/>
      <c r="H957" s="72"/>
      <c r="I957" s="72"/>
      <c r="J957" s="72"/>
      <c r="K957" s="72"/>
      <c r="L957" s="72"/>
      <c r="M957" s="72"/>
      <c r="N957" s="72"/>
      <c r="O957" s="72"/>
      <c r="P957" s="72"/>
      <c r="Q957" s="72"/>
      <c r="R957" s="72"/>
      <c r="S957" s="72"/>
      <c r="T957" s="72"/>
      <c r="U957" s="72"/>
      <c r="V957" s="72"/>
      <c r="W957" s="160"/>
      <c r="X957" s="72"/>
      <c r="AC957" s="72"/>
      <c r="AD957" s="72"/>
      <c r="AE957" s="72"/>
      <c r="AF957" s="72"/>
      <c r="AG957" s="72"/>
      <c r="AH957" s="72"/>
      <c r="AI957" s="684"/>
      <c r="AJ957" s="72"/>
      <c r="AK957" s="72"/>
      <c r="AP957" s="77"/>
      <c r="AQ957" s="72"/>
      <c r="AR957" s="72"/>
      <c r="AS957" s="72"/>
      <c r="AT957" s="72"/>
      <c r="AU957" s="72"/>
      <c r="AV957" s="72"/>
      <c r="AW957" s="77"/>
      <c r="AX957" s="72"/>
      <c r="AY957" s="72"/>
      <c r="AZ957" s="72"/>
      <c r="BA957" s="72"/>
      <c r="BB957" s="72"/>
      <c r="BC957" s="77"/>
      <c r="BD957" s="77"/>
      <c r="BE957" s="194"/>
      <c r="BF957" s="194"/>
      <c r="BG957" s="194"/>
      <c r="BH957" s="194"/>
      <c r="BI957" s="77"/>
      <c r="BJ957" s="77"/>
      <c r="BK957" s="77"/>
      <c r="BL957" s="77"/>
      <c r="BM957" s="77"/>
      <c r="BN957" s="77"/>
      <c r="BO957" s="77"/>
      <c r="BQ957" s="749"/>
      <c r="BX957" s="749"/>
      <c r="CE957" s="652"/>
      <c r="CL957" s="652"/>
      <c r="CS957" s="652"/>
      <c r="CZ957" s="652"/>
      <c r="DG957" s="652"/>
      <c r="DN957" s="652"/>
    </row>
    <row r="958" spans="1:118" s="131" customFormat="1">
      <c r="A958" s="77"/>
      <c r="B958" s="72"/>
      <c r="G958" s="72"/>
      <c r="H958" s="72"/>
      <c r="I958" s="72"/>
      <c r="J958" s="72"/>
      <c r="K958" s="72"/>
      <c r="L958" s="72"/>
      <c r="M958" s="72"/>
      <c r="N958" s="72"/>
      <c r="O958" s="72"/>
      <c r="P958" s="72"/>
      <c r="Q958" s="72"/>
      <c r="R958" s="72"/>
      <c r="S958" s="72"/>
      <c r="T958" s="72"/>
      <c r="U958" s="72"/>
      <c r="V958" s="72"/>
      <c r="W958" s="160"/>
      <c r="X958" s="72"/>
      <c r="AC958" s="72"/>
      <c r="AD958" s="72"/>
      <c r="AE958" s="72"/>
      <c r="AF958" s="72"/>
      <c r="AG958" s="72"/>
      <c r="AH958" s="72"/>
      <c r="AI958" s="684"/>
      <c r="AJ958" s="72"/>
      <c r="AK958" s="72"/>
      <c r="AP958" s="77"/>
      <c r="AQ958" s="72"/>
      <c r="AR958" s="72"/>
      <c r="AS958" s="72"/>
      <c r="AT958" s="72"/>
      <c r="AU958" s="72"/>
      <c r="AV958" s="72"/>
      <c r="AW958" s="77"/>
      <c r="AX958" s="72"/>
      <c r="AY958" s="72"/>
      <c r="AZ958" s="72"/>
      <c r="BA958" s="72"/>
      <c r="BB958" s="72"/>
      <c r="BC958" s="77"/>
      <c r="BD958" s="77"/>
      <c r="BE958" s="194"/>
      <c r="BF958" s="194"/>
      <c r="BG958" s="194"/>
      <c r="BH958" s="194"/>
      <c r="BI958" s="77"/>
      <c r="BJ958" s="77"/>
      <c r="BK958" s="77"/>
      <c r="BL958" s="77"/>
      <c r="BM958" s="77"/>
      <c r="BN958" s="77"/>
      <c r="BO958" s="77"/>
      <c r="BQ958" s="749"/>
      <c r="BX958" s="749"/>
      <c r="CE958" s="652"/>
      <c r="CL958" s="652"/>
      <c r="CS958" s="652"/>
      <c r="CZ958" s="652"/>
      <c r="DG958" s="652"/>
      <c r="DN958" s="652"/>
    </row>
    <row r="959" spans="1:118" s="131" customFormat="1">
      <c r="A959" s="77"/>
      <c r="B959" s="72"/>
      <c r="G959" s="72"/>
      <c r="H959" s="72"/>
      <c r="I959" s="72"/>
      <c r="J959" s="72"/>
      <c r="K959" s="72"/>
      <c r="L959" s="72"/>
      <c r="M959" s="72"/>
      <c r="N959" s="72"/>
      <c r="O959" s="72"/>
      <c r="P959" s="72"/>
      <c r="Q959" s="72"/>
      <c r="R959" s="72"/>
      <c r="S959" s="72"/>
      <c r="T959" s="72"/>
      <c r="U959" s="72"/>
      <c r="V959" s="72"/>
      <c r="W959" s="160"/>
      <c r="X959" s="72"/>
      <c r="AC959" s="72"/>
      <c r="AD959" s="72"/>
      <c r="AE959" s="72"/>
      <c r="AF959" s="72"/>
      <c r="AG959" s="72"/>
      <c r="AH959" s="72"/>
      <c r="AI959" s="684"/>
      <c r="AJ959" s="72"/>
      <c r="AK959" s="72"/>
      <c r="AP959" s="77"/>
      <c r="AQ959" s="72"/>
      <c r="AR959" s="72"/>
      <c r="AS959" s="72"/>
      <c r="AT959" s="72"/>
      <c r="AU959" s="72"/>
      <c r="AV959" s="72"/>
      <c r="AW959" s="77"/>
      <c r="AX959" s="72"/>
      <c r="AY959" s="72"/>
      <c r="AZ959" s="72"/>
      <c r="BA959" s="72"/>
      <c r="BB959" s="72"/>
      <c r="BC959" s="77"/>
      <c r="BD959" s="77"/>
      <c r="BE959" s="194"/>
      <c r="BF959" s="194"/>
      <c r="BG959" s="194"/>
      <c r="BH959" s="194"/>
      <c r="BI959" s="77"/>
      <c r="BJ959" s="77"/>
      <c r="BK959" s="77"/>
      <c r="BL959" s="77"/>
      <c r="BM959" s="77"/>
      <c r="BN959" s="77"/>
      <c r="BO959" s="77"/>
      <c r="BQ959" s="749"/>
      <c r="BX959" s="749"/>
      <c r="CE959" s="652"/>
      <c r="CL959" s="652"/>
      <c r="CS959" s="652"/>
      <c r="CZ959" s="652"/>
      <c r="DG959" s="652"/>
      <c r="DN959" s="652"/>
    </row>
    <row r="960" spans="1:118" s="131" customFormat="1">
      <c r="A960" s="77"/>
      <c r="B960" s="72"/>
      <c r="G960" s="72"/>
      <c r="H960" s="72"/>
      <c r="I960" s="72"/>
      <c r="J960" s="72"/>
      <c r="K960" s="72"/>
      <c r="L960" s="72"/>
      <c r="M960" s="72"/>
      <c r="N960" s="72"/>
      <c r="O960" s="72"/>
      <c r="P960" s="72"/>
      <c r="Q960" s="72"/>
      <c r="R960" s="72"/>
      <c r="S960" s="72"/>
      <c r="T960" s="72"/>
      <c r="U960" s="72"/>
      <c r="V960" s="72"/>
      <c r="W960" s="160"/>
      <c r="X960" s="72"/>
      <c r="AC960" s="72"/>
      <c r="AD960" s="72"/>
      <c r="AE960" s="72"/>
      <c r="AF960" s="72"/>
      <c r="AG960" s="72"/>
      <c r="AH960" s="72"/>
      <c r="AI960" s="684"/>
      <c r="AJ960" s="72"/>
      <c r="AK960" s="72"/>
      <c r="AP960" s="77"/>
      <c r="AQ960" s="72"/>
      <c r="AR960" s="72"/>
      <c r="AS960" s="72"/>
      <c r="AT960" s="72"/>
      <c r="AU960" s="72"/>
      <c r="AV960" s="72"/>
      <c r="AW960" s="77"/>
      <c r="AX960" s="72"/>
      <c r="AY960" s="72"/>
      <c r="AZ960" s="72"/>
      <c r="BA960" s="72"/>
      <c r="BB960" s="72"/>
      <c r="BC960" s="77"/>
      <c r="BD960" s="77"/>
      <c r="BE960" s="194"/>
      <c r="BF960" s="194"/>
      <c r="BG960" s="194"/>
      <c r="BH960" s="194"/>
      <c r="BI960" s="77"/>
      <c r="BJ960" s="77"/>
      <c r="BK960" s="77"/>
      <c r="BL960" s="77"/>
      <c r="BM960" s="77"/>
      <c r="BN960" s="77"/>
      <c r="BO960" s="77"/>
      <c r="BQ960" s="749"/>
      <c r="BX960" s="749"/>
      <c r="CE960" s="652"/>
      <c r="CL960" s="652"/>
      <c r="CS960" s="652"/>
      <c r="CZ960" s="652"/>
      <c r="DG960" s="652"/>
      <c r="DN960" s="652"/>
    </row>
    <row r="961" spans="1:118" s="131" customFormat="1">
      <c r="A961" s="77"/>
      <c r="B961" s="72"/>
      <c r="G961" s="72"/>
      <c r="H961" s="72"/>
      <c r="I961" s="72"/>
      <c r="J961" s="72"/>
      <c r="K961" s="72"/>
      <c r="L961" s="72"/>
      <c r="M961" s="72"/>
      <c r="N961" s="72"/>
      <c r="O961" s="72"/>
      <c r="P961" s="72"/>
      <c r="Q961" s="72"/>
      <c r="R961" s="72"/>
      <c r="S961" s="72"/>
      <c r="T961" s="72"/>
      <c r="U961" s="72"/>
      <c r="V961" s="72"/>
      <c r="W961" s="160"/>
      <c r="X961" s="72"/>
      <c r="AC961" s="72"/>
      <c r="AD961" s="72"/>
      <c r="AE961" s="72"/>
      <c r="AF961" s="72"/>
      <c r="AG961" s="72"/>
      <c r="AH961" s="72"/>
      <c r="AI961" s="684"/>
      <c r="AJ961" s="72"/>
      <c r="AK961" s="72"/>
      <c r="AP961" s="77"/>
      <c r="AQ961" s="72"/>
      <c r="AR961" s="72"/>
      <c r="AS961" s="72"/>
      <c r="AT961" s="72"/>
      <c r="AU961" s="72"/>
      <c r="AV961" s="72"/>
      <c r="AW961" s="77"/>
      <c r="AX961" s="72"/>
      <c r="AY961" s="72"/>
      <c r="AZ961" s="72"/>
      <c r="BA961" s="72"/>
      <c r="BB961" s="72"/>
      <c r="BC961" s="77"/>
      <c r="BD961" s="77"/>
      <c r="BE961" s="194"/>
      <c r="BF961" s="194"/>
      <c r="BG961" s="194"/>
      <c r="BH961" s="194"/>
      <c r="BI961" s="77"/>
      <c r="BJ961" s="77"/>
      <c r="BK961" s="77"/>
      <c r="BL961" s="77"/>
      <c r="BM961" s="77"/>
      <c r="BN961" s="77"/>
      <c r="BO961" s="77"/>
      <c r="BQ961" s="749"/>
      <c r="BX961" s="749"/>
      <c r="CE961" s="652"/>
      <c r="CL961" s="652"/>
      <c r="CS961" s="652"/>
      <c r="CZ961" s="652"/>
      <c r="DG961" s="652"/>
      <c r="DN961" s="652"/>
    </row>
    <row r="962" spans="1:118" s="131" customFormat="1">
      <c r="A962" s="77"/>
      <c r="B962" s="72"/>
      <c r="G962" s="72"/>
      <c r="H962" s="72"/>
      <c r="I962" s="72"/>
      <c r="J962" s="72"/>
      <c r="K962" s="72"/>
      <c r="L962" s="72"/>
      <c r="M962" s="72"/>
      <c r="N962" s="72"/>
      <c r="O962" s="72"/>
      <c r="P962" s="72"/>
      <c r="Q962" s="72"/>
      <c r="R962" s="72"/>
      <c r="S962" s="72"/>
      <c r="T962" s="72"/>
      <c r="U962" s="72"/>
      <c r="V962" s="72"/>
      <c r="W962" s="160"/>
      <c r="X962" s="72"/>
      <c r="AC962" s="72"/>
      <c r="AD962" s="72"/>
      <c r="AE962" s="72"/>
      <c r="AF962" s="72"/>
      <c r="AG962" s="72"/>
      <c r="AH962" s="72"/>
      <c r="AI962" s="684"/>
      <c r="AJ962" s="72"/>
      <c r="AK962" s="72"/>
      <c r="AP962" s="77"/>
      <c r="AQ962" s="72"/>
      <c r="AR962" s="72"/>
      <c r="AS962" s="72"/>
      <c r="AT962" s="72"/>
      <c r="AU962" s="72"/>
      <c r="AV962" s="72"/>
      <c r="AW962" s="77"/>
      <c r="AX962" s="72"/>
      <c r="AY962" s="72"/>
      <c r="AZ962" s="72"/>
      <c r="BA962" s="72"/>
      <c r="BB962" s="72"/>
      <c r="BC962" s="77"/>
      <c r="BD962" s="77"/>
      <c r="BE962" s="194"/>
      <c r="BF962" s="194"/>
      <c r="BG962" s="194"/>
      <c r="BH962" s="194"/>
      <c r="BI962" s="77"/>
      <c r="BJ962" s="77"/>
      <c r="BK962" s="77"/>
      <c r="BL962" s="77"/>
      <c r="BM962" s="77"/>
      <c r="BN962" s="77"/>
      <c r="BO962" s="77"/>
      <c r="BQ962" s="749"/>
      <c r="BX962" s="749"/>
      <c r="CE962" s="652"/>
      <c r="CL962" s="652"/>
      <c r="CS962" s="652"/>
      <c r="CZ962" s="652"/>
      <c r="DG962" s="652"/>
      <c r="DN962" s="652"/>
    </row>
    <row r="963" spans="1:118" s="131" customFormat="1">
      <c r="A963" s="77"/>
      <c r="B963" s="72"/>
      <c r="G963" s="72"/>
      <c r="H963" s="72"/>
      <c r="I963" s="72"/>
      <c r="J963" s="72"/>
      <c r="K963" s="72"/>
      <c r="L963" s="72"/>
      <c r="M963" s="72"/>
      <c r="N963" s="72"/>
      <c r="O963" s="72"/>
      <c r="P963" s="72"/>
      <c r="Q963" s="72"/>
      <c r="R963" s="72"/>
      <c r="S963" s="72"/>
      <c r="T963" s="72"/>
      <c r="U963" s="72"/>
      <c r="V963" s="72"/>
      <c r="W963" s="160"/>
      <c r="X963" s="72"/>
      <c r="AC963" s="72"/>
      <c r="AD963" s="72"/>
      <c r="AE963" s="72"/>
      <c r="AF963" s="72"/>
      <c r="AG963" s="72"/>
      <c r="AH963" s="72"/>
      <c r="AI963" s="684"/>
      <c r="AJ963" s="72"/>
      <c r="AK963" s="72"/>
      <c r="AP963" s="77"/>
      <c r="AQ963" s="72"/>
      <c r="AR963" s="72"/>
      <c r="AS963" s="72"/>
      <c r="AT963" s="72"/>
      <c r="AU963" s="72"/>
      <c r="AV963" s="72"/>
      <c r="AW963" s="77"/>
      <c r="AX963" s="72"/>
      <c r="AY963" s="72"/>
      <c r="AZ963" s="72"/>
      <c r="BA963" s="72"/>
      <c r="BB963" s="72"/>
      <c r="BC963" s="77"/>
      <c r="BD963" s="77"/>
      <c r="BE963" s="194"/>
      <c r="BF963" s="194"/>
      <c r="BG963" s="194"/>
      <c r="BH963" s="194"/>
      <c r="BI963" s="77"/>
      <c r="BJ963" s="77"/>
      <c r="BK963" s="77"/>
      <c r="BL963" s="77"/>
      <c r="BM963" s="77"/>
      <c r="BN963" s="77"/>
      <c r="BO963" s="77"/>
      <c r="BQ963" s="749"/>
      <c r="BX963" s="749"/>
      <c r="CE963" s="652"/>
      <c r="CL963" s="652"/>
      <c r="CS963" s="652"/>
      <c r="CZ963" s="652"/>
      <c r="DG963" s="652"/>
      <c r="DN963" s="652"/>
    </row>
    <row r="964" spans="1:118" s="131" customFormat="1">
      <c r="A964" s="77"/>
      <c r="B964" s="72"/>
      <c r="G964" s="72"/>
      <c r="H964" s="72"/>
      <c r="I964" s="72"/>
      <c r="J964" s="72"/>
      <c r="K964" s="72"/>
      <c r="L964" s="72"/>
      <c r="M964" s="72"/>
      <c r="N964" s="72"/>
      <c r="O964" s="72"/>
      <c r="P964" s="72"/>
      <c r="Q964" s="72"/>
      <c r="R964" s="72"/>
      <c r="S964" s="72"/>
      <c r="T964" s="72"/>
      <c r="U964" s="72"/>
      <c r="V964" s="72"/>
      <c r="W964" s="160"/>
      <c r="X964" s="72"/>
      <c r="AC964" s="72"/>
      <c r="AD964" s="72"/>
      <c r="AE964" s="72"/>
      <c r="AF964" s="72"/>
      <c r="AG964" s="72"/>
      <c r="AH964" s="72"/>
      <c r="AI964" s="684"/>
      <c r="AJ964" s="72"/>
      <c r="AK964" s="72"/>
      <c r="AP964" s="77"/>
      <c r="AQ964" s="72"/>
      <c r="AR964" s="72"/>
      <c r="AS964" s="72"/>
      <c r="AT964" s="72"/>
      <c r="AU964" s="72"/>
      <c r="AV964" s="72"/>
      <c r="AW964" s="77"/>
      <c r="AX964" s="72"/>
      <c r="AY964" s="72"/>
      <c r="AZ964" s="72"/>
      <c r="BA964" s="72"/>
      <c r="BB964" s="72"/>
      <c r="BC964" s="77"/>
      <c r="BD964" s="77"/>
      <c r="BE964" s="194"/>
      <c r="BF964" s="194"/>
      <c r="BG964" s="194"/>
      <c r="BH964" s="194"/>
      <c r="BI964" s="77"/>
      <c r="BJ964" s="77"/>
      <c r="BK964" s="77"/>
      <c r="BL964" s="77"/>
      <c r="BM964" s="77"/>
      <c r="BN964" s="77"/>
      <c r="BO964" s="77"/>
      <c r="BQ964" s="749"/>
      <c r="BX964" s="749"/>
      <c r="CE964" s="652"/>
      <c r="CL964" s="652"/>
      <c r="CS964" s="652"/>
      <c r="CZ964" s="652"/>
      <c r="DG964" s="652"/>
      <c r="DN964" s="652"/>
    </row>
    <row r="965" spans="1:118" s="131" customFormat="1">
      <c r="A965" s="77"/>
      <c r="B965" s="72"/>
      <c r="G965" s="72"/>
      <c r="H965" s="72"/>
      <c r="I965" s="72"/>
      <c r="J965" s="72"/>
      <c r="K965" s="72"/>
      <c r="L965" s="72"/>
      <c r="M965" s="72"/>
      <c r="N965" s="72"/>
      <c r="O965" s="72"/>
      <c r="P965" s="72"/>
      <c r="Q965" s="72"/>
      <c r="R965" s="72"/>
      <c r="S965" s="72"/>
      <c r="T965" s="72"/>
      <c r="U965" s="72"/>
      <c r="V965" s="72"/>
      <c r="W965" s="160"/>
      <c r="X965" s="72"/>
      <c r="AC965" s="72"/>
      <c r="AD965" s="72"/>
      <c r="AE965" s="72"/>
      <c r="AF965" s="72"/>
      <c r="AG965" s="72"/>
      <c r="AH965" s="72"/>
      <c r="AI965" s="684"/>
      <c r="AJ965" s="72"/>
      <c r="AK965" s="72"/>
      <c r="AP965" s="77"/>
      <c r="AQ965" s="72"/>
      <c r="AR965" s="72"/>
      <c r="AS965" s="72"/>
      <c r="AT965" s="72"/>
      <c r="AU965" s="72"/>
      <c r="AV965" s="72"/>
      <c r="AW965" s="77"/>
      <c r="AX965" s="72"/>
      <c r="AY965" s="72"/>
      <c r="AZ965" s="72"/>
      <c r="BA965" s="72"/>
      <c r="BB965" s="72"/>
      <c r="BC965" s="77"/>
      <c r="BD965" s="77"/>
      <c r="BE965" s="194"/>
      <c r="BF965" s="194"/>
      <c r="BG965" s="194"/>
      <c r="BH965" s="194"/>
      <c r="BI965" s="77"/>
      <c r="BJ965" s="77"/>
      <c r="BK965" s="77"/>
      <c r="BL965" s="77"/>
      <c r="BM965" s="77"/>
      <c r="BN965" s="77"/>
      <c r="BO965" s="77"/>
      <c r="BQ965" s="749"/>
      <c r="BX965" s="749"/>
      <c r="CE965" s="652"/>
      <c r="CL965" s="652"/>
      <c r="CS965" s="652"/>
      <c r="CZ965" s="652"/>
      <c r="DG965" s="652"/>
      <c r="DN965" s="652"/>
    </row>
    <row r="966" spans="1:118" s="131" customFormat="1">
      <c r="A966" s="77"/>
      <c r="B966" s="72"/>
      <c r="G966" s="72"/>
      <c r="H966" s="72"/>
      <c r="I966" s="72"/>
      <c r="J966" s="72"/>
      <c r="K966" s="72"/>
      <c r="L966" s="72"/>
      <c r="M966" s="72"/>
      <c r="N966" s="72"/>
      <c r="O966" s="72"/>
      <c r="P966" s="72"/>
      <c r="Q966" s="72"/>
      <c r="R966" s="72"/>
      <c r="S966" s="72"/>
      <c r="T966" s="72"/>
      <c r="U966" s="72"/>
      <c r="V966" s="72"/>
      <c r="W966" s="160"/>
      <c r="X966" s="72"/>
      <c r="AC966" s="72"/>
      <c r="AD966" s="72"/>
      <c r="AE966" s="72"/>
      <c r="AF966" s="72"/>
      <c r="AG966" s="72"/>
      <c r="AH966" s="72"/>
      <c r="AI966" s="684"/>
      <c r="AJ966" s="72"/>
      <c r="AK966" s="72"/>
      <c r="AP966" s="77"/>
      <c r="AQ966" s="72"/>
      <c r="AR966" s="72"/>
      <c r="AS966" s="72"/>
      <c r="AT966" s="72"/>
      <c r="AU966" s="72"/>
      <c r="AV966" s="72"/>
      <c r="AW966" s="77"/>
      <c r="AX966" s="72"/>
      <c r="AY966" s="72"/>
      <c r="AZ966" s="72"/>
      <c r="BA966" s="72"/>
      <c r="BB966" s="72"/>
      <c r="BC966" s="77"/>
      <c r="BD966" s="77"/>
      <c r="BE966" s="194"/>
      <c r="BF966" s="194"/>
      <c r="BG966" s="194"/>
      <c r="BH966" s="194"/>
      <c r="BI966" s="77"/>
      <c r="BJ966" s="77"/>
      <c r="BK966" s="77"/>
      <c r="BL966" s="77"/>
      <c r="BM966" s="77"/>
      <c r="BN966" s="77"/>
      <c r="BO966" s="77"/>
      <c r="BQ966" s="749"/>
      <c r="BX966" s="749"/>
      <c r="CE966" s="652"/>
      <c r="CL966" s="652"/>
      <c r="CS966" s="652"/>
      <c r="CZ966" s="652"/>
      <c r="DG966" s="652"/>
      <c r="DN966" s="652"/>
    </row>
    <row r="967" spans="1:118" s="131" customFormat="1">
      <c r="A967" s="77"/>
      <c r="B967" s="72"/>
      <c r="G967" s="72"/>
      <c r="H967" s="72"/>
      <c r="I967" s="72"/>
      <c r="J967" s="72"/>
      <c r="K967" s="72"/>
      <c r="L967" s="72"/>
      <c r="M967" s="72"/>
      <c r="N967" s="72"/>
      <c r="O967" s="72"/>
      <c r="P967" s="72"/>
      <c r="Q967" s="72"/>
      <c r="R967" s="72"/>
      <c r="S967" s="72"/>
      <c r="T967" s="72"/>
      <c r="U967" s="72"/>
      <c r="V967" s="72"/>
      <c r="W967" s="160"/>
      <c r="X967" s="72"/>
      <c r="AC967" s="72"/>
      <c r="AD967" s="72"/>
      <c r="AE967" s="72"/>
      <c r="AF967" s="72"/>
      <c r="AG967" s="72"/>
      <c r="AH967" s="72"/>
      <c r="AI967" s="684"/>
      <c r="AJ967" s="72"/>
      <c r="AK967" s="72"/>
      <c r="AP967" s="77"/>
      <c r="AQ967" s="72"/>
      <c r="AR967" s="72"/>
      <c r="AS967" s="72"/>
      <c r="AT967" s="72"/>
      <c r="AU967" s="72"/>
      <c r="AV967" s="72"/>
      <c r="AW967" s="77"/>
      <c r="AX967" s="72"/>
      <c r="AY967" s="72"/>
      <c r="AZ967" s="72"/>
      <c r="BA967" s="72"/>
      <c r="BB967" s="72"/>
      <c r="BC967" s="77"/>
      <c r="BD967" s="77"/>
      <c r="BE967" s="194"/>
      <c r="BF967" s="194"/>
      <c r="BG967" s="194"/>
      <c r="BH967" s="194"/>
      <c r="BI967" s="77"/>
      <c r="BJ967" s="77"/>
      <c r="BK967" s="77"/>
      <c r="BL967" s="77"/>
      <c r="BM967" s="77"/>
      <c r="BN967" s="77"/>
      <c r="BO967" s="77"/>
      <c r="BQ967" s="749"/>
      <c r="BX967" s="749"/>
      <c r="CE967" s="652"/>
      <c r="CL967" s="652"/>
      <c r="CS967" s="652"/>
      <c r="CZ967" s="652"/>
      <c r="DG967" s="652"/>
      <c r="DN967" s="652"/>
    </row>
    <row r="968" spans="1:118" s="131" customFormat="1">
      <c r="A968" s="77"/>
      <c r="B968" s="72"/>
      <c r="G968" s="72"/>
      <c r="H968" s="72"/>
      <c r="I968" s="72"/>
      <c r="J968" s="72"/>
      <c r="K968" s="72"/>
      <c r="L968" s="72"/>
      <c r="M968" s="72"/>
      <c r="N968" s="72"/>
      <c r="O968" s="72"/>
      <c r="P968" s="72"/>
      <c r="Q968" s="72"/>
      <c r="R968" s="72"/>
      <c r="S968" s="72"/>
      <c r="T968" s="72"/>
      <c r="U968" s="72"/>
      <c r="V968" s="72"/>
      <c r="W968" s="160"/>
      <c r="X968" s="72"/>
      <c r="AC968" s="72"/>
      <c r="AD968" s="72"/>
      <c r="AE968" s="72"/>
      <c r="AF968" s="72"/>
      <c r="AG968" s="72"/>
      <c r="AH968" s="72"/>
      <c r="AI968" s="684"/>
      <c r="AJ968" s="72"/>
      <c r="AK968" s="72"/>
      <c r="AP968" s="77"/>
      <c r="AQ968" s="72"/>
      <c r="AR968" s="72"/>
      <c r="AS968" s="72"/>
      <c r="AT968" s="72"/>
      <c r="AU968" s="72"/>
      <c r="AV968" s="72"/>
      <c r="AW968" s="77"/>
      <c r="AX968" s="72"/>
      <c r="AY968" s="72"/>
      <c r="AZ968" s="72"/>
      <c r="BA968" s="72"/>
      <c r="BB968" s="72"/>
      <c r="BC968" s="77"/>
      <c r="BD968" s="77"/>
      <c r="BE968" s="194"/>
      <c r="BF968" s="194"/>
      <c r="BG968" s="194"/>
      <c r="BH968" s="194"/>
      <c r="BI968" s="77"/>
      <c r="BJ968" s="77"/>
      <c r="BK968" s="77"/>
      <c r="BL968" s="77"/>
      <c r="BM968" s="77"/>
      <c r="BN968" s="77"/>
      <c r="BO968" s="77"/>
      <c r="BQ968" s="749"/>
      <c r="BX968" s="749"/>
      <c r="CE968" s="652"/>
      <c r="CL968" s="652"/>
      <c r="CS968" s="652"/>
      <c r="CZ968" s="652"/>
      <c r="DG968" s="652"/>
      <c r="DN968" s="652"/>
    </row>
    <row r="969" spans="1:118" s="131" customFormat="1">
      <c r="A969" s="77"/>
      <c r="B969" s="72"/>
      <c r="G969" s="72"/>
      <c r="H969" s="72"/>
      <c r="I969" s="72"/>
      <c r="J969" s="72"/>
      <c r="K969" s="72"/>
      <c r="L969" s="72"/>
      <c r="M969" s="72"/>
      <c r="N969" s="72"/>
      <c r="O969" s="72"/>
      <c r="P969" s="72"/>
      <c r="Q969" s="72"/>
      <c r="R969" s="72"/>
      <c r="S969" s="72"/>
      <c r="T969" s="72"/>
      <c r="U969" s="72"/>
      <c r="V969" s="72"/>
      <c r="W969" s="160"/>
      <c r="X969" s="72"/>
      <c r="AC969" s="72"/>
      <c r="AD969" s="72"/>
      <c r="AE969" s="72"/>
      <c r="AF969" s="72"/>
      <c r="AG969" s="72"/>
      <c r="AH969" s="72"/>
      <c r="AI969" s="684"/>
      <c r="AJ969" s="72"/>
      <c r="AK969" s="72"/>
      <c r="AP969" s="77"/>
      <c r="AQ969" s="72"/>
      <c r="AR969" s="72"/>
      <c r="AS969" s="72"/>
      <c r="AT969" s="72"/>
      <c r="AU969" s="72"/>
      <c r="AV969" s="72"/>
      <c r="AW969" s="77"/>
      <c r="AX969" s="72"/>
      <c r="AY969" s="72"/>
      <c r="AZ969" s="72"/>
      <c r="BA969" s="72"/>
      <c r="BB969" s="72"/>
      <c r="BC969" s="77"/>
      <c r="BD969" s="77"/>
      <c r="BE969" s="194"/>
      <c r="BF969" s="194"/>
      <c r="BG969" s="194"/>
      <c r="BH969" s="194"/>
      <c r="BI969" s="77"/>
      <c r="BJ969" s="77"/>
      <c r="BK969" s="77"/>
      <c r="BL969" s="77"/>
      <c r="BM969" s="77"/>
      <c r="BN969" s="77"/>
      <c r="BO969" s="77"/>
      <c r="BQ969" s="749"/>
      <c r="BX969" s="749"/>
      <c r="CE969" s="652"/>
      <c r="CL969" s="652"/>
      <c r="CS969" s="652"/>
      <c r="CZ969" s="652"/>
      <c r="DG969" s="652"/>
      <c r="DN969" s="652"/>
    </row>
    <row r="970" spans="1:118" s="131" customFormat="1">
      <c r="A970" s="77"/>
      <c r="B970" s="72"/>
      <c r="G970" s="72"/>
      <c r="H970" s="72"/>
      <c r="I970" s="72"/>
      <c r="J970" s="72"/>
      <c r="K970" s="72"/>
      <c r="L970" s="72"/>
      <c r="M970" s="72"/>
      <c r="N970" s="72"/>
      <c r="O970" s="72"/>
      <c r="P970" s="72"/>
      <c r="Q970" s="72"/>
      <c r="R970" s="72"/>
      <c r="S970" s="72"/>
      <c r="T970" s="72"/>
      <c r="U970" s="72"/>
      <c r="V970" s="72"/>
      <c r="W970" s="160"/>
      <c r="X970" s="72"/>
      <c r="AC970" s="72"/>
      <c r="AD970" s="72"/>
      <c r="AE970" s="72"/>
      <c r="AF970" s="72"/>
      <c r="AG970" s="72"/>
      <c r="AH970" s="72"/>
      <c r="AI970" s="684"/>
      <c r="AJ970" s="72"/>
      <c r="AK970" s="72"/>
      <c r="AP970" s="77"/>
      <c r="AQ970" s="72"/>
      <c r="AR970" s="72"/>
      <c r="AS970" s="72"/>
      <c r="AT970" s="72"/>
      <c r="AU970" s="72"/>
      <c r="AV970" s="72"/>
      <c r="AW970" s="77"/>
      <c r="AX970" s="72"/>
      <c r="AY970" s="72"/>
      <c r="AZ970" s="72"/>
      <c r="BA970" s="72"/>
      <c r="BB970" s="72"/>
      <c r="BC970" s="77"/>
      <c r="BD970" s="77"/>
      <c r="BE970" s="194"/>
      <c r="BF970" s="194"/>
      <c r="BG970" s="194"/>
      <c r="BH970" s="194"/>
      <c r="BI970" s="77"/>
      <c r="BJ970" s="77"/>
      <c r="BK970" s="77"/>
      <c r="BL970" s="77"/>
      <c r="BM970" s="77"/>
      <c r="BN970" s="77"/>
      <c r="BO970" s="77"/>
      <c r="BQ970" s="749"/>
      <c r="BX970" s="749"/>
      <c r="CE970" s="652"/>
      <c r="CL970" s="652"/>
      <c r="CS970" s="652"/>
      <c r="CZ970" s="652"/>
      <c r="DG970" s="652"/>
      <c r="DN970" s="652"/>
    </row>
    <row r="971" spans="1:118" s="131" customFormat="1">
      <c r="A971" s="77"/>
      <c r="B971" s="72"/>
      <c r="G971" s="72"/>
      <c r="H971" s="72"/>
      <c r="I971" s="72"/>
      <c r="J971" s="72"/>
      <c r="K971" s="72"/>
      <c r="L971" s="72"/>
      <c r="M971" s="72"/>
      <c r="N971" s="72"/>
      <c r="O971" s="72"/>
      <c r="P971" s="72"/>
      <c r="Q971" s="72"/>
      <c r="R971" s="72"/>
      <c r="S971" s="72"/>
      <c r="T971" s="72"/>
      <c r="U971" s="72"/>
      <c r="V971" s="72"/>
      <c r="W971" s="160"/>
      <c r="X971" s="72"/>
      <c r="AC971" s="72"/>
      <c r="AD971" s="72"/>
      <c r="AE971" s="72"/>
      <c r="AF971" s="72"/>
      <c r="AG971" s="72"/>
      <c r="AH971" s="72"/>
      <c r="AI971" s="684"/>
      <c r="AJ971" s="72"/>
      <c r="AK971" s="72"/>
      <c r="AP971" s="77"/>
      <c r="AQ971" s="72"/>
      <c r="AR971" s="72"/>
      <c r="AS971" s="72"/>
      <c r="AT971" s="72"/>
      <c r="AU971" s="72"/>
      <c r="AV971" s="72"/>
      <c r="AW971" s="77"/>
      <c r="AX971" s="72"/>
      <c r="AY971" s="72"/>
      <c r="AZ971" s="72"/>
      <c r="BA971" s="72"/>
      <c r="BB971" s="72"/>
      <c r="BC971" s="77"/>
      <c r="BD971" s="77"/>
      <c r="BE971" s="194"/>
      <c r="BF971" s="194"/>
      <c r="BG971" s="194"/>
      <c r="BH971" s="194"/>
      <c r="BI971" s="77"/>
      <c r="BJ971" s="77"/>
      <c r="BK971" s="77"/>
      <c r="BL971" s="77"/>
      <c r="BM971" s="77"/>
      <c r="BN971" s="77"/>
      <c r="BO971" s="77"/>
      <c r="BQ971" s="749"/>
      <c r="BX971" s="749"/>
      <c r="CE971" s="652"/>
      <c r="CL971" s="652"/>
      <c r="CS971" s="652"/>
      <c r="CZ971" s="652"/>
      <c r="DG971" s="652"/>
      <c r="DN971" s="652"/>
    </row>
    <row r="972" spans="1:118" s="131" customFormat="1">
      <c r="A972" s="77"/>
      <c r="B972" s="72"/>
      <c r="G972" s="72"/>
      <c r="H972" s="72"/>
      <c r="I972" s="72"/>
      <c r="J972" s="72"/>
      <c r="K972" s="72"/>
      <c r="L972" s="72"/>
      <c r="M972" s="72"/>
      <c r="N972" s="72"/>
      <c r="O972" s="72"/>
      <c r="P972" s="72"/>
      <c r="Q972" s="72"/>
      <c r="R972" s="72"/>
      <c r="S972" s="72"/>
      <c r="T972" s="72"/>
      <c r="U972" s="72"/>
      <c r="V972" s="72"/>
      <c r="W972" s="160"/>
      <c r="X972" s="72"/>
      <c r="AC972" s="72"/>
      <c r="AD972" s="72"/>
      <c r="AE972" s="72"/>
      <c r="AF972" s="72"/>
      <c r="AG972" s="72"/>
      <c r="AH972" s="72"/>
      <c r="AI972" s="684"/>
      <c r="AJ972" s="72"/>
      <c r="AK972" s="72"/>
      <c r="AP972" s="77"/>
      <c r="AQ972" s="72"/>
      <c r="AR972" s="72"/>
      <c r="AS972" s="72"/>
      <c r="AT972" s="72"/>
      <c r="AU972" s="72"/>
      <c r="AV972" s="72"/>
      <c r="AW972" s="77"/>
      <c r="AX972" s="72"/>
      <c r="AY972" s="72"/>
      <c r="AZ972" s="72"/>
      <c r="BA972" s="72"/>
      <c r="BB972" s="72"/>
      <c r="BC972" s="77"/>
      <c r="BD972" s="77"/>
      <c r="BE972" s="194"/>
      <c r="BF972" s="194"/>
      <c r="BG972" s="194"/>
      <c r="BH972" s="194"/>
      <c r="BI972" s="77"/>
      <c r="BJ972" s="77"/>
      <c r="BK972" s="77"/>
      <c r="BL972" s="77"/>
      <c r="BM972" s="77"/>
      <c r="BN972" s="77"/>
      <c r="BO972" s="77"/>
      <c r="BQ972" s="749"/>
      <c r="BX972" s="749"/>
      <c r="CE972" s="652"/>
      <c r="CL972" s="652"/>
      <c r="CS972" s="652"/>
      <c r="CZ972" s="652"/>
      <c r="DG972" s="652"/>
      <c r="DN972" s="652"/>
    </row>
    <row r="973" spans="1:118" s="131" customFormat="1">
      <c r="A973" s="77"/>
      <c r="B973" s="72"/>
      <c r="G973" s="72"/>
      <c r="H973" s="72"/>
      <c r="I973" s="72"/>
      <c r="J973" s="72"/>
      <c r="K973" s="72"/>
      <c r="L973" s="72"/>
      <c r="M973" s="72"/>
      <c r="N973" s="72"/>
      <c r="O973" s="72"/>
      <c r="P973" s="72"/>
      <c r="Q973" s="72"/>
      <c r="R973" s="72"/>
      <c r="S973" s="72"/>
      <c r="T973" s="72"/>
      <c r="U973" s="72"/>
      <c r="V973" s="72"/>
      <c r="W973" s="160"/>
      <c r="X973" s="72"/>
      <c r="AC973" s="72"/>
      <c r="AD973" s="72"/>
      <c r="AE973" s="72"/>
      <c r="AF973" s="72"/>
      <c r="AG973" s="72"/>
      <c r="AH973" s="72"/>
      <c r="AI973" s="684"/>
      <c r="AJ973" s="72"/>
      <c r="AK973" s="72"/>
      <c r="AP973" s="77"/>
      <c r="AQ973" s="72"/>
      <c r="AR973" s="72"/>
      <c r="AS973" s="72"/>
      <c r="AT973" s="72"/>
      <c r="AU973" s="72"/>
      <c r="AV973" s="72"/>
      <c r="AW973" s="77"/>
      <c r="AX973" s="72"/>
      <c r="AY973" s="72"/>
      <c r="AZ973" s="72"/>
      <c r="BA973" s="72"/>
      <c r="BB973" s="72"/>
      <c r="BC973" s="77"/>
      <c r="BD973" s="77"/>
      <c r="BE973" s="194"/>
      <c r="BF973" s="194"/>
      <c r="BG973" s="194"/>
      <c r="BH973" s="194"/>
      <c r="BI973" s="77"/>
      <c r="BJ973" s="77"/>
      <c r="BK973" s="77"/>
      <c r="BL973" s="77"/>
      <c r="BM973" s="77"/>
      <c r="BN973" s="77"/>
      <c r="BO973" s="77"/>
      <c r="BQ973" s="749"/>
      <c r="BX973" s="749"/>
      <c r="CE973" s="652"/>
      <c r="CL973" s="652"/>
      <c r="CS973" s="652"/>
      <c r="CZ973" s="652"/>
      <c r="DG973" s="652"/>
      <c r="DN973" s="652"/>
    </row>
    <row r="974" spans="1:118" s="131" customFormat="1">
      <c r="A974" s="77"/>
      <c r="B974" s="72"/>
      <c r="G974" s="72"/>
      <c r="H974" s="72"/>
      <c r="I974" s="72"/>
      <c r="J974" s="72"/>
      <c r="K974" s="72"/>
      <c r="L974" s="72"/>
      <c r="M974" s="72"/>
      <c r="N974" s="72"/>
      <c r="O974" s="72"/>
      <c r="P974" s="72"/>
      <c r="Q974" s="72"/>
      <c r="R974" s="72"/>
      <c r="S974" s="72"/>
      <c r="T974" s="72"/>
      <c r="U974" s="72"/>
      <c r="V974" s="72"/>
      <c r="W974" s="160"/>
      <c r="X974" s="72"/>
      <c r="AC974" s="72"/>
      <c r="AD974" s="72"/>
      <c r="AE974" s="72"/>
      <c r="AF974" s="72"/>
      <c r="AG974" s="72"/>
      <c r="AH974" s="72"/>
      <c r="AI974" s="684"/>
      <c r="AJ974" s="72"/>
      <c r="AK974" s="72"/>
      <c r="AP974" s="77"/>
      <c r="AQ974" s="72"/>
      <c r="AR974" s="72"/>
      <c r="AS974" s="72"/>
      <c r="AT974" s="72"/>
      <c r="AU974" s="72"/>
      <c r="AV974" s="72"/>
      <c r="AW974" s="77"/>
      <c r="AX974" s="72"/>
      <c r="AY974" s="72"/>
      <c r="AZ974" s="72"/>
      <c r="BA974" s="72"/>
      <c r="BB974" s="72"/>
      <c r="BC974" s="77"/>
      <c r="BD974" s="77"/>
      <c r="BE974" s="194"/>
      <c r="BF974" s="194"/>
      <c r="BG974" s="194"/>
      <c r="BH974" s="194"/>
      <c r="BI974" s="77"/>
      <c r="BJ974" s="77"/>
      <c r="BK974" s="77"/>
      <c r="BL974" s="77"/>
      <c r="BM974" s="77"/>
      <c r="BN974" s="77"/>
      <c r="BO974" s="77"/>
      <c r="BQ974" s="749"/>
      <c r="BX974" s="749"/>
      <c r="CE974" s="652"/>
      <c r="CL974" s="652"/>
      <c r="CS974" s="652"/>
      <c r="CZ974" s="652"/>
      <c r="DG974" s="652"/>
      <c r="DN974" s="652"/>
    </row>
    <row r="975" spans="1:118" s="131" customFormat="1">
      <c r="A975" s="77"/>
      <c r="B975" s="72"/>
      <c r="G975" s="72"/>
      <c r="H975" s="72"/>
      <c r="I975" s="72"/>
      <c r="J975" s="72"/>
      <c r="K975" s="72"/>
      <c r="L975" s="72"/>
      <c r="M975" s="72"/>
      <c r="N975" s="72"/>
      <c r="O975" s="72"/>
      <c r="P975" s="72"/>
      <c r="Q975" s="72"/>
      <c r="R975" s="72"/>
      <c r="S975" s="72"/>
      <c r="T975" s="72"/>
      <c r="U975" s="72"/>
      <c r="V975" s="72"/>
      <c r="W975" s="160"/>
      <c r="X975" s="72"/>
      <c r="AC975" s="72"/>
      <c r="AD975" s="72"/>
      <c r="AE975" s="72"/>
      <c r="AF975" s="72"/>
      <c r="AG975" s="72"/>
      <c r="AH975" s="72"/>
      <c r="AI975" s="684"/>
      <c r="AJ975" s="72"/>
      <c r="AK975" s="72"/>
      <c r="AP975" s="77"/>
      <c r="AQ975" s="72"/>
      <c r="AR975" s="72"/>
      <c r="AS975" s="72"/>
      <c r="AT975" s="72"/>
      <c r="AU975" s="72"/>
      <c r="AV975" s="72"/>
      <c r="AW975" s="77"/>
      <c r="AX975" s="72"/>
      <c r="AY975" s="72"/>
      <c r="AZ975" s="72"/>
      <c r="BA975" s="72"/>
      <c r="BB975" s="72"/>
      <c r="BC975" s="77"/>
      <c r="BD975" s="77"/>
      <c r="BE975" s="194"/>
      <c r="BF975" s="194"/>
      <c r="BG975" s="194"/>
      <c r="BH975" s="194"/>
      <c r="BI975" s="77"/>
      <c r="BJ975" s="77"/>
      <c r="BK975" s="77"/>
      <c r="BL975" s="77"/>
      <c r="BM975" s="77"/>
      <c r="BN975" s="77"/>
      <c r="BO975" s="77"/>
      <c r="BQ975" s="749"/>
      <c r="BX975" s="749"/>
      <c r="CE975" s="652"/>
      <c r="CL975" s="652"/>
      <c r="CS975" s="652"/>
      <c r="CZ975" s="652"/>
      <c r="DG975" s="652"/>
      <c r="DN975" s="652"/>
    </row>
    <row r="976" spans="1:118" s="131" customFormat="1">
      <c r="A976" s="77"/>
      <c r="B976" s="72"/>
      <c r="G976" s="72"/>
      <c r="H976" s="72"/>
      <c r="I976" s="72"/>
      <c r="J976" s="72"/>
      <c r="K976" s="72"/>
      <c r="L976" s="72"/>
      <c r="M976" s="72"/>
      <c r="N976" s="72"/>
      <c r="O976" s="72"/>
      <c r="P976" s="72"/>
      <c r="Q976" s="72"/>
      <c r="R976" s="72"/>
      <c r="S976" s="72"/>
      <c r="T976" s="72"/>
      <c r="U976" s="72"/>
      <c r="V976" s="72"/>
      <c r="W976" s="160"/>
      <c r="X976" s="72"/>
      <c r="AC976" s="72"/>
      <c r="AD976" s="72"/>
      <c r="AE976" s="72"/>
      <c r="AF976" s="72"/>
      <c r="AG976" s="72"/>
      <c r="AH976" s="72"/>
      <c r="AI976" s="684"/>
      <c r="AJ976" s="72"/>
      <c r="AK976" s="72"/>
      <c r="AP976" s="77"/>
      <c r="AQ976" s="72"/>
      <c r="AR976" s="72"/>
      <c r="AS976" s="72"/>
      <c r="AT976" s="72"/>
      <c r="AU976" s="72"/>
      <c r="AV976" s="72"/>
      <c r="AW976" s="77"/>
      <c r="AX976" s="72"/>
      <c r="AY976" s="72"/>
      <c r="AZ976" s="72"/>
      <c r="BA976" s="72"/>
      <c r="BB976" s="72"/>
      <c r="BC976" s="77"/>
      <c r="BD976" s="77"/>
      <c r="BE976" s="194"/>
      <c r="BF976" s="194"/>
      <c r="BG976" s="194"/>
      <c r="BH976" s="194"/>
      <c r="BI976" s="77"/>
      <c r="BJ976" s="77"/>
      <c r="BK976" s="77"/>
      <c r="BL976" s="77"/>
      <c r="BM976" s="77"/>
      <c r="BN976" s="77"/>
      <c r="BO976" s="77"/>
      <c r="BQ976" s="749"/>
      <c r="BX976" s="749"/>
      <c r="CE976" s="652"/>
      <c r="CL976" s="652"/>
      <c r="CS976" s="652"/>
      <c r="CZ976" s="652"/>
      <c r="DG976" s="652"/>
      <c r="DN976" s="652"/>
    </row>
    <row r="977" spans="1:118" s="131" customFormat="1">
      <c r="A977" s="77"/>
      <c r="B977" s="72"/>
      <c r="G977" s="72"/>
      <c r="H977" s="72"/>
      <c r="I977" s="72"/>
      <c r="J977" s="72"/>
      <c r="K977" s="72"/>
      <c r="L977" s="72"/>
      <c r="M977" s="72"/>
      <c r="N977" s="72"/>
      <c r="O977" s="72"/>
      <c r="P977" s="72"/>
      <c r="Q977" s="72"/>
      <c r="R977" s="72"/>
      <c r="S977" s="72"/>
      <c r="T977" s="72"/>
      <c r="U977" s="72"/>
      <c r="V977" s="72"/>
      <c r="W977" s="160"/>
      <c r="X977" s="72"/>
      <c r="AC977" s="72"/>
      <c r="AD977" s="72"/>
      <c r="AE977" s="72"/>
      <c r="AF977" s="72"/>
      <c r="AG977" s="72"/>
      <c r="AH977" s="72"/>
      <c r="AI977" s="684"/>
      <c r="AJ977" s="72"/>
      <c r="AK977" s="72"/>
      <c r="AP977" s="77"/>
      <c r="AQ977" s="72"/>
      <c r="AR977" s="72"/>
      <c r="AS977" s="72"/>
      <c r="AT977" s="72"/>
      <c r="AU977" s="72"/>
      <c r="AV977" s="72"/>
      <c r="AW977" s="77"/>
      <c r="AX977" s="72"/>
      <c r="AY977" s="72"/>
      <c r="AZ977" s="72"/>
      <c r="BA977" s="72"/>
      <c r="BB977" s="72"/>
      <c r="BC977" s="77"/>
      <c r="BD977" s="77"/>
      <c r="BE977" s="194"/>
      <c r="BF977" s="194"/>
      <c r="BG977" s="194"/>
      <c r="BH977" s="194"/>
      <c r="BI977" s="77"/>
      <c r="BJ977" s="77"/>
      <c r="BK977" s="77"/>
      <c r="BL977" s="77"/>
      <c r="BM977" s="77"/>
      <c r="BN977" s="77"/>
      <c r="BO977" s="77"/>
      <c r="BQ977" s="749"/>
      <c r="BX977" s="749"/>
      <c r="CE977" s="652"/>
      <c r="CL977" s="652"/>
      <c r="CS977" s="652"/>
      <c r="CZ977" s="652"/>
      <c r="DG977" s="652"/>
      <c r="DN977" s="652"/>
    </row>
    <row r="978" spans="1:118" s="131" customFormat="1">
      <c r="A978" s="77"/>
      <c r="B978" s="72"/>
      <c r="G978" s="72"/>
      <c r="H978" s="72"/>
      <c r="I978" s="72"/>
      <c r="J978" s="72"/>
      <c r="K978" s="72"/>
      <c r="L978" s="72"/>
      <c r="M978" s="72"/>
      <c r="N978" s="72"/>
      <c r="O978" s="72"/>
      <c r="P978" s="72"/>
      <c r="Q978" s="72"/>
      <c r="R978" s="72"/>
      <c r="S978" s="72"/>
      <c r="T978" s="72"/>
      <c r="U978" s="72"/>
      <c r="V978" s="72"/>
      <c r="W978" s="160"/>
      <c r="X978" s="72"/>
      <c r="AC978" s="72"/>
      <c r="AD978" s="72"/>
      <c r="AE978" s="72"/>
      <c r="AF978" s="72"/>
      <c r="AG978" s="72"/>
      <c r="AH978" s="72"/>
      <c r="AI978" s="684"/>
      <c r="AJ978" s="72"/>
      <c r="AK978" s="72"/>
      <c r="AP978" s="77"/>
      <c r="AQ978" s="72"/>
      <c r="AR978" s="72"/>
      <c r="AS978" s="72"/>
      <c r="AT978" s="72"/>
      <c r="AU978" s="72"/>
      <c r="AV978" s="72"/>
      <c r="AW978" s="77"/>
      <c r="AX978" s="72"/>
      <c r="AY978" s="72"/>
      <c r="AZ978" s="72"/>
      <c r="BA978" s="72"/>
      <c r="BB978" s="72"/>
      <c r="BC978" s="77"/>
      <c r="BD978" s="77"/>
      <c r="BE978" s="194"/>
      <c r="BF978" s="194"/>
      <c r="BG978" s="194"/>
      <c r="BH978" s="194"/>
      <c r="BI978" s="77"/>
      <c r="BJ978" s="77"/>
      <c r="BK978" s="77"/>
      <c r="BL978" s="77"/>
      <c r="BM978" s="77"/>
      <c r="BN978" s="77"/>
      <c r="BO978" s="77"/>
      <c r="BQ978" s="749"/>
      <c r="BX978" s="749"/>
      <c r="CE978" s="652"/>
      <c r="CL978" s="652"/>
      <c r="CS978" s="652"/>
      <c r="CZ978" s="652"/>
      <c r="DG978" s="652"/>
      <c r="DN978" s="652"/>
    </row>
    <row r="979" spans="1:118" s="131" customFormat="1">
      <c r="A979" s="77"/>
      <c r="B979" s="72"/>
      <c r="G979" s="72"/>
      <c r="H979" s="72"/>
      <c r="I979" s="72"/>
      <c r="J979" s="72"/>
      <c r="K979" s="72"/>
      <c r="L979" s="72"/>
      <c r="M979" s="72"/>
      <c r="N979" s="72"/>
      <c r="O979" s="72"/>
      <c r="P979" s="72"/>
      <c r="Q979" s="72"/>
      <c r="R979" s="72"/>
      <c r="S979" s="72"/>
      <c r="T979" s="72"/>
      <c r="U979" s="72"/>
      <c r="V979" s="72"/>
      <c r="W979" s="160"/>
      <c r="X979" s="72"/>
      <c r="AC979" s="72"/>
      <c r="AD979" s="72"/>
      <c r="AE979" s="72"/>
      <c r="AF979" s="72"/>
      <c r="AG979" s="72"/>
      <c r="AH979" s="72"/>
      <c r="AI979" s="684"/>
      <c r="AJ979" s="72"/>
      <c r="AK979" s="72"/>
      <c r="AP979" s="77"/>
      <c r="AQ979" s="72"/>
      <c r="AR979" s="72"/>
      <c r="AS979" s="72"/>
      <c r="AT979" s="72"/>
      <c r="AU979" s="72"/>
      <c r="AV979" s="72"/>
      <c r="AW979" s="77"/>
      <c r="AX979" s="72"/>
      <c r="AY979" s="72"/>
      <c r="AZ979" s="72"/>
      <c r="BA979" s="72"/>
      <c r="BB979" s="72"/>
      <c r="BC979" s="77"/>
      <c r="BD979" s="77"/>
      <c r="BE979" s="194"/>
      <c r="BF979" s="194"/>
      <c r="BG979" s="194"/>
      <c r="BH979" s="194"/>
      <c r="BI979" s="77"/>
      <c r="BJ979" s="77"/>
      <c r="BK979" s="77"/>
      <c r="BL979" s="77"/>
      <c r="BM979" s="77"/>
      <c r="BN979" s="77"/>
      <c r="BO979" s="77"/>
      <c r="BQ979" s="749"/>
      <c r="BX979" s="749"/>
      <c r="CE979" s="652"/>
      <c r="CL979" s="652"/>
      <c r="CS979" s="652"/>
      <c r="CZ979" s="652"/>
      <c r="DG979" s="652"/>
      <c r="DN979" s="652"/>
    </row>
    <row r="980" spans="1:118" s="131" customFormat="1">
      <c r="A980" s="77"/>
      <c r="B980" s="72"/>
      <c r="G980" s="72"/>
      <c r="H980" s="72"/>
      <c r="I980" s="72"/>
      <c r="J980" s="72"/>
      <c r="K980" s="72"/>
      <c r="L980" s="72"/>
      <c r="M980" s="72"/>
      <c r="N980" s="72"/>
      <c r="O980" s="72"/>
      <c r="P980" s="72"/>
      <c r="Q980" s="72"/>
      <c r="R980" s="72"/>
      <c r="S980" s="72"/>
      <c r="T980" s="72"/>
      <c r="U980" s="72"/>
      <c r="V980" s="72"/>
      <c r="W980" s="160"/>
      <c r="X980" s="72"/>
      <c r="AC980" s="72"/>
      <c r="AD980" s="72"/>
      <c r="AE980" s="72"/>
      <c r="AF980" s="72"/>
      <c r="AG980" s="72"/>
      <c r="AH980" s="72"/>
      <c r="AI980" s="684"/>
      <c r="AJ980" s="72"/>
      <c r="AK980" s="72"/>
      <c r="AP980" s="77"/>
      <c r="AQ980" s="72"/>
      <c r="AR980" s="72"/>
      <c r="AS980" s="72"/>
      <c r="AT980" s="72"/>
      <c r="AU980" s="72"/>
      <c r="AV980" s="72"/>
      <c r="AW980" s="77"/>
      <c r="AX980" s="72"/>
      <c r="AY980" s="72"/>
      <c r="AZ980" s="72"/>
      <c r="BA980" s="72"/>
      <c r="BB980" s="72"/>
      <c r="BC980" s="77"/>
      <c r="BD980" s="77"/>
      <c r="BE980" s="194"/>
      <c r="BF980" s="194"/>
      <c r="BG980" s="194"/>
      <c r="BH980" s="194"/>
      <c r="BI980" s="77"/>
      <c r="BJ980" s="77"/>
      <c r="BK980" s="77"/>
      <c r="BL980" s="77"/>
      <c r="BM980" s="77"/>
      <c r="BN980" s="77"/>
      <c r="BO980" s="77"/>
      <c r="BQ980" s="749"/>
      <c r="BX980" s="749"/>
      <c r="CE980" s="652"/>
      <c r="CL980" s="652"/>
      <c r="CS980" s="652"/>
      <c r="CZ980" s="652"/>
      <c r="DG980" s="652"/>
      <c r="DN980" s="652"/>
    </row>
    <row r="981" spans="1:118" s="131" customFormat="1">
      <c r="A981" s="77"/>
      <c r="B981" s="72"/>
      <c r="G981" s="72"/>
      <c r="H981" s="72"/>
      <c r="I981" s="72"/>
      <c r="J981" s="72"/>
      <c r="K981" s="72"/>
      <c r="L981" s="72"/>
      <c r="M981" s="72"/>
      <c r="N981" s="72"/>
      <c r="O981" s="72"/>
      <c r="P981" s="72"/>
      <c r="Q981" s="72"/>
      <c r="R981" s="72"/>
      <c r="S981" s="72"/>
      <c r="T981" s="72"/>
      <c r="U981" s="72"/>
      <c r="V981" s="72"/>
      <c r="W981" s="160"/>
      <c r="X981" s="72"/>
      <c r="AC981" s="72"/>
      <c r="AD981" s="72"/>
      <c r="AE981" s="72"/>
      <c r="AF981" s="72"/>
      <c r="AG981" s="72"/>
      <c r="AH981" s="72"/>
      <c r="AI981" s="684"/>
      <c r="AJ981" s="72"/>
      <c r="AK981" s="72"/>
      <c r="AP981" s="77"/>
      <c r="AQ981" s="72"/>
      <c r="AR981" s="72"/>
      <c r="AS981" s="72"/>
      <c r="AT981" s="72"/>
      <c r="AU981" s="72"/>
      <c r="AV981" s="72"/>
      <c r="AW981" s="77"/>
      <c r="AX981" s="72"/>
      <c r="AY981" s="72"/>
      <c r="AZ981" s="72"/>
      <c r="BA981" s="72"/>
      <c r="BB981" s="72"/>
      <c r="BC981" s="77"/>
      <c r="BD981" s="77"/>
      <c r="BE981" s="194"/>
      <c r="BF981" s="194"/>
      <c r="BG981" s="194"/>
      <c r="BH981" s="194"/>
      <c r="BI981" s="77"/>
      <c r="BJ981" s="77"/>
      <c r="BK981" s="77"/>
      <c r="BL981" s="77"/>
      <c r="BM981" s="77"/>
      <c r="BN981" s="77"/>
      <c r="BO981" s="77"/>
      <c r="BQ981" s="749"/>
      <c r="BX981" s="749"/>
      <c r="CE981" s="652"/>
      <c r="CL981" s="652"/>
      <c r="CS981" s="652"/>
      <c r="CZ981" s="652"/>
      <c r="DG981" s="652"/>
      <c r="DN981" s="652"/>
    </row>
    <row r="982" spans="1:118" s="131" customFormat="1">
      <c r="A982" s="77"/>
      <c r="B982" s="72"/>
      <c r="G982" s="72"/>
      <c r="H982" s="72"/>
      <c r="I982" s="72"/>
      <c r="J982" s="72"/>
      <c r="K982" s="72"/>
      <c r="L982" s="72"/>
      <c r="M982" s="72"/>
      <c r="N982" s="72"/>
      <c r="O982" s="72"/>
      <c r="P982" s="72"/>
      <c r="Q982" s="72"/>
      <c r="R982" s="72"/>
      <c r="S982" s="72"/>
      <c r="T982" s="72"/>
      <c r="U982" s="72"/>
      <c r="V982" s="72"/>
      <c r="W982" s="160"/>
      <c r="X982" s="72"/>
      <c r="AC982" s="72"/>
      <c r="AD982" s="72"/>
      <c r="AE982" s="72"/>
      <c r="AF982" s="72"/>
      <c r="AG982" s="72"/>
      <c r="AH982" s="72"/>
      <c r="AI982" s="684"/>
      <c r="AJ982" s="72"/>
      <c r="AK982" s="72"/>
      <c r="AP982" s="77"/>
      <c r="AQ982" s="72"/>
      <c r="AR982" s="72"/>
      <c r="AS982" s="72"/>
      <c r="AT982" s="72"/>
      <c r="AU982" s="72"/>
      <c r="AV982" s="72"/>
      <c r="AW982" s="77"/>
      <c r="AX982" s="72"/>
      <c r="AY982" s="72"/>
      <c r="AZ982" s="72"/>
      <c r="BA982" s="72"/>
      <c r="BB982" s="72"/>
      <c r="BC982" s="77"/>
      <c r="BD982" s="77"/>
      <c r="BE982" s="194"/>
      <c r="BF982" s="194"/>
      <c r="BG982" s="194"/>
      <c r="BH982" s="194"/>
      <c r="BI982" s="77"/>
      <c r="BJ982" s="77"/>
      <c r="BK982" s="77"/>
      <c r="BL982" s="77"/>
      <c r="BM982" s="77"/>
      <c r="BN982" s="77"/>
      <c r="BO982" s="77"/>
      <c r="BQ982" s="749"/>
      <c r="BX982" s="749"/>
      <c r="CE982" s="652"/>
      <c r="CL982" s="652"/>
      <c r="CS982" s="652"/>
      <c r="CZ982" s="652"/>
      <c r="DG982" s="652"/>
      <c r="DN982" s="652"/>
    </row>
    <row r="983" spans="1:118" s="131" customFormat="1">
      <c r="A983" s="77"/>
      <c r="B983" s="72"/>
      <c r="G983" s="72"/>
      <c r="H983" s="72"/>
      <c r="I983" s="72"/>
      <c r="J983" s="72"/>
      <c r="K983" s="72"/>
      <c r="L983" s="72"/>
      <c r="M983" s="72"/>
      <c r="N983" s="72"/>
      <c r="O983" s="72"/>
      <c r="P983" s="72"/>
      <c r="Q983" s="72"/>
      <c r="R983" s="72"/>
      <c r="S983" s="72"/>
      <c r="T983" s="72"/>
      <c r="U983" s="72"/>
      <c r="V983" s="72"/>
      <c r="W983" s="160"/>
      <c r="X983" s="72"/>
      <c r="AC983" s="72"/>
      <c r="AD983" s="72"/>
      <c r="AE983" s="72"/>
      <c r="AF983" s="72"/>
      <c r="AG983" s="72"/>
      <c r="AH983" s="72"/>
      <c r="AI983" s="684"/>
      <c r="AJ983" s="72"/>
      <c r="AK983" s="72"/>
      <c r="AP983" s="77"/>
      <c r="AQ983" s="72"/>
      <c r="AR983" s="72"/>
      <c r="AS983" s="72"/>
      <c r="AT983" s="72"/>
      <c r="AU983" s="72"/>
      <c r="AV983" s="72"/>
      <c r="AW983" s="77"/>
      <c r="AX983" s="72"/>
      <c r="AY983" s="72"/>
      <c r="AZ983" s="72"/>
      <c r="BA983" s="72"/>
      <c r="BB983" s="72"/>
      <c r="BC983" s="77"/>
      <c r="BD983" s="77"/>
      <c r="BE983" s="194"/>
      <c r="BF983" s="194"/>
      <c r="BG983" s="194"/>
      <c r="BH983" s="194"/>
      <c r="BI983" s="77"/>
      <c r="BJ983" s="77"/>
      <c r="BK983" s="77"/>
      <c r="BL983" s="77"/>
      <c r="BM983" s="77"/>
      <c r="BN983" s="77"/>
      <c r="BO983" s="77"/>
      <c r="BQ983" s="749"/>
      <c r="BX983" s="749"/>
      <c r="CE983" s="652"/>
      <c r="CL983" s="652"/>
      <c r="CS983" s="652"/>
      <c r="CZ983" s="652"/>
      <c r="DG983" s="652"/>
      <c r="DN983" s="652"/>
    </row>
    <row r="984" spans="1:118" s="131" customFormat="1">
      <c r="A984" s="77"/>
      <c r="B984" s="72"/>
      <c r="G984" s="72"/>
      <c r="H984" s="72"/>
      <c r="I984" s="72"/>
      <c r="J984" s="72"/>
      <c r="K984" s="72"/>
      <c r="L984" s="72"/>
      <c r="M984" s="72"/>
      <c r="N984" s="72"/>
      <c r="O984" s="72"/>
      <c r="P984" s="72"/>
      <c r="Q984" s="72"/>
      <c r="R984" s="72"/>
      <c r="S984" s="72"/>
      <c r="T984" s="72"/>
      <c r="U984" s="72"/>
      <c r="V984" s="72"/>
      <c r="W984" s="160"/>
      <c r="X984" s="72"/>
      <c r="AC984" s="72"/>
      <c r="AD984" s="72"/>
      <c r="AE984" s="72"/>
      <c r="AF984" s="72"/>
      <c r="AG984" s="72"/>
      <c r="AH984" s="72"/>
      <c r="AI984" s="684"/>
      <c r="AJ984" s="72"/>
      <c r="AK984" s="72"/>
      <c r="AP984" s="77"/>
      <c r="AQ984" s="72"/>
      <c r="AR984" s="72"/>
      <c r="AS984" s="72"/>
      <c r="AT984" s="72"/>
      <c r="AU984" s="72"/>
      <c r="AV984" s="72"/>
      <c r="AW984" s="77"/>
      <c r="AX984" s="72"/>
      <c r="AY984" s="72"/>
      <c r="AZ984" s="72"/>
      <c r="BA984" s="72"/>
      <c r="BB984" s="72"/>
      <c r="BC984" s="77"/>
      <c r="BD984" s="77"/>
      <c r="BE984" s="194"/>
      <c r="BF984" s="194"/>
      <c r="BG984" s="194"/>
      <c r="BH984" s="194"/>
      <c r="BI984" s="77"/>
      <c r="BJ984" s="77"/>
      <c r="BK984" s="77"/>
      <c r="BL984" s="77"/>
      <c r="BM984" s="77"/>
      <c r="BN984" s="77"/>
      <c r="BO984" s="77"/>
      <c r="BQ984" s="749"/>
      <c r="BX984" s="749"/>
      <c r="CE984" s="652"/>
      <c r="CL984" s="652"/>
      <c r="CS984" s="652"/>
      <c r="CZ984" s="652"/>
      <c r="DG984" s="652"/>
      <c r="DN984" s="652"/>
    </row>
    <row r="985" spans="1:118" s="131" customFormat="1">
      <c r="A985" s="77"/>
      <c r="B985" s="72"/>
      <c r="G985" s="72"/>
      <c r="H985" s="72"/>
      <c r="I985" s="72"/>
      <c r="J985" s="72"/>
      <c r="K985" s="72"/>
      <c r="L985" s="72"/>
      <c r="M985" s="72"/>
      <c r="N985" s="72"/>
      <c r="O985" s="72"/>
      <c r="P985" s="72"/>
      <c r="Q985" s="72"/>
      <c r="R985" s="72"/>
      <c r="S985" s="72"/>
      <c r="T985" s="72"/>
      <c r="U985" s="72"/>
      <c r="V985" s="72"/>
      <c r="W985" s="160"/>
      <c r="X985" s="72"/>
      <c r="AC985" s="72"/>
      <c r="AD985" s="72"/>
      <c r="AE985" s="72"/>
      <c r="AF985" s="72"/>
      <c r="AG985" s="72"/>
      <c r="AH985" s="72"/>
      <c r="AI985" s="684"/>
      <c r="AJ985" s="72"/>
      <c r="AK985" s="72"/>
      <c r="AP985" s="77"/>
      <c r="AQ985" s="72"/>
      <c r="AR985" s="72"/>
      <c r="AS985" s="72"/>
      <c r="AT985" s="72"/>
      <c r="AU985" s="72"/>
      <c r="AV985" s="72"/>
      <c r="AW985" s="77"/>
      <c r="AX985" s="72"/>
      <c r="AY985" s="72"/>
      <c r="AZ985" s="72"/>
      <c r="BA985" s="72"/>
      <c r="BB985" s="72"/>
      <c r="BC985" s="77"/>
      <c r="BD985" s="77"/>
      <c r="BE985" s="194"/>
      <c r="BF985" s="194"/>
      <c r="BG985" s="194"/>
      <c r="BH985" s="194"/>
      <c r="BI985" s="77"/>
      <c r="BJ985" s="77"/>
      <c r="BK985" s="77"/>
      <c r="BL985" s="77"/>
      <c r="BM985" s="77"/>
      <c r="BN985" s="77"/>
      <c r="BO985" s="77"/>
      <c r="BQ985" s="749"/>
      <c r="BX985" s="749"/>
      <c r="CE985" s="652"/>
      <c r="CL985" s="652"/>
      <c r="CS985" s="652"/>
      <c r="CZ985" s="652"/>
      <c r="DG985" s="652"/>
      <c r="DN985" s="652"/>
    </row>
    <row r="986" spans="1:118" s="131" customFormat="1">
      <c r="A986" s="77"/>
      <c r="B986" s="72"/>
      <c r="G986" s="72"/>
      <c r="H986" s="72"/>
      <c r="I986" s="72"/>
      <c r="J986" s="72"/>
      <c r="K986" s="72"/>
      <c r="L986" s="72"/>
      <c r="M986" s="72"/>
      <c r="N986" s="72"/>
      <c r="O986" s="72"/>
      <c r="P986" s="72"/>
      <c r="Q986" s="72"/>
      <c r="R986" s="72"/>
      <c r="S986" s="72"/>
      <c r="T986" s="72"/>
      <c r="U986" s="72"/>
      <c r="V986" s="72"/>
      <c r="W986" s="160"/>
      <c r="X986" s="72"/>
      <c r="AC986" s="72"/>
      <c r="AD986" s="72"/>
      <c r="AE986" s="72"/>
      <c r="AF986" s="72"/>
      <c r="AG986" s="72"/>
      <c r="AH986" s="72"/>
      <c r="AI986" s="684"/>
      <c r="AJ986" s="72"/>
      <c r="AK986" s="72"/>
      <c r="AP986" s="77"/>
      <c r="AQ986" s="72"/>
      <c r="AR986" s="72"/>
      <c r="AS986" s="72"/>
      <c r="AT986" s="72"/>
      <c r="AU986" s="72"/>
      <c r="AV986" s="72"/>
      <c r="AW986" s="77"/>
      <c r="AX986" s="72"/>
      <c r="AY986" s="72"/>
      <c r="AZ986" s="72"/>
      <c r="BA986" s="72"/>
      <c r="BB986" s="72"/>
      <c r="BC986" s="77"/>
      <c r="BD986" s="77"/>
      <c r="BE986" s="194"/>
      <c r="BF986" s="194"/>
      <c r="BG986" s="194"/>
      <c r="BH986" s="194"/>
      <c r="BI986" s="77"/>
      <c r="BJ986" s="77"/>
      <c r="BK986" s="77"/>
      <c r="BL986" s="77"/>
      <c r="BM986" s="77"/>
      <c r="BN986" s="77"/>
      <c r="BO986" s="77"/>
      <c r="BQ986" s="749"/>
      <c r="BX986" s="749"/>
      <c r="CE986" s="652"/>
      <c r="CL986" s="652"/>
      <c r="CS986" s="652"/>
      <c r="CZ986" s="652"/>
      <c r="DG986" s="652"/>
      <c r="DN986" s="652"/>
    </row>
    <row r="987" spans="1:118" s="131" customFormat="1">
      <c r="A987" s="77"/>
      <c r="B987" s="72"/>
      <c r="G987" s="72"/>
      <c r="H987" s="72"/>
      <c r="I987" s="72"/>
      <c r="J987" s="72"/>
      <c r="K987" s="72"/>
      <c r="L987" s="72"/>
      <c r="M987" s="72"/>
      <c r="N987" s="72"/>
      <c r="O987" s="72"/>
      <c r="P987" s="72"/>
      <c r="Q987" s="72"/>
      <c r="R987" s="72"/>
      <c r="S987" s="72"/>
      <c r="T987" s="72"/>
      <c r="U987" s="72"/>
      <c r="V987" s="72"/>
      <c r="W987" s="160"/>
      <c r="X987" s="72"/>
      <c r="AC987" s="72"/>
      <c r="AD987" s="72"/>
      <c r="AE987" s="72"/>
      <c r="AF987" s="72"/>
      <c r="AG987" s="72"/>
      <c r="AH987" s="72"/>
      <c r="AI987" s="684"/>
      <c r="AJ987" s="72"/>
      <c r="AK987" s="72"/>
      <c r="AP987" s="77"/>
      <c r="AQ987" s="72"/>
      <c r="AR987" s="72"/>
      <c r="AS987" s="72"/>
      <c r="AT987" s="72"/>
      <c r="AU987" s="72"/>
      <c r="AV987" s="72"/>
      <c r="AW987" s="77"/>
      <c r="AX987" s="72"/>
      <c r="AY987" s="72"/>
      <c r="AZ987" s="72"/>
      <c r="BA987" s="72"/>
      <c r="BB987" s="72"/>
      <c r="BC987" s="77"/>
      <c r="BD987" s="77"/>
      <c r="BE987" s="194"/>
      <c r="BF987" s="194"/>
      <c r="BG987" s="194"/>
      <c r="BH987" s="194"/>
      <c r="BI987" s="77"/>
      <c r="BJ987" s="77"/>
      <c r="BK987" s="77"/>
      <c r="BL987" s="77"/>
      <c r="BM987" s="77"/>
      <c r="BN987" s="77"/>
      <c r="BO987" s="77"/>
      <c r="BQ987" s="749"/>
      <c r="BX987" s="749"/>
      <c r="CE987" s="652"/>
      <c r="CL987" s="652"/>
      <c r="CS987" s="652"/>
      <c r="CZ987" s="652"/>
      <c r="DG987" s="652"/>
      <c r="DN987" s="652"/>
    </row>
    <row r="988" spans="1:118" s="131" customFormat="1">
      <c r="A988" s="77"/>
      <c r="B988" s="72"/>
      <c r="G988" s="72"/>
      <c r="H988" s="72"/>
      <c r="I988" s="72"/>
      <c r="J988" s="72"/>
      <c r="K988" s="72"/>
      <c r="L988" s="72"/>
      <c r="M988" s="72"/>
      <c r="N988" s="72"/>
      <c r="O988" s="72"/>
      <c r="P988" s="72"/>
      <c r="Q988" s="72"/>
      <c r="R988" s="72"/>
      <c r="S988" s="72"/>
      <c r="T988" s="72"/>
      <c r="U988" s="72"/>
      <c r="V988" s="72"/>
      <c r="W988" s="160"/>
      <c r="X988" s="72"/>
      <c r="AC988" s="72"/>
      <c r="AD988" s="72"/>
      <c r="AE988" s="72"/>
      <c r="AF988" s="72"/>
      <c r="AG988" s="72"/>
      <c r="AH988" s="72"/>
      <c r="AI988" s="684"/>
      <c r="AJ988" s="72"/>
      <c r="AK988" s="72"/>
      <c r="AP988" s="77"/>
      <c r="AQ988" s="72"/>
      <c r="AR988" s="72"/>
      <c r="AS988" s="72"/>
      <c r="AT988" s="72"/>
      <c r="AU988" s="72"/>
      <c r="AV988" s="72"/>
      <c r="AW988" s="77"/>
      <c r="AX988" s="72"/>
      <c r="AY988" s="72"/>
      <c r="AZ988" s="72"/>
      <c r="BA988" s="72"/>
      <c r="BB988" s="72"/>
      <c r="BC988" s="77"/>
      <c r="BD988" s="77"/>
      <c r="BE988" s="194"/>
      <c r="BF988" s="194"/>
      <c r="BG988" s="194"/>
      <c r="BH988" s="194"/>
      <c r="BI988" s="77"/>
      <c r="BJ988" s="77"/>
      <c r="BK988" s="77"/>
      <c r="BL988" s="77"/>
      <c r="BM988" s="77"/>
      <c r="BN988" s="77"/>
      <c r="BO988" s="77"/>
      <c r="BQ988" s="749"/>
      <c r="BX988" s="749"/>
      <c r="CE988" s="652"/>
      <c r="CL988" s="652"/>
      <c r="CS988" s="652"/>
      <c r="CZ988" s="652"/>
      <c r="DG988" s="652"/>
      <c r="DN988" s="652"/>
    </row>
    <row r="989" spans="1:118" s="131" customFormat="1">
      <c r="A989" s="77"/>
      <c r="B989" s="72"/>
      <c r="G989" s="72"/>
      <c r="H989" s="72"/>
      <c r="I989" s="72"/>
      <c r="J989" s="72"/>
      <c r="K989" s="72"/>
      <c r="L989" s="72"/>
      <c r="M989" s="72"/>
      <c r="N989" s="72"/>
      <c r="O989" s="72"/>
      <c r="P989" s="72"/>
      <c r="Q989" s="72"/>
      <c r="R989" s="72"/>
      <c r="S989" s="72"/>
      <c r="T989" s="72"/>
      <c r="U989" s="72"/>
      <c r="V989" s="72"/>
      <c r="W989" s="160"/>
      <c r="X989" s="72"/>
      <c r="AC989" s="72"/>
      <c r="AD989" s="72"/>
      <c r="AE989" s="72"/>
      <c r="AF989" s="72"/>
      <c r="AG989" s="72"/>
      <c r="AH989" s="72"/>
      <c r="AI989" s="684"/>
      <c r="AJ989" s="72"/>
      <c r="AK989" s="72"/>
      <c r="AP989" s="77"/>
      <c r="AQ989" s="72"/>
      <c r="AR989" s="72"/>
      <c r="AS989" s="72"/>
      <c r="AT989" s="72"/>
      <c r="AU989" s="72"/>
      <c r="AV989" s="72"/>
      <c r="AW989" s="77"/>
      <c r="AX989" s="72"/>
      <c r="AY989" s="72"/>
      <c r="AZ989" s="72"/>
      <c r="BA989" s="72"/>
      <c r="BB989" s="72"/>
      <c r="BC989" s="77"/>
      <c r="BD989" s="77"/>
      <c r="BE989" s="194"/>
      <c r="BF989" s="194"/>
      <c r="BG989" s="194"/>
      <c r="BH989" s="194"/>
      <c r="BI989" s="77"/>
      <c r="BJ989" s="77"/>
      <c r="BK989" s="77"/>
      <c r="BL989" s="77"/>
      <c r="BM989" s="77"/>
      <c r="BN989" s="77"/>
      <c r="BO989" s="77"/>
      <c r="BQ989" s="749"/>
      <c r="BX989" s="749"/>
      <c r="CE989" s="652"/>
      <c r="CL989" s="652"/>
      <c r="CS989" s="652"/>
      <c r="CZ989" s="652"/>
      <c r="DG989" s="652"/>
      <c r="DN989" s="652"/>
    </row>
    <row r="990" spans="1:118" s="131" customFormat="1">
      <c r="A990" s="77"/>
      <c r="B990" s="72"/>
      <c r="G990" s="72"/>
      <c r="H990" s="72"/>
      <c r="I990" s="72"/>
      <c r="J990" s="72"/>
      <c r="K990" s="72"/>
      <c r="L990" s="72"/>
      <c r="M990" s="72"/>
      <c r="N990" s="72"/>
      <c r="O990" s="72"/>
      <c r="P990" s="72"/>
      <c r="Q990" s="72"/>
      <c r="R990" s="72"/>
      <c r="S990" s="72"/>
      <c r="T990" s="72"/>
      <c r="U990" s="72"/>
      <c r="V990" s="72"/>
      <c r="W990" s="160"/>
      <c r="X990" s="72"/>
      <c r="AC990" s="72"/>
      <c r="AD990" s="72"/>
      <c r="AE990" s="72"/>
      <c r="AF990" s="72"/>
      <c r="AG990" s="72"/>
      <c r="AH990" s="72"/>
      <c r="AI990" s="684"/>
      <c r="AJ990" s="72"/>
      <c r="AK990" s="72"/>
      <c r="AP990" s="77"/>
      <c r="AQ990" s="72"/>
      <c r="AR990" s="72"/>
      <c r="AS990" s="72"/>
      <c r="AT990" s="72"/>
      <c r="AU990" s="72"/>
      <c r="AV990" s="72"/>
      <c r="AW990" s="77"/>
      <c r="AX990" s="72"/>
      <c r="AY990" s="72"/>
      <c r="AZ990" s="72"/>
      <c r="BA990" s="72"/>
      <c r="BB990" s="72"/>
      <c r="BC990" s="77"/>
      <c r="BD990" s="77"/>
      <c r="BE990" s="194"/>
      <c r="BF990" s="194"/>
      <c r="BG990" s="194"/>
      <c r="BH990" s="194"/>
      <c r="BI990" s="77"/>
      <c r="BJ990" s="77"/>
      <c r="BK990" s="77"/>
      <c r="BL990" s="77"/>
      <c r="BM990" s="77"/>
      <c r="BN990" s="77"/>
      <c r="BO990" s="77"/>
      <c r="BQ990" s="749"/>
      <c r="BX990" s="749"/>
      <c r="CE990" s="652"/>
      <c r="CL990" s="652"/>
      <c r="CS990" s="652"/>
      <c r="CZ990" s="652"/>
      <c r="DG990" s="652"/>
      <c r="DN990" s="652"/>
    </row>
    <row r="991" spans="1:118" s="131" customFormat="1">
      <c r="A991" s="77"/>
      <c r="B991" s="72"/>
      <c r="G991" s="72"/>
      <c r="H991" s="72"/>
      <c r="I991" s="72"/>
      <c r="J991" s="72"/>
      <c r="K991" s="72"/>
      <c r="L991" s="72"/>
      <c r="M991" s="72"/>
      <c r="N991" s="72"/>
      <c r="O991" s="72"/>
      <c r="P991" s="72"/>
      <c r="Q991" s="72"/>
      <c r="R991" s="72"/>
      <c r="S991" s="72"/>
      <c r="T991" s="72"/>
      <c r="U991" s="72"/>
      <c r="V991" s="72"/>
      <c r="W991" s="160"/>
      <c r="X991" s="72"/>
      <c r="AC991" s="72"/>
      <c r="AD991" s="72"/>
      <c r="AE991" s="72"/>
      <c r="AF991" s="72"/>
      <c r="AG991" s="72"/>
      <c r="AH991" s="72"/>
      <c r="AI991" s="684"/>
      <c r="AJ991" s="72"/>
      <c r="AK991" s="72"/>
      <c r="AP991" s="77"/>
      <c r="AQ991" s="72"/>
      <c r="AR991" s="72"/>
      <c r="AS991" s="72"/>
      <c r="AT991" s="72"/>
      <c r="AU991" s="72"/>
      <c r="AV991" s="72"/>
      <c r="AW991" s="77"/>
      <c r="AX991" s="72"/>
      <c r="AY991" s="72"/>
      <c r="AZ991" s="72"/>
      <c r="BA991" s="72"/>
      <c r="BB991" s="72"/>
      <c r="BC991" s="77"/>
      <c r="BD991" s="77"/>
      <c r="BE991" s="194"/>
      <c r="BF991" s="194"/>
      <c r="BG991" s="194"/>
      <c r="BH991" s="194"/>
      <c r="BI991" s="77"/>
      <c r="BJ991" s="77"/>
      <c r="BK991" s="77"/>
      <c r="BL991" s="77"/>
      <c r="BM991" s="77"/>
      <c r="BN991" s="77"/>
      <c r="BO991" s="77"/>
      <c r="BQ991" s="749"/>
      <c r="BX991" s="749"/>
      <c r="CE991" s="652"/>
      <c r="CL991" s="652"/>
      <c r="CS991" s="652"/>
      <c r="CZ991" s="652"/>
      <c r="DG991" s="652"/>
      <c r="DN991" s="652"/>
    </row>
    <row r="992" spans="1:118" s="131" customFormat="1">
      <c r="A992" s="77"/>
      <c r="B992" s="72"/>
      <c r="G992" s="72"/>
      <c r="H992" s="72"/>
      <c r="I992" s="72"/>
      <c r="J992" s="72"/>
      <c r="K992" s="72"/>
      <c r="L992" s="72"/>
      <c r="M992" s="72"/>
      <c r="N992" s="72"/>
      <c r="O992" s="72"/>
      <c r="P992" s="72"/>
      <c r="Q992" s="72"/>
      <c r="R992" s="72"/>
      <c r="S992" s="72"/>
      <c r="T992" s="72"/>
      <c r="U992" s="72"/>
      <c r="V992" s="72"/>
      <c r="W992" s="160"/>
      <c r="X992" s="72"/>
      <c r="AC992" s="72"/>
      <c r="AD992" s="72"/>
      <c r="AE992" s="72"/>
      <c r="AF992" s="72"/>
      <c r="AG992" s="72"/>
      <c r="AH992" s="72"/>
      <c r="AI992" s="684"/>
      <c r="AJ992" s="72"/>
      <c r="AK992" s="72"/>
      <c r="AP992" s="77"/>
      <c r="AQ992" s="72"/>
      <c r="AR992" s="72"/>
      <c r="AS992" s="72"/>
      <c r="AT992" s="72"/>
      <c r="AU992" s="72"/>
      <c r="AV992" s="72"/>
      <c r="AW992" s="77"/>
      <c r="AX992" s="72"/>
      <c r="AY992" s="72"/>
      <c r="AZ992" s="72"/>
      <c r="BA992" s="72"/>
      <c r="BB992" s="72"/>
      <c r="BC992" s="77"/>
      <c r="BD992" s="77"/>
      <c r="BE992" s="194"/>
      <c r="BF992" s="194"/>
      <c r="BG992" s="194"/>
      <c r="BH992" s="194"/>
      <c r="BI992" s="77"/>
      <c r="BJ992" s="77"/>
      <c r="BK992" s="77"/>
      <c r="BL992" s="77"/>
      <c r="BM992" s="77"/>
      <c r="BN992" s="77"/>
      <c r="BO992" s="77"/>
      <c r="BQ992" s="749"/>
      <c r="BX992" s="749"/>
      <c r="CE992" s="652"/>
      <c r="CL992" s="652"/>
      <c r="CS992" s="652"/>
      <c r="CZ992" s="652"/>
      <c r="DG992" s="652"/>
      <c r="DN992" s="652"/>
    </row>
    <row r="993" spans="1:118" s="131" customFormat="1">
      <c r="A993" s="77"/>
      <c r="B993" s="72"/>
      <c r="G993" s="72"/>
      <c r="H993" s="72"/>
      <c r="I993" s="72"/>
      <c r="J993" s="72"/>
      <c r="K993" s="72"/>
      <c r="L993" s="72"/>
      <c r="M993" s="72"/>
      <c r="N993" s="72"/>
      <c r="O993" s="72"/>
      <c r="P993" s="72"/>
      <c r="Q993" s="72"/>
      <c r="R993" s="72"/>
      <c r="S993" s="72"/>
      <c r="T993" s="72"/>
      <c r="U993" s="72"/>
      <c r="V993" s="72"/>
      <c r="W993" s="160"/>
      <c r="X993" s="72"/>
      <c r="AC993" s="72"/>
      <c r="AD993" s="72"/>
      <c r="AE993" s="72"/>
      <c r="AF993" s="72"/>
      <c r="AG993" s="72"/>
      <c r="AH993" s="72"/>
      <c r="AI993" s="684"/>
      <c r="AJ993" s="72"/>
      <c r="AK993" s="72"/>
      <c r="AP993" s="77"/>
      <c r="AQ993" s="72"/>
      <c r="AR993" s="72"/>
      <c r="AS993" s="72"/>
      <c r="AT993" s="72"/>
      <c r="AU993" s="72"/>
      <c r="AV993" s="72"/>
      <c r="AW993" s="77"/>
      <c r="AX993" s="72"/>
      <c r="AY993" s="72"/>
      <c r="AZ993" s="72"/>
      <c r="BA993" s="72"/>
      <c r="BB993" s="72"/>
      <c r="BC993" s="77"/>
      <c r="BD993" s="77"/>
      <c r="BE993" s="194"/>
      <c r="BF993" s="194"/>
      <c r="BG993" s="194"/>
      <c r="BH993" s="194"/>
      <c r="BI993" s="77"/>
      <c r="BJ993" s="77"/>
      <c r="BK993" s="77"/>
      <c r="BL993" s="77"/>
      <c r="BM993" s="77"/>
      <c r="BN993" s="77"/>
      <c r="BO993" s="77"/>
      <c r="BQ993" s="749"/>
      <c r="BX993" s="749"/>
      <c r="CE993" s="652"/>
      <c r="CL993" s="652"/>
      <c r="CS993" s="652"/>
      <c r="CZ993" s="652"/>
      <c r="DG993" s="652"/>
      <c r="DN993" s="652"/>
    </row>
    <row r="994" spans="1:118" s="131" customFormat="1">
      <c r="A994" s="77"/>
      <c r="B994" s="72"/>
      <c r="G994" s="72"/>
      <c r="H994" s="72"/>
      <c r="I994" s="72"/>
      <c r="J994" s="72"/>
      <c r="K994" s="72"/>
      <c r="L994" s="72"/>
      <c r="M994" s="72"/>
      <c r="N994" s="72"/>
      <c r="O994" s="72"/>
      <c r="P994" s="72"/>
      <c r="Q994" s="72"/>
      <c r="R994" s="72"/>
      <c r="S994" s="72"/>
      <c r="T994" s="72"/>
      <c r="U994" s="72"/>
      <c r="V994" s="72"/>
      <c r="W994" s="160"/>
      <c r="X994" s="72"/>
      <c r="AC994" s="72"/>
      <c r="AD994" s="72"/>
      <c r="AE994" s="72"/>
      <c r="AF994" s="72"/>
      <c r="AG994" s="72"/>
      <c r="AH994" s="72"/>
      <c r="AI994" s="684"/>
      <c r="AJ994" s="72"/>
      <c r="AK994" s="72"/>
      <c r="AP994" s="77"/>
      <c r="AQ994" s="72"/>
      <c r="AR994" s="72"/>
      <c r="AS994" s="72"/>
      <c r="AT994" s="72"/>
      <c r="AU994" s="72"/>
      <c r="AV994" s="72"/>
      <c r="AW994" s="77"/>
      <c r="AX994" s="72"/>
      <c r="AY994" s="72"/>
      <c r="AZ994" s="72"/>
      <c r="BA994" s="72"/>
      <c r="BB994" s="72"/>
      <c r="BC994" s="77"/>
      <c r="BD994" s="77"/>
      <c r="BE994" s="194"/>
      <c r="BF994" s="194"/>
      <c r="BG994" s="194"/>
      <c r="BH994" s="194"/>
      <c r="BI994" s="77"/>
      <c r="BJ994" s="77"/>
      <c r="BK994" s="77"/>
      <c r="BL994" s="77"/>
      <c r="BM994" s="77"/>
      <c r="BN994" s="77"/>
      <c r="BO994" s="77"/>
      <c r="BQ994" s="749"/>
      <c r="BX994" s="749"/>
      <c r="CE994" s="652"/>
      <c r="CL994" s="652"/>
      <c r="CS994" s="652"/>
      <c r="CZ994" s="652"/>
      <c r="DG994" s="652"/>
      <c r="DN994" s="652"/>
    </row>
    <row r="995" spans="1:118" s="131" customFormat="1">
      <c r="A995" s="77"/>
      <c r="B995" s="72"/>
      <c r="G995" s="72"/>
      <c r="H995" s="72"/>
      <c r="I995" s="72"/>
      <c r="J995" s="72"/>
      <c r="K995" s="72"/>
      <c r="L995" s="72"/>
      <c r="M995" s="72"/>
      <c r="N995" s="72"/>
      <c r="O995" s="72"/>
      <c r="P995" s="72"/>
      <c r="Q995" s="72"/>
      <c r="R995" s="72"/>
      <c r="S995" s="72"/>
      <c r="T995" s="72"/>
      <c r="U995" s="72"/>
      <c r="V995" s="72"/>
      <c r="W995" s="160"/>
      <c r="X995" s="72"/>
      <c r="AC995" s="72"/>
      <c r="AD995" s="72"/>
      <c r="AE995" s="72"/>
      <c r="AF995" s="72"/>
      <c r="AG995" s="72"/>
      <c r="AH995" s="72"/>
      <c r="AI995" s="684"/>
      <c r="AJ995" s="72"/>
      <c r="AK995" s="72"/>
      <c r="AP995" s="77"/>
      <c r="AQ995" s="72"/>
      <c r="AR995" s="72"/>
      <c r="AS995" s="72"/>
      <c r="AT995" s="72"/>
      <c r="AU995" s="72"/>
      <c r="AV995" s="72"/>
      <c r="AW995" s="77"/>
      <c r="AX995" s="72"/>
      <c r="AY995" s="72"/>
      <c r="AZ995" s="72"/>
      <c r="BA995" s="72"/>
      <c r="BB995" s="72"/>
      <c r="BC995" s="77"/>
      <c r="BD995" s="77"/>
      <c r="BE995" s="194"/>
      <c r="BF995" s="194"/>
      <c r="BG995" s="194"/>
      <c r="BH995" s="194"/>
      <c r="BI995" s="77"/>
      <c r="BJ995" s="77"/>
      <c r="BK995" s="77"/>
      <c r="BL995" s="77"/>
      <c r="BM995" s="77"/>
      <c r="BN995" s="77"/>
      <c r="BO995" s="77"/>
      <c r="BQ995" s="749"/>
      <c r="BX995" s="749"/>
      <c r="CE995" s="652"/>
      <c r="CL995" s="652"/>
      <c r="CS995" s="652"/>
      <c r="CZ995" s="652"/>
      <c r="DG995" s="652"/>
      <c r="DN995" s="652"/>
    </row>
    <row r="996" spans="1:118" s="131" customFormat="1">
      <c r="A996" s="77"/>
      <c r="B996" s="72"/>
      <c r="G996" s="72"/>
      <c r="H996" s="72"/>
      <c r="I996" s="72"/>
      <c r="J996" s="72"/>
      <c r="K996" s="72"/>
      <c r="L996" s="72"/>
      <c r="M996" s="72"/>
      <c r="N996" s="72"/>
      <c r="O996" s="72"/>
      <c r="P996" s="72"/>
      <c r="Q996" s="72"/>
      <c r="R996" s="72"/>
      <c r="S996" s="72"/>
      <c r="T996" s="72"/>
      <c r="U996" s="72"/>
      <c r="V996" s="72"/>
      <c r="W996" s="160"/>
      <c r="X996" s="72"/>
      <c r="AC996" s="72"/>
      <c r="AD996" s="72"/>
      <c r="AE996" s="72"/>
      <c r="AF996" s="72"/>
      <c r="AG996" s="72"/>
      <c r="AH996" s="72"/>
      <c r="AI996" s="684"/>
      <c r="AJ996" s="72"/>
      <c r="AK996" s="72"/>
      <c r="AP996" s="77"/>
      <c r="AQ996" s="72"/>
      <c r="AR996" s="72"/>
      <c r="AS996" s="72"/>
      <c r="AT996" s="72"/>
      <c r="AU996" s="72"/>
      <c r="AV996" s="72"/>
      <c r="AW996" s="77"/>
      <c r="AX996" s="72"/>
      <c r="AY996" s="72"/>
      <c r="AZ996" s="72"/>
      <c r="BA996" s="72"/>
      <c r="BB996" s="72"/>
      <c r="BC996" s="77"/>
      <c r="BD996" s="77"/>
      <c r="BE996" s="194"/>
      <c r="BF996" s="194"/>
      <c r="BG996" s="194"/>
      <c r="BH996" s="194"/>
      <c r="BI996" s="77"/>
      <c r="BJ996" s="77"/>
      <c r="BK996" s="77"/>
      <c r="BL996" s="77"/>
      <c r="BM996" s="77"/>
      <c r="BN996" s="77"/>
      <c r="BO996" s="77"/>
      <c r="BQ996" s="749"/>
      <c r="BX996" s="749"/>
      <c r="CE996" s="652"/>
      <c r="CL996" s="652"/>
      <c r="CS996" s="652"/>
      <c r="CZ996" s="652"/>
      <c r="DG996" s="652"/>
      <c r="DN996" s="652"/>
    </row>
    <row r="997" spans="1:118" s="131" customFormat="1">
      <c r="A997" s="77"/>
      <c r="B997" s="72"/>
      <c r="G997" s="72"/>
      <c r="H997" s="72"/>
      <c r="I997" s="72"/>
      <c r="J997" s="72"/>
      <c r="K997" s="72"/>
      <c r="L997" s="72"/>
      <c r="M997" s="72"/>
      <c r="N997" s="72"/>
      <c r="O997" s="72"/>
      <c r="P997" s="72"/>
      <c r="Q997" s="72"/>
      <c r="R997" s="72"/>
      <c r="S997" s="72"/>
      <c r="T997" s="72"/>
      <c r="U997" s="72"/>
      <c r="V997" s="72"/>
      <c r="W997" s="160"/>
      <c r="X997" s="72"/>
      <c r="AC997" s="72"/>
      <c r="AD997" s="72"/>
      <c r="AE997" s="72"/>
      <c r="AF997" s="72"/>
      <c r="AG997" s="72"/>
      <c r="AH997" s="72"/>
      <c r="AI997" s="684"/>
      <c r="AJ997" s="72"/>
      <c r="AK997" s="72"/>
      <c r="AP997" s="77"/>
      <c r="AQ997" s="72"/>
      <c r="AR997" s="72"/>
      <c r="AS997" s="72"/>
      <c r="AT997" s="72"/>
      <c r="AU997" s="72"/>
      <c r="AV997" s="72"/>
      <c r="AW997" s="77"/>
      <c r="AX997" s="72"/>
      <c r="AY997" s="72"/>
      <c r="AZ997" s="72"/>
      <c r="BA997" s="72"/>
      <c r="BB997" s="72"/>
      <c r="BC997" s="77"/>
      <c r="BD997" s="77"/>
      <c r="BE997" s="194"/>
      <c r="BF997" s="194"/>
      <c r="BG997" s="194"/>
      <c r="BH997" s="194"/>
      <c r="BI997" s="77"/>
      <c r="BJ997" s="77"/>
      <c r="BK997" s="77"/>
      <c r="BL997" s="77"/>
      <c r="BM997" s="77"/>
      <c r="BN997" s="77"/>
      <c r="BO997" s="77"/>
      <c r="BQ997" s="749"/>
      <c r="BX997" s="749"/>
      <c r="CE997" s="652"/>
      <c r="CL997" s="652"/>
      <c r="CS997" s="652"/>
      <c r="CZ997" s="652"/>
      <c r="DG997" s="652"/>
      <c r="DN997" s="652"/>
    </row>
    <row r="998" spans="1:118" s="131" customFormat="1">
      <c r="A998" s="77"/>
      <c r="B998" s="72"/>
      <c r="G998" s="72"/>
      <c r="H998" s="72"/>
      <c r="I998" s="72"/>
      <c r="J998" s="72"/>
      <c r="K998" s="72"/>
      <c r="L998" s="72"/>
      <c r="M998" s="72"/>
      <c r="N998" s="72"/>
      <c r="O998" s="72"/>
      <c r="P998" s="72"/>
      <c r="Q998" s="72"/>
      <c r="R998" s="72"/>
      <c r="S998" s="72"/>
      <c r="T998" s="72"/>
      <c r="U998" s="72"/>
      <c r="V998" s="72"/>
      <c r="W998" s="160"/>
      <c r="X998" s="72"/>
      <c r="AC998" s="72"/>
      <c r="AD998" s="72"/>
      <c r="AE998" s="72"/>
      <c r="AF998" s="72"/>
      <c r="AG998" s="72"/>
      <c r="AH998" s="72"/>
      <c r="AI998" s="684"/>
      <c r="AJ998" s="72"/>
      <c r="AK998" s="72"/>
      <c r="AP998" s="77"/>
      <c r="AQ998" s="72"/>
      <c r="AR998" s="72"/>
      <c r="AS998" s="72"/>
      <c r="AT998" s="72"/>
      <c r="AU998" s="72"/>
      <c r="AV998" s="72"/>
      <c r="AW998" s="77"/>
      <c r="AX998" s="72"/>
      <c r="AY998" s="72"/>
      <c r="AZ998" s="72"/>
      <c r="BA998" s="72"/>
      <c r="BB998" s="72"/>
      <c r="BC998" s="77"/>
      <c r="BD998" s="77"/>
      <c r="BE998" s="194"/>
      <c r="BF998" s="194"/>
      <c r="BG998" s="194"/>
      <c r="BH998" s="194"/>
      <c r="BI998" s="77"/>
      <c r="BJ998" s="77"/>
      <c r="BK998" s="77"/>
      <c r="BL998" s="77"/>
      <c r="BM998" s="77"/>
      <c r="BN998" s="77"/>
      <c r="BO998" s="77"/>
      <c r="BQ998" s="749"/>
      <c r="BX998" s="749"/>
      <c r="CE998" s="652"/>
      <c r="CL998" s="652"/>
      <c r="CS998" s="652"/>
      <c r="CZ998" s="652"/>
      <c r="DG998" s="652"/>
      <c r="DN998" s="652"/>
    </row>
    <row r="999" spans="1:118" s="131" customFormat="1">
      <c r="A999" s="77"/>
      <c r="B999" s="72"/>
      <c r="G999" s="72"/>
      <c r="H999" s="72"/>
      <c r="I999" s="72"/>
      <c r="J999" s="72"/>
      <c r="K999" s="72"/>
      <c r="L999" s="72"/>
      <c r="M999" s="72"/>
      <c r="N999" s="72"/>
      <c r="O999" s="72"/>
      <c r="P999" s="72"/>
      <c r="Q999" s="72"/>
      <c r="R999" s="72"/>
      <c r="S999" s="72"/>
      <c r="T999" s="72"/>
      <c r="U999" s="72"/>
      <c r="V999" s="72"/>
      <c r="W999" s="160"/>
      <c r="X999" s="72"/>
      <c r="AC999" s="72"/>
      <c r="AD999" s="72"/>
      <c r="AE999" s="72"/>
      <c r="AF999" s="72"/>
      <c r="AG999" s="72"/>
      <c r="AH999" s="72"/>
      <c r="AI999" s="684"/>
      <c r="AJ999" s="72"/>
      <c r="AK999" s="72"/>
      <c r="AP999" s="77"/>
      <c r="AQ999" s="72"/>
      <c r="AR999" s="72"/>
      <c r="AS999" s="72"/>
      <c r="AT999" s="72"/>
      <c r="AU999" s="72"/>
      <c r="AV999" s="72"/>
      <c r="AW999" s="77"/>
      <c r="AX999" s="72"/>
      <c r="AY999" s="72"/>
      <c r="AZ999" s="72"/>
      <c r="BA999" s="72"/>
      <c r="BB999" s="72"/>
      <c r="BC999" s="77"/>
      <c r="BD999" s="77"/>
      <c r="BE999" s="194"/>
      <c r="BF999" s="194"/>
      <c r="BG999" s="194"/>
      <c r="BH999" s="194"/>
      <c r="BI999" s="77"/>
      <c r="BJ999" s="77"/>
      <c r="BK999" s="77"/>
      <c r="BL999" s="77"/>
      <c r="BM999" s="77"/>
      <c r="BN999" s="77"/>
      <c r="BO999" s="77"/>
      <c r="BQ999" s="749"/>
      <c r="BX999" s="749"/>
      <c r="CE999" s="652"/>
      <c r="CL999" s="652"/>
      <c r="CS999" s="652"/>
      <c r="CZ999" s="652"/>
      <c r="DG999" s="652"/>
      <c r="DN999" s="652"/>
    </row>
    <row r="1000" spans="1:118" s="131" customFormat="1">
      <c r="A1000" s="77"/>
      <c r="B1000" s="72"/>
      <c r="G1000" s="72"/>
      <c r="H1000" s="72"/>
      <c r="I1000" s="72"/>
      <c r="J1000" s="72"/>
      <c r="K1000" s="72"/>
      <c r="L1000" s="72"/>
      <c r="M1000" s="72"/>
      <c r="N1000" s="72"/>
      <c r="O1000" s="72"/>
      <c r="P1000" s="72"/>
      <c r="Q1000" s="72"/>
      <c r="R1000" s="72"/>
      <c r="S1000" s="72"/>
      <c r="T1000" s="72"/>
      <c r="U1000" s="72"/>
      <c r="V1000" s="72"/>
      <c r="W1000" s="160"/>
      <c r="X1000" s="72"/>
      <c r="AC1000" s="72"/>
      <c r="AD1000" s="72"/>
      <c r="AE1000" s="72"/>
      <c r="AF1000" s="72"/>
      <c r="AG1000" s="72"/>
      <c r="AH1000" s="72"/>
      <c r="AI1000" s="684"/>
      <c r="AJ1000" s="72"/>
      <c r="AK1000" s="72"/>
      <c r="AP1000" s="77"/>
      <c r="AQ1000" s="72"/>
      <c r="AR1000" s="72"/>
      <c r="AS1000" s="72"/>
      <c r="AT1000" s="72"/>
      <c r="AU1000" s="72"/>
      <c r="AV1000" s="72"/>
      <c r="AW1000" s="77"/>
      <c r="AX1000" s="72"/>
      <c r="AY1000" s="72"/>
      <c r="AZ1000" s="72"/>
      <c r="BA1000" s="72"/>
      <c r="BB1000" s="72"/>
      <c r="BC1000" s="77"/>
      <c r="BD1000" s="77"/>
      <c r="BE1000" s="194"/>
      <c r="BF1000" s="194"/>
      <c r="BG1000" s="194"/>
      <c r="BH1000" s="194"/>
      <c r="BI1000" s="77"/>
      <c r="BJ1000" s="77"/>
      <c r="BK1000" s="77"/>
      <c r="BL1000" s="77"/>
      <c r="BM1000" s="77"/>
      <c r="BN1000" s="77"/>
      <c r="BO1000" s="77"/>
      <c r="BQ1000" s="749"/>
      <c r="BX1000" s="749"/>
      <c r="CE1000" s="652"/>
      <c r="CL1000" s="652"/>
      <c r="CS1000" s="652"/>
      <c r="CZ1000" s="652"/>
      <c r="DG1000" s="652"/>
      <c r="DN1000" s="652"/>
    </row>
    <row r="1001" spans="1:118" s="131" customFormat="1">
      <c r="A1001" s="77"/>
      <c r="B1001" s="72"/>
      <c r="G1001" s="72"/>
      <c r="H1001" s="72"/>
      <c r="I1001" s="72"/>
      <c r="J1001" s="72"/>
      <c r="K1001" s="72"/>
      <c r="L1001" s="72"/>
      <c r="M1001" s="72"/>
      <c r="N1001" s="72"/>
      <c r="O1001" s="72"/>
      <c r="P1001" s="72"/>
      <c r="Q1001" s="72"/>
      <c r="R1001" s="72"/>
      <c r="S1001" s="72"/>
      <c r="T1001" s="72"/>
      <c r="U1001" s="72"/>
      <c r="V1001" s="72"/>
      <c r="W1001" s="160"/>
      <c r="X1001" s="72"/>
      <c r="AC1001" s="72"/>
      <c r="AD1001" s="72"/>
      <c r="AE1001" s="72"/>
      <c r="AF1001" s="72"/>
      <c r="AG1001" s="72"/>
      <c r="AH1001" s="72"/>
      <c r="AI1001" s="684"/>
      <c r="AJ1001" s="72"/>
      <c r="AK1001" s="72"/>
      <c r="AP1001" s="77"/>
      <c r="AQ1001" s="72"/>
      <c r="AR1001" s="72"/>
      <c r="AS1001" s="72"/>
      <c r="AT1001" s="72"/>
      <c r="AU1001" s="72"/>
      <c r="AV1001" s="72"/>
      <c r="AW1001" s="77"/>
      <c r="AX1001" s="72"/>
      <c r="AY1001" s="72"/>
      <c r="AZ1001" s="72"/>
      <c r="BA1001" s="72"/>
      <c r="BB1001" s="72"/>
      <c r="BC1001" s="77"/>
      <c r="BD1001" s="77"/>
      <c r="BE1001" s="194"/>
      <c r="BF1001" s="194"/>
      <c r="BG1001" s="194"/>
      <c r="BH1001" s="194"/>
      <c r="BI1001" s="77"/>
      <c r="BJ1001" s="77"/>
      <c r="BK1001" s="77"/>
      <c r="BL1001" s="77"/>
      <c r="BM1001" s="77"/>
      <c r="BN1001" s="77"/>
      <c r="BO1001" s="77"/>
      <c r="BQ1001" s="749"/>
      <c r="BX1001" s="749"/>
      <c r="CE1001" s="652"/>
      <c r="CL1001" s="652"/>
      <c r="CS1001" s="652"/>
      <c r="CZ1001" s="652"/>
      <c r="DG1001" s="652"/>
      <c r="DN1001" s="652"/>
    </row>
    <row r="1002" spans="1:118" s="131" customFormat="1">
      <c r="A1002" s="77"/>
      <c r="B1002" s="72"/>
      <c r="G1002" s="72"/>
      <c r="H1002" s="72"/>
      <c r="I1002" s="72"/>
      <c r="J1002" s="72"/>
      <c r="K1002" s="72"/>
      <c r="L1002" s="72"/>
      <c r="M1002" s="72"/>
      <c r="N1002" s="72"/>
      <c r="O1002" s="72"/>
      <c r="P1002" s="72"/>
      <c r="Q1002" s="72"/>
      <c r="R1002" s="72"/>
      <c r="S1002" s="72"/>
      <c r="T1002" s="72"/>
      <c r="U1002" s="72"/>
      <c r="V1002" s="72"/>
      <c r="W1002" s="160"/>
      <c r="X1002" s="72"/>
      <c r="AC1002" s="72"/>
      <c r="AD1002" s="72"/>
      <c r="AE1002" s="72"/>
      <c r="AF1002" s="72"/>
      <c r="AG1002" s="72"/>
      <c r="AH1002" s="72"/>
      <c r="AI1002" s="684"/>
      <c r="AJ1002" s="72"/>
      <c r="AK1002" s="72"/>
      <c r="AP1002" s="77"/>
      <c r="AQ1002" s="72"/>
      <c r="AR1002" s="72"/>
      <c r="AS1002" s="72"/>
      <c r="AT1002" s="72"/>
      <c r="AU1002" s="72"/>
      <c r="AV1002" s="72"/>
      <c r="AW1002" s="77"/>
      <c r="AX1002" s="72"/>
      <c r="AY1002" s="72"/>
      <c r="AZ1002" s="72"/>
      <c r="BA1002" s="72"/>
      <c r="BB1002" s="72"/>
      <c r="BC1002" s="77"/>
      <c r="BD1002" s="77"/>
      <c r="BE1002" s="194"/>
      <c r="BF1002" s="194"/>
      <c r="BG1002" s="194"/>
      <c r="BH1002" s="194"/>
      <c r="BI1002" s="77"/>
      <c r="BJ1002" s="77"/>
      <c r="BK1002" s="77"/>
      <c r="BL1002" s="77"/>
      <c r="BM1002" s="77"/>
      <c r="BN1002" s="77"/>
      <c r="BO1002" s="77"/>
      <c r="BQ1002" s="749"/>
      <c r="BX1002" s="749"/>
      <c r="CE1002" s="652"/>
      <c r="CL1002" s="652"/>
      <c r="CS1002" s="652"/>
      <c r="CZ1002" s="652"/>
      <c r="DG1002" s="652"/>
      <c r="DN1002" s="652"/>
    </row>
    <row r="1003" spans="1:118" s="131" customFormat="1">
      <c r="A1003" s="77"/>
      <c r="B1003" s="72"/>
      <c r="G1003" s="72"/>
      <c r="H1003" s="72"/>
      <c r="I1003" s="72"/>
      <c r="J1003" s="72"/>
      <c r="K1003" s="72"/>
      <c r="L1003" s="72"/>
      <c r="M1003" s="72"/>
      <c r="N1003" s="72"/>
      <c r="O1003" s="72"/>
      <c r="P1003" s="72"/>
      <c r="Q1003" s="72"/>
      <c r="R1003" s="72"/>
      <c r="S1003" s="72"/>
      <c r="T1003" s="72"/>
      <c r="U1003" s="72"/>
      <c r="V1003" s="72"/>
      <c r="W1003" s="160"/>
      <c r="X1003" s="72"/>
      <c r="AC1003" s="72"/>
      <c r="AD1003" s="72"/>
      <c r="AE1003" s="72"/>
      <c r="AF1003" s="72"/>
      <c r="AG1003" s="72"/>
      <c r="AH1003" s="72"/>
      <c r="AI1003" s="684"/>
      <c r="AJ1003" s="72"/>
      <c r="AK1003" s="72"/>
      <c r="AP1003" s="77"/>
      <c r="AQ1003" s="72"/>
      <c r="AR1003" s="72"/>
      <c r="AS1003" s="72"/>
      <c r="AT1003" s="72"/>
      <c r="AU1003" s="72"/>
      <c r="AV1003" s="72"/>
      <c r="AW1003" s="77"/>
      <c r="AX1003" s="72"/>
      <c r="AY1003" s="72"/>
      <c r="AZ1003" s="72"/>
      <c r="BA1003" s="72"/>
      <c r="BB1003" s="72"/>
      <c r="BC1003" s="77"/>
      <c r="BD1003" s="77"/>
      <c r="BE1003" s="194"/>
      <c r="BF1003" s="194"/>
      <c r="BG1003" s="194"/>
      <c r="BH1003" s="194"/>
      <c r="BI1003" s="77"/>
      <c r="BJ1003" s="77"/>
      <c r="BK1003" s="77"/>
      <c r="BL1003" s="77"/>
      <c r="BM1003" s="77"/>
      <c r="BN1003" s="77"/>
      <c r="BO1003" s="77"/>
      <c r="BQ1003" s="749"/>
      <c r="BX1003" s="749"/>
      <c r="CE1003" s="652"/>
      <c r="CL1003" s="652"/>
      <c r="CS1003" s="652"/>
      <c r="CZ1003" s="652"/>
      <c r="DG1003" s="652"/>
      <c r="DN1003" s="652"/>
    </row>
    <row r="1004" spans="1:118" s="131" customFormat="1">
      <c r="A1004" s="77"/>
      <c r="B1004" s="72"/>
      <c r="G1004" s="72"/>
      <c r="H1004" s="72"/>
      <c r="I1004" s="72"/>
      <c r="J1004" s="72"/>
      <c r="K1004" s="72"/>
      <c r="L1004" s="72"/>
      <c r="M1004" s="72"/>
      <c r="N1004" s="72"/>
      <c r="O1004" s="72"/>
      <c r="P1004" s="72"/>
      <c r="Q1004" s="72"/>
      <c r="R1004" s="72"/>
      <c r="S1004" s="72"/>
      <c r="T1004" s="72"/>
      <c r="U1004" s="72"/>
      <c r="V1004" s="72"/>
      <c r="W1004" s="160"/>
      <c r="X1004" s="72"/>
      <c r="AC1004" s="72"/>
      <c r="AD1004" s="72"/>
      <c r="AE1004" s="72"/>
      <c r="AF1004" s="72"/>
      <c r="AG1004" s="72"/>
      <c r="AH1004" s="72"/>
      <c r="AI1004" s="684"/>
      <c r="AJ1004" s="72"/>
      <c r="AK1004" s="72"/>
      <c r="AP1004" s="77"/>
      <c r="AQ1004" s="72"/>
      <c r="AR1004" s="72"/>
      <c r="AS1004" s="72"/>
      <c r="AT1004" s="72"/>
      <c r="AU1004" s="72"/>
      <c r="AV1004" s="72"/>
      <c r="AW1004" s="77"/>
      <c r="AX1004" s="72"/>
      <c r="AY1004" s="72"/>
      <c r="AZ1004" s="72"/>
      <c r="BA1004" s="72"/>
      <c r="BB1004" s="72"/>
      <c r="BC1004" s="77"/>
      <c r="BD1004" s="77"/>
      <c r="BE1004" s="194"/>
      <c r="BF1004" s="194"/>
      <c r="BG1004" s="194"/>
      <c r="BH1004" s="194"/>
      <c r="BI1004" s="77"/>
      <c r="BJ1004" s="77"/>
      <c r="BK1004" s="77"/>
      <c r="BL1004" s="77"/>
      <c r="BM1004" s="77"/>
      <c r="BN1004" s="77"/>
      <c r="BO1004" s="77"/>
      <c r="BQ1004" s="749"/>
      <c r="BX1004" s="749"/>
      <c r="CE1004" s="652"/>
      <c r="CL1004" s="652"/>
      <c r="CS1004" s="652"/>
      <c r="CZ1004" s="652"/>
      <c r="DG1004" s="652"/>
      <c r="DN1004" s="652"/>
    </row>
    <row r="1005" spans="1:118" s="131" customFormat="1">
      <c r="A1005" s="77"/>
      <c r="B1005" s="72"/>
      <c r="G1005" s="72"/>
      <c r="H1005" s="72"/>
      <c r="I1005" s="72"/>
      <c r="J1005" s="72"/>
      <c r="K1005" s="72"/>
      <c r="L1005" s="72"/>
      <c r="M1005" s="72"/>
      <c r="N1005" s="72"/>
      <c r="O1005" s="72"/>
      <c r="P1005" s="72"/>
      <c r="Q1005" s="72"/>
      <c r="R1005" s="72"/>
      <c r="S1005" s="72"/>
      <c r="T1005" s="72"/>
      <c r="U1005" s="72"/>
      <c r="V1005" s="72"/>
      <c r="W1005" s="160"/>
      <c r="X1005" s="72"/>
      <c r="AC1005" s="72"/>
      <c r="AD1005" s="72"/>
      <c r="AE1005" s="72"/>
      <c r="AF1005" s="72"/>
      <c r="AG1005" s="72"/>
      <c r="AH1005" s="72"/>
      <c r="AI1005" s="684"/>
      <c r="AJ1005" s="72"/>
      <c r="AK1005" s="72"/>
      <c r="AP1005" s="77"/>
      <c r="AQ1005" s="72"/>
      <c r="AR1005" s="72"/>
      <c r="AS1005" s="72"/>
      <c r="AT1005" s="72"/>
      <c r="AU1005" s="72"/>
      <c r="AV1005" s="72"/>
      <c r="AW1005" s="77"/>
      <c r="AX1005" s="72"/>
      <c r="AY1005" s="72"/>
      <c r="AZ1005" s="72"/>
      <c r="BA1005" s="72"/>
      <c r="BB1005" s="72"/>
      <c r="BC1005" s="77"/>
      <c r="BD1005" s="77"/>
      <c r="BE1005" s="194"/>
      <c r="BF1005" s="194"/>
      <c r="BG1005" s="194"/>
      <c r="BH1005" s="194"/>
      <c r="BI1005" s="77"/>
      <c r="BJ1005" s="77"/>
      <c r="BK1005" s="77"/>
      <c r="BL1005" s="77"/>
      <c r="BM1005" s="77"/>
      <c r="BN1005" s="77"/>
      <c r="BO1005" s="77"/>
      <c r="BQ1005" s="749"/>
      <c r="BX1005" s="749"/>
      <c r="CE1005" s="652"/>
      <c r="CL1005" s="652"/>
      <c r="CS1005" s="652"/>
      <c r="CZ1005" s="652"/>
      <c r="DG1005" s="652"/>
      <c r="DN1005" s="652"/>
    </row>
    <row r="1006" spans="1:118" s="131" customFormat="1">
      <c r="A1006" s="77"/>
      <c r="B1006" s="72"/>
      <c r="G1006" s="72"/>
      <c r="H1006" s="72"/>
      <c r="I1006" s="72"/>
      <c r="J1006" s="72"/>
      <c r="K1006" s="72"/>
      <c r="L1006" s="72"/>
      <c r="M1006" s="72"/>
      <c r="N1006" s="72"/>
      <c r="O1006" s="72"/>
      <c r="P1006" s="72"/>
      <c r="Q1006" s="72"/>
      <c r="R1006" s="72"/>
      <c r="S1006" s="72"/>
      <c r="T1006" s="72"/>
      <c r="U1006" s="72"/>
      <c r="V1006" s="72"/>
      <c r="W1006" s="160"/>
      <c r="X1006" s="72"/>
      <c r="AC1006" s="72"/>
      <c r="AD1006" s="72"/>
      <c r="AE1006" s="72"/>
      <c r="AF1006" s="72"/>
      <c r="AG1006" s="72"/>
      <c r="AH1006" s="72"/>
      <c r="AI1006" s="684"/>
      <c r="AJ1006" s="72"/>
      <c r="AK1006" s="72"/>
      <c r="AP1006" s="77"/>
      <c r="AQ1006" s="72"/>
      <c r="AR1006" s="72"/>
      <c r="AS1006" s="72"/>
      <c r="AT1006" s="72"/>
      <c r="AU1006" s="72"/>
      <c r="AV1006" s="72"/>
      <c r="AW1006" s="77"/>
      <c r="AX1006" s="72"/>
      <c r="AY1006" s="72"/>
      <c r="AZ1006" s="72"/>
      <c r="BA1006" s="72"/>
      <c r="BB1006" s="72"/>
      <c r="BC1006" s="77"/>
      <c r="BD1006" s="77"/>
      <c r="BE1006" s="194"/>
      <c r="BF1006" s="194"/>
      <c r="BG1006" s="194"/>
      <c r="BH1006" s="194"/>
      <c r="BI1006" s="77"/>
      <c r="BJ1006" s="77"/>
      <c r="BK1006" s="77"/>
      <c r="BL1006" s="77"/>
      <c r="BM1006" s="77"/>
      <c r="BN1006" s="77"/>
      <c r="BO1006" s="77"/>
      <c r="BQ1006" s="749"/>
      <c r="BX1006" s="749"/>
      <c r="CE1006" s="652"/>
      <c r="CL1006" s="652"/>
      <c r="CS1006" s="652"/>
      <c r="CZ1006" s="652"/>
      <c r="DG1006" s="652"/>
      <c r="DN1006" s="652"/>
    </row>
    <row r="1007" spans="1:118" s="131" customFormat="1">
      <c r="A1007" s="77"/>
      <c r="B1007" s="72"/>
      <c r="G1007" s="72"/>
      <c r="H1007" s="72"/>
      <c r="I1007" s="72"/>
      <c r="J1007" s="72"/>
      <c r="K1007" s="72"/>
      <c r="L1007" s="72"/>
      <c r="M1007" s="72"/>
      <c r="N1007" s="72"/>
      <c r="O1007" s="72"/>
      <c r="P1007" s="72"/>
      <c r="Q1007" s="72"/>
      <c r="R1007" s="72"/>
      <c r="S1007" s="72"/>
      <c r="T1007" s="72"/>
      <c r="U1007" s="72"/>
      <c r="V1007" s="72"/>
      <c r="W1007" s="160"/>
      <c r="X1007" s="72"/>
      <c r="AC1007" s="72"/>
      <c r="AD1007" s="72"/>
      <c r="AE1007" s="72"/>
      <c r="AF1007" s="72"/>
      <c r="AG1007" s="72"/>
      <c r="AH1007" s="72"/>
      <c r="AI1007" s="684"/>
      <c r="AJ1007" s="72"/>
      <c r="AK1007" s="72"/>
      <c r="AP1007" s="77"/>
      <c r="AQ1007" s="72"/>
      <c r="AR1007" s="72"/>
      <c r="AS1007" s="72"/>
      <c r="AT1007" s="72"/>
      <c r="AU1007" s="72"/>
      <c r="AV1007" s="72"/>
      <c r="AW1007" s="77"/>
      <c r="AX1007" s="72"/>
      <c r="AY1007" s="72"/>
      <c r="AZ1007" s="72"/>
      <c r="BA1007" s="72"/>
      <c r="BB1007" s="72"/>
      <c r="BC1007" s="77"/>
      <c r="BD1007" s="77"/>
      <c r="BE1007" s="194"/>
      <c r="BF1007" s="194"/>
      <c r="BG1007" s="194"/>
      <c r="BH1007" s="194"/>
      <c r="BI1007" s="77"/>
      <c r="BJ1007" s="77"/>
      <c r="BK1007" s="77"/>
      <c r="BL1007" s="77"/>
      <c r="BM1007" s="77"/>
      <c r="BN1007" s="77"/>
      <c r="BO1007" s="77"/>
      <c r="BQ1007" s="749"/>
      <c r="BX1007" s="749"/>
      <c r="CE1007" s="652"/>
      <c r="CL1007" s="652"/>
      <c r="CS1007" s="652"/>
      <c r="CZ1007" s="652"/>
      <c r="DG1007" s="652"/>
      <c r="DN1007" s="652"/>
    </row>
    <row r="1008" spans="1:118" s="131" customFormat="1">
      <c r="A1008" s="77"/>
      <c r="B1008" s="72"/>
      <c r="G1008" s="72"/>
      <c r="H1008" s="72"/>
      <c r="I1008" s="72"/>
      <c r="J1008" s="72"/>
      <c r="K1008" s="72"/>
      <c r="L1008" s="72"/>
      <c r="M1008" s="72"/>
      <c r="N1008" s="72"/>
      <c r="O1008" s="72"/>
      <c r="P1008" s="72"/>
      <c r="Q1008" s="72"/>
      <c r="R1008" s="72"/>
      <c r="S1008" s="72"/>
      <c r="T1008" s="72"/>
      <c r="U1008" s="72"/>
      <c r="V1008" s="72"/>
      <c r="W1008" s="160"/>
      <c r="X1008" s="72"/>
      <c r="AC1008" s="72"/>
      <c r="AD1008" s="72"/>
      <c r="AE1008" s="72"/>
      <c r="AF1008" s="72"/>
      <c r="AG1008" s="72"/>
      <c r="AH1008" s="72"/>
      <c r="AI1008" s="684"/>
      <c r="AJ1008" s="72"/>
      <c r="AK1008" s="72"/>
      <c r="AP1008" s="77"/>
      <c r="AQ1008" s="72"/>
      <c r="AR1008" s="72"/>
      <c r="AS1008" s="72"/>
      <c r="AT1008" s="72"/>
      <c r="AU1008" s="72"/>
      <c r="AV1008" s="72"/>
      <c r="AW1008" s="77"/>
      <c r="AX1008" s="72"/>
      <c r="AY1008" s="72"/>
      <c r="AZ1008" s="72"/>
      <c r="BA1008" s="72"/>
      <c r="BB1008" s="72"/>
      <c r="BC1008" s="77"/>
      <c r="BD1008" s="77"/>
      <c r="BE1008" s="194"/>
      <c r="BF1008" s="194"/>
      <c r="BG1008" s="194"/>
      <c r="BH1008" s="194"/>
      <c r="BI1008" s="77"/>
      <c r="BJ1008" s="77"/>
      <c r="BK1008" s="77"/>
      <c r="BL1008" s="77"/>
      <c r="BM1008" s="77"/>
      <c r="BN1008" s="77"/>
      <c r="BO1008" s="77"/>
      <c r="BQ1008" s="749"/>
      <c r="BX1008" s="749"/>
      <c r="CE1008" s="652"/>
      <c r="CL1008" s="652"/>
      <c r="CS1008" s="652"/>
      <c r="CZ1008" s="652"/>
      <c r="DG1008" s="652"/>
      <c r="DN1008" s="652"/>
    </row>
    <row r="1009" spans="1:118" s="131" customFormat="1">
      <c r="A1009" s="77"/>
      <c r="B1009" s="72"/>
      <c r="G1009" s="72"/>
      <c r="H1009" s="72"/>
      <c r="I1009" s="72"/>
      <c r="J1009" s="72"/>
      <c r="K1009" s="72"/>
      <c r="L1009" s="72"/>
      <c r="M1009" s="72"/>
      <c r="N1009" s="72"/>
      <c r="O1009" s="72"/>
      <c r="P1009" s="72"/>
      <c r="Q1009" s="72"/>
      <c r="R1009" s="72"/>
      <c r="S1009" s="72"/>
      <c r="T1009" s="72"/>
      <c r="U1009" s="72"/>
      <c r="V1009" s="72"/>
      <c r="W1009" s="160"/>
      <c r="X1009" s="72"/>
      <c r="AC1009" s="72"/>
      <c r="AD1009" s="72"/>
      <c r="AE1009" s="72"/>
      <c r="AF1009" s="72"/>
      <c r="AG1009" s="72"/>
      <c r="AH1009" s="72"/>
      <c r="AI1009" s="684"/>
      <c r="AJ1009" s="72"/>
      <c r="AK1009" s="72"/>
      <c r="AP1009" s="77"/>
      <c r="AQ1009" s="72"/>
      <c r="AR1009" s="72"/>
      <c r="AS1009" s="72"/>
      <c r="AT1009" s="72"/>
      <c r="AU1009" s="72"/>
      <c r="AV1009" s="72"/>
      <c r="AW1009" s="77"/>
      <c r="AX1009" s="72"/>
      <c r="AY1009" s="72"/>
      <c r="AZ1009" s="72"/>
      <c r="BA1009" s="72"/>
      <c r="BB1009" s="72"/>
      <c r="BC1009" s="77"/>
      <c r="BD1009" s="77"/>
      <c r="BE1009" s="194"/>
      <c r="BF1009" s="194"/>
      <c r="BG1009" s="194"/>
      <c r="BH1009" s="194"/>
      <c r="BI1009" s="77"/>
      <c r="BJ1009" s="77"/>
      <c r="BK1009" s="77"/>
      <c r="BL1009" s="77"/>
      <c r="BM1009" s="77"/>
      <c r="BN1009" s="77"/>
      <c r="BO1009" s="77"/>
      <c r="BQ1009" s="749"/>
      <c r="BX1009" s="749"/>
      <c r="CE1009" s="652"/>
      <c r="CL1009" s="652"/>
      <c r="CS1009" s="652"/>
      <c r="CZ1009" s="652"/>
      <c r="DG1009" s="652"/>
      <c r="DN1009" s="652"/>
    </row>
    <row r="1010" spans="1:118" s="131" customFormat="1">
      <c r="A1010" s="77"/>
      <c r="B1010" s="72"/>
      <c r="G1010" s="72"/>
      <c r="H1010" s="72"/>
      <c r="I1010" s="72"/>
      <c r="J1010" s="72"/>
      <c r="K1010" s="72"/>
      <c r="L1010" s="72"/>
      <c r="M1010" s="72"/>
      <c r="N1010" s="72"/>
      <c r="O1010" s="72"/>
      <c r="P1010" s="72"/>
      <c r="Q1010" s="72"/>
      <c r="R1010" s="72"/>
      <c r="S1010" s="72"/>
      <c r="T1010" s="72"/>
      <c r="U1010" s="72"/>
      <c r="V1010" s="72"/>
      <c r="W1010" s="160"/>
      <c r="X1010" s="72"/>
      <c r="AC1010" s="72"/>
      <c r="AD1010" s="72"/>
      <c r="AE1010" s="72"/>
      <c r="AF1010" s="72"/>
      <c r="AG1010" s="72"/>
      <c r="AH1010" s="72"/>
      <c r="AI1010" s="684"/>
      <c r="AJ1010" s="72"/>
      <c r="AK1010" s="72"/>
      <c r="AP1010" s="77"/>
      <c r="AQ1010" s="72"/>
      <c r="AR1010" s="72"/>
      <c r="AS1010" s="72"/>
      <c r="AT1010" s="72"/>
      <c r="AU1010" s="72"/>
      <c r="AV1010" s="72"/>
      <c r="AW1010" s="77"/>
      <c r="AX1010" s="72"/>
      <c r="AY1010" s="72"/>
      <c r="AZ1010" s="72"/>
      <c r="BA1010" s="72"/>
      <c r="BB1010" s="72"/>
      <c r="BC1010" s="77"/>
      <c r="BD1010" s="77"/>
      <c r="BE1010" s="194"/>
      <c r="BF1010" s="194"/>
      <c r="BG1010" s="194"/>
      <c r="BH1010" s="194"/>
      <c r="BI1010" s="77"/>
      <c r="BJ1010" s="77"/>
      <c r="BK1010" s="77"/>
      <c r="BL1010" s="77"/>
      <c r="BM1010" s="77"/>
      <c r="BN1010" s="77"/>
      <c r="BO1010" s="77"/>
      <c r="BQ1010" s="749"/>
      <c r="BX1010" s="749"/>
      <c r="CE1010" s="652"/>
      <c r="CL1010" s="652"/>
      <c r="CS1010" s="652"/>
      <c r="CZ1010" s="652"/>
      <c r="DG1010" s="652"/>
      <c r="DN1010" s="652"/>
    </row>
    <row r="1011" spans="1:118" s="131" customFormat="1">
      <c r="A1011" s="77"/>
      <c r="B1011" s="72"/>
      <c r="G1011" s="72"/>
      <c r="H1011" s="72"/>
      <c r="I1011" s="72"/>
      <c r="J1011" s="72"/>
      <c r="K1011" s="72"/>
      <c r="L1011" s="72"/>
      <c r="M1011" s="72"/>
      <c r="N1011" s="72"/>
      <c r="O1011" s="72"/>
      <c r="P1011" s="72"/>
      <c r="Q1011" s="72"/>
      <c r="R1011" s="72"/>
      <c r="S1011" s="72"/>
      <c r="T1011" s="72"/>
      <c r="U1011" s="72"/>
      <c r="V1011" s="72"/>
      <c r="W1011" s="160"/>
      <c r="X1011" s="72"/>
      <c r="AC1011" s="72"/>
      <c r="AD1011" s="72"/>
      <c r="AE1011" s="72"/>
      <c r="AF1011" s="72"/>
      <c r="AG1011" s="72"/>
      <c r="AH1011" s="72"/>
      <c r="AI1011" s="684"/>
      <c r="AJ1011" s="72"/>
      <c r="AK1011" s="72"/>
      <c r="AP1011" s="77"/>
      <c r="AQ1011" s="72"/>
      <c r="AR1011" s="72"/>
      <c r="AS1011" s="72"/>
      <c r="AT1011" s="72"/>
      <c r="AU1011" s="72"/>
      <c r="AV1011" s="72"/>
      <c r="AW1011" s="77"/>
      <c r="AX1011" s="72"/>
      <c r="AY1011" s="72"/>
      <c r="AZ1011" s="72"/>
      <c r="BA1011" s="72"/>
      <c r="BB1011" s="72"/>
      <c r="BC1011" s="77"/>
      <c r="BD1011" s="77"/>
      <c r="BE1011" s="194"/>
      <c r="BF1011" s="194"/>
      <c r="BG1011" s="194"/>
      <c r="BH1011" s="194"/>
      <c r="BI1011" s="77"/>
      <c r="BJ1011" s="77"/>
      <c r="BK1011" s="77"/>
      <c r="BL1011" s="77"/>
      <c r="BM1011" s="77"/>
      <c r="BN1011" s="77"/>
      <c r="BO1011" s="77"/>
      <c r="BQ1011" s="749"/>
      <c r="BX1011" s="749"/>
      <c r="CE1011" s="652"/>
      <c r="CL1011" s="652"/>
      <c r="CS1011" s="652"/>
      <c r="CZ1011" s="652"/>
      <c r="DG1011" s="652"/>
      <c r="DN1011" s="652"/>
    </row>
    <row r="1012" spans="1:118" s="131" customFormat="1">
      <c r="A1012" s="77"/>
      <c r="B1012" s="72"/>
      <c r="G1012" s="72"/>
      <c r="H1012" s="72"/>
      <c r="I1012" s="72"/>
      <c r="J1012" s="72"/>
      <c r="K1012" s="72"/>
      <c r="L1012" s="72"/>
      <c r="M1012" s="72"/>
      <c r="N1012" s="72"/>
      <c r="O1012" s="72"/>
      <c r="P1012" s="72"/>
      <c r="Q1012" s="72"/>
      <c r="R1012" s="72"/>
      <c r="S1012" s="72"/>
      <c r="T1012" s="72"/>
      <c r="U1012" s="72"/>
      <c r="V1012" s="72"/>
      <c r="W1012" s="160"/>
      <c r="X1012" s="72"/>
      <c r="AC1012" s="72"/>
      <c r="AD1012" s="72"/>
      <c r="AE1012" s="72"/>
      <c r="AF1012" s="72"/>
      <c r="AG1012" s="72"/>
      <c r="AH1012" s="72"/>
      <c r="AI1012" s="684"/>
      <c r="AJ1012" s="72"/>
      <c r="AK1012" s="72"/>
      <c r="AP1012" s="77"/>
      <c r="AQ1012" s="72"/>
      <c r="AR1012" s="72"/>
      <c r="AS1012" s="72"/>
      <c r="AT1012" s="72"/>
      <c r="AU1012" s="72"/>
      <c r="AV1012" s="72"/>
      <c r="AW1012" s="77"/>
      <c r="AX1012" s="72"/>
      <c r="AY1012" s="72"/>
      <c r="AZ1012" s="72"/>
      <c r="BA1012" s="72"/>
      <c r="BB1012" s="72"/>
      <c r="BC1012" s="77"/>
      <c r="BD1012" s="77"/>
      <c r="BE1012" s="194"/>
      <c r="BF1012" s="194"/>
      <c r="BG1012" s="194"/>
      <c r="BH1012" s="194"/>
      <c r="BI1012" s="77"/>
      <c r="BJ1012" s="77"/>
      <c r="BK1012" s="77"/>
      <c r="BL1012" s="77"/>
      <c r="BM1012" s="77"/>
      <c r="BN1012" s="77"/>
      <c r="BO1012" s="77"/>
      <c r="BQ1012" s="749"/>
      <c r="BX1012" s="749"/>
      <c r="CE1012" s="652"/>
      <c r="CL1012" s="652"/>
      <c r="CS1012" s="652"/>
      <c r="CZ1012" s="652"/>
      <c r="DG1012" s="652"/>
      <c r="DN1012" s="652"/>
    </row>
    <row r="1013" spans="1:118" s="131" customFormat="1">
      <c r="A1013" s="77"/>
      <c r="B1013" s="72"/>
      <c r="G1013" s="72"/>
      <c r="H1013" s="72"/>
      <c r="I1013" s="72"/>
      <c r="J1013" s="72"/>
      <c r="K1013" s="72"/>
      <c r="L1013" s="72"/>
      <c r="M1013" s="72"/>
      <c r="N1013" s="72"/>
      <c r="O1013" s="72"/>
      <c r="P1013" s="72"/>
      <c r="Q1013" s="72"/>
      <c r="R1013" s="72"/>
      <c r="S1013" s="72"/>
      <c r="T1013" s="72"/>
      <c r="U1013" s="72"/>
      <c r="V1013" s="72"/>
      <c r="W1013" s="160"/>
      <c r="X1013" s="72"/>
      <c r="AC1013" s="72"/>
      <c r="AD1013" s="72"/>
      <c r="AE1013" s="72"/>
      <c r="AF1013" s="72"/>
      <c r="AG1013" s="72"/>
      <c r="AH1013" s="72"/>
      <c r="AI1013" s="684"/>
      <c r="AJ1013" s="72"/>
      <c r="AK1013" s="72"/>
      <c r="AP1013" s="77"/>
      <c r="AQ1013" s="72"/>
      <c r="AR1013" s="72"/>
      <c r="AS1013" s="72"/>
      <c r="AT1013" s="72"/>
      <c r="AU1013" s="72"/>
      <c r="AV1013" s="72"/>
      <c r="AW1013" s="77"/>
      <c r="AX1013" s="72"/>
      <c r="AY1013" s="72"/>
      <c r="AZ1013" s="72"/>
      <c r="BA1013" s="72"/>
      <c r="BB1013" s="72"/>
      <c r="BC1013" s="77"/>
      <c r="BD1013" s="77"/>
      <c r="BE1013" s="194"/>
      <c r="BF1013" s="194"/>
      <c r="BG1013" s="194"/>
      <c r="BH1013" s="194"/>
      <c r="BI1013" s="77"/>
      <c r="BJ1013" s="77"/>
      <c r="BK1013" s="77"/>
      <c r="BL1013" s="77"/>
      <c r="BM1013" s="77"/>
      <c r="BN1013" s="77"/>
      <c r="BO1013" s="77"/>
      <c r="BQ1013" s="749"/>
      <c r="BX1013" s="749"/>
      <c r="CE1013" s="652"/>
      <c r="CL1013" s="652"/>
      <c r="CS1013" s="652"/>
      <c r="CZ1013" s="652"/>
      <c r="DG1013" s="652"/>
      <c r="DN1013" s="652"/>
    </row>
    <row r="1014" spans="1:118" s="131" customFormat="1">
      <c r="A1014" s="77"/>
      <c r="B1014" s="72"/>
      <c r="G1014" s="72"/>
      <c r="H1014" s="72"/>
      <c r="I1014" s="72"/>
      <c r="J1014" s="72"/>
      <c r="K1014" s="72"/>
      <c r="L1014" s="72"/>
      <c r="M1014" s="72"/>
      <c r="N1014" s="72"/>
      <c r="O1014" s="72"/>
      <c r="P1014" s="72"/>
      <c r="Q1014" s="72"/>
      <c r="R1014" s="72"/>
      <c r="S1014" s="72"/>
      <c r="T1014" s="72"/>
      <c r="U1014" s="72"/>
      <c r="V1014" s="72"/>
      <c r="W1014" s="160"/>
      <c r="X1014" s="72"/>
      <c r="AC1014" s="72"/>
      <c r="AD1014" s="72"/>
      <c r="AE1014" s="72"/>
      <c r="AF1014" s="72"/>
      <c r="AG1014" s="72"/>
      <c r="AH1014" s="72"/>
      <c r="AI1014" s="684"/>
      <c r="AJ1014" s="72"/>
      <c r="AK1014" s="72"/>
      <c r="AP1014" s="77"/>
      <c r="AQ1014" s="72"/>
      <c r="AR1014" s="72"/>
      <c r="AS1014" s="72"/>
      <c r="AT1014" s="72"/>
      <c r="AU1014" s="72"/>
      <c r="AV1014" s="72"/>
      <c r="AW1014" s="77"/>
      <c r="AX1014" s="72"/>
      <c r="AY1014" s="72"/>
      <c r="AZ1014" s="72"/>
      <c r="BA1014" s="72"/>
      <c r="BB1014" s="72"/>
      <c r="BC1014" s="77"/>
      <c r="BD1014" s="77"/>
      <c r="BE1014" s="194"/>
      <c r="BF1014" s="194"/>
      <c r="BG1014" s="194"/>
      <c r="BH1014" s="194"/>
      <c r="BI1014" s="77"/>
      <c r="BJ1014" s="77"/>
      <c r="BK1014" s="77"/>
      <c r="BL1014" s="77"/>
      <c r="BM1014" s="77"/>
      <c r="BN1014" s="77"/>
      <c r="BO1014" s="77"/>
      <c r="BQ1014" s="749"/>
      <c r="BX1014" s="749"/>
      <c r="CE1014" s="652"/>
      <c r="CL1014" s="652"/>
      <c r="CS1014" s="652"/>
      <c r="CZ1014" s="652"/>
      <c r="DG1014" s="652"/>
      <c r="DN1014" s="652"/>
    </row>
    <row r="1015" spans="1:118" s="131" customFormat="1">
      <c r="A1015" s="77"/>
      <c r="B1015" s="72"/>
      <c r="G1015" s="72"/>
      <c r="H1015" s="72"/>
      <c r="I1015" s="72"/>
      <c r="J1015" s="72"/>
      <c r="K1015" s="72"/>
      <c r="L1015" s="72"/>
      <c r="M1015" s="72"/>
      <c r="N1015" s="72"/>
      <c r="O1015" s="72"/>
      <c r="P1015" s="72"/>
      <c r="Q1015" s="72"/>
      <c r="R1015" s="72"/>
      <c r="S1015" s="72"/>
      <c r="T1015" s="72"/>
      <c r="U1015" s="72"/>
      <c r="V1015" s="72"/>
      <c r="W1015" s="160"/>
      <c r="X1015" s="72"/>
      <c r="AC1015" s="72"/>
      <c r="AD1015" s="72"/>
      <c r="AE1015" s="72"/>
      <c r="AF1015" s="72"/>
      <c r="AG1015" s="72"/>
      <c r="AH1015" s="72"/>
      <c r="AI1015" s="684"/>
      <c r="AJ1015" s="72"/>
      <c r="AK1015" s="72"/>
      <c r="AP1015" s="77"/>
      <c r="AQ1015" s="72"/>
      <c r="AR1015" s="72"/>
      <c r="AS1015" s="72"/>
      <c r="AT1015" s="72"/>
      <c r="AU1015" s="72"/>
      <c r="AV1015" s="72"/>
      <c r="AW1015" s="77"/>
      <c r="AX1015" s="72"/>
      <c r="AY1015" s="72"/>
      <c r="AZ1015" s="72"/>
      <c r="BA1015" s="72"/>
      <c r="BB1015" s="72"/>
      <c r="BC1015" s="77"/>
      <c r="BD1015" s="77"/>
      <c r="BE1015" s="194"/>
      <c r="BF1015" s="194"/>
      <c r="BG1015" s="194"/>
      <c r="BH1015" s="194"/>
      <c r="BI1015" s="77"/>
      <c r="BJ1015" s="77"/>
      <c r="BK1015" s="77"/>
      <c r="BL1015" s="77"/>
      <c r="BM1015" s="77"/>
      <c r="BN1015" s="77"/>
      <c r="BO1015" s="77"/>
      <c r="BQ1015" s="749"/>
      <c r="BX1015" s="749"/>
      <c r="CE1015" s="652"/>
      <c r="CL1015" s="652"/>
      <c r="CS1015" s="652"/>
      <c r="CZ1015" s="652"/>
      <c r="DG1015" s="652"/>
      <c r="DN1015" s="652"/>
    </row>
    <row r="1016" spans="1:118" s="131" customFormat="1">
      <c r="A1016" s="77"/>
      <c r="B1016" s="72"/>
      <c r="G1016" s="72"/>
      <c r="H1016" s="72"/>
      <c r="I1016" s="72"/>
      <c r="J1016" s="72"/>
      <c r="K1016" s="72"/>
      <c r="L1016" s="72"/>
      <c r="M1016" s="72"/>
      <c r="N1016" s="72"/>
      <c r="O1016" s="72"/>
      <c r="P1016" s="72"/>
      <c r="Q1016" s="72"/>
      <c r="R1016" s="72"/>
      <c r="S1016" s="72"/>
      <c r="T1016" s="72"/>
      <c r="U1016" s="72"/>
      <c r="V1016" s="72"/>
      <c r="W1016" s="160"/>
      <c r="X1016" s="72"/>
      <c r="AC1016" s="72"/>
      <c r="AD1016" s="72"/>
      <c r="AE1016" s="72"/>
      <c r="AF1016" s="72"/>
      <c r="AG1016" s="72"/>
      <c r="AH1016" s="72"/>
      <c r="AI1016" s="684"/>
      <c r="AJ1016" s="72"/>
      <c r="AK1016" s="72"/>
      <c r="AP1016" s="77"/>
      <c r="AQ1016" s="72"/>
      <c r="AR1016" s="72"/>
      <c r="AS1016" s="72"/>
      <c r="AT1016" s="72"/>
      <c r="AU1016" s="72"/>
      <c r="AV1016" s="72"/>
      <c r="AW1016" s="77"/>
      <c r="AX1016" s="72"/>
      <c r="AY1016" s="72"/>
      <c r="AZ1016" s="72"/>
      <c r="BA1016" s="72"/>
      <c r="BB1016" s="72"/>
      <c r="BC1016" s="77"/>
      <c r="BD1016" s="77"/>
      <c r="BE1016" s="194"/>
      <c r="BF1016" s="194"/>
      <c r="BG1016" s="194"/>
      <c r="BH1016" s="194"/>
      <c r="BI1016" s="77"/>
      <c r="BJ1016" s="77"/>
      <c r="BK1016" s="77"/>
      <c r="BL1016" s="77"/>
      <c r="BM1016" s="77"/>
      <c r="BN1016" s="77"/>
      <c r="BO1016" s="77"/>
      <c r="BQ1016" s="749"/>
      <c r="BX1016" s="749"/>
      <c r="CE1016" s="652"/>
      <c r="CL1016" s="652"/>
      <c r="CS1016" s="652"/>
      <c r="CZ1016" s="652"/>
      <c r="DG1016" s="652"/>
      <c r="DN1016" s="652"/>
    </row>
    <row r="1017" spans="1:118" s="131" customFormat="1">
      <c r="A1017" s="77"/>
      <c r="B1017" s="72"/>
      <c r="G1017" s="72"/>
      <c r="H1017" s="72"/>
      <c r="I1017" s="72"/>
      <c r="J1017" s="72"/>
      <c r="K1017" s="72"/>
      <c r="L1017" s="72"/>
      <c r="M1017" s="72"/>
      <c r="N1017" s="72"/>
      <c r="O1017" s="72"/>
      <c r="P1017" s="72"/>
      <c r="Q1017" s="72"/>
      <c r="R1017" s="72"/>
      <c r="S1017" s="72"/>
      <c r="T1017" s="72"/>
      <c r="U1017" s="72"/>
      <c r="V1017" s="72"/>
      <c r="W1017" s="160"/>
      <c r="X1017" s="72"/>
      <c r="AC1017" s="72"/>
      <c r="AD1017" s="72"/>
      <c r="AE1017" s="72"/>
      <c r="AF1017" s="72"/>
      <c r="AG1017" s="72"/>
      <c r="AH1017" s="72"/>
      <c r="AI1017" s="684"/>
      <c r="AJ1017" s="72"/>
      <c r="AK1017" s="72"/>
      <c r="AP1017" s="77"/>
      <c r="AQ1017" s="72"/>
      <c r="AR1017" s="72"/>
      <c r="AS1017" s="72"/>
      <c r="AT1017" s="72"/>
      <c r="AU1017" s="72"/>
      <c r="AV1017" s="72"/>
      <c r="AW1017" s="77"/>
      <c r="AX1017" s="72"/>
      <c r="AY1017" s="72"/>
      <c r="AZ1017" s="72"/>
      <c r="BA1017" s="72"/>
      <c r="BB1017" s="72"/>
      <c r="BC1017" s="77"/>
      <c r="BD1017" s="77"/>
      <c r="BE1017" s="194"/>
      <c r="BF1017" s="194"/>
      <c r="BG1017" s="194"/>
      <c r="BH1017" s="194"/>
      <c r="BI1017" s="77"/>
      <c r="BJ1017" s="77"/>
      <c r="BK1017" s="77"/>
      <c r="BL1017" s="77"/>
      <c r="BM1017" s="77"/>
      <c r="BN1017" s="77"/>
      <c r="BO1017" s="77"/>
      <c r="BQ1017" s="749"/>
      <c r="BX1017" s="749"/>
      <c r="CE1017" s="652"/>
      <c r="CL1017" s="652"/>
      <c r="CS1017" s="652"/>
      <c r="CZ1017" s="652"/>
      <c r="DG1017" s="652"/>
      <c r="DN1017" s="652"/>
    </row>
    <row r="1018" spans="1:118" s="131" customFormat="1">
      <c r="A1018" s="77"/>
      <c r="B1018" s="72"/>
      <c r="G1018" s="72"/>
      <c r="H1018" s="72"/>
      <c r="I1018" s="72"/>
      <c r="J1018" s="72"/>
      <c r="K1018" s="72"/>
      <c r="L1018" s="72"/>
      <c r="M1018" s="72"/>
      <c r="N1018" s="72"/>
      <c r="O1018" s="72"/>
      <c r="P1018" s="72"/>
      <c r="Q1018" s="72"/>
      <c r="R1018" s="72"/>
      <c r="S1018" s="72"/>
      <c r="T1018" s="72"/>
      <c r="U1018" s="72"/>
      <c r="V1018" s="72"/>
      <c r="W1018" s="160"/>
      <c r="X1018" s="72"/>
      <c r="AC1018" s="72"/>
      <c r="AD1018" s="72"/>
      <c r="AE1018" s="72"/>
      <c r="AF1018" s="72"/>
      <c r="AG1018" s="72"/>
      <c r="AH1018" s="72"/>
      <c r="AI1018" s="684"/>
      <c r="AJ1018" s="72"/>
      <c r="AK1018" s="72"/>
      <c r="AP1018" s="77"/>
      <c r="AQ1018" s="72"/>
      <c r="AR1018" s="72"/>
      <c r="AS1018" s="72"/>
      <c r="AT1018" s="72"/>
      <c r="AU1018" s="72"/>
      <c r="AV1018" s="72"/>
      <c r="AW1018" s="77"/>
      <c r="AX1018" s="72"/>
      <c r="AY1018" s="72"/>
      <c r="AZ1018" s="72"/>
      <c r="BA1018" s="72"/>
      <c r="BB1018" s="72"/>
      <c r="BC1018" s="77"/>
      <c r="BD1018" s="77"/>
      <c r="BE1018" s="194"/>
      <c r="BF1018" s="194"/>
      <c r="BG1018" s="194"/>
      <c r="BH1018" s="194"/>
      <c r="BI1018" s="77"/>
      <c r="BJ1018" s="77"/>
      <c r="BK1018" s="77"/>
      <c r="BL1018" s="77"/>
      <c r="BM1018" s="77"/>
      <c r="BN1018" s="77"/>
      <c r="BO1018" s="77"/>
      <c r="BQ1018" s="749"/>
      <c r="BX1018" s="749"/>
      <c r="CE1018" s="652"/>
      <c r="CL1018" s="652"/>
      <c r="CS1018" s="652"/>
      <c r="CZ1018" s="652"/>
      <c r="DG1018" s="652"/>
      <c r="DN1018" s="652"/>
    </row>
    <row r="1019" spans="1:118" s="131" customFormat="1">
      <c r="A1019" s="77"/>
      <c r="B1019" s="72"/>
      <c r="G1019" s="72"/>
      <c r="H1019" s="72"/>
      <c r="I1019" s="72"/>
      <c r="J1019" s="72"/>
      <c r="K1019" s="72"/>
      <c r="L1019" s="72"/>
      <c r="M1019" s="72"/>
      <c r="N1019" s="72"/>
      <c r="O1019" s="72"/>
      <c r="P1019" s="72"/>
      <c r="Q1019" s="72"/>
      <c r="R1019" s="72"/>
      <c r="S1019" s="72"/>
      <c r="T1019" s="72"/>
      <c r="U1019" s="72"/>
      <c r="V1019" s="72"/>
      <c r="W1019" s="160"/>
      <c r="X1019" s="72"/>
      <c r="AC1019" s="72"/>
      <c r="AD1019" s="72"/>
      <c r="AE1019" s="72"/>
      <c r="AF1019" s="72"/>
      <c r="AG1019" s="72"/>
      <c r="AH1019" s="72"/>
      <c r="AI1019" s="684"/>
      <c r="AJ1019" s="72"/>
      <c r="AK1019" s="72"/>
      <c r="AP1019" s="77"/>
      <c r="AQ1019" s="72"/>
      <c r="AR1019" s="72"/>
      <c r="AS1019" s="72"/>
      <c r="AT1019" s="72"/>
      <c r="AU1019" s="72"/>
      <c r="AV1019" s="72"/>
      <c r="AW1019" s="77"/>
      <c r="AX1019" s="72"/>
      <c r="AY1019" s="72"/>
      <c r="AZ1019" s="72"/>
      <c r="BA1019" s="72"/>
      <c r="BB1019" s="72"/>
      <c r="BC1019" s="77"/>
      <c r="BD1019" s="77"/>
      <c r="BE1019" s="194"/>
      <c r="BF1019" s="194"/>
      <c r="BG1019" s="194"/>
      <c r="BH1019" s="194"/>
      <c r="BI1019" s="77"/>
      <c r="BJ1019" s="77"/>
      <c r="BK1019" s="77"/>
      <c r="BL1019" s="77"/>
      <c r="BM1019" s="77"/>
      <c r="BN1019" s="77"/>
      <c r="BO1019" s="77"/>
      <c r="BQ1019" s="749"/>
      <c r="BX1019" s="749"/>
      <c r="CE1019" s="652"/>
      <c r="CL1019" s="652"/>
      <c r="CS1019" s="652"/>
      <c r="CZ1019" s="652"/>
      <c r="DG1019" s="652"/>
      <c r="DN1019" s="652"/>
    </row>
    <row r="1020" spans="1:118" s="131" customFormat="1">
      <c r="A1020" s="77"/>
      <c r="B1020" s="72"/>
      <c r="G1020" s="72"/>
      <c r="H1020" s="72"/>
      <c r="I1020" s="72"/>
      <c r="J1020" s="72"/>
      <c r="K1020" s="72"/>
      <c r="L1020" s="72"/>
      <c r="M1020" s="72"/>
      <c r="N1020" s="72"/>
      <c r="O1020" s="72"/>
      <c r="P1020" s="72"/>
      <c r="Q1020" s="72"/>
      <c r="R1020" s="72"/>
      <c r="S1020" s="72"/>
      <c r="T1020" s="72"/>
      <c r="U1020" s="72"/>
      <c r="V1020" s="72"/>
      <c r="W1020" s="160"/>
      <c r="X1020" s="72"/>
      <c r="AC1020" s="72"/>
      <c r="AD1020" s="72"/>
      <c r="AE1020" s="72"/>
      <c r="AF1020" s="72"/>
      <c r="AG1020" s="72"/>
      <c r="AH1020" s="72"/>
      <c r="AI1020" s="684"/>
      <c r="AJ1020" s="72"/>
      <c r="AK1020" s="72"/>
      <c r="AP1020" s="77"/>
      <c r="AQ1020" s="72"/>
      <c r="AR1020" s="72"/>
      <c r="AS1020" s="72"/>
      <c r="AT1020" s="72"/>
      <c r="AU1020" s="72"/>
      <c r="AV1020" s="72"/>
      <c r="AW1020" s="77"/>
      <c r="AX1020" s="72"/>
      <c r="AY1020" s="72"/>
      <c r="AZ1020" s="72"/>
      <c r="BA1020" s="72"/>
      <c r="BB1020" s="72"/>
      <c r="BC1020" s="77"/>
      <c r="BD1020" s="77"/>
      <c r="BE1020" s="194"/>
      <c r="BF1020" s="194"/>
      <c r="BG1020" s="194"/>
      <c r="BH1020" s="194"/>
      <c r="BI1020" s="77"/>
      <c r="BJ1020" s="77"/>
      <c r="BK1020" s="77"/>
      <c r="BL1020" s="77"/>
      <c r="BM1020" s="77"/>
      <c r="BN1020" s="77"/>
      <c r="BO1020" s="77"/>
      <c r="BQ1020" s="749"/>
      <c r="BX1020" s="749"/>
      <c r="CE1020" s="652"/>
      <c r="CL1020" s="652"/>
      <c r="CS1020" s="652"/>
      <c r="CZ1020" s="652"/>
      <c r="DG1020" s="652"/>
      <c r="DN1020" s="652"/>
    </row>
    <row r="1021" spans="1:118" s="131" customFormat="1">
      <c r="A1021" s="77"/>
      <c r="B1021" s="72"/>
      <c r="G1021" s="72"/>
      <c r="H1021" s="72"/>
      <c r="I1021" s="72"/>
      <c r="J1021" s="72"/>
      <c r="K1021" s="72"/>
      <c r="L1021" s="72"/>
      <c r="M1021" s="72"/>
      <c r="N1021" s="72"/>
      <c r="O1021" s="72"/>
      <c r="P1021" s="72"/>
      <c r="Q1021" s="72"/>
      <c r="R1021" s="72"/>
      <c r="S1021" s="72"/>
      <c r="T1021" s="72"/>
      <c r="U1021" s="72"/>
      <c r="V1021" s="72"/>
      <c r="W1021" s="160"/>
      <c r="X1021" s="72"/>
      <c r="AC1021" s="72"/>
      <c r="AD1021" s="72"/>
      <c r="AE1021" s="72"/>
      <c r="AF1021" s="72"/>
      <c r="AG1021" s="72"/>
      <c r="AH1021" s="72"/>
      <c r="AI1021" s="684"/>
      <c r="AJ1021" s="72"/>
      <c r="AK1021" s="72"/>
      <c r="AP1021" s="77"/>
      <c r="AQ1021" s="72"/>
      <c r="AR1021" s="72"/>
      <c r="AS1021" s="72"/>
      <c r="AT1021" s="72"/>
      <c r="AU1021" s="72"/>
      <c r="AV1021" s="72"/>
      <c r="AW1021" s="77"/>
      <c r="AX1021" s="72"/>
      <c r="AY1021" s="72"/>
      <c r="AZ1021" s="72"/>
      <c r="BA1021" s="72"/>
      <c r="BB1021" s="72"/>
      <c r="BC1021" s="77"/>
      <c r="BD1021" s="77"/>
      <c r="BE1021" s="194"/>
      <c r="BF1021" s="194"/>
      <c r="BG1021" s="194"/>
      <c r="BH1021" s="194"/>
      <c r="BI1021" s="77"/>
      <c r="BJ1021" s="77"/>
      <c r="BK1021" s="77"/>
      <c r="BL1021" s="77"/>
      <c r="BM1021" s="77"/>
      <c r="BN1021" s="77"/>
      <c r="BO1021" s="77"/>
      <c r="BQ1021" s="749"/>
      <c r="BX1021" s="749"/>
      <c r="CE1021" s="652"/>
      <c r="CL1021" s="652"/>
      <c r="CS1021" s="652"/>
      <c r="CZ1021" s="652"/>
      <c r="DG1021" s="652"/>
      <c r="DN1021" s="652"/>
    </row>
    <row r="1022" spans="1:118" s="131" customFormat="1">
      <c r="A1022" s="77"/>
      <c r="B1022" s="72"/>
      <c r="G1022" s="72"/>
      <c r="H1022" s="72"/>
      <c r="I1022" s="72"/>
      <c r="J1022" s="72"/>
      <c r="K1022" s="72"/>
      <c r="L1022" s="72"/>
      <c r="M1022" s="72"/>
      <c r="N1022" s="72"/>
      <c r="O1022" s="72"/>
      <c r="P1022" s="72"/>
      <c r="Q1022" s="72"/>
      <c r="R1022" s="72"/>
      <c r="S1022" s="72"/>
      <c r="T1022" s="72"/>
      <c r="U1022" s="72"/>
      <c r="V1022" s="72"/>
      <c r="W1022" s="160"/>
      <c r="X1022" s="72"/>
      <c r="AC1022" s="72"/>
      <c r="AD1022" s="72"/>
      <c r="AE1022" s="72"/>
      <c r="AF1022" s="72"/>
      <c r="AG1022" s="72"/>
      <c r="AH1022" s="72"/>
      <c r="AI1022" s="684"/>
      <c r="AJ1022" s="72"/>
      <c r="AK1022" s="72"/>
      <c r="AP1022" s="77"/>
      <c r="AQ1022" s="72"/>
      <c r="AR1022" s="72"/>
      <c r="AS1022" s="72"/>
      <c r="AT1022" s="72"/>
      <c r="AU1022" s="72"/>
      <c r="AV1022" s="72"/>
      <c r="AW1022" s="77"/>
      <c r="AX1022" s="72"/>
      <c r="AY1022" s="72"/>
      <c r="AZ1022" s="72"/>
      <c r="BA1022" s="72"/>
      <c r="BB1022" s="72"/>
      <c r="BC1022" s="77"/>
      <c r="BD1022" s="77"/>
      <c r="BE1022" s="194"/>
      <c r="BF1022" s="194"/>
      <c r="BG1022" s="194"/>
      <c r="BH1022" s="194"/>
      <c r="BI1022" s="77"/>
      <c r="BJ1022" s="77"/>
      <c r="BK1022" s="77"/>
      <c r="BL1022" s="77"/>
      <c r="BM1022" s="77"/>
      <c r="BN1022" s="77"/>
      <c r="BO1022" s="77"/>
      <c r="BQ1022" s="749"/>
      <c r="BX1022" s="749"/>
      <c r="CE1022" s="652"/>
      <c r="CL1022" s="652"/>
      <c r="CS1022" s="652"/>
      <c r="CZ1022" s="652"/>
      <c r="DG1022" s="652"/>
      <c r="DN1022" s="652"/>
    </row>
    <row r="1023" spans="1:118" s="131" customFormat="1">
      <c r="A1023" s="77"/>
      <c r="B1023" s="72"/>
      <c r="G1023" s="72"/>
      <c r="H1023" s="72"/>
      <c r="I1023" s="72"/>
      <c r="J1023" s="72"/>
      <c r="K1023" s="72"/>
      <c r="L1023" s="72"/>
      <c r="M1023" s="72"/>
      <c r="N1023" s="72"/>
      <c r="O1023" s="72"/>
      <c r="P1023" s="72"/>
      <c r="Q1023" s="72"/>
      <c r="R1023" s="72"/>
      <c r="S1023" s="72"/>
      <c r="T1023" s="72"/>
      <c r="U1023" s="72"/>
      <c r="V1023" s="72"/>
      <c r="W1023" s="160"/>
      <c r="X1023" s="72"/>
      <c r="AC1023" s="72"/>
      <c r="AD1023" s="72"/>
      <c r="AE1023" s="72"/>
      <c r="AF1023" s="72"/>
      <c r="AG1023" s="72"/>
      <c r="AH1023" s="72"/>
      <c r="AI1023" s="684"/>
      <c r="AJ1023" s="72"/>
      <c r="AK1023" s="72"/>
      <c r="AP1023" s="77"/>
      <c r="AQ1023" s="72"/>
      <c r="AR1023" s="72"/>
      <c r="AS1023" s="72"/>
      <c r="AT1023" s="72"/>
      <c r="AU1023" s="72"/>
      <c r="AV1023" s="72"/>
      <c r="AW1023" s="77"/>
      <c r="AX1023" s="72"/>
      <c r="AY1023" s="72"/>
      <c r="AZ1023" s="72"/>
      <c r="BA1023" s="72"/>
      <c r="BB1023" s="72"/>
      <c r="BC1023" s="77"/>
      <c r="BD1023" s="77"/>
      <c r="BE1023" s="194"/>
      <c r="BF1023" s="194"/>
      <c r="BG1023" s="194"/>
      <c r="BH1023" s="194"/>
      <c r="BI1023" s="77"/>
      <c r="BJ1023" s="77"/>
      <c r="BK1023" s="77"/>
      <c r="BL1023" s="77"/>
      <c r="BM1023" s="77"/>
      <c r="BN1023" s="77"/>
      <c r="BO1023" s="77"/>
      <c r="BQ1023" s="749"/>
      <c r="BX1023" s="749"/>
      <c r="CE1023" s="652"/>
      <c r="CL1023" s="652"/>
      <c r="CS1023" s="652"/>
      <c r="CZ1023" s="652"/>
      <c r="DG1023" s="652"/>
      <c r="DN1023" s="652"/>
    </row>
    <row r="1024" spans="1:118" s="131" customFormat="1">
      <c r="A1024" s="77"/>
      <c r="B1024" s="72"/>
      <c r="G1024" s="72"/>
      <c r="H1024" s="72"/>
      <c r="I1024" s="72"/>
      <c r="J1024" s="72"/>
      <c r="K1024" s="72"/>
      <c r="L1024" s="72"/>
      <c r="M1024" s="72"/>
      <c r="N1024" s="72"/>
      <c r="O1024" s="72"/>
      <c r="P1024" s="72"/>
      <c r="Q1024" s="72"/>
      <c r="R1024" s="72"/>
      <c r="S1024" s="72"/>
      <c r="T1024" s="72"/>
      <c r="U1024" s="72"/>
      <c r="V1024" s="72"/>
      <c r="W1024" s="160"/>
      <c r="X1024" s="72"/>
      <c r="AC1024" s="72"/>
      <c r="AD1024" s="72"/>
      <c r="AE1024" s="72"/>
      <c r="AF1024" s="72"/>
      <c r="AG1024" s="72"/>
      <c r="AH1024" s="72"/>
      <c r="AI1024" s="684"/>
      <c r="AJ1024" s="72"/>
      <c r="AK1024" s="72"/>
      <c r="AP1024" s="77"/>
      <c r="AQ1024" s="72"/>
      <c r="AR1024" s="72"/>
      <c r="AS1024" s="72"/>
      <c r="AT1024" s="72"/>
      <c r="AU1024" s="72"/>
      <c r="AV1024" s="72"/>
      <c r="AW1024" s="77"/>
      <c r="AX1024" s="72"/>
      <c r="AY1024" s="72"/>
      <c r="AZ1024" s="72"/>
      <c r="BA1024" s="72"/>
      <c r="BB1024" s="72"/>
      <c r="BC1024" s="77"/>
      <c r="BD1024" s="77"/>
      <c r="BE1024" s="194"/>
      <c r="BF1024" s="194"/>
      <c r="BG1024" s="194"/>
      <c r="BH1024" s="194"/>
      <c r="BI1024" s="77"/>
      <c r="BJ1024" s="77"/>
      <c r="BK1024" s="77"/>
      <c r="BL1024" s="77"/>
      <c r="BM1024" s="77"/>
      <c r="BN1024" s="77"/>
      <c r="BO1024" s="77"/>
      <c r="BQ1024" s="749"/>
      <c r="BX1024" s="749"/>
      <c r="CE1024" s="652"/>
      <c r="CL1024" s="652"/>
      <c r="CS1024" s="652"/>
      <c r="CZ1024" s="652"/>
      <c r="DG1024" s="652"/>
      <c r="DN1024" s="652"/>
    </row>
    <row r="1025" spans="1:118" s="131" customFormat="1">
      <c r="A1025" s="77"/>
      <c r="B1025" s="72"/>
      <c r="G1025" s="72"/>
      <c r="H1025" s="72"/>
      <c r="I1025" s="72"/>
      <c r="J1025" s="72"/>
      <c r="K1025" s="72"/>
      <c r="L1025" s="72"/>
      <c r="M1025" s="72"/>
      <c r="N1025" s="72"/>
      <c r="O1025" s="72"/>
      <c r="P1025" s="72"/>
      <c r="Q1025" s="72"/>
      <c r="R1025" s="72"/>
      <c r="S1025" s="72"/>
      <c r="T1025" s="72"/>
      <c r="U1025" s="72"/>
      <c r="V1025" s="72"/>
      <c r="W1025" s="160"/>
      <c r="X1025" s="72"/>
      <c r="AC1025" s="72"/>
      <c r="AD1025" s="72"/>
      <c r="AE1025" s="72"/>
      <c r="AF1025" s="72"/>
      <c r="AG1025" s="72"/>
      <c r="AH1025" s="72"/>
      <c r="AI1025" s="684"/>
      <c r="AJ1025" s="72"/>
      <c r="AK1025" s="72"/>
      <c r="AP1025" s="77"/>
      <c r="AQ1025" s="72"/>
      <c r="AR1025" s="72"/>
      <c r="AS1025" s="72"/>
      <c r="AT1025" s="72"/>
      <c r="AU1025" s="72"/>
      <c r="AV1025" s="72"/>
      <c r="AW1025" s="77"/>
      <c r="AX1025" s="72"/>
      <c r="AY1025" s="72"/>
      <c r="AZ1025" s="72"/>
      <c r="BA1025" s="72"/>
      <c r="BB1025" s="72"/>
      <c r="BC1025" s="77"/>
      <c r="BD1025" s="77"/>
      <c r="BE1025" s="194"/>
      <c r="BF1025" s="194"/>
      <c r="BG1025" s="194"/>
      <c r="BH1025" s="194"/>
      <c r="BI1025" s="77"/>
      <c r="BJ1025" s="77"/>
      <c r="BK1025" s="77"/>
      <c r="BL1025" s="77"/>
      <c r="BM1025" s="77"/>
      <c r="BN1025" s="77"/>
      <c r="BO1025" s="77"/>
      <c r="BQ1025" s="749"/>
      <c r="BX1025" s="749"/>
      <c r="CE1025" s="652"/>
      <c r="CL1025" s="652"/>
      <c r="CS1025" s="652"/>
      <c r="CZ1025" s="652"/>
      <c r="DG1025" s="652"/>
      <c r="DN1025" s="652"/>
    </row>
    <row r="1026" spans="1:118" s="131" customFormat="1">
      <c r="A1026" s="77"/>
      <c r="B1026" s="72"/>
      <c r="G1026" s="72"/>
      <c r="H1026" s="72"/>
      <c r="I1026" s="72"/>
      <c r="J1026" s="72"/>
      <c r="K1026" s="72"/>
      <c r="L1026" s="72"/>
      <c r="M1026" s="72"/>
      <c r="N1026" s="72"/>
      <c r="O1026" s="72"/>
      <c r="P1026" s="72"/>
      <c r="Q1026" s="72"/>
      <c r="R1026" s="72"/>
      <c r="S1026" s="72"/>
      <c r="T1026" s="72"/>
      <c r="U1026" s="72"/>
      <c r="V1026" s="72"/>
      <c r="W1026" s="160"/>
      <c r="X1026" s="72"/>
      <c r="AC1026" s="72"/>
      <c r="AD1026" s="72"/>
      <c r="AE1026" s="72"/>
      <c r="AF1026" s="72"/>
      <c r="AG1026" s="72"/>
      <c r="AH1026" s="72"/>
      <c r="AI1026" s="684"/>
      <c r="AJ1026" s="72"/>
      <c r="AK1026" s="72"/>
      <c r="AP1026" s="77"/>
      <c r="AQ1026" s="72"/>
      <c r="AR1026" s="72"/>
      <c r="AS1026" s="72"/>
      <c r="AT1026" s="72"/>
      <c r="AU1026" s="72"/>
      <c r="AV1026" s="72"/>
      <c r="AW1026" s="77"/>
      <c r="AX1026" s="72"/>
      <c r="AY1026" s="72"/>
      <c r="AZ1026" s="72"/>
      <c r="BA1026" s="72"/>
      <c r="BB1026" s="72"/>
      <c r="BC1026" s="77"/>
      <c r="BD1026" s="77"/>
      <c r="BE1026" s="194"/>
      <c r="BF1026" s="194"/>
      <c r="BG1026" s="194"/>
      <c r="BH1026" s="194"/>
      <c r="BI1026" s="77"/>
      <c r="BJ1026" s="77"/>
      <c r="BK1026" s="77"/>
      <c r="BL1026" s="77"/>
      <c r="BM1026" s="77"/>
      <c r="BN1026" s="77"/>
      <c r="BO1026" s="77"/>
      <c r="BQ1026" s="749"/>
      <c r="BX1026" s="749"/>
      <c r="CE1026" s="652"/>
      <c r="CL1026" s="652"/>
      <c r="CS1026" s="652"/>
      <c r="CZ1026" s="652"/>
      <c r="DG1026" s="652"/>
      <c r="DN1026" s="652"/>
    </row>
    <row r="1027" spans="1:118" s="131" customFormat="1">
      <c r="A1027" s="77"/>
      <c r="B1027" s="72"/>
      <c r="G1027" s="72"/>
      <c r="H1027" s="72"/>
      <c r="I1027" s="72"/>
      <c r="J1027" s="72"/>
      <c r="K1027" s="72"/>
      <c r="L1027" s="72"/>
      <c r="M1027" s="72"/>
      <c r="N1027" s="72"/>
      <c r="O1027" s="72"/>
      <c r="P1027" s="72"/>
      <c r="Q1027" s="72"/>
      <c r="R1027" s="72"/>
      <c r="S1027" s="72"/>
      <c r="T1027" s="72"/>
      <c r="U1027" s="72"/>
      <c r="V1027" s="72"/>
      <c r="W1027" s="160"/>
      <c r="X1027" s="72"/>
      <c r="AC1027" s="72"/>
      <c r="AD1027" s="72"/>
      <c r="AE1027" s="72"/>
      <c r="AF1027" s="72"/>
      <c r="AG1027" s="72"/>
      <c r="AH1027" s="72"/>
      <c r="AI1027" s="684"/>
      <c r="AJ1027" s="72"/>
      <c r="AK1027" s="72"/>
      <c r="AP1027" s="77"/>
      <c r="AQ1027" s="72"/>
      <c r="AR1027" s="72"/>
      <c r="AS1027" s="72"/>
      <c r="AT1027" s="72"/>
      <c r="AU1027" s="72"/>
      <c r="AV1027" s="72"/>
      <c r="AW1027" s="77"/>
      <c r="AX1027" s="72"/>
      <c r="AY1027" s="72"/>
      <c r="AZ1027" s="72"/>
      <c r="BA1027" s="72"/>
      <c r="BB1027" s="72"/>
      <c r="BC1027" s="77"/>
      <c r="BD1027" s="77"/>
      <c r="BE1027" s="194"/>
      <c r="BF1027" s="194"/>
      <c r="BG1027" s="194"/>
      <c r="BH1027" s="194"/>
      <c r="BI1027" s="77"/>
      <c r="BJ1027" s="77"/>
      <c r="BK1027" s="77"/>
      <c r="BL1027" s="77"/>
      <c r="BM1027" s="77"/>
      <c r="BN1027" s="77"/>
      <c r="BO1027" s="77"/>
      <c r="BQ1027" s="749"/>
      <c r="BX1027" s="749"/>
      <c r="CE1027" s="652"/>
      <c r="CL1027" s="652"/>
      <c r="CS1027" s="652"/>
      <c r="CZ1027" s="652"/>
      <c r="DG1027" s="652"/>
      <c r="DN1027" s="652"/>
    </row>
    <row r="1028" spans="1:118" s="131" customFormat="1">
      <c r="A1028" s="77"/>
      <c r="B1028" s="72"/>
      <c r="G1028" s="72"/>
      <c r="H1028" s="72"/>
      <c r="I1028" s="72"/>
      <c r="J1028" s="72"/>
      <c r="K1028" s="72"/>
      <c r="L1028" s="72"/>
      <c r="M1028" s="72"/>
      <c r="N1028" s="72"/>
      <c r="O1028" s="72"/>
      <c r="P1028" s="72"/>
      <c r="Q1028" s="72"/>
      <c r="R1028" s="72"/>
      <c r="S1028" s="72"/>
      <c r="T1028" s="72"/>
      <c r="U1028" s="72"/>
      <c r="V1028" s="72"/>
      <c r="W1028" s="160"/>
      <c r="X1028" s="72"/>
      <c r="AC1028" s="72"/>
      <c r="AD1028" s="72"/>
      <c r="AE1028" s="72"/>
      <c r="AF1028" s="72"/>
      <c r="AG1028" s="72"/>
      <c r="AH1028" s="72"/>
      <c r="AI1028" s="684"/>
      <c r="AJ1028" s="72"/>
      <c r="AK1028" s="72"/>
      <c r="AP1028" s="77"/>
      <c r="AQ1028" s="72"/>
      <c r="AR1028" s="72"/>
      <c r="AS1028" s="72"/>
      <c r="AT1028" s="72"/>
      <c r="AU1028" s="72"/>
      <c r="AV1028" s="72"/>
      <c r="AW1028" s="77"/>
      <c r="AX1028" s="72"/>
      <c r="AY1028" s="72"/>
      <c r="AZ1028" s="72"/>
      <c r="BA1028" s="72"/>
      <c r="BB1028" s="72"/>
      <c r="BC1028" s="77"/>
      <c r="BD1028" s="77"/>
      <c r="BE1028" s="194"/>
      <c r="BF1028" s="194"/>
      <c r="BG1028" s="194"/>
      <c r="BH1028" s="194"/>
      <c r="BI1028" s="77"/>
      <c r="BJ1028" s="77"/>
      <c r="BK1028" s="77"/>
      <c r="BL1028" s="77"/>
      <c r="BM1028" s="77"/>
      <c r="BN1028" s="77"/>
      <c r="BO1028" s="77"/>
      <c r="BQ1028" s="749"/>
      <c r="BX1028" s="749"/>
      <c r="CE1028" s="652"/>
      <c r="CL1028" s="652"/>
      <c r="CS1028" s="652"/>
      <c r="CZ1028" s="652"/>
      <c r="DG1028" s="652"/>
      <c r="DN1028" s="652"/>
    </row>
    <row r="1029" spans="1:118" s="131" customFormat="1">
      <c r="A1029" s="77"/>
      <c r="B1029" s="72"/>
      <c r="G1029" s="72"/>
      <c r="H1029" s="72"/>
      <c r="I1029" s="72"/>
      <c r="J1029" s="72"/>
      <c r="K1029" s="72"/>
      <c r="L1029" s="72"/>
      <c r="M1029" s="72"/>
      <c r="N1029" s="72"/>
      <c r="O1029" s="72"/>
      <c r="P1029" s="72"/>
      <c r="Q1029" s="72"/>
      <c r="R1029" s="72"/>
      <c r="S1029" s="72"/>
      <c r="T1029" s="72"/>
      <c r="U1029" s="72"/>
      <c r="V1029" s="72"/>
      <c r="W1029" s="160"/>
      <c r="X1029" s="72"/>
      <c r="AC1029" s="72"/>
      <c r="AD1029" s="72"/>
      <c r="AE1029" s="72"/>
      <c r="AF1029" s="72"/>
      <c r="AG1029" s="72"/>
      <c r="AH1029" s="72"/>
      <c r="AI1029" s="684"/>
      <c r="AJ1029" s="72"/>
      <c r="AK1029" s="72"/>
      <c r="AP1029" s="77"/>
      <c r="AQ1029" s="72"/>
      <c r="AR1029" s="72"/>
      <c r="AS1029" s="72"/>
      <c r="AT1029" s="72"/>
      <c r="AU1029" s="72"/>
      <c r="AV1029" s="72"/>
      <c r="AW1029" s="77"/>
      <c r="AX1029" s="72"/>
      <c r="AY1029" s="72"/>
      <c r="AZ1029" s="72"/>
      <c r="BA1029" s="72"/>
      <c r="BB1029" s="72"/>
      <c r="BC1029" s="77"/>
      <c r="BD1029" s="77"/>
      <c r="BE1029" s="194"/>
      <c r="BF1029" s="194"/>
      <c r="BG1029" s="194"/>
      <c r="BH1029" s="194"/>
      <c r="BI1029" s="77"/>
      <c r="BJ1029" s="77"/>
      <c r="BK1029" s="77"/>
      <c r="BL1029" s="77"/>
      <c r="BM1029" s="77"/>
      <c r="BN1029" s="77"/>
      <c r="BO1029" s="77"/>
      <c r="BQ1029" s="749"/>
      <c r="BX1029" s="749"/>
      <c r="CE1029" s="652"/>
      <c r="CL1029" s="652"/>
      <c r="CS1029" s="652"/>
      <c r="CZ1029" s="652"/>
      <c r="DG1029" s="652"/>
      <c r="DN1029" s="652"/>
    </row>
    <row r="1030" spans="1:118" s="131" customFormat="1">
      <c r="A1030" s="77"/>
      <c r="B1030" s="72"/>
      <c r="G1030" s="72"/>
      <c r="H1030" s="72"/>
      <c r="I1030" s="72"/>
      <c r="J1030" s="72"/>
      <c r="K1030" s="72"/>
      <c r="L1030" s="72"/>
      <c r="M1030" s="72"/>
      <c r="N1030" s="72"/>
      <c r="O1030" s="72"/>
      <c r="P1030" s="72"/>
      <c r="Q1030" s="72"/>
      <c r="R1030" s="72"/>
      <c r="S1030" s="72"/>
      <c r="T1030" s="72"/>
      <c r="U1030" s="72"/>
      <c r="V1030" s="72"/>
      <c r="W1030" s="160"/>
      <c r="X1030" s="72"/>
      <c r="AC1030" s="72"/>
      <c r="AD1030" s="72"/>
      <c r="AE1030" s="72"/>
      <c r="AF1030" s="72"/>
      <c r="AG1030" s="72"/>
      <c r="AH1030" s="72"/>
      <c r="AI1030" s="684"/>
      <c r="AJ1030" s="72"/>
      <c r="AK1030" s="72"/>
      <c r="AP1030" s="77"/>
      <c r="AQ1030" s="72"/>
      <c r="AR1030" s="72"/>
      <c r="AS1030" s="72"/>
      <c r="AT1030" s="72"/>
      <c r="AU1030" s="72"/>
      <c r="AV1030" s="72"/>
      <c r="AW1030" s="77"/>
      <c r="AX1030" s="72"/>
      <c r="AY1030" s="72"/>
      <c r="AZ1030" s="72"/>
      <c r="BA1030" s="72"/>
      <c r="BB1030" s="72"/>
      <c r="BC1030" s="77"/>
      <c r="BD1030" s="77"/>
      <c r="BE1030" s="194"/>
      <c r="BF1030" s="194"/>
      <c r="BG1030" s="194"/>
      <c r="BH1030" s="194"/>
      <c r="BI1030" s="77"/>
      <c r="BJ1030" s="77"/>
      <c r="BK1030" s="77"/>
      <c r="BL1030" s="77"/>
      <c r="BM1030" s="77"/>
      <c r="BN1030" s="77"/>
      <c r="BO1030" s="77"/>
      <c r="BQ1030" s="749"/>
      <c r="BX1030" s="749"/>
      <c r="CE1030" s="652"/>
      <c r="CL1030" s="652"/>
      <c r="CS1030" s="652"/>
      <c r="CZ1030" s="652"/>
      <c r="DG1030" s="652"/>
      <c r="DN1030" s="652"/>
    </row>
    <row r="1031" spans="1:118" s="131" customFormat="1">
      <c r="A1031" s="77"/>
      <c r="B1031" s="72"/>
      <c r="G1031" s="72"/>
      <c r="H1031" s="72"/>
      <c r="I1031" s="72"/>
      <c r="J1031" s="72"/>
      <c r="K1031" s="72"/>
      <c r="L1031" s="72"/>
      <c r="M1031" s="72"/>
      <c r="N1031" s="72"/>
      <c r="O1031" s="72"/>
      <c r="P1031" s="72"/>
      <c r="Q1031" s="72"/>
      <c r="R1031" s="72"/>
      <c r="S1031" s="72"/>
      <c r="T1031" s="72"/>
      <c r="U1031" s="72"/>
      <c r="V1031" s="72"/>
      <c r="W1031" s="160"/>
      <c r="X1031" s="72"/>
      <c r="AC1031" s="72"/>
      <c r="AD1031" s="72"/>
      <c r="AE1031" s="72"/>
      <c r="AF1031" s="72"/>
      <c r="AG1031" s="72"/>
      <c r="AH1031" s="72"/>
      <c r="AI1031" s="684"/>
      <c r="AJ1031" s="72"/>
      <c r="AK1031" s="72"/>
      <c r="AP1031" s="77"/>
      <c r="AQ1031" s="72"/>
      <c r="AR1031" s="72"/>
      <c r="AS1031" s="72"/>
      <c r="AT1031" s="72"/>
      <c r="AU1031" s="72"/>
      <c r="AV1031" s="72"/>
      <c r="AW1031" s="77"/>
      <c r="AX1031" s="72"/>
      <c r="AY1031" s="72"/>
      <c r="AZ1031" s="72"/>
      <c r="BA1031" s="72"/>
      <c r="BB1031" s="72"/>
      <c r="BC1031" s="77"/>
      <c r="BD1031" s="77"/>
      <c r="BE1031" s="194"/>
      <c r="BF1031" s="194"/>
      <c r="BG1031" s="194"/>
      <c r="BH1031" s="194"/>
      <c r="BI1031" s="77"/>
      <c r="BJ1031" s="77"/>
      <c r="BK1031" s="77"/>
      <c r="BL1031" s="77"/>
      <c r="BM1031" s="77"/>
      <c r="BN1031" s="77"/>
      <c r="BO1031" s="77"/>
      <c r="BQ1031" s="749"/>
      <c r="BX1031" s="749"/>
      <c r="CE1031" s="652"/>
      <c r="CL1031" s="652"/>
      <c r="CS1031" s="652"/>
      <c r="CZ1031" s="652"/>
      <c r="DG1031" s="652"/>
      <c r="DN1031" s="652"/>
    </row>
    <row r="1032" spans="1:118" s="131" customFormat="1">
      <c r="A1032" s="77"/>
      <c r="B1032" s="72"/>
      <c r="G1032" s="72"/>
      <c r="H1032" s="72"/>
      <c r="I1032" s="72"/>
      <c r="J1032" s="72"/>
      <c r="K1032" s="72"/>
      <c r="L1032" s="72"/>
      <c r="M1032" s="72"/>
      <c r="N1032" s="72"/>
      <c r="O1032" s="72"/>
      <c r="P1032" s="72"/>
      <c r="Q1032" s="72"/>
      <c r="R1032" s="72"/>
      <c r="S1032" s="72"/>
      <c r="T1032" s="72"/>
      <c r="U1032" s="72"/>
      <c r="V1032" s="72"/>
      <c r="W1032" s="160"/>
      <c r="X1032" s="72"/>
      <c r="AC1032" s="72"/>
      <c r="AD1032" s="72"/>
      <c r="AE1032" s="72"/>
      <c r="AF1032" s="72"/>
      <c r="AG1032" s="72"/>
      <c r="AH1032" s="72"/>
      <c r="AI1032" s="684"/>
      <c r="AJ1032" s="72"/>
      <c r="AK1032" s="72"/>
      <c r="AP1032" s="77"/>
      <c r="AQ1032" s="72"/>
      <c r="AR1032" s="72"/>
      <c r="AS1032" s="72"/>
      <c r="AT1032" s="72"/>
      <c r="AU1032" s="72"/>
      <c r="AV1032" s="72"/>
      <c r="AW1032" s="77"/>
      <c r="AX1032" s="72"/>
      <c r="AY1032" s="72"/>
      <c r="AZ1032" s="72"/>
      <c r="BA1032" s="72"/>
      <c r="BB1032" s="72"/>
      <c r="BC1032" s="77"/>
      <c r="BD1032" s="77"/>
      <c r="BE1032" s="194"/>
      <c r="BF1032" s="194"/>
      <c r="BG1032" s="194"/>
      <c r="BH1032" s="194"/>
      <c r="BI1032" s="77"/>
      <c r="BJ1032" s="77"/>
      <c r="BK1032" s="77"/>
      <c r="BL1032" s="77"/>
      <c r="BM1032" s="77"/>
      <c r="BN1032" s="77"/>
      <c r="BO1032" s="77"/>
      <c r="BQ1032" s="749"/>
      <c r="BX1032" s="749"/>
      <c r="CE1032" s="652"/>
      <c r="CL1032" s="652"/>
      <c r="CS1032" s="652"/>
      <c r="CZ1032" s="652"/>
      <c r="DG1032" s="652"/>
      <c r="DN1032" s="652"/>
    </row>
    <row r="1033" spans="1:118" s="131" customFormat="1">
      <c r="A1033" s="77"/>
      <c r="B1033" s="72"/>
      <c r="G1033" s="72"/>
      <c r="H1033" s="72"/>
      <c r="I1033" s="72"/>
      <c r="J1033" s="72"/>
      <c r="K1033" s="72"/>
      <c r="L1033" s="72"/>
      <c r="M1033" s="72"/>
      <c r="N1033" s="72"/>
      <c r="O1033" s="72"/>
      <c r="P1033" s="72"/>
      <c r="Q1033" s="72"/>
      <c r="R1033" s="72"/>
      <c r="S1033" s="72"/>
      <c r="T1033" s="72"/>
      <c r="U1033" s="72"/>
      <c r="V1033" s="72"/>
      <c r="W1033" s="160"/>
      <c r="X1033" s="72"/>
      <c r="AC1033" s="72"/>
      <c r="AD1033" s="72"/>
      <c r="AE1033" s="72"/>
      <c r="AF1033" s="72"/>
      <c r="AG1033" s="72"/>
      <c r="AH1033" s="72"/>
      <c r="AI1033" s="684"/>
      <c r="AJ1033" s="72"/>
      <c r="AK1033" s="72"/>
      <c r="AP1033" s="77"/>
      <c r="AQ1033" s="72"/>
      <c r="AR1033" s="72"/>
      <c r="AS1033" s="72"/>
      <c r="AT1033" s="72"/>
      <c r="AU1033" s="72"/>
      <c r="AV1033" s="72"/>
      <c r="AW1033" s="77"/>
      <c r="AX1033" s="72"/>
      <c r="AY1033" s="72"/>
      <c r="AZ1033" s="72"/>
      <c r="BA1033" s="72"/>
      <c r="BB1033" s="72"/>
      <c r="BC1033" s="77"/>
      <c r="BD1033" s="77"/>
      <c r="BE1033" s="194"/>
      <c r="BF1033" s="194"/>
      <c r="BG1033" s="194"/>
      <c r="BH1033" s="194"/>
      <c r="BI1033" s="77"/>
      <c r="BJ1033" s="77"/>
      <c r="BK1033" s="77"/>
      <c r="BL1033" s="77"/>
      <c r="BM1033" s="77"/>
      <c r="BN1033" s="77"/>
      <c r="BO1033" s="77"/>
      <c r="BQ1033" s="749"/>
      <c r="BX1033" s="749"/>
      <c r="CE1033" s="652"/>
      <c r="CL1033" s="652"/>
      <c r="CS1033" s="652"/>
      <c r="CZ1033" s="652"/>
      <c r="DG1033" s="652"/>
      <c r="DN1033" s="652"/>
    </row>
    <row r="1034" spans="1:118" s="131" customFormat="1">
      <c r="A1034" s="77"/>
      <c r="B1034" s="72"/>
      <c r="G1034" s="72"/>
      <c r="H1034" s="72"/>
      <c r="I1034" s="72"/>
      <c r="J1034" s="72"/>
      <c r="K1034" s="72"/>
      <c r="L1034" s="72"/>
      <c r="M1034" s="72"/>
      <c r="N1034" s="72"/>
      <c r="O1034" s="72"/>
      <c r="P1034" s="72"/>
      <c r="Q1034" s="72"/>
      <c r="R1034" s="72"/>
      <c r="S1034" s="72"/>
      <c r="T1034" s="72"/>
      <c r="U1034" s="72"/>
      <c r="V1034" s="72"/>
      <c r="W1034" s="160"/>
      <c r="X1034" s="72"/>
      <c r="AC1034" s="72"/>
      <c r="AD1034" s="72"/>
      <c r="AE1034" s="72"/>
      <c r="AF1034" s="72"/>
      <c r="AG1034" s="72"/>
      <c r="AH1034" s="72"/>
      <c r="AI1034" s="684"/>
      <c r="AJ1034" s="72"/>
      <c r="AK1034" s="72"/>
      <c r="AP1034" s="77"/>
      <c r="AQ1034" s="72"/>
      <c r="AR1034" s="72"/>
      <c r="AS1034" s="72"/>
      <c r="AT1034" s="72"/>
      <c r="AU1034" s="72"/>
      <c r="AV1034" s="72"/>
      <c r="AW1034" s="77"/>
      <c r="AX1034" s="72"/>
      <c r="AY1034" s="72"/>
      <c r="AZ1034" s="72"/>
      <c r="BA1034" s="72"/>
      <c r="BB1034" s="72"/>
      <c r="BC1034" s="77"/>
      <c r="BD1034" s="77"/>
      <c r="BE1034" s="194"/>
      <c r="BF1034" s="194"/>
      <c r="BG1034" s="194"/>
      <c r="BH1034" s="194"/>
      <c r="BI1034" s="77"/>
      <c r="BJ1034" s="77"/>
      <c r="BK1034" s="77"/>
      <c r="BL1034" s="77"/>
      <c r="BM1034" s="77"/>
      <c r="BN1034" s="77"/>
      <c r="BO1034" s="77"/>
      <c r="BQ1034" s="749"/>
      <c r="BX1034" s="749"/>
      <c r="CE1034" s="652"/>
      <c r="CL1034" s="652"/>
      <c r="CS1034" s="652"/>
      <c r="CZ1034" s="652"/>
      <c r="DG1034" s="652"/>
      <c r="DN1034" s="652"/>
    </row>
    <row r="1035" spans="1:118" s="131" customFormat="1">
      <c r="A1035" s="77"/>
      <c r="B1035" s="72"/>
      <c r="G1035" s="72"/>
      <c r="H1035" s="72"/>
      <c r="I1035" s="72"/>
      <c r="J1035" s="72"/>
      <c r="K1035" s="72"/>
      <c r="L1035" s="72"/>
      <c r="M1035" s="72"/>
      <c r="N1035" s="72"/>
      <c r="O1035" s="72"/>
      <c r="P1035" s="72"/>
      <c r="Q1035" s="72"/>
      <c r="R1035" s="72"/>
      <c r="S1035" s="72"/>
      <c r="T1035" s="72"/>
      <c r="U1035" s="72"/>
      <c r="V1035" s="72"/>
      <c r="W1035" s="160"/>
      <c r="X1035" s="72"/>
      <c r="AC1035" s="72"/>
      <c r="AD1035" s="72"/>
      <c r="AE1035" s="72"/>
      <c r="AF1035" s="72"/>
      <c r="AG1035" s="72"/>
      <c r="AH1035" s="72"/>
      <c r="AI1035" s="684"/>
      <c r="AJ1035" s="72"/>
      <c r="AK1035" s="72"/>
      <c r="AP1035" s="77"/>
      <c r="AQ1035" s="72"/>
      <c r="AR1035" s="72"/>
      <c r="AS1035" s="72"/>
      <c r="AT1035" s="72"/>
      <c r="AU1035" s="72"/>
      <c r="AV1035" s="72"/>
      <c r="AW1035" s="77"/>
      <c r="AX1035" s="72"/>
      <c r="AY1035" s="72"/>
      <c r="AZ1035" s="72"/>
      <c r="BA1035" s="72"/>
      <c r="BB1035" s="72"/>
      <c r="BC1035" s="77"/>
      <c r="BD1035" s="77"/>
      <c r="BE1035" s="194"/>
      <c r="BF1035" s="194"/>
      <c r="BG1035" s="194"/>
      <c r="BH1035" s="194"/>
      <c r="BI1035" s="77"/>
      <c r="BJ1035" s="77"/>
      <c r="BK1035" s="77"/>
      <c r="BL1035" s="77"/>
      <c r="BM1035" s="77"/>
      <c r="BN1035" s="77"/>
      <c r="BO1035" s="77"/>
      <c r="BQ1035" s="749"/>
      <c r="BX1035" s="749"/>
      <c r="CE1035" s="652"/>
      <c r="CL1035" s="652"/>
      <c r="CS1035" s="652"/>
      <c r="CZ1035" s="652"/>
      <c r="DG1035" s="652"/>
      <c r="DN1035" s="652"/>
    </row>
    <row r="1036" spans="1:118" s="131" customFormat="1">
      <c r="A1036" s="77"/>
      <c r="B1036" s="72"/>
      <c r="G1036" s="72"/>
      <c r="H1036" s="72"/>
      <c r="I1036" s="72"/>
      <c r="J1036" s="72"/>
      <c r="K1036" s="72"/>
      <c r="L1036" s="72"/>
      <c r="M1036" s="72"/>
      <c r="N1036" s="72"/>
      <c r="O1036" s="72"/>
      <c r="P1036" s="72"/>
      <c r="Q1036" s="72"/>
      <c r="R1036" s="72"/>
      <c r="S1036" s="72"/>
      <c r="T1036" s="72"/>
      <c r="U1036" s="72"/>
      <c r="V1036" s="72"/>
      <c r="W1036" s="160"/>
      <c r="X1036" s="72"/>
      <c r="AC1036" s="72"/>
      <c r="AD1036" s="72"/>
      <c r="AE1036" s="72"/>
      <c r="AF1036" s="72"/>
      <c r="AG1036" s="72"/>
      <c r="AH1036" s="72"/>
      <c r="AI1036" s="684"/>
      <c r="AJ1036" s="72"/>
      <c r="AK1036" s="72"/>
      <c r="AP1036" s="77"/>
      <c r="AQ1036" s="72"/>
      <c r="AR1036" s="72"/>
      <c r="AS1036" s="72"/>
      <c r="AT1036" s="72"/>
      <c r="AU1036" s="72"/>
      <c r="AV1036" s="72"/>
      <c r="AW1036" s="77"/>
      <c r="AX1036" s="72"/>
      <c r="AY1036" s="72"/>
      <c r="AZ1036" s="72"/>
      <c r="BA1036" s="72"/>
      <c r="BB1036" s="72"/>
      <c r="BC1036" s="77"/>
      <c r="BD1036" s="77"/>
      <c r="BE1036" s="194"/>
      <c r="BF1036" s="194"/>
      <c r="BG1036" s="194"/>
      <c r="BH1036" s="194"/>
      <c r="BI1036" s="77"/>
      <c r="BJ1036" s="77"/>
      <c r="BK1036" s="77"/>
      <c r="BL1036" s="77"/>
      <c r="BM1036" s="77"/>
      <c r="BN1036" s="77"/>
      <c r="BO1036" s="77"/>
      <c r="BQ1036" s="749"/>
      <c r="BX1036" s="749"/>
      <c r="CE1036" s="652"/>
      <c r="CL1036" s="652"/>
      <c r="CS1036" s="652"/>
      <c r="CZ1036" s="652"/>
      <c r="DG1036" s="652"/>
      <c r="DN1036" s="652"/>
    </row>
    <row r="1037" spans="1:118" s="131" customFormat="1">
      <c r="A1037" s="77"/>
      <c r="B1037" s="72"/>
      <c r="G1037" s="72"/>
      <c r="H1037" s="72"/>
      <c r="I1037" s="72"/>
      <c r="J1037" s="72"/>
      <c r="K1037" s="72"/>
      <c r="L1037" s="72"/>
      <c r="M1037" s="72"/>
      <c r="N1037" s="72"/>
      <c r="O1037" s="72"/>
      <c r="P1037" s="72"/>
      <c r="Q1037" s="72"/>
      <c r="R1037" s="72"/>
      <c r="S1037" s="72"/>
      <c r="T1037" s="72"/>
      <c r="U1037" s="72"/>
      <c r="V1037" s="72"/>
      <c r="W1037" s="160"/>
      <c r="X1037" s="72"/>
      <c r="AC1037" s="72"/>
      <c r="AD1037" s="72"/>
      <c r="AE1037" s="72"/>
      <c r="AF1037" s="72"/>
      <c r="AG1037" s="72"/>
      <c r="AH1037" s="72"/>
      <c r="AI1037" s="684"/>
      <c r="AJ1037" s="72"/>
      <c r="AK1037" s="72"/>
      <c r="AP1037" s="77"/>
      <c r="AQ1037" s="72"/>
      <c r="AR1037" s="72"/>
      <c r="AS1037" s="72"/>
      <c r="AT1037" s="72"/>
      <c r="AU1037" s="72"/>
      <c r="AV1037" s="72"/>
      <c r="AW1037" s="77"/>
      <c r="AX1037" s="72"/>
      <c r="AY1037" s="72"/>
      <c r="AZ1037" s="72"/>
      <c r="BA1037" s="72"/>
      <c r="BB1037" s="72"/>
      <c r="BC1037" s="77"/>
      <c r="BD1037" s="77"/>
      <c r="BE1037" s="194"/>
      <c r="BF1037" s="194"/>
      <c r="BG1037" s="194"/>
      <c r="BH1037" s="194"/>
      <c r="BI1037" s="77"/>
      <c r="BJ1037" s="77"/>
      <c r="BK1037" s="77"/>
      <c r="BL1037" s="77"/>
      <c r="BM1037" s="77"/>
      <c r="BN1037" s="77"/>
      <c r="BO1037" s="77"/>
      <c r="BQ1037" s="749"/>
      <c r="BX1037" s="749"/>
      <c r="CE1037" s="652"/>
      <c r="CL1037" s="652"/>
      <c r="CS1037" s="652"/>
      <c r="CZ1037" s="652"/>
      <c r="DG1037" s="652"/>
      <c r="DN1037" s="652"/>
    </row>
    <row r="1038" spans="1:118" s="131" customFormat="1">
      <c r="A1038" s="77"/>
      <c r="B1038" s="72"/>
      <c r="G1038" s="72"/>
      <c r="H1038" s="72"/>
      <c r="I1038" s="72"/>
      <c r="J1038" s="72"/>
      <c r="K1038" s="72"/>
      <c r="L1038" s="72"/>
      <c r="M1038" s="72"/>
      <c r="N1038" s="72"/>
      <c r="O1038" s="72"/>
      <c r="P1038" s="72"/>
      <c r="Q1038" s="72"/>
      <c r="R1038" s="72"/>
      <c r="S1038" s="72"/>
      <c r="T1038" s="72"/>
      <c r="U1038" s="72"/>
      <c r="V1038" s="72"/>
      <c r="W1038" s="160"/>
      <c r="X1038" s="72"/>
      <c r="AC1038" s="72"/>
      <c r="AD1038" s="72"/>
      <c r="AE1038" s="72"/>
      <c r="AF1038" s="72"/>
      <c r="AG1038" s="72"/>
      <c r="AH1038" s="72"/>
      <c r="AI1038" s="684"/>
      <c r="AJ1038" s="72"/>
      <c r="AK1038" s="72"/>
      <c r="AP1038" s="77"/>
      <c r="AQ1038" s="72"/>
      <c r="AR1038" s="72"/>
      <c r="AS1038" s="72"/>
      <c r="AT1038" s="72"/>
      <c r="AU1038" s="72"/>
      <c r="AV1038" s="72"/>
      <c r="AW1038" s="77"/>
      <c r="AX1038" s="72"/>
      <c r="AY1038" s="72"/>
      <c r="AZ1038" s="72"/>
      <c r="BA1038" s="72"/>
      <c r="BB1038" s="72"/>
      <c r="BC1038" s="77"/>
      <c r="BD1038" s="77"/>
      <c r="BE1038" s="194"/>
      <c r="BF1038" s="194"/>
      <c r="BG1038" s="194"/>
      <c r="BH1038" s="194"/>
      <c r="BI1038" s="77"/>
      <c r="BJ1038" s="77"/>
      <c r="BK1038" s="77"/>
      <c r="BL1038" s="77"/>
      <c r="BM1038" s="77"/>
      <c r="BN1038" s="77"/>
      <c r="BO1038" s="77"/>
      <c r="BQ1038" s="749"/>
      <c r="BX1038" s="749"/>
      <c r="CE1038" s="652"/>
      <c r="CL1038" s="652"/>
      <c r="CS1038" s="652"/>
      <c r="CZ1038" s="652"/>
      <c r="DG1038" s="652"/>
      <c r="DN1038" s="652"/>
    </row>
    <row r="1039" spans="1:118" s="131" customFormat="1">
      <c r="A1039" s="77"/>
      <c r="B1039" s="72"/>
      <c r="G1039" s="72"/>
      <c r="H1039" s="72"/>
      <c r="I1039" s="72"/>
      <c r="J1039" s="72"/>
      <c r="K1039" s="72"/>
      <c r="L1039" s="72"/>
      <c r="M1039" s="72"/>
      <c r="N1039" s="72"/>
      <c r="O1039" s="72"/>
      <c r="P1039" s="72"/>
      <c r="Q1039" s="72"/>
      <c r="R1039" s="72"/>
      <c r="S1039" s="72"/>
      <c r="T1039" s="72"/>
      <c r="U1039" s="72"/>
      <c r="V1039" s="72"/>
      <c r="W1039" s="160"/>
      <c r="X1039" s="72"/>
      <c r="AC1039" s="72"/>
      <c r="AD1039" s="72"/>
      <c r="AE1039" s="72"/>
      <c r="AF1039" s="72"/>
      <c r="AG1039" s="72"/>
      <c r="AH1039" s="72"/>
      <c r="AI1039" s="684"/>
      <c r="AJ1039" s="72"/>
      <c r="AK1039" s="72"/>
      <c r="AP1039" s="77"/>
      <c r="AQ1039" s="72"/>
      <c r="AR1039" s="72"/>
      <c r="AS1039" s="72"/>
      <c r="AT1039" s="72"/>
      <c r="AU1039" s="72"/>
      <c r="AV1039" s="72"/>
      <c r="AW1039" s="77"/>
      <c r="AX1039" s="72"/>
      <c r="AY1039" s="72"/>
      <c r="AZ1039" s="72"/>
      <c r="BA1039" s="72"/>
      <c r="BB1039" s="72"/>
      <c r="BC1039" s="77"/>
      <c r="BD1039" s="77"/>
      <c r="BE1039" s="194"/>
      <c r="BF1039" s="194"/>
      <c r="BG1039" s="194"/>
      <c r="BH1039" s="194"/>
      <c r="BI1039" s="77"/>
      <c r="BJ1039" s="77"/>
      <c r="BK1039" s="77"/>
      <c r="BL1039" s="77"/>
      <c r="BM1039" s="77"/>
      <c r="BN1039" s="77"/>
      <c r="BO1039" s="77"/>
      <c r="BQ1039" s="749"/>
      <c r="BX1039" s="749"/>
      <c r="CE1039" s="652"/>
      <c r="CL1039" s="652"/>
      <c r="CS1039" s="652"/>
      <c r="CZ1039" s="652"/>
      <c r="DG1039" s="652"/>
      <c r="DN1039" s="652"/>
    </row>
    <row r="1040" spans="1:118" s="131" customFormat="1">
      <c r="A1040" s="77"/>
      <c r="B1040" s="72"/>
      <c r="G1040" s="72"/>
      <c r="H1040" s="72"/>
      <c r="I1040" s="72"/>
      <c r="J1040" s="72"/>
      <c r="K1040" s="72"/>
      <c r="L1040" s="72"/>
      <c r="M1040" s="72"/>
      <c r="N1040" s="72"/>
      <c r="O1040" s="72"/>
      <c r="P1040" s="72"/>
      <c r="Q1040" s="72"/>
      <c r="R1040" s="72"/>
      <c r="S1040" s="72"/>
      <c r="T1040" s="72"/>
      <c r="U1040" s="72"/>
      <c r="V1040" s="72"/>
      <c r="W1040" s="160"/>
      <c r="X1040" s="72"/>
      <c r="AC1040" s="72"/>
      <c r="AD1040" s="72"/>
      <c r="AE1040" s="72"/>
      <c r="AF1040" s="72"/>
      <c r="AG1040" s="72"/>
      <c r="AH1040" s="72"/>
      <c r="AI1040" s="684"/>
      <c r="AJ1040" s="72"/>
      <c r="AK1040" s="72"/>
      <c r="AP1040" s="77"/>
      <c r="AQ1040" s="72"/>
      <c r="AR1040" s="72"/>
      <c r="AS1040" s="72"/>
      <c r="AT1040" s="72"/>
      <c r="AU1040" s="72"/>
      <c r="AV1040" s="72"/>
      <c r="AW1040" s="77"/>
      <c r="AX1040" s="72"/>
      <c r="AY1040" s="72"/>
      <c r="AZ1040" s="72"/>
      <c r="BA1040" s="72"/>
      <c r="BB1040" s="72"/>
      <c r="BC1040" s="77"/>
      <c r="BD1040" s="77"/>
      <c r="BE1040" s="194"/>
      <c r="BF1040" s="194"/>
      <c r="BG1040" s="194"/>
      <c r="BH1040" s="194"/>
      <c r="BI1040" s="77"/>
      <c r="BJ1040" s="77"/>
      <c r="BK1040" s="77"/>
      <c r="BL1040" s="77"/>
      <c r="BM1040" s="77"/>
      <c r="BN1040" s="77"/>
      <c r="BO1040" s="77"/>
      <c r="BQ1040" s="749"/>
      <c r="BX1040" s="749"/>
      <c r="CE1040" s="652"/>
      <c r="CL1040" s="652"/>
      <c r="CS1040" s="652"/>
      <c r="CZ1040" s="652"/>
      <c r="DG1040" s="652"/>
      <c r="DN1040" s="652"/>
    </row>
    <row r="1041" spans="1:118" s="131" customFormat="1">
      <c r="A1041" s="77"/>
      <c r="B1041" s="72"/>
      <c r="G1041" s="72"/>
      <c r="H1041" s="72"/>
      <c r="I1041" s="72"/>
      <c r="J1041" s="72"/>
      <c r="K1041" s="72"/>
      <c r="L1041" s="72"/>
      <c r="M1041" s="72"/>
      <c r="N1041" s="72"/>
      <c r="O1041" s="72"/>
      <c r="P1041" s="72"/>
      <c r="Q1041" s="72"/>
      <c r="R1041" s="72"/>
      <c r="S1041" s="72"/>
      <c r="T1041" s="72"/>
      <c r="U1041" s="72"/>
      <c r="V1041" s="72"/>
      <c r="W1041" s="160"/>
      <c r="X1041" s="72"/>
      <c r="AC1041" s="72"/>
      <c r="AD1041" s="72"/>
      <c r="AE1041" s="72"/>
      <c r="AF1041" s="72"/>
      <c r="AG1041" s="72"/>
      <c r="AH1041" s="72"/>
      <c r="AI1041" s="684"/>
      <c r="AJ1041" s="72"/>
      <c r="AK1041" s="72"/>
      <c r="AP1041" s="77"/>
      <c r="AQ1041" s="72"/>
      <c r="AR1041" s="72"/>
      <c r="AS1041" s="72"/>
      <c r="AT1041" s="72"/>
      <c r="AU1041" s="72"/>
      <c r="AV1041" s="72"/>
      <c r="AW1041" s="77"/>
      <c r="AX1041" s="72"/>
      <c r="AY1041" s="72"/>
      <c r="AZ1041" s="72"/>
      <c r="BA1041" s="72"/>
      <c r="BB1041" s="72"/>
      <c r="BC1041" s="77"/>
      <c r="BD1041" s="77"/>
      <c r="BE1041" s="194"/>
      <c r="BF1041" s="194"/>
      <c r="BG1041" s="194"/>
      <c r="BH1041" s="194"/>
      <c r="BI1041" s="77"/>
      <c r="BJ1041" s="77"/>
      <c r="BK1041" s="77"/>
      <c r="BL1041" s="77"/>
      <c r="BM1041" s="77"/>
      <c r="BN1041" s="77"/>
      <c r="BO1041" s="77"/>
      <c r="BQ1041" s="749"/>
      <c r="BX1041" s="749"/>
      <c r="CE1041" s="652"/>
      <c r="CL1041" s="652"/>
      <c r="CS1041" s="652"/>
      <c r="CZ1041" s="652"/>
      <c r="DG1041" s="652"/>
      <c r="DN1041" s="652"/>
    </row>
    <row r="1042" spans="1:118" s="131" customFormat="1">
      <c r="A1042" s="77"/>
      <c r="B1042" s="72"/>
      <c r="G1042" s="72"/>
      <c r="H1042" s="72"/>
      <c r="I1042" s="72"/>
      <c r="J1042" s="72"/>
      <c r="K1042" s="72"/>
      <c r="L1042" s="72"/>
      <c r="M1042" s="72"/>
      <c r="N1042" s="72"/>
      <c r="O1042" s="72"/>
      <c r="P1042" s="72"/>
      <c r="Q1042" s="72"/>
      <c r="R1042" s="72"/>
      <c r="S1042" s="72"/>
      <c r="T1042" s="72"/>
      <c r="U1042" s="72"/>
      <c r="V1042" s="72"/>
      <c r="W1042" s="160"/>
      <c r="X1042" s="72"/>
      <c r="AC1042" s="72"/>
      <c r="AD1042" s="72"/>
      <c r="AE1042" s="72"/>
      <c r="AF1042" s="72"/>
      <c r="AG1042" s="72"/>
      <c r="AH1042" s="72"/>
      <c r="AI1042" s="684"/>
      <c r="AJ1042" s="72"/>
      <c r="AK1042" s="72"/>
      <c r="AP1042" s="77"/>
      <c r="AQ1042" s="72"/>
      <c r="AR1042" s="72"/>
      <c r="AS1042" s="72"/>
      <c r="AT1042" s="72"/>
      <c r="AU1042" s="72"/>
      <c r="AV1042" s="72"/>
      <c r="AW1042" s="77"/>
      <c r="AX1042" s="72"/>
      <c r="AY1042" s="72"/>
      <c r="AZ1042" s="72"/>
      <c r="BA1042" s="72"/>
      <c r="BB1042" s="72"/>
      <c r="BC1042" s="77"/>
      <c r="BD1042" s="77"/>
      <c r="BE1042" s="194"/>
      <c r="BF1042" s="194"/>
      <c r="BG1042" s="194"/>
      <c r="BH1042" s="194"/>
      <c r="BI1042" s="77"/>
      <c r="BJ1042" s="77"/>
      <c r="BK1042" s="77"/>
      <c r="BL1042" s="77"/>
      <c r="BM1042" s="77"/>
      <c r="BN1042" s="77"/>
      <c r="BO1042" s="77"/>
      <c r="BQ1042" s="749"/>
      <c r="BX1042" s="749"/>
      <c r="CE1042" s="652"/>
      <c r="CL1042" s="652"/>
      <c r="CS1042" s="652"/>
      <c r="CZ1042" s="652"/>
      <c r="DG1042" s="652"/>
      <c r="DN1042" s="652"/>
    </row>
    <row r="1043" spans="1:118" s="131" customFormat="1">
      <c r="A1043" s="77"/>
      <c r="B1043" s="72"/>
      <c r="G1043" s="72"/>
      <c r="H1043" s="72"/>
      <c r="I1043" s="72"/>
      <c r="J1043" s="72"/>
      <c r="K1043" s="72"/>
      <c r="L1043" s="72"/>
      <c r="M1043" s="72"/>
      <c r="N1043" s="72"/>
      <c r="O1043" s="72"/>
      <c r="P1043" s="72"/>
      <c r="Q1043" s="72"/>
      <c r="R1043" s="72"/>
      <c r="S1043" s="72"/>
      <c r="T1043" s="72"/>
      <c r="U1043" s="72"/>
      <c r="V1043" s="72"/>
      <c r="W1043" s="160"/>
      <c r="X1043" s="72"/>
      <c r="AC1043" s="72"/>
      <c r="AD1043" s="72"/>
      <c r="AE1043" s="72"/>
      <c r="AF1043" s="72"/>
      <c r="AG1043" s="72"/>
      <c r="AH1043" s="72"/>
      <c r="AI1043" s="684"/>
      <c r="AJ1043" s="72"/>
      <c r="AK1043" s="72"/>
      <c r="AP1043" s="77"/>
      <c r="AQ1043" s="72"/>
      <c r="AR1043" s="72"/>
      <c r="AS1043" s="72"/>
      <c r="AT1043" s="72"/>
      <c r="AU1043" s="72"/>
      <c r="AV1043" s="72"/>
      <c r="AW1043" s="77"/>
      <c r="AX1043" s="72"/>
      <c r="AY1043" s="72"/>
      <c r="AZ1043" s="72"/>
      <c r="BA1043" s="72"/>
      <c r="BB1043" s="72"/>
      <c r="BC1043" s="77"/>
      <c r="BD1043" s="77"/>
      <c r="BE1043" s="194"/>
      <c r="BF1043" s="194"/>
      <c r="BG1043" s="194"/>
      <c r="BH1043" s="194"/>
      <c r="BI1043" s="77"/>
      <c r="BJ1043" s="77"/>
      <c r="BK1043" s="77"/>
      <c r="BL1043" s="77"/>
      <c r="BM1043" s="77"/>
      <c r="BN1043" s="77"/>
      <c r="BO1043" s="77"/>
      <c r="BQ1043" s="749"/>
      <c r="BX1043" s="749"/>
      <c r="CE1043" s="652"/>
      <c r="CL1043" s="652"/>
      <c r="CS1043" s="652"/>
      <c r="CZ1043" s="652"/>
      <c r="DG1043" s="652"/>
      <c r="DN1043" s="652"/>
    </row>
    <row r="1044" spans="1:118" s="131" customFormat="1">
      <c r="A1044" s="77"/>
      <c r="B1044" s="72"/>
      <c r="G1044" s="72"/>
      <c r="H1044" s="72"/>
      <c r="I1044" s="72"/>
      <c r="J1044" s="72"/>
      <c r="K1044" s="72"/>
      <c r="L1044" s="72"/>
      <c r="M1044" s="72"/>
      <c r="N1044" s="72"/>
      <c r="O1044" s="72"/>
      <c r="P1044" s="72"/>
      <c r="Q1044" s="72"/>
      <c r="R1044" s="72"/>
      <c r="S1044" s="72"/>
      <c r="T1044" s="72"/>
      <c r="U1044" s="72"/>
      <c r="V1044" s="72"/>
      <c r="W1044" s="160"/>
      <c r="X1044" s="72"/>
      <c r="AC1044" s="72"/>
      <c r="AD1044" s="72"/>
      <c r="AE1044" s="72"/>
      <c r="AF1044" s="72"/>
      <c r="AG1044" s="72"/>
      <c r="AH1044" s="72"/>
      <c r="AI1044" s="684"/>
      <c r="AJ1044" s="72"/>
      <c r="AK1044" s="72"/>
      <c r="AP1044" s="77"/>
      <c r="AQ1044" s="72"/>
      <c r="AR1044" s="72"/>
      <c r="AS1044" s="72"/>
      <c r="AT1044" s="72"/>
      <c r="AU1044" s="72"/>
      <c r="AV1044" s="72"/>
      <c r="AW1044" s="77"/>
      <c r="AX1044" s="72"/>
      <c r="AY1044" s="72"/>
      <c r="AZ1044" s="72"/>
      <c r="BA1044" s="72"/>
      <c r="BB1044" s="72"/>
      <c r="BC1044" s="77"/>
      <c r="BD1044" s="77"/>
      <c r="BE1044" s="194"/>
      <c r="BF1044" s="194"/>
      <c r="BG1044" s="194"/>
      <c r="BH1044" s="194"/>
      <c r="BI1044" s="77"/>
      <c r="BJ1044" s="77"/>
      <c r="BK1044" s="77"/>
      <c r="BL1044" s="77"/>
      <c r="BM1044" s="77"/>
      <c r="BN1044" s="77"/>
      <c r="BO1044" s="77"/>
      <c r="BQ1044" s="749"/>
      <c r="BX1044" s="749"/>
      <c r="CE1044" s="652"/>
      <c r="CL1044" s="652"/>
      <c r="CS1044" s="652"/>
      <c r="CZ1044" s="652"/>
      <c r="DG1044" s="652"/>
      <c r="DN1044" s="652"/>
    </row>
    <row r="1045" spans="1:118" s="131" customFormat="1">
      <c r="A1045" s="77"/>
      <c r="B1045" s="72"/>
      <c r="G1045" s="72"/>
      <c r="H1045" s="72"/>
      <c r="I1045" s="72"/>
      <c r="J1045" s="72"/>
      <c r="K1045" s="72"/>
      <c r="L1045" s="72"/>
      <c r="M1045" s="72"/>
      <c r="N1045" s="72"/>
      <c r="O1045" s="72"/>
      <c r="P1045" s="72"/>
      <c r="Q1045" s="72"/>
      <c r="R1045" s="72"/>
      <c r="S1045" s="72"/>
      <c r="T1045" s="72"/>
      <c r="U1045" s="72"/>
      <c r="V1045" s="72"/>
      <c r="W1045" s="160"/>
      <c r="X1045" s="72"/>
      <c r="AC1045" s="72"/>
      <c r="AD1045" s="72"/>
      <c r="AE1045" s="72"/>
      <c r="AF1045" s="72"/>
      <c r="AG1045" s="72"/>
      <c r="AH1045" s="72"/>
      <c r="AI1045" s="684"/>
      <c r="AJ1045" s="72"/>
      <c r="AK1045" s="72"/>
      <c r="AP1045" s="77"/>
      <c r="AQ1045" s="72"/>
      <c r="AR1045" s="72"/>
      <c r="AS1045" s="72"/>
      <c r="AT1045" s="72"/>
      <c r="AU1045" s="72"/>
      <c r="AV1045" s="72"/>
      <c r="AW1045" s="77"/>
      <c r="AX1045" s="72"/>
      <c r="AY1045" s="72"/>
      <c r="AZ1045" s="72"/>
      <c r="BA1045" s="72"/>
      <c r="BB1045" s="72"/>
      <c r="BC1045" s="77"/>
      <c r="BD1045" s="77"/>
      <c r="BE1045" s="194"/>
      <c r="BF1045" s="194"/>
      <c r="BG1045" s="194"/>
      <c r="BH1045" s="194"/>
      <c r="BI1045" s="77"/>
      <c r="BJ1045" s="77"/>
      <c r="BK1045" s="77"/>
      <c r="BL1045" s="77"/>
      <c r="BM1045" s="77"/>
      <c r="BN1045" s="77"/>
      <c r="BO1045" s="77"/>
      <c r="BQ1045" s="749"/>
      <c r="BX1045" s="749"/>
      <c r="CE1045" s="652"/>
      <c r="CL1045" s="652"/>
      <c r="CS1045" s="652"/>
      <c r="CZ1045" s="652"/>
      <c r="DG1045" s="652"/>
      <c r="DN1045" s="652"/>
    </row>
    <row r="1046" spans="1:118" s="131" customFormat="1">
      <c r="A1046" s="77"/>
      <c r="B1046" s="72"/>
      <c r="G1046" s="72"/>
      <c r="H1046" s="72"/>
      <c r="I1046" s="72"/>
      <c r="J1046" s="72"/>
      <c r="K1046" s="72"/>
      <c r="L1046" s="72"/>
      <c r="M1046" s="72"/>
      <c r="N1046" s="72"/>
      <c r="O1046" s="72"/>
      <c r="P1046" s="72"/>
      <c r="Q1046" s="72"/>
      <c r="R1046" s="72"/>
      <c r="S1046" s="72"/>
      <c r="T1046" s="72"/>
      <c r="U1046" s="72"/>
      <c r="V1046" s="72"/>
      <c r="W1046" s="160"/>
      <c r="X1046" s="72"/>
      <c r="AC1046" s="72"/>
      <c r="AD1046" s="72"/>
      <c r="AE1046" s="72"/>
      <c r="AF1046" s="72"/>
      <c r="AG1046" s="72"/>
      <c r="AH1046" s="72"/>
      <c r="AI1046" s="684"/>
      <c r="AJ1046" s="72"/>
      <c r="AK1046" s="72"/>
      <c r="AP1046" s="77"/>
      <c r="AQ1046" s="72"/>
      <c r="AR1046" s="72"/>
      <c r="AS1046" s="72"/>
      <c r="AT1046" s="72"/>
      <c r="AU1046" s="72"/>
      <c r="AV1046" s="72"/>
      <c r="AW1046" s="77"/>
      <c r="AX1046" s="72"/>
      <c r="AY1046" s="72"/>
      <c r="AZ1046" s="72"/>
      <c r="BA1046" s="72"/>
      <c r="BB1046" s="72"/>
      <c r="BC1046" s="77"/>
      <c r="BD1046" s="77"/>
      <c r="BE1046" s="194"/>
      <c r="BF1046" s="194"/>
      <c r="BG1046" s="194"/>
      <c r="BH1046" s="194"/>
      <c r="BI1046" s="77"/>
      <c r="BJ1046" s="77"/>
      <c r="BK1046" s="77"/>
      <c r="BL1046" s="77"/>
      <c r="BM1046" s="77"/>
      <c r="BN1046" s="77"/>
      <c r="BO1046" s="77"/>
      <c r="BQ1046" s="749"/>
      <c r="BX1046" s="749"/>
      <c r="CE1046" s="652"/>
      <c r="CL1046" s="652"/>
      <c r="CS1046" s="652"/>
      <c r="CZ1046" s="652"/>
      <c r="DG1046" s="652"/>
      <c r="DN1046" s="652"/>
    </row>
    <row r="1047" spans="1:118" s="131" customFormat="1">
      <c r="A1047" s="77"/>
      <c r="B1047" s="72"/>
      <c r="G1047" s="72"/>
      <c r="H1047" s="72"/>
      <c r="I1047" s="72"/>
      <c r="J1047" s="72"/>
      <c r="K1047" s="72"/>
      <c r="L1047" s="72"/>
      <c r="M1047" s="72"/>
      <c r="N1047" s="72"/>
      <c r="O1047" s="72"/>
      <c r="P1047" s="72"/>
      <c r="Q1047" s="72"/>
      <c r="R1047" s="72"/>
      <c r="S1047" s="72"/>
      <c r="T1047" s="72"/>
      <c r="U1047" s="72"/>
      <c r="V1047" s="72"/>
      <c r="W1047" s="160"/>
      <c r="X1047" s="72"/>
      <c r="AC1047" s="72"/>
      <c r="AD1047" s="72"/>
      <c r="AE1047" s="72"/>
      <c r="AF1047" s="72"/>
      <c r="AG1047" s="72"/>
      <c r="AH1047" s="72"/>
      <c r="AI1047" s="684"/>
      <c r="AJ1047" s="72"/>
      <c r="AK1047" s="72"/>
      <c r="AP1047" s="77"/>
      <c r="AQ1047" s="72"/>
      <c r="AR1047" s="72"/>
      <c r="AS1047" s="72"/>
      <c r="AT1047" s="72"/>
      <c r="AU1047" s="72"/>
      <c r="AV1047" s="72"/>
      <c r="AW1047" s="77"/>
      <c r="AX1047" s="72"/>
      <c r="AY1047" s="72"/>
      <c r="AZ1047" s="72"/>
      <c r="BA1047" s="72"/>
      <c r="BB1047" s="72"/>
      <c r="BC1047" s="77"/>
      <c r="BD1047" s="77"/>
      <c r="BE1047" s="194"/>
      <c r="BF1047" s="194"/>
      <c r="BG1047" s="194"/>
      <c r="BH1047" s="194"/>
      <c r="BI1047" s="77"/>
      <c r="BJ1047" s="77"/>
      <c r="BK1047" s="77"/>
      <c r="BL1047" s="77"/>
      <c r="BM1047" s="77"/>
      <c r="BN1047" s="77"/>
      <c r="BO1047" s="77"/>
      <c r="BQ1047" s="749"/>
      <c r="BX1047" s="749"/>
      <c r="CE1047" s="652"/>
      <c r="CL1047" s="652"/>
      <c r="CS1047" s="652"/>
      <c r="CZ1047" s="652"/>
      <c r="DG1047" s="652"/>
      <c r="DN1047" s="652"/>
    </row>
    <row r="1048" spans="1:118" s="131" customFormat="1">
      <c r="A1048" s="77"/>
      <c r="B1048" s="72"/>
      <c r="G1048" s="72"/>
      <c r="H1048" s="72"/>
      <c r="I1048" s="72"/>
      <c r="J1048" s="72"/>
      <c r="K1048" s="72"/>
      <c r="L1048" s="72"/>
      <c r="M1048" s="72"/>
      <c r="N1048" s="72"/>
      <c r="O1048" s="72"/>
      <c r="P1048" s="72"/>
      <c r="Q1048" s="72"/>
      <c r="R1048" s="72"/>
      <c r="S1048" s="72"/>
      <c r="T1048" s="72"/>
      <c r="U1048" s="72"/>
      <c r="V1048" s="72"/>
      <c r="W1048" s="160"/>
      <c r="X1048" s="72"/>
      <c r="AC1048" s="72"/>
      <c r="AD1048" s="72"/>
      <c r="AE1048" s="72"/>
      <c r="AF1048" s="72"/>
      <c r="AG1048" s="72"/>
      <c r="AH1048" s="72"/>
      <c r="AI1048" s="684"/>
      <c r="AJ1048" s="72"/>
      <c r="AK1048" s="72"/>
      <c r="AP1048" s="77"/>
      <c r="AQ1048" s="72"/>
      <c r="AR1048" s="72"/>
      <c r="AS1048" s="72"/>
      <c r="AT1048" s="72"/>
      <c r="AU1048" s="72"/>
      <c r="AV1048" s="72"/>
      <c r="AW1048" s="77"/>
      <c r="AX1048" s="72"/>
      <c r="AY1048" s="72"/>
      <c r="AZ1048" s="72"/>
      <c r="BA1048" s="72"/>
      <c r="BB1048" s="72"/>
      <c r="BC1048" s="77"/>
      <c r="BD1048" s="77"/>
      <c r="BE1048" s="194"/>
      <c r="BF1048" s="194"/>
      <c r="BG1048" s="194"/>
      <c r="BH1048" s="194"/>
      <c r="BI1048" s="77"/>
      <c r="BJ1048" s="77"/>
      <c r="BK1048" s="77"/>
      <c r="BL1048" s="77"/>
      <c r="BM1048" s="77"/>
      <c r="BN1048" s="77"/>
      <c r="BO1048" s="77"/>
      <c r="BQ1048" s="749"/>
      <c r="BX1048" s="749"/>
      <c r="CE1048" s="652"/>
      <c r="CL1048" s="652"/>
      <c r="CS1048" s="652"/>
      <c r="CZ1048" s="652"/>
      <c r="DG1048" s="652"/>
      <c r="DN1048" s="652"/>
    </row>
    <row r="1049" spans="1:118" s="131" customFormat="1">
      <c r="A1049" s="77"/>
      <c r="B1049" s="72"/>
      <c r="G1049" s="72"/>
      <c r="H1049" s="72"/>
      <c r="I1049" s="72"/>
      <c r="J1049" s="72"/>
      <c r="K1049" s="72"/>
      <c r="L1049" s="72"/>
      <c r="M1049" s="72"/>
      <c r="N1049" s="72"/>
      <c r="O1049" s="72"/>
      <c r="P1049" s="72"/>
      <c r="Q1049" s="72"/>
      <c r="R1049" s="72"/>
      <c r="S1049" s="72"/>
      <c r="T1049" s="72"/>
      <c r="U1049" s="72"/>
      <c r="V1049" s="72"/>
      <c r="W1049" s="160"/>
      <c r="X1049" s="72"/>
      <c r="AC1049" s="72"/>
      <c r="AD1049" s="72"/>
      <c r="AE1049" s="72"/>
      <c r="AF1049" s="72"/>
      <c r="AG1049" s="72"/>
      <c r="AH1049" s="72"/>
      <c r="AI1049" s="684"/>
      <c r="AJ1049" s="72"/>
      <c r="AK1049" s="72"/>
      <c r="AP1049" s="77"/>
      <c r="AQ1049" s="72"/>
      <c r="AR1049" s="72"/>
      <c r="AS1049" s="72"/>
      <c r="AT1049" s="72"/>
      <c r="AU1049" s="72"/>
      <c r="AV1049" s="72"/>
      <c r="AW1049" s="77"/>
      <c r="AX1049" s="72"/>
      <c r="AY1049" s="72"/>
      <c r="AZ1049" s="72"/>
      <c r="BA1049" s="72"/>
      <c r="BB1049" s="72"/>
      <c r="BC1049" s="77"/>
      <c r="BD1049" s="77"/>
      <c r="BE1049" s="194"/>
      <c r="BF1049" s="194"/>
      <c r="BG1049" s="194"/>
      <c r="BH1049" s="194"/>
      <c r="BI1049" s="77"/>
      <c r="BJ1049" s="77"/>
      <c r="BK1049" s="77"/>
      <c r="BL1049" s="77"/>
      <c r="BM1049" s="77"/>
      <c r="BN1049" s="77"/>
      <c r="BO1049" s="77"/>
      <c r="BQ1049" s="749"/>
      <c r="BX1049" s="749"/>
      <c r="CE1049" s="652"/>
      <c r="CL1049" s="652"/>
      <c r="CS1049" s="652"/>
      <c r="CZ1049" s="652"/>
      <c r="DG1049" s="652"/>
      <c r="DN1049" s="652"/>
    </row>
    <row r="1050" spans="1:118" s="131" customFormat="1">
      <c r="A1050" s="77"/>
      <c r="B1050" s="72"/>
      <c r="G1050" s="72"/>
      <c r="H1050" s="72"/>
      <c r="I1050" s="72"/>
      <c r="J1050" s="72"/>
      <c r="K1050" s="72"/>
      <c r="L1050" s="72"/>
      <c r="M1050" s="72"/>
      <c r="N1050" s="72"/>
      <c r="O1050" s="72"/>
      <c r="P1050" s="72"/>
      <c r="Q1050" s="72"/>
      <c r="R1050" s="72"/>
      <c r="S1050" s="72"/>
      <c r="T1050" s="72"/>
      <c r="U1050" s="72"/>
      <c r="V1050" s="72"/>
      <c r="W1050" s="160"/>
      <c r="X1050" s="72"/>
      <c r="AC1050" s="72"/>
      <c r="AD1050" s="72"/>
      <c r="AE1050" s="72"/>
      <c r="AF1050" s="72"/>
      <c r="AG1050" s="72"/>
      <c r="AH1050" s="72"/>
      <c r="AI1050" s="684"/>
      <c r="AJ1050" s="72"/>
      <c r="AK1050" s="72"/>
      <c r="AP1050" s="77"/>
      <c r="AQ1050" s="72"/>
      <c r="AR1050" s="72"/>
      <c r="AS1050" s="72"/>
      <c r="AT1050" s="72"/>
      <c r="AU1050" s="72"/>
      <c r="AV1050" s="72"/>
      <c r="AW1050" s="77"/>
      <c r="AX1050" s="72"/>
      <c r="AY1050" s="72"/>
      <c r="AZ1050" s="72"/>
      <c r="BA1050" s="72"/>
      <c r="BB1050" s="72"/>
      <c r="BC1050" s="77"/>
      <c r="BD1050" s="77"/>
      <c r="BE1050" s="194"/>
      <c r="BF1050" s="194"/>
      <c r="BG1050" s="194"/>
      <c r="BH1050" s="194"/>
      <c r="BI1050" s="77"/>
      <c r="BJ1050" s="77"/>
      <c r="BK1050" s="77"/>
      <c r="BL1050" s="77"/>
      <c r="BM1050" s="77"/>
      <c r="BN1050" s="77"/>
      <c r="BO1050" s="77"/>
      <c r="BQ1050" s="749"/>
      <c r="BX1050" s="749"/>
      <c r="CE1050" s="652"/>
      <c r="CL1050" s="652"/>
      <c r="CS1050" s="652"/>
      <c r="CZ1050" s="652"/>
      <c r="DG1050" s="652"/>
      <c r="DN1050" s="652"/>
    </row>
    <row r="1051" spans="1:118" s="131" customFormat="1">
      <c r="A1051" s="77"/>
      <c r="B1051" s="72"/>
      <c r="G1051" s="72"/>
      <c r="H1051" s="72"/>
      <c r="I1051" s="72"/>
      <c r="J1051" s="72"/>
      <c r="K1051" s="72"/>
      <c r="L1051" s="72"/>
      <c r="M1051" s="72"/>
      <c r="N1051" s="72"/>
      <c r="O1051" s="72"/>
      <c r="P1051" s="72"/>
      <c r="Q1051" s="72"/>
      <c r="R1051" s="72"/>
      <c r="S1051" s="72"/>
      <c r="T1051" s="72"/>
      <c r="U1051" s="72"/>
      <c r="V1051" s="72"/>
      <c r="W1051" s="160"/>
      <c r="X1051" s="72"/>
      <c r="AC1051" s="72"/>
      <c r="AD1051" s="72"/>
      <c r="AE1051" s="72"/>
      <c r="AF1051" s="72"/>
      <c r="AG1051" s="72"/>
      <c r="AH1051" s="72"/>
      <c r="AI1051" s="684"/>
      <c r="AJ1051" s="72"/>
      <c r="AK1051" s="72"/>
      <c r="AP1051" s="77"/>
      <c r="AQ1051" s="72"/>
      <c r="AR1051" s="72"/>
      <c r="AS1051" s="72"/>
      <c r="AT1051" s="72"/>
      <c r="AU1051" s="72"/>
      <c r="AV1051" s="72"/>
      <c r="AW1051" s="77"/>
      <c r="AX1051" s="72"/>
      <c r="AY1051" s="72"/>
      <c r="AZ1051" s="72"/>
      <c r="BA1051" s="72"/>
      <c r="BB1051" s="72"/>
      <c r="BC1051" s="77"/>
      <c r="BD1051" s="77"/>
      <c r="BE1051" s="194"/>
      <c r="BF1051" s="194"/>
      <c r="BG1051" s="194"/>
      <c r="BH1051" s="194"/>
      <c r="BI1051" s="77"/>
      <c r="BJ1051" s="77"/>
      <c r="BK1051" s="77"/>
      <c r="BL1051" s="77"/>
      <c r="BM1051" s="77"/>
      <c r="BN1051" s="77"/>
      <c r="BO1051" s="77"/>
      <c r="BQ1051" s="749"/>
      <c r="BX1051" s="749"/>
      <c r="CE1051" s="652"/>
      <c r="CL1051" s="652"/>
      <c r="CS1051" s="652"/>
      <c r="CZ1051" s="652"/>
      <c r="DG1051" s="652"/>
      <c r="DN1051" s="652"/>
    </row>
    <row r="1052" spans="1:118" s="131" customFormat="1">
      <c r="A1052" s="77"/>
      <c r="B1052" s="72"/>
      <c r="G1052" s="72"/>
      <c r="H1052" s="72"/>
      <c r="I1052" s="72"/>
      <c r="J1052" s="72"/>
      <c r="K1052" s="72"/>
      <c r="L1052" s="72"/>
      <c r="M1052" s="72"/>
      <c r="N1052" s="72"/>
      <c r="O1052" s="72"/>
      <c r="P1052" s="72"/>
      <c r="Q1052" s="72"/>
      <c r="R1052" s="72"/>
      <c r="S1052" s="72"/>
      <c r="T1052" s="72"/>
      <c r="U1052" s="72"/>
      <c r="V1052" s="72"/>
      <c r="W1052" s="160"/>
      <c r="X1052" s="72"/>
      <c r="AC1052" s="72"/>
      <c r="AD1052" s="72"/>
      <c r="AE1052" s="72"/>
      <c r="AF1052" s="72"/>
      <c r="AG1052" s="72"/>
      <c r="AH1052" s="72"/>
      <c r="AI1052" s="684"/>
      <c r="AJ1052" s="72"/>
      <c r="AK1052" s="72"/>
      <c r="AP1052" s="77"/>
      <c r="AQ1052" s="72"/>
      <c r="AR1052" s="72"/>
      <c r="AS1052" s="72"/>
      <c r="AT1052" s="72"/>
      <c r="AU1052" s="72"/>
      <c r="AV1052" s="72"/>
      <c r="AW1052" s="77"/>
      <c r="AX1052" s="72"/>
      <c r="AY1052" s="72"/>
      <c r="AZ1052" s="72"/>
      <c r="BA1052" s="72"/>
      <c r="BB1052" s="72"/>
      <c r="BC1052" s="77"/>
      <c r="BD1052" s="77"/>
      <c r="BE1052" s="194"/>
      <c r="BF1052" s="194"/>
      <c r="BG1052" s="194"/>
      <c r="BH1052" s="194"/>
      <c r="BI1052" s="77"/>
      <c r="BJ1052" s="77"/>
      <c r="BK1052" s="77"/>
      <c r="BL1052" s="77"/>
      <c r="BM1052" s="77"/>
      <c r="BN1052" s="77"/>
      <c r="BO1052" s="77"/>
      <c r="BQ1052" s="749"/>
      <c r="BX1052" s="749"/>
      <c r="CE1052" s="652"/>
      <c r="CL1052" s="652"/>
      <c r="CS1052" s="652"/>
      <c r="CZ1052" s="652"/>
      <c r="DG1052" s="652"/>
      <c r="DN1052" s="652"/>
    </row>
    <row r="1053" spans="1:118" s="131" customFormat="1">
      <c r="A1053" s="77"/>
      <c r="B1053" s="72"/>
      <c r="G1053" s="72"/>
      <c r="H1053" s="72"/>
      <c r="I1053" s="72"/>
      <c r="J1053" s="72"/>
      <c r="K1053" s="72"/>
      <c r="L1053" s="72"/>
      <c r="M1053" s="72"/>
      <c r="N1053" s="72"/>
      <c r="O1053" s="72"/>
      <c r="P1053" s="72"/>
      <c r="Q1053" s="72"/>
      <c r="R1053" s="72"/>
      <c r="S1053" s="72"/>
      <c r="T1053" s="72"/>
      <c r="U1053" s="72"/>
      <c r="V1053" s="72"/>
      <c r="W1053" s="160"/>
      <c r="X1053" s="72"/>
      <c r="AC1053" s="72"/>
      <c r="AD1053" s="72"/>
      <c r="AE1053" s="72"/>
      <c r="AF1053" s="72"/>
      <c r="AG1053" s="72"/>
      <c r="AH1053" s="72"/>
      <c r="AI1053" s="684"/>
      <c r="AJ1053" s="72"/>
      <c r="AK1053" s="72"/>
      <c r="AP1053" s="77"/>
      <c r="AQ1053" s="72"/>
      <c r="AR1053" s="72"/>
      <c r="AS1053" s="72"/>
      <c r="AT1053" s="72"/>
      <c r="AU1053" s="72"/>
      <c r="AV1053" s="72"/>
      <c r="AW1053" s="77"/>
      <c r="AX1053" s="72"/>
      <c r="AY1053" s="72"/>
      <c r="AZ1053" s="72"/>
      <c r="BA1053" s="72"/>
      <c r="BB1053" s="72"/>
      <c r="BC1053" s="77"/>
      <c r="BD1053" s="77"/>
      <c r="BE1053" s="194"/>
      <c r="BF1053" s="194"/>
      <c r="BG1053" s="194"/>
      <c r="BH1053" s="194"/>
      <c r="BI1053" s="77"/>
      <c r="BJ1053" s="77"/>
      <c r="BK1053" s="77"/>
      <c r="BL1053" s="77"/>
      <c r="BM1053" s="77"/>
      <c r="BN1053" s="77"/>
      <c r="BO1053" s="77"/>
      <c r="BQ1053" s="749"/>
      <c r="BX1053" s="749"/>
      <c r="CE1053" s="652"/>
      <c r="CL1053" s="652"/>
      <c r="CS1053" s="652"/>
      <c r="CZ1053" s="652"/>
      <c r="DG1053" s="652"/>
      <c r="DN1053" s="652"/>
    </row>
    <row r="1054" spans="1:118" s="131" customFormat="1">
      <c r="A1054" s="77"/>
      <c r="B1054" s="72"/>
      <c r="G1054" s="72"/>
      <c r="H1054" s="72"/>
      <c r="I1054" s="72"/>
      <c r="J1054" s="72"/>
      <c r="K1054" s="72"/>
      <c r="L1054" s="72"/>
      <c r="M1054" s="72"/>
      <c r="N1054" s="72"/>
      <c r="O1054" s="72"/>
      <c r="P1054" s="72"/>
      <c r="Q1054" s="72"/>
      <c r="R1054" s="72"/>
      <c r="S1054" s="72"/>
      <c r="T1054" s="72"/>
      <c r="U1054" s="72"/>
      <c r="V1054" s="72"/>
      <c r="W1054" s="160"/>
      <c r="X1054" s="72"/>
      <c r="AC1054" s="72"/>
      <c r="AD1054" s="72"/>
      <c r="AE1054" s="72"/>
      <c r="AF1054" s="72"/>
      <c r="AG1054" s="72"/>
      <c r="AH1054" s="72"/>
      <c r="AI1054" s="684"/>
      <c r="AJ1054" s="72"/>
      <c r="AK1054" s="72"/>
      <c r="AP1054" s="77"/>
      <c r="AQ1054" s="72"/>
      <c r="AR1054" s="72"/>
      <c r="AS1054" s="72"/>
      <c r="AT1054" s="72"/>
      <c r="AU1054" s="72"/>
      <c r="AV1054" s="72"/>
      <c r="AW1054" s="77"/>
      <c r="AX1054" s="72"/>
      <c r="AY1054" s="72"/>
      <c r="AZ1054" s="72"/>
      <c r="BA1054" s="72"/>
      <c r="BB1054" s="72"/>
      <c r="BC1054" s="77"/>
      <c r="BD1054" s="77"/>
      <c r="BE1054" s="194"/>
      <c r="BF1054" s="194"/>
      <c r="BG1054" s="194"/>
      <c r="BH1054" s="194"/>
      <c r="BI1054" s="77"/>
      <c r="BJ1054" s="77"/>
      <c r="BK1054" s="77"/>
      <c r="BL1054" s="77"/>
      <c r="BM1054" s="77"/>
      <c r="BN1054" s="77"/>
      <c r="BO1054" s="77"/>
      <c r="BQ1054" s="749"/>
      <c r="BX1054" s="749"/>
      <c r="CE1054" s="652"/>
      <c r="CL1054" s="652"/>
      <c r="CS1054" s="652"/>
      <c r="CZ1054" s="652"/>
      <c r="DG1054" s="652"/>
      <c r="DN1054" s="652"/>
    </row>
    <row r="1055" spans="1:118" s="131" customFormat="1">
      <c r="A1055" s="77"/>
      <c r="B1055" s="72"/>
      <c r="G1055" s="72"/>
      <c r="H1055" s="72"/>
      <c r="I1055" s="72"/>
      <c r="J1055" s="72"/>
      <c r="K1055" s="72"/>
      <c r="L1055" s="72"/>
      <c r="M1055" s="72"/>
      <c r="N1055" s="72"/>
      <c r="O1055" s="72"/>
      <c r="P1055" s="72"/>
      <c r="Q1055" s="72"/>
      <c r="R1055" s="72"/>
      <c r="S1055" s="72"/>
      <c r="T1055" s="72"/>
      <c r="U1055" s="72"/>
      <c r="V1055" s="72"/>
      <c r="W1055" s="160"/>
      <c r="X1055" s="72"/>
      <c r="AC1055" s="72"/>
      <c r="AD1055" s="72"/>
      <c r="AE1055" s="72"/>
      <c r="AF1055" s="72"/>
      <c r="AG1055" s="72"/>
      <c r="AH1055" s="72"/>
      <c r="AI1055" s="684"/>
      <c r="AJ1055" s="72"/>
      <c r="AK1055" s="72"/>
      <c r="AP1055" s="77"/>
      <c r="AQ1055" s="72"/>
      <c r="AR1055" s="72"/>
      <c r="AS1055" s="72"/>
      <c r="AT1055" s="72"/>
      <c r="AU1055" s="72"/>
      <c r="AV1055" s="72"/>
      <c r="AW1055" s="77"/>
      <c r="AX1055" s="72"/>
      <c r="AY1055" s="72"/>
      <c r="AZ1055" s="72"/>
      <c r="BA1055" s="72"/>
      <c r="BB1055" s="72"/>
      <c r="BC1055" s="77"/>
      <c r="BD1055" s="77"/>
      <c r="BE1055" s="194"/>
      <c r="BF1055" s="194"/>
      <c r="BG1055" s="194"/>
      <c r="BH1055" s="194"/>
      <c r="BI1055" s="77"/>
      <c r="BJ1055" s="77"/>
      <c r="BK1055" s="77"/>
      <c r="BL1055" s="77"/>
      <c r="BM1055" s="77"/>
      <c r="BN1055" s="77"/>
      <c r="BO1055" s="77"/>
      <c r="BQ1055" s="749"/>
      <c r="BX1055" s="749"/>
      <c r="CE1055" s="652"/>
      <c r="CL1055" s="652"/>
      <c r="CS1055" s="652"/>
      <c r="CZ1055" s="652"/>
      <c r="DG1055" s="652"/>
      <c r="DN1055" s="652"/>
    </row>
    <row r="1056" spans="1:118" s="131" customFormat="1">
      <c r="A1056" s="77"/>
      <c r="B1056" s="72"/>
      <c r="G1056" s="72"/>
      <c r="H1056" s="72"/>
      <c r="I1056" s="72"/>
      <c r="J1056" s="72"/>
      <c r="K1056" s="72"/>
      <c r="L1056" s="72"/>
      <c r="M1056" s="72"/>
      <c r="N1056" s="72"/>
      <c r="O1056" s="72"/>
      <c r="P1056" s="72"/>
      <c r="Q1056" s="72"/>
      <c r="R1056" s="72"/>
      <c r="S1056" s="72"/>
      <c r="T1056" s="72"/>
      <c r="U1056" s="72"/>
      <c r="V1056" s="72"/>
      <c r="W1056" s="160"/>
      <c r="X1056" s="72"/>
      <c r="AC1056" s="72"/>
      <c r="AD1056" s="72"/>
      <c r="AE1056" s="72"/>
      <c r="AF1056" s="72"/>
      <c r="AG1056" s="72"/>
      <c r="AH1056" s="72"/>
      <c r="AI1056" s="684"/>
      <c r="AJ1056" s="72"/>
      <c r="AK1056" s="72"/>
      <c r="AP1056" s="77"/>
      <c r="AQ1056" s="72"/>
      <c r="AR1056" s="72"/>
      <c r="AS1056" s="72"/>
      <c r="AT1056" s="72"/>
      <c r="AU1056" s="72"/>
      <c r="AV1056" s="72"/>
      <c r="AW1056" s="77"/>
      <c r="AX1056" s="72"/>
      <c r="AY1056" s="72"/>
      <c r="AZ1056" s="72"/>
      <c r="BA1056" s="72"/>
      <c r="BB1056" s="72"/>
      <c r="BC1056" s="77"/>
      <c r="BD1056" s="77"/>
      <c r="BE1056" s="194"/>
      <c r="BF1056" s="194"/>
      <c r="BG1056" s="194"/>
      <c r="BH1056" s="194"/>
      <c r="BI1056" s="77"/>
      <c r="BJ1056" s="77"/>
      <c r="BK1056" s="77"/>
      <c r="BL1056" s="77"/>
      <c r="BM1056" s="77"/>
      <c r="BN1056" s="77"/>
      <c r="BO1056" s="77"/>
      <c r="BQ1056" s="749"/>
      <c r="BX1056" s="749"/>
      <c r="CE1056" s="652"/>
      <c r="CL1056" s="652"/>
      <c r="CS1056" s="652"/>
      <c r="CZ1056" s="652"/>
      <c r="DG1056" s="652"/>
      <c r="DN1056" s="652"/>
    </row>
    <row r="1057" spans="1:118" s="131" customFormat="1">
      <c r="A1057" s="77"/>
      <c r="B1057" s="72"/>
      <c r="G1057" s="72"/>
      <c r="H1057" s="72"/>
      <c r="I1057" s="72"/>
      <c r="J1057" s="72"/>
      <c r="K1057" s="72"/>
      <c r="L1057" s="72"/>
      <c r="M1057" s="72"/>
      <c r="N1057" s="72"/>
      <c r="O1057" s="72"/>
      <c r="P1057" s="72"/>
      <c r="Q1057" s="72"/>
      <c r="R1057" s="72"/>
      <c r="S1057" s="72"/>
      <c r="T1057" s="72"/>
      <c r="U1057" s="72"/>
      <c r="V1057" s="72"/>
      <c r="W1057" s="160"/>
      <c r="X1057" s="72"/>
      <c r="AC1057" s="72"/>
      <c r="AD1057" s="72"/>
      <c r="AE1057" s="72"/>
      <c r="AF1057" s="72"/>
      <c r="AG1057" s="72"/>
      <c r="AH1057" s="72"/>
      <c r="AI1057" s="684"/>
      <c r="AJ1057" s="72"/>
      <c r="AK1057" s="72"/>
      <c r="AP1057" s="77"/>
      <c r="AQ1057" s="72"/>
      <c r="AR1057" s="72"/>
      <c r="AS1057" s="72"/>
      <c r="AT1057" s="72"/>
      <c r="AU1057" s="72"/>
      <c r="AV1057" s="72"/>
      <c r="AW1057" s="77"/>
      <c r="AX1057" s="72"/>
      <c r="AY1057" s="72"/>
      <c r="AZ1057" s="72"/>
      <c r="BA1057" s="72"/>
      <c r="BB1057" s="72"/>
      <c r="BC1057" s="77"/>
      <c r="BD1057" s="77"/>
      <c r="BE1057" s="194"/>
      <c r="BF1057" s="194"/>
      <c r="BG1057" s="194"/>
      <c r="BH1057" s="194"/>
      <c r="BI1057" s="77"/>
      <c r="BJ1057" s="77"/>
      <c r="BK1057" s="77"/>
      <c r="BL1057" s="77"/>
      <c r="BM1057" s="77"/>
      <c r="BN1057" s="77"/>
      <c r="BO1057" s="77"/>
      <c r="BQ1057" s="749"/>
      <c r="BX1057" s="749"/>
      <c r="CE1057" s="652"/>
      <c r="CL1057" s="652"/>
      <c r="CS1057" s="652"/>
      <c r="CZ1057" s="652"/>
      <c r="DG1057" s="652"/>
      <c r="DN1057" s="652"/>
    </row>
    <row r="1058" spans="1:118" s="131" customFormat="1">
      <c r="A1058" s="77"/>
      <c r="B1058" s="72"/>
      <c r="G1058" s="72"/>
      <c r="H1058" s="72"/>
      <c r="I1058" s="72"/>
      <c r="J1058" s="72"/>
      <c r="K1058" s="72"/>
      <c r="L1058" s="72"/>
      <c r="M1058" s="72"/>
      <c r="N1058" s="72"/>
      <c r="O1058" s="72"/>
      <c r="P1058" s="72"/>
      <c r="Q1058" s="72"/>
      <c r="R1058" s="72"/>
      <c r="S1058" s="72"/>
      <c r="T1058" s="72"/>
      <c r="U1058" s="72"/>
      <c r="V1058" s="72"/>
      <c r="W1058" s="160"/>
      <c r="X1058" s="72"/>
      <c r="AC1058" s="72"/>
      <c r="AD1058" s="72"/>
      <c r="AE1058" s="72"/>
      <c r="AF1058" s="72"/>
      <c r="AG1058" s="72"/>
      <c r="AH1058" s="72"/>
      <c r="AI1058" s="684"/>
      <c r="AJ1058" s="72"/>
      <c r="AK1058" s="72"/>
      <c r="AP1058" s="77"/>
      <c r="AQ1058" s="72"/>
      <c r="AR1058" s="72"/>
      <c r="AS1058" s="72"/>
      <c r="AT1058" s="72"/>
      <c r="AU1058" s="72"/>
      <c r="AV1058" s="72"/>
      <c r="AW1058" s="77"/>
      <c r="AX1058" s="72"/>
      <c r="AY1058" s="72"/>
      <c r="AZ1058" s="72"/>
      <c r="BA1058" s="72"/>
      <c r="BB1058" s="72"/>
      <c r="BC1058" s="77"/>
      <c r="BD1058" s="77"/>
      <c r="BE1058" s="194"/>
      <c r="BF1058" s="194"/>
      <c r="BG1058" s="194"/>
      <c r="BH1058" s="194"/>
      <c r="BI1058" s="77"/>
      <c r="BJ1058" s="77"/>
      <c r="BK1058" s="77"/>
      <c r="BL1058" s="77"/>
      <c r="BM1058" s="77"/>
      <c r="BN1058" s="77"/>
      <c r="BO1058" s="77"/>
      <c r="BQ1058" s="749"/>
      <c r="BX1058" s="749"/>
      <c r="CE1058" s="652"/>
      <c r="CL1058" s="652"/>
      <c r="CS1058" s="652"/>
      <c r="CZ1058" s="652"/>
      <c r="DG1058" s="652"/>
      <c r="DN1058" s="652"/>
    </row>
    <row r="1059" spans="1:118" s="131" customFormat="1">
      <c r="A1059" s="77"/>
      <c r="B1059" s="72"/>
      <c r="G1059" s="72"/>
      <c r="H1059" s="72"/>
      <c r="I1059" s="72"/>
      <c r="J1059" s="72"/>
      <c r="K1059" s="72"/>
      <c r="L1059" s="72"/>
      <c r="M1059" s="72"/>
      <c r="N1059" s="72"/>
      <c r="O1059" s="72"/>
      <c r="P1059" s="72"/>
      <c r="Q1059" s="72"/>
      <c r="R1059" s="72"/>
      <c r="S1059" s="72"/>
      <c r="T1059" s="72"/>
      <c r="U1059" s="72"/>
      <c r="V1059" s="72"/>
      <c r="W1059" s="160"/>
      <c r="X1059" s="72"/>
      <c r="AC1059" s="72"/>
      <c r="AD1059" s="72"/>
      <c r="AE1059" s="72"/>
      <c r="AF1059" s="72"/>
      <c r="AG1059" s="72"/>
      <c r="AH1059" s="72"/>
      <c r="AI1059" s="684"/>
      <c r="AJ1059" s="72"/>
      <c r="AK1059" s="72"/>
      <c r="AP1059" s="77"/>
      <c r="AQ1059" s="72"/>
      <c r="AR1059" s="72"/>
      <c r="AS1059" s="72"/>
      <c r="AT1059" s="72"/>
      <c r="AU1059" s="72"/>
      <c r="AV1059" s="72"/>
      <c r="AW1059" s="77"/>
      <c r="AX1059" s="72"/>
      <c r="AY1059" s="72"/>
      <c r="AZ1059" s="72"/>
      <c r="BA1059" s="72"/>
      <c r="BB1059" s="72"/>
      <c r="BC1059" s="77"/>
      <c r="BD1059" s="77"/>
      <c r="BE1059" s="194"/>
      <c r="BF1059" s="194"/>
      <c r="BG1059" s="194"/>
      <c r="BH1059" s="194"/>
      <c r="BI1059" s="77"/>
      <c r="BJ1059" s="77"/>
      <c r="BK1059" s="77"/>
      <c r="BL1059" s="77"/>
      <c r="BM1059" s="77"/>
      <c r="BN1059" s="77"/>
      <c r="BO1059" s="77"/>
      <c r="BQ1059" s="749"/>
      <c r="BX1059" s="749"/>
      <c r="CE1059" s="652"/>
      <c r="CL1059" s="652"/>
      <c r="CS1059" s="652"/>
      <c r="CZ1059" s="652"/>
      <c r="DG1059" s="652"/>
      <c r="DN1059" s="652"/>
    </row>
    <row r="1060" spans="1:118" s="131" customFormat="1">
      <c r="A1060" s="77"/>
      <c r="B1060" s="72"/>
      <c r="G1060" s="72"/>
      <c r="H1060" s="72"/>
      <c r="I1060" s="72"/>
      <c r="J1060" s="72"/>
      <c r="K1060" s="72"/>
      <c r="L1060" s="72"/>
      <c r="M1060" s="72"/>
      <c r="N1060" s="72"/>
      <c r="O1060" s="72"/>
      <c r="P1060" s="72"/>
      <c r="Q1060" s="72"/>
      <c r="R1060" s="72"/>
      <c r="S1060" s="72"/>
      <c r="T1060" s="72"/>
      <c r="U1060" s="72"/>
      <c r="V1060" s="72"/>
      <c r="W1060" s="160"/>
      <c r="X1060" s="72"/>
      <c r="AC1060" s="72"/>
      <c r="AD1060" s="72"/>
      <c r="AE1060" s="72"/>
      <c r="AF1060" s="72"/>
      <c r="AG1060" s="72"/>
      <c r="AH1060" s="72"/>
      <c r="AI1060" s="684"/>
      <c r="AJ1060" s="72"/>
      <c r="AK1060" s="72"/>
      <c r="AP1060" s="77"/>
      <c r="AQ1060" s="72"/>
      <c r="AR1060" s="72"/>
      <c r="AS1060" s="72"/>
      <c r="AT1060" s="72"/>
      <c r="AU1060" s="72"/>
      <c r="AV1060" s="72"/>
      <c r="AW1060" s="77"/>
      <c r="AX1060" s="72"/>
      <c r="AY1060" s="72"/>
      <c r="AZ1060" s="72"/>
      <c r="BA1060" s="72"/>
      <c r="BB1060" s="72"/>
      <c r="BC1060" s="77"/>
      <c r="BD1060" s="77"/>
      <c r="BE1060" s="194"/>
      <c r="BF1060" s="194"/>
      <c r="BG1060" s="194"/>
      <c r="BH1060" s="194"/>
      <c r="BI1060" s="77"/>
      <c r="BJ1060" s="77"/>
      <c r="BK1060" s="77"/>
      <c r="BL1060" s="77"/>
      <c r="BM1060" s="77"/>
      <c r="BN1060" s="77"/>
      <c r="BO1060" s="77"/>
      <c r="BQ1060" s="749"/>
      <c r="BX1060" s="749"/>
      <c r="CE1060" s="652"/>
      <c r="CL1060" s="652"/>
      <c r="CS1060" s="652"/>
      <c r="CZ1060" s="652"/>
      <c r="DG1060" s="652"/>
      <c r="DN1060" s="652"/>
    </row>
    <row r="1061" spans="1:118" s="131" customFormat="1">
      <c r="A1061" s="77"/>
      <c r="B1061" s="72"/>
      <c r="G1061" s="72"/>
      <c r="H1061" s="72"/>
      <c r="I1061" s="72"/>
      <c r="J1061" s="72"/>
      <c r="K1061" s="72"/>
      <c r="L1061" s="72"/>
      <c r="M1061" s="72"/>
      <c r="N1061" s="72"/>
      <c r="O1061" s="72"/>
      <c r="P1061" s="72"/>
      <c r="Q1061" s="72"/>
      <c r="R1061" s="72"/>
      <c r="S1061" s="72"/>
      <c r="T1061" s="72"/>
      <c r="U1061" s="72"/>
      <c r="V1061" s="72"/>
      <c r="W1061" s="160"/>
      <c r="X1061" s="72"/>
      <c r="AC1061" s="72"/>
      <c r="AD1061" s="72"/>
      <c r="AE1061" s="72"/>
      <c r="AF1061" s="72"/>
      <c r="AG1061" s="72"/>
      <c r="AH1061" s="72"/>
      <c r="AI1061" s="684"/>
      <c r="AJ1061" s="72"/>
      <c r="AK1061" s="72"/>
      <c r="AP1061" s="77"/>
      <c r="AQ1061" s="72"/>
      <c r="AR1061" s="72"/>
      <c r="AS1061" s="72"/>
      <c r="AT1061" s="72"/>
      <c r="AU1061" s="72"/>
      <c r="AV1061" s="72"/>
      <c r="AW1061" s="77"/>
      <c r="AX1061" s="72"/>
      <c r="AY1061" s="72"/>
      <c r="AZ1061" s="72"/>
      <c r="BA1061" s="72"/>
      <c r="BB1061" s="72"/>
      <c r="BC1061" s="77"/>
      <c r="BD1061" s="77"/>
      <c r="BE1061" s="194"/>
      <c r="BF1061" s="194"/>
      <c r="BG1061" s="194"/>
      <c r="BH1061" s="194"/>
      <c r="BI1061" s="77"/>
      <c r="BJ1061" s="77"/>
      <c r="BK1061" s="77"/>
      <c r="BL1061" s="77"/>
      <c r="BM1061" s="77"/>
      <c r="BN1061" s="77"/>
      <c r="BO1061" s="77"/>
      <c r="BQ1061" s="749"/>
      <c r="BX1061" s="749"/>
      <c r="CE1061" s="652"/>
      <c r="CL1061" s="652"/>
      <c r="CS1061" s="652"/>
      <c r="CZ1061" s="652"/>
      <c r="DG1061" s="652"/>
      <c r="DN1061" s="652"/>
    </row>
    <row r="1062" spans="1:118" s="131" customFormat="1">
      <c r="A1062" s="77"/>
      <c r="B1062" s="72"/>
      <c r="G1062" s="72"/>
      <c r="H1062" s="72"/>
      <c r="I1062" s="72"/>
      <c r="J1062" s="72"/>
      <c r="K1062" s="72"/>
      <c r="L1062" s="72"/>
      <c r="M1062" s="72"/>
      <c r="N1062" s="72"/>
      <c r="O1062" s="72"/>
      <c r="P1062" s="72"/>
      <c r="Q1062" s="72"/>
      <c r="R1062" s="72"/>
      <c r="S1062" s="72"/>
      <c r="T1062" s="72"/>
      <c r="U1062" s="72"/>
      <c r="V1062" s="72"/>
      <c r="W1062" s="160"/>
      <c r="X1062" s="72"/>
      <c r="AC1062" s="72"/>
      <c r="AD1062" s="72"/>
      <c r="AE1062" s="72"/>
      <c r="AF1062" s="72"/>
      <c r="AG1062" s="72"/>
      <c r="AH1062" s="72"/>
      <c r="AI1062" s="684"/>
      <c r="AJ1062" s="72"/>
      <c r="AK1062" s="72"/>
      <c r="AP1062" s="77"/>
      <c r="AQ1062" s="72"/>
      <c r="AR1062" s="72"/>
      <c r="AS1062" s="72"/>
      <c r="AT1062" s="72"/>
      <c r="AU1062" s="72"/>
      <c r="AV1062" s="72"/>
      <c r="AW1062" s="77"/>
      <c r="AX1062" s="72"/>
      <c r="AY1062" s="72"/>
      <c r="AZ1062" s="72"/>
      <c r="BA1062" s="72"/>
      <c r="BB1062" s="72"/>
      <c r="BC1062" s="77"/>
      <c r="BD1062" s="77"/>
      <c r="BE1062" s="194"/>
      <c r="BF1062" s="194"/>
      <c r="BG1062" s="194"/>
      <c r="BH1062" s="194"/>
      <c r="BI1062" s="77"/>
      <c r="BJ1062" s="77"/>
      <c r="BK1062" s="77"/>
      <c r="BL1062" s="77"/>
      <c r="BM1062" s="77"/>
      <c r="BN1062" s="77"/>
      <c r="BO1062" s="77"/>
      <c r="BQ1062" s="749"/>
      <c r="BX1062" s="749"/>
      <c r="CE1062" s="652"/>
      <c r="CL1062" s="652"/>
      <c r="CS1062" s="652"/>
      <c r="CZ1062" s="652"/>
      <c r="DG1062" s="652"/>
      <c r="DN1062" s="652"/>
    </row>
    <row r="1063" spans="1:118" s="131" customFormat="1">
      <c r="A1063" s="77"/>
      <c r="B1063" s="72"/>
      <c r="G1063" s="72"/>
      <c r="H1063" s="72"/>
      <c r="I1063" s="72"/>
      <c r="J1063" s="72"/>
      <c r="K1063" s="72"/>
      <c r="L1063" s="72"/>
      <c r="M1063" s="72"/>
      <c r="N1063" s="72"/>
      <c r="O1063" s="72"/>
      <c r="P1063" s="72"/>
      <c r="Q1063" s="72"/>
      <c r="R1063" s="72"/>
      <c r="S1063" s="72"/>
      <c r="T1063" s="72"/>
      <c r="U1063" s="72"/>
      <c r="V1063" s="72"/>
      <c r="W1063" s="160"/>
      <c r="X1063" s="72"/>
      <c r="AC1063" s="72"/>
      <c r="AD1063" s="72"/>
      <c r="AE1063" s="72"/>
      <c r="AF1063" s="72"/>
      <c r="AG1063" s="72"/>
      <c r="AH1063" s="72"/>
      <c r="AI1063" s="684"/>
      <c r="AJ1063" s="72"/>
      <c r="AK1063" s="72"/>
      <c r="AP1063" s="77"/>
      <c r="AQ1063" s="72"/>
      <c r="AR1063" s="72"/>
      <c r="AS1063" s="72"/>
      <c r="AT1063" s="72"/>
      <c r="AU1063" s="72"/>
      <c r="AV1063" s="72"/>
      <c r="AW1063" s="77"/>
      <c r="AX1063" s="72"/>
      <c r="AY1063" s="72"/>
      <c r="AZ1063" s="72"/>
      <c r="BA1063" s="72"/>
      <c r="BB1063" s="72"/>
      <c r="BC1063" s="77"/>
      <c r="BD1063" s="77"/>
      <c r="BE1063" s="194"/>
      <c r="BF1063" s="194"/>
      <c r="BG1063" s="194"/>
      <c r="BH1063" s="194"/>
      <c r="BI1063" s="77"/>
      <c r="BJ1063" s="77"/>
      <c r="BK1063" s="77"/>
      <c r="BL1063" s="77"/>
      <c r="BM1063" s="77"/>
      <c r="BN1063" s="77"/>
      <c r="BO1063" s="77"/>
      <c r="BQ1063" s="749"/>
      <c r="BX1063" s="749"/>
      <c r="CE1063" s="652"/>
      <c r="CL1063" s="652"/>
      <c r="CS1063" s="652"/>
      <c r="CZ1063" s="652"/>
      <c r="DG1063" s="652"/>
      <c r="DN1063" s="652"/>
    </row>
    <row r="1064" spans="1:118" s="131" customFormat="1">
      <c r="A1064" s="77"/>
      <c r="B1064" s="72"/>
      <c r="G1064" s="72"/>
      <c r="H1064" s="72"/>
      <c r="I1064" s="72"/>
      <c r="J1064" s="72"/>
      <c r="K1064" s="72"/>
      <c r="L1064" s="72"/>
      <c r="M1064" s="72"/>
      <c r="N1064" s="72"/>
      <c r="O1064" s="72"/>
      <c r="P1064" s="72"/>
      <c r="Q1064" s="72"/>
      <c r="R1064" s="72"/>
      <c r="S1064" s="72"/>
      <c r="T1064" s="72"/>
      <c r="U1064" s="72"/>
      <c r="V1064" s="72"/>
      <c r="W1064" s="160"/>
      <c r="X1064" s="72"/>
      <c r="AC1064" s="72"/>
      <c r="AD1064" s="72"/>
      <c r="AE1064" s="72"/>
      <c r="AF1064" s="72"/>
      <c r="AG1064" s="72"/>
      <c r="AH1064" s="72"/>
      <c r="AI1064" s="684"/>
      <c r="AJ1064" s="72"/>
      <c r="AK1064" s="72"/>
      <c r="AP1064" s="77"/>
      <c r="AQ1064" s="72"/>
      <c r="AR1064" s="72"/>
      <c r="AS1064" s="72"/>
      <c r="AT1064" s="72"/>
      <c r="AU1064" s="72"/>
      <c r="AV1064" s="72"/>
      <c r="AW1064" s="77"/>
      <c r="AX1064" s="72"/>
      <c r="AY1064" s="72"/>
      <c r="AZ1064" s="72"/>
      <c r="BA1064" s="72"/>
      <c r="BB1064" s="72"/>
      <c r="BC1064" s="77"/>
      <c r="BD1064" s="77"/>
      <c r="BE1064" s="194"/>
      <c r="BF1064" s="194"/>
      <c r="BG1064" s="194"/>
      <c r="BH1064" s="194"/>
      <c r="BI1064" s="77"/>
      <c r="BJ1064" s="77"/>
      <c r="BK1064" s="77"/>
      <c r="BL1064" s="77"/>
      <c r="BM1064" s="77"/>
      <c r="BN1064" s="77"/>
      <c r="BO1064" s="77"/>
      <c r="BQ1064" s="749"/>
      <c r="BX1064" s="749"/>
      <c r="CE1064" s="652"/>
      <c r="CL1064" s="652"/>
      <c r="CS1064" s="652"/>
      <c r="CZ1064" s="652"/>
      <c r="DG1064" s="652"/>
      <c r="DN1064" s="652"/>
    </row>
    <row r="1065" spans="1:118" s="131" customFormat="1">
      <c r="A1065" s="77"/>
      <c r="B1065" s="72"/>
      <c r="G1065" s="72"/>
      <c r="H1065" s="72"/>
      <c r="I1065" s="72"/>
      <c r="J1065" s="72"/>
      <c r="K1065" s="72"/>
      <c r="L1065" s="72"/>
      <c r="M1065" s="72"/>
      <c r="N1065" s="72"/>
      <c r="O1065" s="72"/>
      <c r="P1065" s="72"/>
      <c r="Q1065" s="72"/>
      <c r="R1065" s="72"/>
      <c r="S1065" s="72"/>
      <c r="T1065" s="72"/>
      <c r="U1065" s="72"/>
      <c r="V1065" s="72"/>
      <c r="W1065" s="160"/>
      <c r="X1065" s="72"/>
      <c r="AC1065" s="72"/>
      <c r="AD1065" s="72"/>
      <c r="AE1065" s="72"/>
      <c r="AF1065" s="72"/>
      <c r="AG1065" s="72"/>
      <c r="AH1065" s="72"/>
      <c r="AI1065" s="684"/>
      <c r="AJ1065" s="72"/>
      <c r="AK1065" s="72"/>
      <c r="AP1065" s="77"/>
      <c r="AQ1065" s="72"/>
      <c r="AR1065" s="72"/>
      <c r="AS1065" s="72"/>
      <c r="AT1065" s="72"/>
      <c r="AU1065" s="72"/>
      <c r="AV1065" s="72"/>
      <c r="AW1065" s="77"/>
      <c r="AX1065" s="72"/>
      <c r="AY1065" s="72"/>
      <c r="AZ1065" s="72"/>
      <c r="BA1065" s="72"/>
      <c r="BB1065" s="72"/>
      <c r="BC1065" s="77"/>
      <c r="BD1065" s="77"/>
      <c r="BE1065" s="194"/>
      <c r="BF1065" s="194"/>
      <c r="BG1065" s="194"/>
      <c r="BH1065" s="194"/>
      <c r="BI1065" s="77"/>
      <c r="BJ1065" s="77"/>
      <c r="BK1065" s="77"/>
      <c r="BL1065" s="77"/>
      <c r="BM1065" s="77"/>
      <c r="BN1065" s="77"/>
      <c r="BO1065" s="77"/>
      <c r="BQ1065" s="749"/>
      <c r="BX1065" s="749"/>
      <c r="CE1065" s="652"/>
      <c r="CL1065" s="652"/>
      <c r="CS1065" s="652"/>
      <c r="CZ1065" s="652"/>
      <c r="DG1065" s="652"/>
      <c r="DN1065" s="652"/>
    </row>
    <row r="1066" spans="1:118" s="131" customFormat="1">
      <c r="A1066" s="77"/>
      <c r="B1066" s="72"/>
      <c r="G1066" s="72"/>
      <c r="H1066" s="72"/>
      <c r="I1066" s="72"/>
      <c r="J1066" s="72"/>
      <c r="K1066" s="72"/>
      <c r="L1066" s="72"/>
      <c r="M1066" s="72"/>
      <c r="N1066" s="72"/>
      <c r="O1066" s="72"/>
      <c r="P1066" s="72"/>
      <c r="Q1066" s="72"/>
      <c r="R1066" s="72"/>
      <c r="S1066" s="72"/>
      <c r="T1066" s="72"/>
      <c r="U1066" s="72"/>
      <c r="V1066" s="72"/>
      <c r="W1066" s="160"/>
      <c r="X1066" s="72"/>
      <c r="AC1066" s="72"/>
      <c r="AD1066" s="72"/>
      <c r="AE1066" s="72"/>
      <c r="AF1066" s="72"/>
      <c r="AG1066" s="72"/>
      <c r="AH1066" s="72"/>
      <c r="AI1066" s="684"/>
      <c r="AJ1066" s="72"/>
      <c r="AK1066" s="72"/>
      <c r="AP1066" s="77"/>
      <c r="AQ1066" s="72"/>
      <c r="AR1066" s="72"/>
      <c r="AS1066" s="72"/>
      <c r="AT1066" s="72"/>
      <c r="AU1066" s="72"/>
      <c r="AV1066" s="72"/>
      <c r="AW1066" s="77"/>
      <c r="AX1066" s="72"/>
      <c r="AY1066" s="72"/>
      <c r="AZ1066" s="72"/>
      <c r="BA1066" s="72"/>
      <c r="BB1066" s="72"/>
      <c r="BC1066" s="77"/>
      <c r="BD1066" s="77"/>
      <c r="BE1066" s="194"/>
      <c r="BF1066" s="194"/>
      <c r="BG1066" s="194"/>
      <c r="BH1066" s="194"/>
      <c r="BI1066" s="77"/>
      <c r="BJ1066" s="77"/>
      <c r="BK1066" s="77"/>
      <c r="BL1066" s="77"/>
      <c r="BM1066" s="77"/>
      <c r="BN1066" s="77"/>
      <c r="BO1066" s="77"/>
      <c r="BQ1066" s="749"/>
      <c r="BX1066" s="749"/>
      <c r="CE1066" s="652"/>
      <c r="CL1066" s="652"/>
      <c r="CS1066" s="652"/>
      <c r="CZ1066" s="652"/>
      <c r="DG1066" s="652"/>
      <c r="DN1066" s="652"/>
    </row>
    <row r="1067" spans="1:118" s="131" customFormat="1">
      <c r="A1067" s="77"/>
      <c r="B1067" s="72"/>
      <c r="G1067" s="72"/>
      <c r="H1067" s="72"/>
      <c r="I1067" s="72"/>
      <c r="J1067" s="72"/>
      <c r="K1067" s="72"/>
      <c r="L1067" s="72"/>
      <c r="M1067" s="72"/>
      <c r="N1067" s="72"/>
      <c r="O1067" s="72"/>
      <c r="P1067" s="72"/>
      <c r="Q1067" s="72"/>
      <c r="R1067" s="72"/>
      <c r="S1067" s="72"/>
      <c r="T1067" s="72"/>
      <c r="U1067" s="72"/>
      <c r="V1067" s="72"/>
      <c r="W1067" s="160"/>
      <c r="X1067" s="72"/>
      <c r="AC1067" s="72"/>
      <c r="AD1067" s="72"/>
      <c r="AE1067" s="72"/>
      <c r="AF1067" s="72"/>
      <c r="AG1067" s="72"/>
      <c r="AH1067" s="72"/>
      <c r="AI1067" s="684"/>
      <c r="AJ1067" s="72"/>
      <c r="AK1067" s="72"/>
      <c r="AP1067" s="77"/>
      <c r="AQ1067" s="72"/>
      <c r="AR1067" s="72"/>
      <c r="AS1067" s="72"/>
      <c r="AT1067" s="72"/>
      <c r="AU1067" s="72"/>
      <c r="AV1067" s="72"/>
      <c r="AW1067" s="77"/>
      <c r="AX1067" s="72"/>
      <c r="AY1067" s="72"/>
      <c r="AZ1067" s="72"/>
      <c r="BA1067" s="72"/>
      <c r="BB1067" s="72"/>
      <c r="BC1067" s="77"/>
      <c r="BD1067" s="77"/>
      <c r="BE1067" s="194"/>
      <c r="BF1067" s="194"/>
      <c r="BG1067" s="194"/>
      <c r="BH1067" s="194"/>
      <c r="BI1067" s="77"/>
      <c r="BJ1067" s="77"/>
      <c r="BK1067" s="77"/>
      <c r="BL1067" s="77"/>
      <c r="BM1067" s="77"/>
      <c r="BN1067" s="77"/>
      <c r="BO1067" s="77"/>
      <c r="BQ1067" s="749"/>
      <c r="BX1067" s="749"/>
      <c r="CE1067" s="652"/>
      <c r="CL1067" s="652"/>
      <c r="CS1067" s="652"/>
      <c r="CZ1067" s="652"/>
      <c r="DG1067" s="652"/>
      <c r="DN1067" s="652"/>
    </row>
    <row r="1068" spans="1:118" s="131" customFormat="1">
      <c r="A1068" s="77"/>
      <c r="B1068" s="72"/>
      <c r="G1068" s="72"/>
      <c r="H1068" s="72"/>
      <c r="I1068" s="72"/>
      <c r="J1068" s="72"/>
      <c r="K1068" s="72"/>
      <c r="L1068" s="72"/>
      <c r="M1068" s="72"/>
      <c r="N1068" s="72"/>
      <c r="O1068" s="72"/>
      <c r="P1068" s="72"/>
      <c r="Q1068" s="72"/>
      <c r="R1068" s="72"/>
      <c r="S1068" s="72"/>
      <c r="T1068" s="72"/>
      <c r="U1068" s="72"/>
      <c r="V1068" s="72"/>
      <c r="W1068" s="160"/>
      <c r="X1068" s="72"/>
      <c r="AC1068" s="72"/>
      <c r="AD1068" s="72"/>
      <c r="AE1068" s="72"/>
      <c r="AF1068" s="72"/>
      <c r="AG1068" s="72"/>
      <c r="AH1068" s="72"/>
      <c r="AI1068" s="684"/>
      <c r="AJ1068" s="72"/>
      <c r="AK1068" s="72"/>
      <c r="AP1068" s="77"/>
      <c r="AQ1068" s="72"/>
      <c r="AR1068" s="72"/>
      <c r="AS1068" s="72"/>
      <c r="AT1068" s="72"/>
      <c r="AU1068" s="72"/>
      <c r="AV1068" s="72"/>
      <c r="AW1068" s="77"/>
      <c r="AX1068" s="72"/>
      <c r="AY1068" s="72"/>
      <c r="AZ1068" s="72"/>
      <c r="BA1068" s="72"/>
      <c r="BB1068" s="72"/>
      <c r="BC1068" s="77"/>
      <c r="BD1068" s="77"/>
      <c r="BE1068" s="194"/>
      <c r="BF1068" s="194"/>
      <c r="BG1068" s="194"/>
      <c r="BH1068" s="194"/>
      <c r="BI1068" s="77"/>
      <c r="BJ1068" s="77"/>
      <c r="BK1068" s="77"/>
      <c r="BL1068" s="77"/>
      <c r="BM1068" s="77"/>
      <c r="BN1068" s="77"/>
      <c r="BO1068" s="77"/>
      <c r="BQ1068" s="749"/>
      <c r="BX1068" s="749"/>
      <c r="CE1068" s="652"/>
      <c r="CL1068" s="652"/>
      <c r="CS1068" s="652"/>
      <c r="CZ1068" s="652"/>
      <c r="DG1068" s="652"/>
      <c r="DN1068" s="652"/>
    </row>
    <row r="1069" spans="1:118" s="131" customFormat="1">
      <c r="A1069" s="77"/>
      <c r="B1069" s="72"/>
      <c r="G1069" s="72"/>
      <c r="H1069" s="72"/>
      <c r="I1069" s="72"/>
      <c r="J1069" s="72"/>
      <c r="K1069" s="72"/>
      <c r="L1069" s="72"/>
      <c r="M1069" s="72"/>
      <c r="N1069" s="72"/>
      <c r="O1069" s="72"/>
      <c r="P1069" s="72"/>
      <c r="Q1069" s="72"/>
      <c r="R1069" s="72"/>
      <c r="S1069" s="72"/>
      <c r="T1069" s="72"/>
      <c r="U1069" s="72"/>
      <c r="V1069" s="72"/>
      <c r="W1069" s="160"/>
      <c r="X1069" s="72"/>
      <c r="AC1069" s="72"/>
      <c r="AD1069" s="72"/>
      <c r="AE1069" s="72"/>
      <c r="AF1069" s="72"/>
      <c r="AG1069" s="72"/>
      <c r="AH1069" s="72"/>
      <c r="AI1069" s="684"/>
      <c r="AJ1069" s="72"/>
      <c r="AK1069" s="72"/>
      <c r="AP1069" s="77"/>
      <c r="AQ1069" s="72"/>
      <c r="AR1069" s="72"/>
      <c r="AS1069" s="72"/>
      <c r="AT1069" s="72"/>
      <c r="AU1069" s="72"/>
      <c r="AV1069" s="72"/>
      <c r="AW1069" s="77"/>
      <c r="AX1069" s="72"/>
      <c r="AY1069" s="72"/>
      <c r="AZ1069" s="72"/>
      <c r="BA1069" s="72"/>
      <c r="BB1069" s="72"/>
      <c r="BC1069" s="77"/>
      <c r="BD1069" s="77"/>
      <c r="BE1069" s="194"/>
      <c r="BF1069" s="194"/>
      <c r="BG1069" s="194"/>
      <c r="BH1069" s="194"/>
      <c r="BI1069" s="77"/>
      <c r="BJ1069" s="77"/>
      <c r="BK1069" s="77"/>
      <c r="BL1069" s="77"/>
      <c r="BM1069" s="77"/>
      <c r="BN1069" s="77"/>
      <c r="BO1069" s="77"/>
      <c r="BQ1069" s="749"/>
      <c r="BX1069" s="749"/>
      <c r="CE1069" s="652"/>
      <c r="CL1069" s="652"/>
      <c r="CS1069" s="652"/>
      <c r="CZ1069" s="652"/>
      <c r="DG1069" s="652"/>
      <c r="DN1069" s="652"/>
    </row>
    <row r="1070" spans="1:118" s="131" customFormat="1">
      <c r="A1070" s="77"/>
      <c r="B1070" s="72"/>
      <c r="G1070" s="72"/>
      <c r="H1070" s="72"/>
      <c r="I1070" s="72"/>
      <c r="J1070" s="72"/>
      <c r="K1070" s="72"/>
      <c r="L1070" s="72"/>
      <c r="M1070" s="72"/>
      <c r="N1070" s="72"/>
      <c r="O1070" s="72"/>
      <c r="P1070" s="72"/>
      <c r="Q1070" s="72"/>
      <c r="R1070" s="72"/>
      <c r="S1070" s="72"/>
      <c r="T1070" s="72"/>
      <c r="U1070" s="72"/>
      <c r="V1070" s="72"/>
      <c r="W1070" s="160"/>
      <c r="X1070" s="72"/>
      <c r="AC1070" s="72"/>
      <c r="AD1070" s="72"/>
      <c r="AE1070" s="72"/>
      <c r="AF1070" s="72"/>
      <c r="AG1070" s="72"/>
      <c r="AH1070" s="72"/>
      <c r="AI1070" s="684"/>
      <c r="AJ1070" s="72"/>
      <c r="AK1070" s="72"/>
      <c r="AP1070" s="77"/>
      <c r="AQ1070" s="72"/>
      <c r="AR1070" s="72"/>
      <c r="AS1070" s="72"/>
      <c r="AT1070" s="72"/>
      <c r="AU1070" s="72"/>
      <c r="AV1070" s="72"/>
      <c r="AW1070" s="77"/>
      <c r="AX1070" s="72"/>
      <c r="AY1070" s="72"/>
      <c r="AZ1070" s="72"/>
      <c r="BA1070" s="72"/>
      <c r="BB1070" s="72"/>
      <c r="BC1070" s="77"/>
      <c r="BD1070" s="77"/>
      <c r="BE1070" s="194"/>
      <c r="BF1070" s="194"/>
      <c r="BG1070" s="194"/>
      <c r="BH1070" s="194"/>
      <c r="BI1070" s="77"/>
      <c r="BJ1070" s="77"/>
      <c r="BK1070" s="77"/>
      <c r="BL1070" s="77"/>
      <c r="BM1070" s="77"/>
      <c r="BN1070" s="77"/>
      <c r="BO1070" s="77"/>
      <c r="BQ1070" s="749"/>
      <c r="BX1070" s="749"/>
      <c r="CE1070" s="652"/>
      <c r="CL1070" s="652"/>
      <c r="CS1070" s="652"/>
      <c r="CZ1070" s="652"/>
      <c r="DG1070" s="652"/>
      <c r="DN1070" s="652"/>
    </row>
    <row r="1071" spans="1:118" s="131" customFormat="1">
      <c r="A1071" s="77"/>
      <c r="B1071" s="72"/>
      <c r="G1071" s="72"/>
      <c r="H1071" s="72"/>
      <c r="I1071" s="72"/>
      <c r="J1071" s="72"/>
      <c r="K1071" s="72"/>
      <c r="L1071" s="72"/>
      <c r="M1071" s="72"/>
      <c r="N1071" s="72"/>
      <c r="O1071" s="72"/>
      <c r="P1071" s="72"/>
      <c r="Q1071" s="72"/>
      <c r="R1071" s="72"/>
      <c r="S1071" s="72"/>
      <c r="T1071" s="72"/>
      <c r="U1071" s="72"/>
      <c r="V1071" s="72"/>
      <c r="W1071" s="160"/>
      <c r="X1071" s="72"/>
      <c r="AC1071" s="72"/>
      <c r="AD1071" s="72"/>
      <c r="AE1071" s="72"/>
      <c r="AF1071" s="72"/>
      <c r="AG1071" s="72"/>
      <c r="AH1071" s="72"/>
      <c r="AI1071" s="684"/>
      <c r="AJ1071" s="72"/>
      <c r="AK1071" s="72"/>
      <c r="AP1071" s="77"/>
      <c r="AQ1071" s="72"/>
      <c r="AR1071" s="72"/>
      <c r="AS1071" s="72"/>
      <c r="AT1071" s="72"/>
      <c r="AU1071" s="72"/>
      <c r="AV1071" s="72"/>
      <c r="AW1071" s="77"/>
      <c r="AX1071" s="72"/>
      <c r="AY1071" s="72"/>
      <c r="AZ1071" s="72"/>
      <c r="BA1071" s="72"/>
      <c r="BB1071" s="72"/>
      <c r="BC1071" s="77"/>
      <c r="BD1071" s="77"/>
      <c r="BE1071" s="194"/>
      <c r="BF1071" s="194"/>
      <c r="BG1071" s="194"/>
      <c r="BH1071" s="194"/>
      <c r="BI1071" s="77"/>
      <c r="BJ1071" s="77"/>
      <c r="BK1071" s="77"/>
      <c r="BL1071" s="77"/>
      <c r="BM1071" s="77"/>
      <c r="BN1071" s="77"/>
      <c r="BO1071" s="77"/>
      <c r="BQ1071" s="749"/>
      <c r="BX1071" s="749"/>
      <c r="CE1071" s="652"/>
      <c r="CL1071" s="652"/>
      <c r="CS1071" s="652"/>
      <c r="CZ1071" s="652"/>
      <c r="DG1071" s="652"/>
      <c r="DN1071" s="652"/>
    </row>
    <row r="1072" spans="1:118" s="131" customFormat="1">
      <c r="A1072" s="77"/>
      <c r="B1072" s="72"/>
      <c r="G1072" s="72"/>
      <c r="H1072" s="72"/>
      <c r="I1072" s="72"/>
      <c r="J1072" s="72"/>
      <c r="K1072" s="72"/>
      <c r="L1072" s="72"/>
      <c r="M1072" s="72"/>
      <c r="N1072" s="72"/>
      <c r="O1072" s="72"/>
      <c r="P1072" s="72"/>
      <c r="Q1072" s="72"/>
      <c r="R1072" s="72"/>
      <c r="S1072" s="72"/>
      <c r="T1072" s="72"/>
      <c r="U1072" s="72"/>
      <c r="V1072" s="72"/>
      <c r="W1072" s="160"/>
      <c r="X1072" s="72"/>
      <c r="AC1072" s="72"/>
      <c r="AD1072" s="72"/>
      <c r="AE1072" s="72"/>
      <c r="AF1072" s="72"/>
      <c r="AG1072" s="72"/>
      <c r="AH1072" s="72"/>
      <c r="AI1072" s="684"/>
      <c r="AJ1072" s="72"/>
      <c r="AK1072" s="72"/>
      <c r="AP1072" s="77"/>
      <c r="AQ1072" s="72"/>
      <c r="AR1072" s="72"/>
      <c r="AS1072" s="72"/>
      <c r="AT1072" s="72"/>
      <c r="AU1072" s="72"/>
      <c r="AV1072" s="72"/>
      <c r="AW1072" s="77"/>
      <c r="AX1072" s="72"/>
      <c r="AY1072" s="72"/>
      <c r="AZ1072" s="72"/>
      <c r="BA1072" s="72"/>
      <c r="BB1072" s="72"/>
      <c r="BC1072" s="77"/>
      <c r="BD1072" s="77"/>
      <c r="BE1072" s="194"/>
      <c r="BF1072" s="194"/>
      <c r="BG1072" s="194"/>
      <c r="BH1072" s="194"/>
      <c r="BI1072" s="77"/>
      <c r="BJ1072" s="77"/>
      <c r="BK1072" s="77"/>
      <c r="BL1072" s="77"/>
      <c r="BM1072" s="77"/>
      <c r="BN1072" s="77"/>
      <c r="BO1072" s="77"/>
      <c r="BQ1072" s="749"/>
      <c r="BX1072" s="749"/>
      <c r="CE1072" s="652"/>
      <c r="CL1072" s="652"/>
      <c r="CS1072" s="652"/>
      <c r="CZ1072" s="652"/>
      <c r="DG1072" s="652"/>
      <c r="DN1072" s="652"/>
    </row>
    <row r="1073" spans="1:118" s="131" customFormat="1">
      <c r="A1073" s="77"/>
      <c r="B1073" s="72"/>
      <c r="G1073" s="72"/>
      <c r="H1073" s="72"/>
      <c r="I1073" s="72"/>
      <c r="J1073" s="72"/>
      <c r="K1073" s="72"/>
      <c r="L1073" s="72"/>
      <c r="M1073" s="72"/>
      <c r="N1073" s="72"/>
      <c r="O1073" s="72"/>
      <c r="P1073" s="72"/>
      <c r="Q1073" s="72"/>
      <c r="R1073" s="72"/>
      <c r="S1073" s="72"/>
      <c r="T1073" s="72"/>
      <c r="U1073" s="72"/>
      <c r="V1073" s="72"/>
      <c r="W1073" s="160"/>
      <c r="X1073" s="72"/>
      <c r="AC1073" s="72"/>
      <c r="AD1073" s="72"/>
      <c r="AE1073" s="72"/>
      <c r="AF1073" s="72"/>
      <c r="AG1073" s="72"/>
      <c r="AH1073" s="72"/>
      <c r="AI1073" s="684"/>
      <c r="AJ1073" s="72"/>
      <c r="AK1073" s="72"/>
      <c r="AP1073" s="77"/>
      <c r="AQ1073" s="72"/>
      <c r="AR1073" s="72"/>
      <c r="AS1073" s="72"/>
      <c r="AT1073" s="72"/>
      <c r="AU1073" s="72"/>
      <c r="AV1073" s="72"/>
      <c r="AW1073" s="77"/>
      <c r="AX1073" s="72"/>
      <c r="AY1073" s="72"/>
      <c r="AZ1073" s="72"/>
      <c r="BA1073" s="72"/>
      <c r="BB1073" s="72"/>
      <c r="BC1073" s="77"/>
      <c r="BD1073" s="77"/>
      <c r="BE1073" s="194"/>
      <c r="BF1073" s="194"/>
      <c r="BG1073" s="194"/>
      <c r="BH1073" s="194"/>
      <c r="BI1073" s="77"/>
      <c r="BJ1073" s="77"/>
      <c r="BK1073" s="77"/>
      <c r="BL1073" s="77"/>
      <c r="BM1073" s="77"/>
      <c r="BN1073" s="77"/>
      <c r="BO1073" s="77"/>
      <c r="BQ1073" s="749"/>
      <c r="BX1073" s="749"/>
      <c r="CE1073" s="652"/>
      <c r="CL1073" s="652"/>
      <c r="CS1073" s="652"/>
      <c r="CZ1073" s="652"/>
      <c r="DG1073" s="652"/>
      <c r="DN1073" s="652"/>
    </row>
    <row r="1074" spans="1:118" s="131" customFormat="1">
      <c r="A1074" s="77"/>
      <c r="B1074" s="72"/>
      <c r="G1074" s="72"/>
      <c r="H1074" s="72"/>
      <c r="I1074" s="72"/>
      <c r="J1074" s="72"/>
      <c r="K1074" s="72"/>
      <c r="L1074" s="72"/>
      <c r="M1074" s="72"/>
      <c r="N1074" s="72"/>
      <c r="O1074" s="72"/>
      <c r="P1074" s="72"/>
      <c r="Q1074" s="72"/>
      <c r="R1074" s="72"/>
      <c r="S1074" s="72"/>
      <c r="T1074" s="72"/>
      <c r="U1074" s="72"/>
      <c r="V1074" s="72"/>
      <c r="W1074" s="160"/>
      <c r="X1074" s="72"/>
      <c r="AC1074" s="72"/>
      <c r="AD1074" s="72"/>
      <c r="AE1074" s="72"/>
      <c r="AF1074" s="72"/>
      <c r="AG1074" s="72"/>
      <c r="AH1074" s="72"/>
      <c r="AI1074" s="684"/>
      <c r="AJ1074" s="72"/>
      <c r="AK1074" s="72"/>
      <c r="AP1074" s="77"/>
      <c r="AQ1074" s="72"/>
      <c r="AR1074" s="72"/>
      <c r="AS1074" s="72"/>
      <c r="AT1074" s="72"/>
      <c r="AU1074" s="72"/>
      <c r="AV1074" s="72"/>
      <c r="AW1074" s="77"/>
      <c r="AX1074" s="72"/>
      <c r="AY1074" s="72"/>
      <c r="AZ1074" s="72"/>
      <c r="BA1074" s="72"/>
      <c r="BB1074" s="72"/>
      <c r="BC1074" s="77"/>
      <c r="BD1074" s="77"/>
      <c r="BE1074" s="194"/>
      <c r="BF1074" s="194"/>
      <c r="BG1074" s="194"/>
      <c r="BH1074" s="194"/>
      <c r="BI1074" s="77"/>
      <c r="BJ1074" s="77"/>
      <c r="BK1074" s="77"/>
      <c r="BL1074" s="77"/>
      <c r="BM1074" s="77"/>
      <c r="BN1074" s="77"/>
      <c r="BO1074" s="77"/>
      <c r="BQ1074" s="749"/>
      <c r="BX1074" s="749"/>
      <c r="CE1074" s="652"/>
      <c r="CL1074" s="652"/>
      <c r="CS1074" s="652"/>
      <c r="CZ1074" s="652"/>
      <c r="DG1074" s="652"/>
      <c r="DN1074" s="652"/>
    </row>
    <row r="1075" spans="1:118" s="131" customFormat="1">
      <c r="A1075" s="77"/>
      <c r="B1075" s="72"/>
      <c r="G1075" s="72"/>
      <c r="H1075" s="72"/>
      <c r="I1075" s="72"/>
      <c r="J1075" s="72"/>
      <c r="K1075" s="72"/>
      <c r="L1075" s="72"/>
      <c r="M1075" s="72"/>
      <c r="N1075" s="72"/>
      <c r="O1075" s="72"/>
      <c r="P1075" s="72"/>
      <c r="Q1075" s="72"/>
      <c r="R1075" s="72"/>
      <c r="S1075" s="72"/>
      <c r="T1075" s="72"/>
      <c r="U1075" s="72"/>
      <c r="V1075" s="72"/>
      <c r="W1075" s="160"/>
      <c r="X1075" s="72"/>
      <c r="AC1075" s="72"/>
      <c r="AD1075" s="72"/>
      <c r="AE1075" s="72"/>
      <c r="AF1075" s="72"/>
      <c r="AG1075" s="72"/>
      <c r="AH1075" s="72"/>
      <c r="AI1075" s="684"/>
      <c r="AJ1075" s="72"/>
      <c r="AK1075" s="72"/>
      <c r="AP1075" s="77"/>
      <c r="AQ1075" s="72"/>
      <c r="AR1075" s="72"/>
      <c r="AS1075" s="72"/>
      <c r="AT1075" s="72"/>
      <c r="AU1075" s="72"/>
      <c r="AV1075" s="72"/>
      <c r="AW1075" s="77"/>
      <c r="AX1075" s="72"/>
      <c r="AY1075" s="72"/>
      <c r="AZ1075" s="72"/>
      <c r="BA1075" s="72"/>
      <c r="BB1075" s="72"/>
      <c r="BC1075" s="77"/>
      <c r="BD1075" s="77"/>
      <c r="BE1075" s="194"/>
      <c r="BF1075" s="194"/>
      <c r="BG1075" s="194"/>
      <c r="BH1075" s="194"/>
      <c r="BI1075" s="77"/>
      <c r="BJ1075" s="77"/>
      <c r="BK1075" s="77"/>
      <c r="BL1075" s="77"/>
      <c r="BM1075" s="77"/>
      <c r="BN1075" s="77"/>
      <c r="BO1075" s="77"/>
      <c r="BQ1075" s="749"/>
      <c r="BX1075" s="749"/>
      <c r="CE1075" s="652"/>
      <c r="CL1075" s="652"/>
      <c r="CS1075" s="652"/>
      <c r="CZ1075" s="652"/>
      <c r="DG1075" s="652"/>
      <c r="DN1075" s="652"/>
    </row>
    <row r="1076" spans="1:118" s="131" customFormat="1">
      <c r="A1076" s="77"/>
      <c r="B1076" s="72"/>
      <c r="G1076" s="72"/>
      <c r="H1076" s="72"/>
      <c r="I1076" s="72"/>
      <c r="J1076" s="72"/>
      <c r="K1076" s="72"/>
      <c r="L1076" s="72"/>
      <c r="M1076" s="72"/>
      <c r="N1076" s="72"/>
      <c r="O1076" s="72"/>
      <c r="P1076" s="72"/>
      <c r="Q1076" s="72"/>
      <c r="R1076" s="72"/>
      <c r="S1076" s="72"/>
      <c r="T1076" s="72"/>
      <c r="U1076" s="72"/>
      <c r="V1076" s="72"/>
      <c r="W1076" s="160"/>
      <c r="X1076" s="72"/>
      <c r="AC1076" s="72"/>
      <c r="AD1076" s="72"/>
      <c r="AE1076" s="72"/>
      <c r="AF1076" s="72"/>
      <c r="AG1076" s="72"/>
      <c r="AH1076" s="72"/>
      <c r="AI1076" s="684"/>
      <c r="AJ1076" s="72"/>
      <c r="AK1076" s="72"/>
      <c r="AP1076" s="77"/>
      <c r="AQ1076" s="72"/>
      <c r="AR1076" s="72"/>
      <c r="AS1076" s="72"/>
      <c r="AT1076" s="72"/>
      <c r="AU1076" s="72"/>
      <c r="AV1076" s="72"/>
      <c r="AW1076" s="77"/>
      <c r="AX1076" s="72"/>
      <c r="AY1076" s="72"/>
      <c r="AZ1076" s="72"/>
      <c r="BA1076" s="72"/>
      <c r="BB1076" s="72"/>
      <c r="BC1076" s="77"/>
      <c r="BD1076" s="77"/>
      <c r="BE1076" s="194"/>
      <c r="BF1076" s="194"/>
      <c r="BG1076" s="194"/>
      <c r="BH1076" s="194"/>
      <c r="BI1076" s="77"/>
      <c r="BJ1076" s="77"/>
      <c r="BK1076" s="77"/>
      <c r="BL1076" s="77"/>
      <c r="BM1076" s="77"/>
      <c r="BN1076" s="77"/>
      <c r="BO1076" s="77"/>
      <c r="BQ1076" s="749"/>
      <c r="BX1076" s="749"/>
      <c r="CE1076" s="652"/>
      <c r="CL1076" s="652"/>
      <c r="CS1076" s="652"/>
      <c r="CZ1076" s="652"/>
      <c r="DG1076" s="652"/>
      <c r="DN1076" s="652"/>
    </row>
    <row r="1077" spans="1:118" s="131" customFormat="1">
      <c r="A1077" s="77"/>
      <c r="B1077" s="72"/>
      <c r="G1077" s="72"/>
      <c r="H1077" s="72"/>
      <c r="I1077" s="72"/>
      <c r="J1077" s="72"/>
      <c r="K1077" s="72"/>
      <c r="L1077" s="72"/>
      <c r="M1077" s="72"/>
      <c r="N1077" s="72"/>
      <c r="O1077" s="72"/>
      <c r="P1077" s="72"/>
      <c r="Q1077" s="72"/>
      <c r="R1077" s="72"/>
      <c r="S1077" s="72"/>
      <c r="T1077" s="72"/>
      <c r="U1077" s="72"/>
      <c r="V1077" s="72"/>
      <c r="W1077" s="160"/>
      <c r="X1077" s="72"/>
      <c r="AC1077" s="72"/>
      <c r="AD1077" s="72"/>
      <c r="AE1077" s="72"/>
      <c r="AF1077" s="72"/>
      <c r="AG1077" s="72"/>
      <c r="AH1077" s="72"/>
      <c r="AI1077" s="684"/>
      <c r="AJ1077" s="72"/>
      <c r="AK1077" s="72"/>
      <c r="AP1077" s="77"/>
      <c r="AQ1077" s="72"/>
      <c r="AR1077" s="72"/>
      <c r="AS1077" s="72"/>
      <c r="AT1077" s="72"/>
      <c r="AU1077" s="72"/>
      <c r="AV1077" s="72"/>
      <c r="AW1077" s="77"/>
      <c r="AX1077" s="72"/>
      <c r="AY1077" s="72"/>
      <c r="AZ1077" s="72"/>
      <c r="BA1077" s="72"/>
      <c r="BB1077" s="72"/>
      <c r="BC1077" s="77"/>
      <c r="BD1077" s="77"/>
      <c r="BE1077" s="194"/>
      <c r="BF1077" s="194"/>
      <c r="BG1077" s="194"/>
      <c r="BH1077" s="194"/>
      <c r="BI1077" s="77"/>
      <c r="BJ1077" s="77"/>
      <c r="BK1077" s="77"/>
      <c r="BL1077" s="77"/>
      <c r="BM1077" s="77"/>
      <c r="BN1077" s="77"/>
      <c r="BO1077" s="77"/>
      <c r="BQ1077" s="749"/>
      <c r="BX1077" s="749"/>
      <c r="CE1077" s="652"/>
      <c r="CL1077" s="652"/>
      <c r="CS1077" s="652"/>
      <c r="CZ1077" s="652"/>
      <c r="DG1077" s="652"/>
      <c r="DN1077" s="652"/>
    </row>
    <row r="1078" spans="1:118" s="131" customFormat="1">
      <c r="A1078" s="77"/>
      <c r="B1078" s="72"/>
      <c r="G1078" s="72"/>
      <c r="H1078" s="72"/>
      <c r="I1078" s="72"/>
      <c r="J1078" s="72"/>
      <c r="K1078" s="72"/>
      <c r="L1078" s="72"/>
      <c r="M1078" s="72"/>
      <c r="N1078" s="72"/>
      <c r="O1078" s="72"/>
      <c r="P1078" s="72"/>
      <c r="Q1078" s="72"/>
      <c r="R1078" s="72"/>
      <c r="S1078" s="72"/>
      <c r="T1078" s="72"/>
      <c r="U1078" s="72"/>
      <c r="V1078" s="72"/>
      <c r="W1078" s="160"/>
      <c r="X1078" s="72"/>
      <c r="AC1078" s="72"/>
      <c r="AD1078" s="72"/>
      <c r="AE1078" s="72"/>
      <c r="AF1078" s="72"/>
      <c r="AG1078" s="72"/>
      <c r="AH1078" s="72"/>
      <c r="AI1078" s="684"/>
      <c r="AJ1078" s="72"/>
      <c r="AK1078" s="72"/>
      <c r="AP1078" s="77"/>
      <c r="AQ1078" s="72"/>
      <c r="AR1078" s="72"/>
      <c r="AS1078" s="72"/>
      <c r="AT1078" s="72"/>
      <c r="AU1078" s="72"/>
      <c r="AV1078" s="72"/>
      <c r="AW1078" s="77"/>
      <c r="AX1078" s="72"/>
      <c r="AY1078" s="72"/>
      <c r="AZ1078" s="72"/>
      <c r="BA1078" s="72"/>
      <c r="BB1078" s="72"/>
      <c r="BC1078" s="77"/>
      <c r="BD1078" s="77"/>
      <c r="BE1078" s="194"/>
      <c r="BF1078" s="194"/>
      <c r="BG1078" s="194"/>
      <c r="BH1078" s="194"/>
      <c r="BI1078" s="77"/>
      <c r="BJ1078" s="77"/>
      <c r="BK1078" s="77"/>
      <c r="BL1078" s="77"/>
      <c r="BM1078" s="77"/>
      <c r="BN1078" s="77"/>
      <c r="BO1078" s="77"/>
      <c r="BQ1078" s="749"/>
      <c r="BX1078" s="749"/>
      <c r="CE1078" s="652"/>
      <c r="CL1078" s="652"/>
      <c r="CS1078" s="652"/>
      <c r="CZ1078" s="652"/>
      <c r="DG1078" s="652"/>
      <c r="DN1078" s="652"/>
    </row>
    <row r="1079" spans="1:118" s="131" customFormat="1">
      <c r="A1079" s="77"/>
      <c r="B1079" s="72"/>
      <c r="G1079" s="72"/>
      <c r="H1079" s="72"/>
      <c r="I1079" s="72"/>
      <c r="J1079" s="72"/>
      <c r="K1079" s="72"/>
      <c r="L1079" s="72"/>
      <c r="M1079" s="72"/>
      <c r="N1079" s="72"/>
      <c r="O1079" s="72"/>
      <c r="P1079" s="72"/>
      <c r="Q1079" s="72"/>
      <c r="R1079" s="72"/>
      <c r="S1079" s="72"/>
      <c r="T1079" s="72"/>
      <c r="U1079" s="72"/>
      <c r="V1079" s="72"/>
      <c r="W1079" s="160"/>
      <c r="X1079" s="72"/>
      <c r="AC1079" s="72"/>
      <c r="AD1079" s="72"/>
      <c r="AE1079" s="72"/>
      <c r="AF1079" s="72"/>
      <c r="AG1079" s="72"/>
      <c r="AH1079" s="72"/>
      <c r="AI1079" s="684"/>
      <c r="AJ1079" s="72"/>
      <c r="AK1079" s="72"/>
      <c r="AP1079" s="77"/>
      <c r="AQ1079" s="72"/>
      <c r="AR1079" s="72"/>
      <c r="AS1079" s="72"/>
      <c r="AT1079" s="72"/>
      <c r="AU1079" s="72"/>
      <c r="AV1079" s="72"/>
      <c r="AW1079" s="77"/>
      <c r="AX1079" s="72"/>
      <c r="AY1079" s="72"/>
      <c r="AZ1079" s="72"/>
      <c r="BA1079" s="72"/>
      <c r="BB1079" s="72"/>
      <c r="BC1079" s="77"/>
      <c r="BD1079" s="77"/>
      <c r="BE1079" s="194"/>
      <c r="BF1079" s="194"/>
      <c r="BG1079" s="194"/>
      <c r="BH1079" s="194"/>
      <c r="BI1079" s="77"/>
      <c r="BJ1079" s="77"/>
      <c r="BK1079" s="77"/>
      <c r="BL1079" s="77"/>
      <c r="BM1079" s="77"/>
      <c r="BN1079" s="77"/>
      <c r="BO1079" s="77"/>
      <c r="BQ1079" s="749"/>
      <c r="BX1079" s="749"/>
      <c r="CE1079" s="652"/>
      <c r="CL1079" s="652"/>
      <c r="CS1079" s="652"/>
      <c r="CZ1079" s="652"/>
      <c r="DG1079" s="652"/>
      <c r="DN1079" s="652"/>
    </row>
    <row r="1080" spans="1:118" s="131" customFormat="1">
      <c r="A1080" s="77"/>
      <c r="B1080" s="72"/>
      <c r="G1080" s="72"/>
      <c r="H1080" s="72"/>
      <c r="I1080" s="72"/>
      <c r="J1080" s="72"/>
      <c r="K1080" s="72"/>
      <c r="L1080" s="72"/>
      <c r="M1080" s="72"/>
      <c r="N1080" s="72"/>
      <c r="O1080" s="72"/>
      <c r="P1080" s="72"/>
      <c r="Q1080" s="72"/>
      <c r="R1080" s="72"/>
      <c r="S1080" s="72"/>
      <c r="T1080" s="72"/>
      <c r="U1080" s="72"/>
      <c r="V1080" s="72"/>
      <c r="W1080" s="160"/>
      <c r="X1080" s="72"/>
      <c r="AC1080" s="72"/>
      <c r="AD1080" s="72"/>
      <c r="AE1080" s="72"/>
      <c r="AF1080" s="72"/>
      <c r="AG1080" s="72"/>
      <c r="AH1080" s="72"/>
      <c r="AI1080" s="684"/>
      <c r="AJ1080" s="72"/>
      <c r="AK1080" s="72"/>
      <c r="AP1080" s="77"/>
      <c r="AQ1080" s="72"/>
      <c r="AR1080" s="72"/>
      <c r="AS1080" s="72"/>
      <c r="AT1080" s="72"/>
      <c r="AU1080" s="72"/>
      <c r="AV1080" s="72"/>
      <c r="AW1080" s="77"/>
      <c r="AX1080" s="72"/>
      <c r="AY1080" s="72"/>
      <c r="AZ1080" s="72"/>
      <c r="BA1080" s="72"/>
      <c r="BB1080" s="72"/>
      <c r="BC1080" s="77"/>
      <c r="BD1080" s="77"/>
      <c r="BE1080" s="194"/>
      <c r="BF1080" s="194"/>
      <c r="BG1080" s="194"/>
      <c r="BH1080" s="194"/>
      <c r="BI1080" s="77"/>
      <c r="BJ1080" s="77"/>
      <c r="BK1080" s="77"/>
      <c r="BL1080" s="77"/>
      <c r="BM1080" s="77"/>
      <c r="BN1080" s="77"/>
      <c r="BO1080" s="77"/>
      <c r="BQ1080" s="749"/>
      <c r="BX1080" s="749"/>
      <c r="CE1080" s="652"/>
      <c r="CL1080" s="652"/>
      <c r="CS1080" s="652"/>
      <c r="CZ1080" s="652"/>
      <c r="DG1080" s="652"/>
      <c r="DN1080" s="652"/>
    </row>
    <row r="1081" spans="1:118" s="131" customFormat="1">
      <c r="A1081" s="77"/>
      <c r="B1081" s="72"/>
      <c r="G1081" s="72"/>
      <c r="H1081" s="72"/>
      <c r="I1081" s="72"/>
      <c r="J1081" s="72"/>
      <c r="K1081" s="72"/>
      <c r="L1081" s="72"/>
      <c r="M1081" s="72"/>
      <c r="N1081" s="72"/>
      <c r="O1081" s="72"/>
      <c r="P1081" s="72"/>
      <c r="Q1081" s="72"/>
      <c r="R1081" s="72"/>
      <c r="S1081" s="72"/>
      <c r="T1081" s="72"/>
      <c r="U1081" s="72"/>
      <c r="V1081" s="72"/>
      <c r="W1081" s="160"/>
      <c r="X1081" s="72"/>
      <c r="AC1081" s="72"/>
      <c r="AD1081" s="72"/>
      <c r="AE1081" s="72"/>
      <c r="AF1081" s="72"/>
      <c r="AG1081" s="72"/>
      <c r="AH1081" s="72"/>
      <c r="AI1081" s="684"/>
      <c r="AJ1081" s="72"/>
      <c r="AK1081" s="72"/>
      <c r="AP1081" s="77"/>
      <c r="AQ1081" s="72"/>
      <c r="AR1081" s="72"/>
      <c r="AS1081" s="72"/>
      <c r="AT1081" s="72"/>
      <c r="AU1081" s="72"/>
      <c r="AV1081" s="72"/>
      <c r="AW1081" s="77"/>
      <c r="AX1081" s="72"/>
      <c r="AY1081" s="72"/>
      <c r="AZ1081" s="72"/>
      <c r="BA1081" s="72"/>
      <c r="BB1081" s="72"/>
      <c r="BC1081" s="77"/>
      <c r="BD1081" s="77"/>
      <c r="BE1081" s="194"/>
      <c r="BF1081" s="194"/>
      <c r="BG1081" s="194"/>
      <c r="BH1081" s="194"/>
      <c r="BI1081" s="77"/>
      <c r="BJ1081" s="77"/>
      <c r="BK1081" s="77"/>
      <c r="BL1081" s="77"/>
      <c r="BM1081" s="77"/>
      <c r="BN1081" s="77"/>
      <c r="BO1081" s="77"/>
      <c r="BQ1081" s="749"/>
      <c r="BX1081" s="749"/>
      <c r="CE1081" s="652"/>
      <c r="CL1081" s="652"/>
      <c r="CS1081" s="652"/>
      <c r="CZ1081" s="652"/>
      <c r="DG1081" s="652"/>
      <c r="DN1081" s="652"/>
    </row>
    <row r="1082" spans="1:118" s="131" customFormat="1">
      <c r="A1082" s="77"/>
      <c r="B1082" s="72"/>
      <c r="G1082" s="72"/>
      <c r="H1082" s="72"/>
      <c r="I1082" s="72"/>
      <c r="J1082" s="72"/>
      <c r="K1082" s="72"/>
      <c r="L1082" s="72"/>
      <c r="M1082" s="72"/>
      <c r="N1082" s="72"/>
      <c r="O1082" s="72"/>
      <c r="P1082" s="72"/>
      <c r="Q1082" s="72"/>
      <c r="R1082" s="72"/>
      <c r="S1082" s="72"/>
      <c r="T1082" s="72"/>
      <c r="U1082" s="72"/>
      <c r="V1082" s="72"/>
      <c r="W1082" s="160"/>
      <c r="X1082" s="72"/>
      <c r="AC1082" s="72"/>
      <c r="AD1082" s="72"/>
      <c r="AE1082" s="72"/>
      <c r="AF1082" s="72"/>
      <c r="AG1082" s="72"/>
      <c r="AH1082" s="72"/>
      <c r="AI1082" s="684"/>
      <c r="AJ1082" s="72"/>
      <c r="AK1082" s="72"/>
      <c r="AP1082" s="77"/>
      <c r="AQ1082" s="72"/>
      <c r="AR1082" s="72"/>
      <c r="AS1082" s="72"/>
      <c r="AT1082" s="72"/>
      <c r="AU1082" s="72"/>
      <c r="AV1082" s="72"/>
      <c r="AW1082" s="77"/>
      <c r="AX1082" s="72"/>
      <c r="AY1082" s="72"/>
      <c r="AZ1082" s="72"/>
      <c r="BA1082" s="72"/>
      <c r="BB1082" s="72"/>
      <c r="BC1082" s="77"/>
      <c r="BD1082" s="77"/>
      <c r="BE1082" s="194"/>
      <c r="BF1082" s="194"/>
      <c r="BG1082" s="194"/>
      <c r="BH1082" s="194"/>
      <c r="BI1082" s="77"/>
      <c r="BJ1082" s="77"/>
      <c r="BK1082" s="77"/>
      <c r="BL1082" s="77"/>
      <c r="BM1082" s="77"/>
      <c r="BN1082" s="77"/>
      <c r="BO1082" s="77"/>
      <c r="BQ1082" s="749"/>
      <c r="BX1082" s="749"/>
      <c r="CE1082" s="652"/>
      <c r="CL1082" s="652"/>
      <c r="CS1082" s="652"/>
      <c r="CZ1082" s="652"/>
      <c r="DG1082" s="652"/>
      <c r="DN1082" s="652"/>
    </row>
    <row r="1083" spans="1:118" s="131" customFormat="1">
      <c r="A1083" s="77"/>
      <c r="B1083" s="72"/>
      <c r="G1083" s="72"/>
      <c r="H1083" s="72"/>
      <c r="I1083" s="72"/>
      <c r="J1083" s="72"/>
      <c r="K1083" s="72"/>
      <c r="L1083" s="72"/>
      <c r="M1083" s="72"/>
      <c r="N1083" s="72"/>
      <c r="O1083" s="72"/>
      <c r="P1083" s="72"/>
      <c r="Q1083" s="72"/>
      <c r="R1083" s="72"/>
      <c r="S1083" s="72"/>
      <c r="T1083" s="72"/>
      <c r="U1083" s="72"/>
      <c r="V1083" s="72"/>
      <c r="W1083" s="160"/>
      <c r="X1083" s="72"/>
      <c r="AC1083" s="72"/>
      <c r="AD1083" s="72"/>
      <c r="AE1083" s="72"/>
      <c r="AF1083" s="72"/>
      <c r="AG1083" s="72"/>
      <c r="AH1083" s="72"/>
      <c r="AI1083" s="684"/>
      <c r="AJ1083" s="72"/>
      <c r="AK1083" s="72"/>
      <c r="AP1083" s="77"/>
      <c r="AQ1083" s="72"/>
      <c r="AR1083" s="72"/>
      <c r="AS1083" s="72"/>
      <c r="AT1083" s="72"/>
      <c r="AU1083" s="72"/>
      <c r="AV1083" s="72"/>
      <c r="AW1083" s="77"/>
      <c r="AX1083" s="72"/>
      <c r="AY1083" s="72"/>
      <c r="AZ1083" s="72"/>
      <c r="BA1083" s="72"/>
      <c r="BB1083" s="72"/>
      <c r="BC1083" s="77"/>
      <c r="BD1083" s="77"/>
      <c r="BE1083" s="194"/>
      <c r="BF1083" s="194"/>
      <c r="BG1083" s="194"/>
      <c r="BH1083" s="194"/>
      <c r="BI1083" s="77"/>
      <c r="BJ1083" s="77"/>
      <c r="BK1083" s="77"/>
      <c r="BL1083" s="77"/>
      <c r="BM1083" s="77"/>
      <c r="BN1083" s="77"/>
      <c r="BO1083" s="77"/>
      <c r="BQ1083" s="749"/>
      <c r="BX1083" s="749"/>
      <c r="CE1083" s="652"/>
      <c r="CL1083" s="652"/>
      <c r="CS1083" s="652"/>
      <c r="CZ1083" s="652"/>
      <c r="DG1083" s="652"/>
      <c r="DN1083" s="652"/>
    </row>
    <row r="1084" spans="1:118" s="131" customFormat="1">
      <c r="A1084" s="77"/>
      <c r="B1084" s="72"/>
      <c r="G1084" s="72"/>
      <c r="H1084" s="72"/>
      <c r="I1084" s="72"/>
      <c r="J1084" s="72"/>
      <c r="K1084" s="72"/>
      <c r="L1084" s="72"/>
      <c r="M1084" s="72"/>
      <c r="N1084" s="72"/>
      <c r="O1084" s="72"/>
      <c r="P1084" s="72"/>
      <c r="Q1084" s="72"/>
      <c r="R1084" s="72"/>
      <c r="S1084" s="72"/>
      <c r="T1084" s="72"/>
      <c r="U1084" s="72"/>
      <c r="V1084" s="72"/>
      <c r="W1084" s="160"/>
      <c r="X1084" s="72"/>
      <c r="AC1084" s="72"/>
      <c r="AD1084" s="72"/>
      <c r="AE1084" s="72"/>
      <c r="AF1084" s="72"/>
      <c r="AG1084" s="72"/>
      <c r="AH1084" s="72"/>
      <c r="AI1084" s="684"/>
      <c r="AJ1084" s="72"/>
      <c r="AK1084" s="72"/>
      <c r="AP1084" s="77"/>
      <c r="AQ1084" s="72"/>
      <c r="AR1084" s="72"/>
      <c r="AS1084" s="72"/>
      <c r="AT1084" s="72"/>
      <c r="AU1084" s="72"/>
      <c r="AV1084" s="72"/>
      <c r="AW1084" s="77"/>
      <c r="AX1084" s="72"/>
      <c r="AY1084" s="72"/>
      <c r="AZ1084" s="72"/>
      <c r="BA1084" s="72"/>
      <c r="BB1084" s="72"/>
      <c r="BC1084" s="77"/>
      <c r="BD1084" s="77"/>
      <c r="BE1084" s="194"/>
      <c r="BF1084" s="194"/>
      <c r="BG1084" s="194"/>
      <c r="BH1084" s="194"/>
      <c r="BI1084" s="77"/>
      <c r="BJ1084" s="77"/>
      <c r="BK1084" s="77"/>
      <c r="BL1084" s="77"/>
      <c r="BM1084" s="77"/>
      <c r="BN1084" s="77"/>
      <c r="BO1084" s="77"/>
      <c r="BQ1084" s="749"/>
      <c r="BX1084" s="749"/>
      <c r="CE1084" s="652"/>
      <c r="CL1084" s="652"/>
      <c r="CS1084" s="652"/>
      <c r="CZ1084" s="652"/>
      <c r="DG1084" s="652"/>
      <c r="DN1084" s="652"/>
    </row>
    <row r="1085" spans="1:118" s="131" customFormat="1">
      <c r="A1085" s="77"/>
      <c r="B1085" s="72"/>
      <c r="G1085" s="72"/>
      <c r="H1085" s="72"/>
      <c r="I1085" s="72"/>
      <c r="J1085" s="72"/>
      <c r="K1085" s="72"/>
      <c r="L1085" s="72"/>
      <c r="M1085" s="72"/>
      <c r="N1085" s="72"/>
      <c r="O1085" s="72"/>
      <c r="P1085" s="72"/>
      <c r="Q1085" s="72"/>
      <c r="R1085" s="72"/>
      <c r="S1085" s="72"/>
      <c r="T1085" s="72"/>
      <c r="U1085" s="72"/>
      <c r="V1085" s="72"/>
      <c r="W1085" s="160"/>
      <c r="X1085" s="72"/>
      <c r="AC1085" s="72"/>
      <c r="AD1085" s="72"/>
      <c r="AE1085" s="72"/>
      <c r="AF1085" s="72"/>
      <c r="AG1085" s="72"/>
      <c r="AH1085" s="72"/>
      <c r="AI1085" s="684"/>
      <c r="AJ1085" s="72"/>
      <c r="AK1085" s="72"/>
      <c r="AP1085" s="77"/>
      <c r="AQ1085" s="72"/>
      <c r="AR1085" s="72"/>
      <c r="AS1085" s="72"/>
      <c r="AT1085" s="72"/>
      <c r="AU1085" s="72"/>
      <c r="AV1085" s="72"/>
      <c r="AW1085" s="77"/>
      <c r="AX1085" s="72"/>
      <c r="AY1085" s="72"/>
      <c r="AZ1085" s="72"/>
      <c r="BA1085" s="72"/>
      <c r="BB1085" s="72"/>
      <c r="BC1085" s="77"/>
      <c r="BD1085" s="77"/>
      <c r="BE1085" s="194"/>
      <c r="BF1085" s="194"/>
      <c r="BG1085" s="194"/>
      <c r="BH1085" s="194"/>
      <c r="BI1085" s="77"/>
      <c r="BJ1085" s="77"/>
      <c r="BK1085" s="77"/>
      <c r="BL1085" s="77"/>
      <c r="BM1085" s="77"/>
      <c r="BN1085" s="77"/>
      <c r="BO1085" s="77"/>
      <c r="BQ1085" s="749"/>
      <c r="BX1085" s="749"/>
      <c r="CE1085" s="652"/>
      <c r="CL1085" s="652"/>
      <c r="CS1085" s="652"/>
      <c r="CZ1085" s="652"/>
      <c r="DG1085" s="652"/>
      <c r="DN1085" s="652"/>
    </row>
    <row r="1086" spans="1:118" s="131" customFormat="1">
      <c r="A1086" s="77"/>
      <c r="B1086" s="72"/>
      <c r="G1086" s="72"/>
      <c r="H1086" s="72"/>
      <c r="I1086" s="72"/>
      <c r="J1086" s="72"/>
      <c r="K1086" s="72"/>
      <c r="L1086" s="72"/>
      <c r="M1086" s="72"/>
      <c r="N1086" s="72"/>
      <c r="O1086" s="72"/>
      <c r="P1086" s="72"/>
      <c r="Q1086" s="72"/>
      <c r="R1086" s="72"/>
      <c r="S1086" s="72"/>
      <c r="T1086" s="72"/>
      <c r="U1086" s="72"/>
      <c r="V1086" s="72"/>
      <c r="W1086" s="160"/>
      <c r="X1086" s="72"/>
      <c r="AC1086" s="72"/>
      <c r="AD1086" s="72"/>
      <c r="AE1086" s="72"/>
      <c r="AF1086" s="72"/>
      <c r="AG1086" s="72"/>
      <c r="AH1086" s="72"/>
      <c r="AI1086" s="684"/>
      <c r="AJ1086" s="72"/>
      <c r="AK1086" s="72"/>
      <c r="AP1086" s="77"/>
      <c r="AQ1086" s="72"/>
      <c r="AR1086" s="72"/>
      <c r="AS1086" s="72"/>
      <c r="AT1086" s="72"/>
      <c r="AU1086" s="72"/>
      <c r="AV1086" s="72"/>
      <c r="AW1086" s="77"/>
      <c r="AX1086" s="72"/>
      <c r="AY1086" s="72"/>
      <c r="AZ1086" s="72"/>
      <c r="BA1086" s="72"/>
      <c r="BB1086" s="72"/>
      <c r="BC1086" s="77"/>
      <c r="BD1086" s="77"/>
      <c r="BE1086" s="194"/>
      <c r="BF1086" s="194"/>
      <c r="BG1086" s="194"/>
      <c r="BH1086" s="194"/>
      <c r="BI1086" s="77"/>
      <c r="BJ1086" s="77"/>
      <c r="BK1086" s="77"/>
      <c r="BL1086" s="77"/>
      <c r="BM1086" s="77"/>
      <c r="BN1086" s="77"/>
      <c r="BO1086" s="77"/>
      <c r="BQ1086" s="749"/>
      <c r="BX1086" s="749"/>
      <c r="CE1086" s="652"/>
      <c r="CL1086" s="652"/>
      <c r="CS1086" s="652"/>
      <c r="CZ1086" s="652"/>
      <c r="DG1086" s="652"/>
      <c r="DN1086" s="652"/>
    </row>
    <row r="1087" spans="1:118" s="131" customFormat="1">
      <c r="A1087" s="77"/>
      <c r="B1087" s="72"/>
      <c r="G1087" s="72"/>
      <c r="H1087" s="72"/>
      <c r="I1087" s="72"/>
      <c r="J1087" s="72"/>
      <c r="K1087" s="72"/>
      <c r="L1087" s="72"/>
      <c r="M1087" s="72"/>
      <c r="N1087" s="72"/>
      <c r="O1087" s="72"/>
      <c r="P1087" s="72"/>
      <c r="Q1087" s="72"/>
      <c r="R1087" s="72"/>
      <c r="S1087" s="72"/>
      <c r="T1087" s="72"/>
      <c r="U1087" s="72"/>
      <c r="V1087" s="72"/>
      <c r="W1087" s="160"/>
      <c r="X1087" s="72"/>
      <c r="AC1087" s="72"/>
      <c r="AD1087" s="72"/>
      <c r="AE1087" s="72"/>
      <c r="AF1087" s="72"/>
      <c r="AG1087" s="72"/>
      <c r="AH1087" s="72"/>
      <c r="AI1087" s="684"/>
      <c r="AJ1087" s="72"/>
      <c r="AK1087" s="72"/>
      <c r="AP1087" s="77"/>
      <c r="AQ1087" s="72"/>
      <c r="AR1087" s="72"/>
      <c r="AS1087" s="72"/>
      <c r="AT1087" s="72"/>
      <c r="AU1087" s="72"/>
      <c r="AV1087" s="72"/>
      <c r="AW1087" s="77"/>
      <c r="AX1087" s="72"/>
      <c r="AY1087" s="72"/>
      <c r="AZ1087" s="72"/>
      <c r="BA1087" s="72"/>
      <c r="BB1087" s="72"/>
      <c r="BC1087" s="77"/>
      <c r="BD1087" s="77"/>
      <c r="BE1087" s="194"/>
      <c r="BF1087" s="194"/>
      <c r="BG1087" s="194"/>
      <c r="BH1087" s="194"/>
      <c r="BI1087" s="77"/>
      <c r="BJ1087" s="77"/>
      <c r="BK1087" s="77"/>
      <c r="BL1087" s="77"/>
      <c r="BM1087" s="77"/>
      <c r="BN1087" s="77"/>
      <c r="BO1087" s="77"/>
      <c r="BQ1087" s="749"/>
      <c r="BX1087" s="749"/>
      <c r="CE1087" s="652"/>
      <c r="CL1087" s="652"/>
      <c r="CS1087" s="652"/>
      <c r="CZ1087" s="652"/>
      <c r="DG1087" s="652"/>
      <c r="DN1087" s="652"/>
    </row>
    <row r="1088" spans="1:118" s="131" customFormat="1">
      <c r="A1088" s="77"/>
      <c r="B1088" s="72"/>
      <c r="G1088" s="72"/>
      <c r="H1088" s="72"/>
      <c r="I1088" s="72"/>
      <c r="J1088" s="72"/>
      <c r="K1088" s="72"/>
      <c r="L1088" s="72"/>
      <c r="M1088" s="72"/>
      <c r="N1088" s="72"/>
      <c r="O1088" s="72"/>
      <c r="P1088" s="72"/>
      <c r="Q1088" s="72"/>
      <c r="R1088" s="72"/>
      <c r="S1088" s="72"/>
      <c r="T1088" s="72"/>
      <c r="U1088" s="72"/>
      <c r="V1088" s="72"/>
      <c r="W1088" s="160"/>
      <c r="X1088" s="72"/>
      <c r="AC1088" s="72"/>
      <c r="AD1088" s="72"/>
      <c r="AE1088" s="72"/>
      <c r="AF1088" s="72"/>
      <c r="AG1088" s="72"/>
      <c r="AH1088" s="72"/>
      <c r="AI1088" s="684"/>
      <c r="AJ1088" s="72"/>
      <c r="AK1088" s="72"/>
      <c r="AP1088" s="77"/>
      <c r="AQ1088" s="72"/>
      <c r="AR1088" s="72"/>
      <c r="AS1088" s="72"/>
      <c r="AT1088" s="72"/>
      <c r="AU1088" s="72"/>
      <c r="AV1088" s="72"/>
      <c r="AW1088" s="77"/>
      <c r="AX1088" s="72"/>
      <c r="AY1088" s="72"/>
      <c r="AZ1088" s="72"/>
      <c r="BA1088" s="72"/>
      <c r="BB1088" s="72"/>
      <c r="BC1088" s="77"/>
      <c r="BD1088" s="77"/>
      <c r="BE1088" s="194"/>
      <c r="BF1088" s="194"/>
      <c r="BG1088" s="194"/>
      <c r="BH1088" s="194"/>
      <c r="BI1088" s="77"/>
      <c r="BJ1088" s="77"/>
      <c r="BK1088" s="77"/>
      <c r="BL1088" s="77"/>
      <c r="BM1088" s="77"/>
      <c r="BN1088" s="77"/>
      <c r="BO1088" s="77"/>
      <c r="BQ1088" s="749"/>
      <c r="BX1088" s="749"/>
      <c r="CE1088" s="652"/>
      <c r="CL1088" s="652"/>
      <c r="CS1088" s="652"/>
      <c r="CZ1088" s="652"/>
      <c r="DG1088" s="652"/>
      <c r="DN1088" s="652"/>
    </row>
    <row r="1089" spans="1:118" s="131" customFormat="1">
      <c r="A1089" s="77"/>
      <c r="B1089" s="72"/>
      <c r="G1089" s="72"/>
      <c r="H1089" s="72"/>
      <c r="I1089" s="72"/>
      <c r="J1089" s="72"/>
      <c r="K1089" s="72"/>
      <c r="L1089" s="72"/>
      <c r="M1089" s="72"/>
      <c r="N1089" s="72"/>
      <c r="O1089" s="72"/>
      <c r="P1089" s="72"/>
      <c r="Q1089" s="72"/>
      <c r="R1089" s="72"/>
      <c r="S1089" s="72"/>
      <c r="T1089" s="72"/>
      <c r="U1089" s="72"/>
      <c r="V1089" s="72"/>
      <c r="W1089" s="160"/>
      <c r="X1089" s="72"/>
      <c r="AC1089" s="72"/>
      <c r="AD1089" s="72"/>
      <c r="AE1089" s="72"/>
      <c r="AF1089" s="72"/>
      <c r="AG1089" s="72"/>
      <c r="AH1089" s="72"/>
      <c r="AI1089" s="684"/>
      <c r="AJ1089" s="72"/>
      <c r="AK1089" s="72"/>
      <c r="AP1089" s="77"/>
      <c r="AQ1089" s="72"/>
      <c r="AR1089" s="72"/>
      <c r="AS1089" s="72"/>
      <c r="AT1089" s="72"/>
      <c r="AU1089" s="72"/>
      <c r="AV1089" s="72"/>
      <c r="AW1089" s="77"/>
      <c r="AX1089" s="72"/>
      <c r="AY1089" s="72"/>
      <c r="AZ1089" s="72"/>
      <c r="BA1089" s="72"/>
      <c r="BB1089" s="72"/>
      <c r="BC1089" s="77"/>
      <c r="BD1089" s="77"/>
      <c r="BE1089" s="194"/>
      <c r="BF1089" s="194"/>
      <c r="BG1089" s="194"/>
      <c r="BH1089" s="194"/>
      <c r="BI1089" s="77"/>
      <c r="BJ1089" s="77"/>
      <c r="BK1089" s="77"/>
      <c r="BL1089" s="77"/>
      <c r="BM1089" s="77"/>
      <c r="BN1089" s="77"/>
      <c r="BO1089" s="77"/>
      <c r="BQ1089" s="749"/>
      <c r="BX1089" s="749"/>
      <c r="CE1089" s="652"/>
      <c r="CL1089" s="652"/>
      <c r="CS1089" s="652"/>
      <c r="CZ1089" s="652"/>
      <c r="DG1089" s="652"/>
      <c r="DN1089" s="652"/>
    </row>
    <row r="1090" spans="1:118" s="131" customFormat="1">
      <c r="A1090" s="77"/>
      <c r="B1090" s="72"/>
      <c r="G1090" s="72"/>
      <c r="H1090" s="72"/>
      <c r="I1090" s="72"/>
      <c r="J1090" s="72"/>
      <c r="K1090" s="72"/>
      <c r="L1090" s="72"/>
      <c r="M1090" s="72"/>
      <c r="N1090" s="72"/>
      <c r="O1090" s="72"/>
      <c r="P1090" s="72"/>
      <c r="Q1090" s="72"/>
      <c r="R1090" s="72"/>
      <c r="S1090" s="72"/>
      <c r="T1090" s="72"/>
      <c r="U1090" s="72"/>
      <c r="V1090" s="72"/>
      <c r="W1090" s="160"/>
      <c r="X1090" s="72"/>
      <c r="AC1090" s="72"/>
      <c r="AD1090" s="72"/>
      <c r="AE1090" s="72"/>
      <c r="AF1090" s="72"/>
      <c r="AG1090" s="72"/>
      <c r="AH1090" s="72"/>
      <c r="AI1090" s="684"/>
      <c r="AJ1090" s="72"/>
      <c r="AK1090" s="72"/>
      <c r="AP1090" s="77"/>
      <c r="AQ1090" s="72"/>
      <c r="AR1090" s="72"/>
      <c r="AS1090" s="72"/>
      <c r="AT1090" s="72"/>
      <c r="AU1090" s="72"/>
      <c r="AV1090" s="72"/>
      <c r="AW1090" s="77"/>
      <c r="AX1090" s="72"/>
      <c r="AY1090" s="72"/>
      <c r="AZ1090" s="72"/>
      <c r="BA1090" s="72"/>
      <c r="BB1090" s="72"/>
      <c r="BC1090" s="77"/>
      <c r="BD1090" s="77"/>
      <c r="BE1090" s="194"/>
      <c r="BF1090" s="194"/>
      <c r="BG1090" s="194"/>
      <c r="BH1090" s="194"/>
      <c r="BI1090" s="77"/>
      <c r="BJ1090" s="77"/>
      <c r="BK1090" s="77"/>
      <c r="BL1090" s="77"/>
      <c r="BM1090" s="77"/>
      <c r="BN1090" s="77"/>
      <c r="BO1090" s="77"/>
      <c r="BQ1090" s="749"/>
      <c r="BX1090" s="749"/>
      <c r="CE1090" s="652"/>
      <c r="CL1090" s="652"/>
      <c r="CS1090" s="652"/>
      <c r="CZ1090" s="652"/>
      <c r="DG1090" s="652"/>
      <c r="DN1090" s="652"/>
    </row>
    <row r="1091" spans="1:118" s="131" customFormat="1">
      <c r="A1091" s="77"/>
      <c r="B1091" s="72"/>
      <c r="G1091" s="72"/>
      <c r="H1091" s="72"/>
      <c r="I1091" s="72"/>
      <c r="J1091" s="72"/>
      <c r="K1091" s="72"/>
      <c r="L1091" s="72"/>
      <c r="M1091" s="72"/>
      <c r="N1091" s="72"/>
      <c r="O1091" s="72"/>
      <c r="P1091" s="72"/>
      <c r="Q1091" s="72"/>
      <c r="R1091" s="72"/>
      <c r="S1091" s="72"/>
      <c r="T1091" s="72"/>
      <c r="U1091" s="72"/>
      <c r="V1091" s="72"/>
      <c r="W1091" s="160"/>
      <c r="X1091" s="72"/>
      <c r="AC1091" s="72"/>
      <c r="AD1091" s="72"/>
      <c r="AE1091" s="72"/>
      <c r="AF1091" s="72"/>
      <c r="AG1091" s="72"/>
      <c r="AH1091" s="72"/>
      <c r="AI1091" s="684"/>
      <c r="AJ1091" s="72"/>
      <c r="AK1091" s="72"/>
      <c r="AP1091" s="77"/>
      <c r="AQ1091" s="72"/>
      <c r="AR1091" s="72"/>
      <c r="AS1091" s="72"/>
      <c r="AT1091" s="72"/>
      <c r="AU1091" s="72"/>
      <c r="AV1091" s="72"/>
      <c r="AW1091" s="77"/>
      <c r="AX1091" s="72"/>
      <c r="AY1091" s="72"/>
      <c r="AZ1091" s="72"/>
      <c r="BA1091" s="72"/>
      <c r="BB1091" s="72"/>
      <c r="BC1091" s="77"/>
      <c r="BD1091" s="77"/>
      <c r="BE1091" s="194"/>
      <c r="BF1091" s="194"/>
      <c r="BG1091" s="194"/>
      <c r="BH1091" s="194"/>
      <c r="BI1091" s="77"/>
      <c r="BJ1091" s="77"/>
      <c r="BK1091" s="77"/>
      <c r="BL1091" s="77"/>
      <c r="BM1091" s="77"/>
      <c r="BN1091" s="77"/>
      <c r="BO1091" s="77"/>
      <c r="BQ1091" s="749"/>
      <c r="BX1091" s="749"/>
      <c r="CE1091" s="652"/>
      <c r="CL1091" s="652"/>
      <c r="CS1091" s="652"/>
      <c r="CZ1091" s="652"/>
      <c r="DG1091" s="652"/>
      <c r="DN1091" s="652"/>
    </row>
    <row r="1092" spans="1:118" s="131" customFormat="1">
      <c r="A1092" s="77"/>
      <c r="B1092" s="72"/>
      <c r="G1092" s="72"/>
      <c r="H1092" s="72"/>
      <c r="I1092" s="72"/>
      <c r="J1092" s="72"/>
      <c r="K1092" s="72"/>
      <c r="L1092" s="72"/>
      <c r="M1092" s="72"/>
      <c r="N1092" s="72"/>
      <c r="O1092" s="72"/>
      <c r="P1092" s="72"/>
      <c r="Q1092" s="72"/>
      <c r="R1092" s="72"/>
      <c r="S1092" s="72"/>
      <c r="T1092" s="72"/>
      <c r="U1092" s="72"/>
      <c r="V1092" s="72"/>
      <c r="W1092" s="160"/>
      <c r="X1092" s="72"/>
      <c r="AC1092" s="72"/>
      <c r="AD1092" s="72"/>
      <c r="AE1092" s="72"/>
      <c r="AF1092" s="72"/>
      <c r="AG1092" s="72"/>
      <c r="AH1092" s="72"/>
      <c r="AI1092" s="684"/>
      <c r="AJ1092" s="72"/>
      <c r="AK1092" s="72"/>
      <c r="AP1092" s="77"/>
      <c r="AQ1092" s="72"/>
      <c r="AR1092" s="72"/>
      <c r="AS1092" s="72"/>
      <c r="AT1092" s="72"/>
      <c r="AU1092" s="72"/>
      <c r="AV1092" s="72"/>
      <c r="AW1092" s="77"/>
      <c r="AX1092" s="72"/>
      <c r="AY1092" s="72"/>
      <c r="AZ1092" s="72"/>
      <c r="BA1092" s="72"/>
      <c r="BB1092" s="72"/>
      <c r="BC1092" s="77"/>
      <c r="BD1092" s="77"/>
      <c r="BE1092" s="194"/>
      <c r="BF1092" s="194"/>
      <c r="BG1092" s="194"/>
      <c r="BH1092" s="194"/>
      <c r="BI1092" s="77"/>
      <c r="BJ1092" s="77"/>
      <c r="BK1092" s="77"/>
      <c r="BL1092" s="77"/>
      <c r="BM1092" s="77"/>
      <c r="BN1092" s="77"/>
      <c r="BO1092" s="77"/>
      <c r="BQ1092" s="749"/>
      <c r="BX1092" s="749"/>
      <c r="CE1092" s="652"/>
      <c r="CL1092" s="652"/>
      <c r="CS1092" s="652"/>
      <c r="CZ1092" s="652"/>
      <c r="DG1092" s="652"/>
      <c r="DN1092" s="652"/>
    </row>
    <row r="1093" spans="1:118" s="131" customFormat="1">
      <c r="A1093" s="77"/>
      <c r="B1093" s="72"/>
      <c r="G1093" s="72"/>
      <c r="H1093" s="72"/>
      <c r="I1093" s="72"/>
      <c r="J1093" s="72"/>
      <c r="K1093" s="72"/>
      <c r="L1093" s="72"/>
      <c r="M1093" s="72"/>
      <c r="N1093" s="72"/>
      <c r="O1093" s="72"/>
      <c r="P1093" s="72"/>
      <c r="Q1093" s="72"/>
      <c r="R1093" s="72"/>
      <c r="S1093" s="72"/>
      <c r="T1093" s="72"/>
      <c r="U1093" s="72"/>
      <c r="V1093" s="72"/>
      <c r="W1093" s="160"/>
      <c r="X1093" s="72"/>
      <c r="AC1093" s="72"/>
      <c r="AD1093" s="72"/>
      <c r="AE1093" s="72"/>
      <c r="AF1093" s="72"/>
      <c r="AG1093" s="72"/>
      <c r="AH1093" s="72"/>
      <c r="AI1093" s="684"/>
      <c r="AJ1093" s="72"/>
      <c r="AK1093" s="72"/>
      <c r="AP1093" s="77"/>
      <c r="AQ1093" s="72"/>
      <c r="AR1093" s="72"/>
      <c r="AS1093" s="72"/>
      <c r="AT1093" s="72"/>
      <c r="AU1093" s="72"/>
      <c r="AV1093" s="72"/>
      <c r="AW1093" s="77"/>
      <c r="AX1093" s="72"/>
      <c r="AY1093" s="72"/>
      <c r="AZ1093" s="72"/>
      <c r="BA1093" s="72"/>
      <c r="BB1093" s="72"/>
      <c r="BC1093" s="77"/>
      <c r="BD1093" s="77"/>
      <c r="BE1093" s="194"/>
      <c r="BF1093" s="194"/>
      <c r="BG1093" s="194"/>
      <c r="BH1093" s="194"/>
      <c r="BI1093" s="77"/>
      <c r="BJ1093" s="77"/>
      <c r="BK1093" s="77"/>
      <c r="BL1093" s="77"/>
      <c r="BM1093" s="77"/>
      <c r="BN1093" s="77"/>
      <c r="BO1093" s="77"/>
      <c r="BQ1093" s="749"/>
      <c r="BX1093" s="749"/>
      <c r="CE1093" s="652"/>
      <c r="CL1093" s="652"/>
      <c r="CS1093" s="652"/>
      <c r="CZ1093" s="652"/>
      <c r="DG1093" s="652"/>
      <c r="DN1093" s="652"/>
    </row>
    <row r="1094" spans="1:118" s="131" customFormat="1">
      <c r="A1094" s="77"/>
      <c r="B1094" s="72"/>
      <c r="G1094" s="72"/>
      <c r="H1094" s="72"/>
      <c r="I1094" s="72"/>
      <c r="J1094" s="72"/>
      <c r="K1094" s="72"/>
      <c r="L1094" s="72"/>
      <c r="M1094" s="72"/>
      <c r="N1094" s="72"/>
      <c r="O1094" s="72"/>
      <c r="P1094" s="72"/>
      <c r="Q1094" s="72"/>
      <c r="R1094" s="72"/>
      <c r="S1094" s="72"/>
      <c r="T1094" s="72"/>
      <c r="U1094" s="72"/>
      <c r="V1094" s="72"/>
      <c r="W1094" s="160"/>
      <c r="X1094" s="72"/>
      <c r="AC1094" s="72"/>
      <c r="AD1094" s="72"/>
      <c r="AE1094" s="72"/>
      <c r="AF1094" s="72"/>
      <c r="AG1094" s="72"/>
      <c r="AH1094" s="72"/>
      <c r="AI1094" s="684"/>
      <c r="AJ1094" s="72"/>
      <c r="AK1094" s="72"/>
      <c r="AP1094" s="77"/>
      <c r="AQ1094" s="72"/>
      <c r="AR1094" s="72"/>
      <c r="AS1094" s="72"/>
      <c r="AT1094" s="72"/>
      <c r="AU1094" s="72"/>
      <c r="AV1094" s="72"/>
      <c r="AW1094" s="77"/>
      <c r="AX1094" s="72"/>
      <c r="AY1094" s="72"/>
      <c r="AZ1094" s="72"/>
      <c r="BA1094" s="72"/>
      <c r="BB1094" s="72"/>
      <c r="BC1094" s="77"/>
      <c r="BD1094" s="77"/>
      <c r="BE1094" s="194"/>
      <c r="BF1094" s="194"/>
      <c r="BG1094" s="194"/>
      <c r="BH1094" s="194"/>
      <c r="BI1094" s="77"/>
      <c r="BJ1094" s="77"/>
      <c r="BK1094" s="77"/>
      <c r="BL1094" s="77"/>
      <c r="BM1094" s="77"/>
      <c r="BN1094" s="77"/>
      <c r="BO1094" s="77"/>
      <c r="BQ1094" s="749"/>
      <c r="BX1094" s="749"/>
      <c r="CE1094" s="652"/>
      <c r="CL1094" s="652"/>
      <c r="CS1094" s="652"/>
      <c r="CZ1094" s="652"/>
      <c r="DG1094" s="652"/>
      <c r="DN1094" s="652"/>
    </row>
    <row r="1095" spans="1:118" s="131" customFormat="1">
      <c r="A1095" s="77"/>
      <c r="B1095" s="72"/>
      <c r="G1095" s="72"/>
      <c r="H1095" s="72"/>
      <c r="I1095" s="72"/>
      <c r="J1095" s="72"/>
      <c r="K1095" s="72"/>
      <c r="L1095" s="72"/>
      <c r="M1095" s="72"/>
      <c r="N1095" s="72"/>
      <c r="O1095" s="72"/>
      <c r="P1095" s="72"/>
      <c r="Q1095" s="72"/>
      <c r="R1095" s="72"/>
      <c r="S1095" s="72"/>
      <c r="T1095" s="72"/>
      <c r="U1095" s="72"/>
      <c r="V1095" s="72"/>
      <c r="W1095" s="160"/>
      <c r="X1095" s="72"/>
      <c r="AC1095" s="72"/>
      <c r="AD1095" s="72"/>
      <c r="AE1095" s="72"/>
      <c r="AF1095" s="72"/>
      <c r="AG1095" s="72"/>
      <c r="AH1095" s="72"/>
      <c r="AI1095" s="684"/>
      <c r="AJ1095" s="72"/>
      <c r="AK1095" s="72"/>
      <c r="AP1095" s="77"/>
      <c r="AQ1095" s="72"/>
      <c r="AR1095" s="72"/>
      <c r="AS1095" s="72"/>
      <c r="AT1095" s="72"/>
      <c r="AU1095" s="72"/>
      <c r="AV1095" s="72"/>
      <c r="AW1095" s="77"/>
      <c r="AX1095" s="72"/>
      <c r="AY1095" s="72"/>
      <c r="AZ1095" s="72"/>
      <c r="BA1095" s="72"/>
      <c r="BB1095" s="72"/>
      <c r="BC1095" s="77"/>
      <c r="BD1095" s="77"/>
      <c r="BE1095" s="194"/>
      <c r="BF1095" s="194"/>
      <c r="BG1095" s="194"/>
      <c r="BH1095" s="194"/>
      <c r="BI1095" s="77"/>
      <c r="BJ1095" s="77"/>
      <c r="BK1095" s="77"/>
      <c r="BL1095" s="77"/>
      <c r="BM1095" s="77"/>
      <c r="BN1095" s="77"/>
      <c r="BO1095" s="77"/>
      <c r="BQ1095" s="749"/>
      <c r="BX1095" s="749"/>
      <c r="CE1095" s="652"/>
      <c r="CL1095" s="652"/>
      <c r="CS1095" s="652"/>
      <c r="CZ1095" s="652"/>
      <c r="DG1095" s="652"/>
      <c r="DN1095" s="652"/>
    </row>
    <row r="1096" spans="1:118" s="131" customFormat="1">
      <c r="A1096" s="77"/>
      <c r="B1096" s="72"/>
      <c r="G1096" s="72"/>
      <c r="H1096" s="72"/>
      <c r="I1096" s="72"/>
      <c r="J1096" s="72"/>
      <c r="K1096" s="72"/>
      <c r="L1096" s="72"/>
      <c r="M1096" s="72"/>
      <c r="N1096" s="72"/>
      <c r="O1096" s="72"/>
      <c r="P1096" s="72"/>
      <c r="Q1096" s="72"/>
      <c r="R1096" s="72"/>
      <c r="S1096" s="72"/>
      <c r="T1096" s="72"/>
      <c r="U1096" s="72"/>
      <c r="V1096" s="72"/>
      <c r="W1096" s="160"/>
      <c r="X1096" s="72"/>
      <c r="AC1096" s="72"/>
      <c r="AD1096" s="72"/>
      <c r="AE1096" s="72"/>
      <c r="AF1096" s="72"/>
      <c r="AG1096" s="72"/>
      <c r="AH1096" s="72"/>
      <c r="AI1096" s="684"/>
      <c r="AJ1096" s="72"/>
      <c r="AK1096" s="72"/>
      <c r="AP1096" s="77"/>
      <c r="AQ1096" s="72"/>
      <c r="AR1096" s="72"/>
      <c r="AS1096" s="72"/>
      <c r="AT1096" s="72"/>
      <c r="AU1096" s="72"/>
      <c r="AV1096" s="72"/>
      <c r="AW1096" s="77"/>
      <c r="AX1096" s="72"/>
      <c r="AY1096" s="72"/>
      <c r="AZ1096" s="72"/>
      <c r="BA1096" s="72"/>
      <c r="BB1096" s="72"/>
      <c r="BC1096" s="77"/>
      <c r="BD1096" s="77"/>
      <c r="BE1096" s="194"/>
      <c r="BF1096" s="194"/>
      <c r="BG1096" s="194"/>
      <c r="BH1096" s="194"/>
      <c r="BI1096" s="77"/>
      <c r="BJ1096" s="77"/>
      <c r="BK1096" s="77"/>
      <c r="BL1096" s="77"/>
      <c r="BM1096" s="77"/>
      <c r="BN1096" s="77"/>
      <c r="BO1096" s="77"/>
      <c r="BQ1096" s="749"/>
      <c r="BX1096" s="749"/>
      <c r="CE1096" s="652"/>
      <c r="CL1096" s="652"/>
      <c r="CS1096" s="652"/>
      <c r="CZ1096" s="652"/>
      <c r="DG1096" s="652"/>
      <c r="DN1096" s="652"/>
    </row>
    <row r="1097" spans="1:118" s="131" customFormat="1">
      <c r="A1097" s="77"/>
      <c r="B1097" s="72"/>
      <c r="G1097" s="72"/>
      <c r="H1097" s="72"/>
      <c r="I1097" s="72"/>
      <c r="J1097" s="72"/>
      <c r="K1097" s="72"/>
      <c r="L1097" s="72"/>
      <c r="M1097" s="72"/>
      <c r="N1097" s="72"/>
      <c r="O1097" s="72"/>
      <c r="P1097" s="72"/>
      <c r="Q1097" s="72"/>
      <c r="R1097" s="72"/>
      <c r="S1097" s="72"/>
      <c r="T1097" s="72"/>
      <c r="U1097" s="72"/>
      <c r="V1097" s="72"/>
      <c r="W1097" s="160"/>
      <c r="X1097" s="72"/>
      <c r="AC1097" s="72"/>
      <c r="AD1097" s="72"/>
      <c r="AE1097" s="72"/>
      <c r="AF1097" s="72"/>
      <c r="AG1097" s="72"/>
      <c r="AH1097" s="72"/>
      <c r="AI1097" s="684"/>
      <c r="AJ1097" s="72"/>
      <c r="AK1097" s="72"/>
      <c r="AP1097" s="77"/>
      <c r="AQ1097" s="72"/>
      <c r="AR1097" s="72"/>
      <c r="AS1097" s="72"/>
      <c r="AT1097" s="72"/>
      <c r="AU1097" s="72"/>
      <c r="AV1097" s="72"/>
      <c r="AW1097" s="77"/>
      <c r="AX1097" s="72"/>
      <c r="AY1097" s="72"/>
      <c r="AZ1097" s="72"/>
      <c r="BA1097" s="72"/>
      <c r="BB1097" s="72"/>
      <c r="BC1097" s="77"/>
      <c r="BD1097" s="77"/>
      <c r="BE1097" s="194"/>
      <c r="BF1097" s="194"/>
      <c r="BG1097" s="194"/>
      <c r="BH1097" s="194"/>
      <c r="BI1097" s="77"/>
      <c r="BJ1097" s="77"/>
      <c r="BK1097" s="77"/>
      <c r="BL1097" s="77"/>
      <c r="BM1097" s="77"/>
      <c r="BN1097" s="77"/>
      <c r="BO1097" s="77"/>
      <c r="BQ1097" s="749"/>
      <c r="BX1097" s="749"/>
      <c r="CE1097" s="652"/>
      <c r="CL1097" s="652"/>
      <c r="CS1097" s="652"/>
      <c r="CZ1097" s="652"/>
      <c r="DG1097" s="652"/>
      <c r="DN1097" s="652"/>
    </row>
    <row r="1098" spans="1:118" s="131" customFormat="1">
      <c r="A1098" s="77"/>
      <c r="B1098" s="72"/>
      <c r="G1098" s="72"/>
      <c r="H1098" s="72"/>
      <c r="I1098" s="72"/>
      <c r="J1098" s="72"/>
      <c r="K1098" s="72"/>
      <c r="L1098" s="72"/>
      <c r="M1098" s="72"/>
      <c r="N1098" s="72"/>
      <c r="O1098" s="72"/>
      <c r="P1098" s="72"/>
      <c r="Q1098" s="72"/>
      <c r="R1098" s="72"/>
      <c r="S1098" s="72"/>
      <c r="T1098" s="72"/>
      <c r="U1098" s="72"/>
      <c r="V1098" s="72"/>
      <c r="W1098" s="160"/>
      <c r="X1098" s="72"/>
      <c r="AC1098" s="72"/>
      <c r="AD1098" s="72"/>
      <c r="AE1098" s="72"/>
      <c r="AF1098" s="72"/>
      <c r="AG1098" s="72"/>
      <c r="AH1098" s="72"/>
      <c r="AI1098" s="684"/>
      <c r="AJ1098" s="72"/>
      <c r="AK1098" s="72"/>
      <c r="AP1098" s="77"/>
      <c r="AQ1098" s="72"/>
      <c r="AR1098" s="72"/>
      <c r="AS1098" s="72"/>
      <c r="AT1098" s="72"/>
      <c r="AU1098" s="72"/>
      <c r="AV1098" s="72"/>
      <c r="AW1098" s="77"/>
      <c r="AX1098" s="72"/>
      <c r="AY1098" s="72"/>
      <c r="AZ1098" s="72"/>
      <c r="BA1098" s="72"/>
      <c r="BB1098" s="72"/>
      <c r="BC1098" s="77"/>
      <c r="BD1098" s="77"/>
      <c r="BE1098" s="194"/>
      <c r="BF1098" s="194"/>
      <c r="BG1098" s="194"/>
      <c r="BH1098" s="194"/>
      <c r="BI1098" s="77"/>
      <c r="BJ1098" s="77"/>
      <c r="BK1098" s="77"/>
      <c r="BL1098" s="77"/>
      <c r="BM1098" s="77"/>
      <c r="BN1098" s="77"/>
      <c r="BO1098" s="77"/>
      <c r="BQ1098" s="749"/>
      <c r="BX1098" s="749"/>
      <c r="CE1098" s="652"/>
      <c r="CL1098" s="652"/>
      <c r="CS1098" s="652"/>
      <c r="CZ1098" s="652"/>
      <c r="DG1098" s="652"/>
      <c r="DN1098" s="652"/>
    </row>
    <row r="1099" spans="1:118" s="131" customFormat="1">
      <c r="A1099" s="77"/>
      <c r="B1099" s="72"/>
      <c r="G1099" s="72"/>
      <c r="H1099" s="72"/>
      <c r="I1099" s="72"/>
      <c r="J1099" s="72"/>
      <c r="K1099" s="72"/>
      <c r="L1099" s="72"/>
      <c r="M1099" s="72"/>
      <c r="N1099" s="72"/>
      <c r="O1099" s="72"/>
      <c r="P1099" s="72"/>
      <c r="Q1099" s="72"/>
      <c r="R1099" s="72"/>
      <c r="S1099" s="72"/>
      <c r="T1099" s="72"/>
      <c r="U1099" s="72"/>
      <c r="V1099" s="72"/>
      <c r="W1099" s="160"/>
      <c r="X1099" s="72"/>
      <c r="AC1099" s="72"/>
      <c r="AD1099" s="72"/>
      <c r="AE1099" s="72"/>
      <c r="AF1099" s="72"/>
      <c r="AG1099" s="72"/>
      <c r="AH1099" s="72"/>
      <c r="AI1099" s="684"/>
      <c r="AJ1099" s="72"/>
      <c r="AK1099" s="72"/>
      <c r="AP1099" s="77"/>
      <c r="AQ1099" s="72"/>
      <c r="AR1099" s="72"/>
      <c r="AS1099" s="72"/>
      <c r="AT1099" s="72"/>
      <c r="AU1099" s="72"/>
      <c r="AV1099" s="72"/>
      <c r="AW1099" s="77"/>
      <c r="AX1099" s="72"/>
      <c r="AY1099" s="72"/>
      <c r="AZ1099" s="72"/>
      <c r="BA1099" s="72"/>
      <c r="BB1099" s="72"/>
      <c r="BC1099" s="77"/>
      <c r="BD1099" s="77"/>
      <c r="BE1099" s="194"/>
      <c r="BF1099" s="194"/>
      <c r="BG1099" s="194"/>
      <c r="BH1099" s="194"/>
      <c r="BI1099" s="77"/>
      <c r="BJ1099" s="77"/>
      <c r="BK1099" s="77"/>
      <c r="BL1099" s="77"/>
      <c r="BM1099" s="77"/>
      <c r="BN1099" s="77"/>
      <c r="BO1099" s="77"/>
      <c r="BQ1099" s="749"/>
      <c r="BX1099" s="749"/>
      <c r="CE1099" s="652"/>
      <c r="CL1099" s="652"/>
      <c r="CS1099" s="652"/>
      <c r="CZ1099" s="652"/>
      <c r="DG1099" s="652"/>
      <c r="DN1099" s="652"/>
    </row>
    <row r="1100" spans="1:118" s="131" customFormat="1">
      <c r="A1100" s="77"/>
      <c r="B1100" s="72"/>
      <c r="G1100" s="72"/>
      <c r="H1100" s="72"/>
      <c r="I1100" s="72"/>
      <c r="J1100" s="72"/>
      <c r="K1100" s="72"/>
      <c r="L1100" s="72"/>
      <c r="M1100" s="72"/>
      <c r="N1100" s="72"/>
      <c r="O1100" s="72"/>
      <c r="P1100" s="72"/>
      <c r="Q1100" s="72"/>
      <c r="R1100" s="72"/>
      <c r="S1100" s="72"/>
      <c r="T1100" s="72"/>
      <c r="U1100" s="72"/>
      <c r="V1100" s="72"/>
      <c r="W1100" s="160"/>
      <c r="X1100" s="72"/>
      <c r="AC1100" s="72"/>
      <c r="AD1100" s="72"/>
      <c r="AE1100" s="72"/>
      <c r="AF1100" s="72"/>
      <c r="AG1100" s="72"/>
      <c r="AH1100" s="72"/>
      <c r="AI1100" s="684"/>
      <c r="AJ1100" s="72"/>
      <c r="AK1100" s="72"/>
      <c r="AP1100" s="77"/>
      <c r="AQ1100" s="72"/>
      <c r="AR1100" s="72"/>
      <c r="AS1100" s="72"/>
      <c r="AT1100" s="72"/>
      <c r="AU1100" s="72"/>
      <c r="AV1100" s="72"/>
      <c r="AW1100" s="77"/>
      <c r="AX1100" s="72"/>
      <c r="AY1100" s="72"/>
      <c r="AZ1100" s="72"/>
      <c r="BA1100" s="72"/>
      <c r="BB1100" s="72"/>
      <c r="BC1100" s="77"/>
      <c r="BD1100" s="77"/>
      <c r="BE1100" s="194"/>
      <c r="BF1100" s="194"/>
      <c r="BG1100" s="194"/>
      <c r="BH1100" s="194"/>
      <c r="BI1100" s="77"/>
      <c r="BJ1100" s="77"/>
      <c r="BK1100" s="77"/>
      <c r="BL1100" s="77"/>
      <c r="BM1100" s="77"/>
      <c r="BN1100" s="77"/>
      <c r="BO1100" s="77"/>
      <c r="BQ1100" s="749"/>
      <c r="BX1100" s="749"/>
      <c r="CE1100" s="652"/>
      <c r="CL1100" s="652"/>
      <c r="CS1100" s="652"/>
      <c r="CZ1100" s="652"/>
      <c r="DG1100" s="652"/>
      <c r="DN1100" s="652"/>
    </row>
    <row r="1101" spans="1:118" s="131" customFormat="1">
      <c r="A1101" s="77"/>
      <c r="B1101" s="72"/>
      <c r="G1101" s="72"/>
      <c r="H1101" s="72"/>
      <c r="I1101" s="72"/>
      <c r="J1101" s="72"/>
      <c r="K1101" s="72"/>
      <c r="L1101" s="72"/>
      <c r="M1101" s="72"/>
      <c r="N1101" s="72"/>
      <c r="O1101" s="72"/>
      <c r="P1101" s="72"/>
      <c r="Q1101" s="72"/>
      <c r="R1101" s="72"/>
      <c r="S1101" s="72"/>
      <c r="T1101" s="72"/>
      <c r="U1101" s="72"/>
      <c r="V1101" s="72"/>
      <c r="W1101" s="160"/>
      <c r="X1101" s="72"/>
      <c r="AC1101" s="72"/>
      <c r="AD1101" s="72"/>
      <c r="AE1101" s="72"/>
      <c r="AF1101" s="72"/>
      <c r="AG1101" s="72"/>
      <c r="AH1101" s="72"/>
      <c r="AI1101" s="684"/>
      <c r="AJ1101" s="72"/>
      <c r="AK1101" s="72"/>
      <c r="AP1101" s="77"/>
      <c r="AQ1101" s="72"/>
      <c r="AR1101" s="72"/>
      <c r="AS1101" s="72"/>
      <c r="AT1101" s="72"/>
      <c r="AU1101" s="72"/>
      <c r="AV1101" s="72"/>
      <c r="AW1101" s="77"/>
      <c r="AX1101" s="72"/>
      <c r="AY1101" s="72"/>
      <c r="AZ1101" s="72"/>
      <c r="BA1101" s="72"/>
      <c r="BB1101" s="72"/>
      <c r="BC1101" s="77"/>
      <c r="BD1101" s="77"/>
      <c r="BE1101" s="194"/>
      <c r="BF1101" s="194"/>
      <c r="BG1101" s="194"/>
      <c r="BH1101" s="194"/>
      <c r="BI1101" s="77"/>
      <c r="BJ1101" s="77"/>
      <c r="BK1101" s="77"/>
      <c r="BL1101" s="77"/>
      <c r="BM1101" s="77"/>
      <c r="BN1101" s="77"/>
      <c r="BO1101" s="77"/>
      <c r="BQ1101" s="749"/>
      <c r="BX1101" s="749"/>
      <c r="CE1101" s="652"/>
      <c r="CL1101" s="652"/>
      <c r="CS1101" s="652"/>
      <c r="CZ1101" s="652"/>
      <c r="DG1101" s="652"/>
      <c r="DN1101" s="652"/>
    </row>
    <row r="1102" spans="1:118" s="131" customFormat="1">
      <c r="A1102" s="77"/>
      <c r="B1102" s="72"/>
      <c r="G1102" s="72"/>
      <c r="H1102" s="72"/>
      <c r="I1102" s="72"/>
      <c r="J1102" s="72"/>
      <c r="K1102" s="72"/>
      <c r="L1102" s="72"/>
      <c r="M1102" s="72"/>
      <c r="N1102" s="72"/>
      <c r="O1102" s="72"/>
      <c r="P1102" s="72"/>
      <c r="Q1102" s="72"/>
      <c r="R1102" s="72"/>
      <c r="S1102" s="72"/>
      <c r="T1102" s="72"/>
      <c r="U1102" s="72"/>
      <c r="V1102" s="72"/>
      <c r="W1102" s="160"/>
      <c r="X1102" s="72"/>
      <c r="AC1102" s="72"/>
      <c r="AD1102" s="72"/>
      <c r="AE1102" s="72"/>
      <c r="AF1102" s="72"/>
      <c r="AG1102" s="72"/>
      <c r="AH1102" s="72"/>
      <c r="AI1102" s="684"/>
      <c r="AJ1102" s="72"/>
      <c r="AK1102" s="72"/>
      <c r="AP1102" s="77"/>
      <c r="AQ1102" s="72"/>
      <c r="AR1102" s="72"/>
      <c r="AS1102" s="72"/>
      <c r="AT1102" s="72"/>
      <c r="AU1102" s="72"/>
      <c r="AV1102" s="72"/>
      <c r="AW1102" s="77"/>
      <c r="AX1102" s="72"/>
      <c r="AY1102" s="72"/>
      <c r="AZ1102" s="72"/>
      <c r="BA1102" s="72"/>
      <c r="BB1102" s="72"/>
      <c r="BC1102" s="77"/>
      <c r="BD1102" s="77"/>
      <c r="BE1102" s="194"/>
      <c r="BF1102" s="194"/>
      <c r="BG1102" s="194"/>
      <c r="BH1102" s="194"/>
      <c r="BI1102" s="77"/>
      <c r="BJ1102" s="77"/>
      <c r="BK1102" s="77"/>
      <c r="BL1102" s="77"/>
      <c r="BM1102" s="77"/>
      <c r="BN1102" s="77"/>
      <c r="BO1102" s="77"/>
      <c r="BQ1102" s="749"/>
      <c r="BX1102" s="749"/>
      <c r="CE1102" s="652"/>
      <c r="CL1102" s="652"/>
      <c r="CS1102" s="652"/>
      <c r="CZ1102" s="652"/>
      <c r="DG1102" s="652"/>
      <c r="DN1102" s="652"/>
    </row>
    <row r="1103" spans="1:118" s="131" customFormat="1">
      <c r="A1103" s="77"/>
      <c r="B1103" s="72"/>
      <c r="G1103" s="72"/>
      <c r="H1103" s="72"/>
      <c r="I1103" s="72"/>
      <c r="J1103" s="72"/>
      <c r="K1103" s="72"/>
      <c r="L1103" s="72"/>
      <c r="M1103" s="72"/>
      <c r="N1103" s="72"/>
      <c r="O1103" s="72"/>
      <c r="P1103" s="72"/>
      <c r="Q1103" s="72"/>
      <c r="R1103" s="72"/>
      <c r="S1103" s="72"/>
      <c r="T1103" s="72"/>
      <c r="U1103" s="72"/>
      <c r="V1103" s="72"/>
      <c r="W1103" s="160"/>
      <c r="X1103" s="72"/>
      <c r="AC1103" s="72"/>
      <c r="AD1103" s="72"/>
      <c r="AE1103" s="72"/>
      <c r="AF1103" s="72"/>
      <c r="AG1103" s="72"/>
      <c r="AH1103" s="72"/>
      <c r="AI1103" s="684"/>
      <c r="AJ1103" s="72"/>
      <c r="AK1103" s="72"/>
      <c r="AP1103" s="77"/>
      <c r="AQ1103" s="72"/>
      <c r="AR1103" s="72"/>
      <c r="AS1103" s="72"/>
      <c r="AT1103" s="72"/>
      <c r="AU1103" s="72"/>
      <c r="AV1103" s="72"/>
      <c r="AW1103" s="77"/>
      <c r="AX1103" s="72"/>
      <c r="AY1103" s="72"/>
      <c r="AZ1103" s="72"/>
      <c r="BA1103" s="72"/>
      <c r="BB1103" s="72"/>
      <c r="BC1103" s="77"/>
      <c r="BD1103" s="77"/>
      <c r="BE1103" s="194"/>
      <c r="BF1103" s="194"/>
      <c r="BG1103" s="194"/>
      <c r="BH1103" s="194"/>
      <c r="BI1103" s="77"/>
      <c r="BJ1103" s="77"/>
      <c r="BK1103" s="77"/>
      <c r="BL1103" s="77"/>
      <c r="BM1103" s="77"/>
      <c r="BN1103" s="77"/>
      <c r="BO1103" s="77"/>
      <c r="BQ1103" s="749"/>
      <c r="BX1103" s="749"/>
      <c r="CE1103" s="652"/>
      <c r="CL1103" s="652"/>
      <c r="CS1103" s="652"/>
      <c r="CZ1103" s="652"/>
      <c r="DG1103" s="652"/>
      <c r="DN1103" s="652"/>
    </row>
    <row r="1104" spans="1:118" s="131" customFormat="1">
      <c r="A1104" s="77"/>
      <c r="B1104" s="72"/>
      <c r="G1104" s="72"/>
      <c r="H1104" s="72"/>
      <c r="I1104" s="72"/>
      <c r="J1104" s="72"/>
      <c r="K1104" s="72"/>
      <c r="L1104" s="72"/>
      <c r="M1104" s="72"/>
      <c r="N1104" s="72"/>
      <c r="O1104" s="72"/>
      <c r="P1104" s="72"/>
      <c r="Q1104" s="72"/>
      <c r="R1104" s="72"/>
      <c r="S1104" s="72"/>
      <c r="T1104" s="72"/>
      <c r="U1104" s="72"/>
      <c r="V1104" s="72"/>
      <c r="W1104" s="160"/>
      <c r="X1104" s="72"/>
      <c r="AC1104" s="72"/>
      <c r="AD1104" s="72"/>
      <c r="AE1104" s="72"/>
      <c r="AF1104" s="72"/>
      <c r="AG1104" s="72"/>
      <c r="AH1104" s="72"/>
      <c r="AI1104" s="684"/>
      <c r="AJ1104" s="72"/>
      <c r="AK1104" s="72"/>
      <c r="AP1104" s="77"/>
      <c r="AQ1104" s="72"/>
      <c r="AR1104" s="72"/>
      <c r="AS1104" s="72"/>
      <c r="AT1104" s="72"/>
      <c r="AU1104" s="72"/>
      <c r="AV1104" s="72"/>
      <c r="AW1104" s="77"/>
      <c r="AX1104" s="72"/>
      <c r="AY1104" s="72"/>
      <c r="AZ1104" s="72"/>
      <c r="BA1104" s="72"/>
      <c r="BB1104" s="72"/>
      <c r="BC1104" s="77"/>
      <c r="BD1104" s="77"/>
      <c r="BE1104" s="194"/>
      <c r="BF1104" s="194"/>
      <c r="BG1104" s="194"/>
      <c r="BH1104" s="194"/>
      <c r="BI1104" s="77"/>
      <c r="BJ1104" s="77"/>
      <c r="BK1104" s="77"/>
      <c r="BL1104" s="77"/>
      <c r="BM1104" s="77"/>
      <c r="BN1104" s="77"/>
      <c r="BO1104" s="77"/>
      <c r="BQ1104" s="749"/>
      <c r="BX1104" s="749"/>
      <c r="CE1104" s="652"/>
      <c r="CL1104" s="652"/>
      <c r="CS1104" s="652"/>
      <c r="CZ1104" s="652"/>
      <c r="DG1104" s="652"/>
      <c r="DN1104" s="652"/>
    </row>
    <row r="1105" spans="1:118" s="131" customFormat="1">
      <c r="A1105" s="77"/>
      <c r="B1105" s="72"/>
      <c r="G1105" s="72"/>
      <c r="H1105" s="72"/>
      <c r="I1105" s="72"/>
      <c r="J1105" s="72"/>
      <c r="K1105" s="72"/>
      <c r="L1105" s="72"/>
      <c r="M1105" s="72"/>
      <c r="N1105" s="72"/>
      <c r="O1105" s="72"/>
      <c r="P1105" s="72"/>
      <c r="Q1105" s="72"/>
      <c r="R1105" s="72"/>
      <c r="S1105" s="72"/>
      <c r="T1105" s="72"/>
      <c r="U1105" s="72"/>
      <c r="V1105" s="72"/>
      <c r="W1105" s="160"/>
      <c r="X1105" s="72"/>
      <c r="AC1105" s="72"/>
      <c r="AD1105" s="72"/>
      <c r="AE1105" s="72"/>
      <c r="AF1105" s="72"/>
      <c r="AG1105" s="72"/>
      <c r="AH1105" s="72"/>
      <c r="AI1105" s="684"/>
      <c r="AJ1105" s="72"/>
      <c r="AK1105" s="72"/>
      <c r="AP1105" s="77"/>
      <c r="AQ1105" s="72"/>
      <c r="AR1105" s="72"/>
      <c r="AS1105" s="72"/>
      <c r="AT1105" s="72"/>
      <c r="AU1105" s="72"/>
      <c r="AV1105" s="72"/>
      <c r="AW1105" s="77"/>
      <c r="AX1105" s="72"/>
      <c r="AY1105" s="72"/>
      <c r="AZ1105" s="72"/>
      <c r="BA1105" s="72"/>
      <c r="BB1105" s="72"/>
      <c r="BC1105" s="77"/>
      <c r="BD1105" s="77"/>
      <c r="BE1105" s="194"/>
      <c r="BF1105" s="194"/>
      <c r="BG1105" s="194"/>
      <c r="BH1105" s="194"/>
      <c r="BI1105" s="77"/>
      <c r="BJ1105" s="77"/>
      <c r="BK1105" s="77"/>
      <c r="BL1105" s="77"/>
      <c r="BM1105" s="77"/>
      <c r="BN1105" s="77"/>
      <c r="BO1105" s="77"/>
      <c r="BQ1105" s="749"/>
      <c r="BX1105" s="749"/>
      <c r="CE1105" s="652"/>
      <c r="CL1105" s="652"/>
      <c r="CS1105" s="652"/>
      <c r="CZ1105" s="652"/>
      <c r="DG1105" s="652"/>
      <c r="DN1105" s="652"/>
    </row>
    <row r="1106" spans="1:118" s="131" customFormat="1">
      <c r="A1106" s="77"/>
      <c r="B1106" s="72"/>
      <c r="G1106" s="72"/>
      <c r="H1106" s="72"/>
      <c r="I1106" s="72"/>
      <c r="J1106" s="72"/>
      <c r="K1106" s="72"/>
      <c r="L1106" s="72"/>
      <c r="M1106" s="72"/>
      <c r="N1106" s="72"/>
      <c r="O1106" s="72"/>
      <c r="P1106" s="72"/>
      <c r="Q1106" s="72"/>
      <c r="R1106" s="72"/>
      <c r="S1106" s="72"/>
      <c r="T1106" s="72"/>
      <c r="U1106" s="72"/>
      <c r="V1106" s="72"/>
      <c r="W1106" s="160"/>
      <c r="X1106" s="72"/>
      <c r="AC1106" s="72"/>
      <c r="AD1106" s="72"/>
      <c r="AE1106" s="72"/>
      <c r="AF1106" s="72"/>
      <c r="AG1106" s="72"/>
      <c r="AH1106" s="72"/>
      <c r="AI1106" s="684"/>
      <c r="AJ1106" s="72"/>
      <c r="AK1106" s="72"/>
      <c r="AP1106" s="77"/>
      <c r="AQ1106" s="72"/>
      <c r="AR1106" s="72"/>
      <c r="AS1106" s="72"/>
      <c r="AT1106" s="72"/>
      <c r="AU1106" s="72"/>
      <c r="AV1106" s="72"/>
      <c r="AW1106" s="77"/>
      <c r="AX1106" s="72"/>
      <c r="AY1106" s="72"/>
      <c r="AZ1106" s="72"/>
      <c r="BA1106" s="72"/>
      <c r="BB1106" s="72"/>
      <c r="BC1106" s="77"/>
      <c r="BD1106" s="77"/>
      <c r="BE1106" s="194"/>
      <c r="BF1106" s="194"/>
      <c r="BG1106" s="194"/>
      <c r="BH1106" s="194"/>
      <c r="BI1106" s="77"/>
      <c r="BJ1106" s="77"/>
      <c r="BK1106" s="77"/>
      <c r="BL1106" s="77"/>
      <c r="BM1106" s="77"/>
      <c r="BN1106" s="77"/>
      <c r="BO1106" s="77"/>
      <c r="BQ1106" s="749"/>
      <c r="BX1106" s="749"/>
      <c r="CE1106" s="652"/>
      <c r="CL1106" s="652"/>
      <c r="CS1106" s="652"/>
      <c r="CZ1106" s="652"/>
      <c r="DG1106" s="652"/>
      <c r="DN1106" s="652"/>
    </row>
    <row r="1107" spans="1:118" s="131" customFormat="1">
      <c r="A1107" s="77"/>
      <c r="B1107" s="72"/>
      <c r="G1107" s="72"/>
      <c r="H1107" s="72"/>
      <c r="I1107" s="72"/>
      <c r="J1107" s="72"/>
      <c r="K1107" s="72"/>
      <c r="L1107" s="72"/>
      <c r="M1107" s="72"/>
      <c r="N1107" s="72"/>
      <c r="O1107" s="72"/>
      <c r="P1107" s="72"/>
      <c r="Q1107" s="72"/>
      <c r="R1107" s="72"/>
      <c r="S1107" s="72"/>
      <c r="T1107" s="72"/>
      <c r="U1107" s="72"/>
      <c r="V1107" s="72"/>
      <c r="W1107" s="160"/>
      <c r="X1107" s="72"/>
      <c r="AC1107" s="72"/>
      <c r="AD1107" s="72"/>
      <c r="AE1107" s="72"/>
      <c r="AF1107" s="72"/>
      <c r="AG1107" s="72"/>
      <c r="AH1107" s="72"/>
      <c r="AI1107" s="684"/>
      <c r="AJ1107" s="72"/>
      <c r="AK1107" s="72"/>
      <c r="AP1107" s="77"/>
      <c r="AQ1107" s="72"/>
      <c r="AR1107" s="72"/>
      <c r="AS1107" s="72"/>
      <c r="AT1107" s="72"/>
      <c r="AU1107" s="72"/>
      <c r="AV1107" s="72"/>
      <c r="AW1107" s="77"/>
      <c r="AX1107" s="72"/>
      <c r="AY1107" s="72"/>
      <c r="AZ1107" s="72"/>
      <c r="BA1107" s="72"/>
      <c r="BB1107" s="72"/>
      <c r="BC1107" s="77"/>
      <c r="BD1107" s="77"/>
      <c r="BE1107" s="194"/>
      <c r="BF1107" s="194"/>
      <c r="BG1107" s="194"/>
      <c r="BH1107" s="194"/>
      <c r="BI1107" s="77"/>
      <c r="BJ1107" s="77"/>
      <c r="BK1107" s="77"/>
      <c r="BL1107" s="77"/>
      <c r="BM1107" s="77"/>
      <c r="BN1107" s="77"/>
      <c r="BO1107" s="77"/>
      <c r="BQ1107" s="749"/>
      <c r="BX1107" s="749"/>
      <c r="CE1107" s="652"/>
      <c r="CL1107" s="652"/>
      <c r="CS1107" s="652"/>
      <c r="CZ1107" s="652"/>
      <c r="DG1107" s="652"/>
      <c r="DN1107" s="652"/>
    </row>
    <row r="1108" spans="1:118" s="131" customFormat="1">
      <c r="A1108" s="77"/>
      <c r="B1108" s="72"/>
      <c r="G1108" s="72"/>
      <c r="H1108" s="72"/>
      <c r="I1108" s="72"/>
      <c r="J1108" s="72"/>
      <c r="K1108" s="72"/>
      <c r="L1108" s="72"/>
      <c r="M1108" s="72"/>
      <c r="N1108" s="72"/>
      <c r="O1108" s="72"/>
      <c r="P1108" s="72"/>
      <c r="Q1108" s="72"/>
      <c r="R1108" s="72"/>
      <c r="S1108" s="72"/>
      <c r="T1108" s="72"/>
      <c r="U1108" s="72"/>
      <c r="V1108" s="72"/>
      <c r="W1108" s="160"/>
      <c r="X1108" s="72"/>
      <c r="AC1108" s="72"/>
      <c r="AD1108" s="72"/>
      <c r="AE1108" s="72"/>
      <c r="AF1108" s="72"/>
      <c r="AG1108" s="72"/>
      <c r="AH1108" s="72"/>
      <c r="AI1108" s="684"/>
      <c r="AJ1108" s="72"/>
      <c r="AK1108" s="72"/>
      <c r="AP1108" s="77"/>
      <c r="AQ1108" s="72"/>
      <c r="AR1108" s="72"/>
      <c r="AS1108" s="72"/>
      <c r="AT1108" s="72"/>
      <c r="AU1108" s="72"/>
      <c r="AV1108" s="72"/>
      <c r="AW1108" s="77"/>
      <c r="AX1108" s="72"/>
      <c r="AY1108" s="72"/>
      <c r="AZ1108" s="72"/>
      <c r="BA1108" s="72"/>
      <c r="BB1108" s="72"/>
      <c r="BC1108" s="77"/>
      <c r="BD1108" s="77"/>
      <c r="BE1108" s="194"/>
      <c r="BF1108" s="194"/>
      <c r="BG1108" s="194"/>
      <c r="BH1108" s="194"/>
      <c r="BI1108" s="77"/>
      <c r="BJ1108" s="77"/>
      <c r="BK1108" s="77"/>
      <c r="BL1108" s="77"/>
      <c r="BM1108" s="77"/>
      <c r="BN1108" s="77"/>
      <c r="BO1108" s="77"/>
      <c r="BQ1108" s="749"/>
      <c r="BX1108" s="749"/>
      <c r="CE1108" s="652"/>
      <c r="CL1108" s="652"/>
      <c r="CS1108" s="652"/>
      <c r="CZ1108" s="652"/>
      <c r="DG1108" s="652"/>
      <c r="DN1108" s="652"/>
    </row>
    <row r="1109" spans="1:118" s="131" customFormat="1">
      <c r="A1109" s="77"/>
      <c r="B1109" s="72"/>
      <c r="G1109" s="72"/>
      <c r="H1109" s="72"/>
      <c r="I1109" s="72"/>
      <c r="J1109" s="72"/>
      <c r="K1109" s="72"/>
      <c r="L1109" s="72"/>
      <c r="M1109" s="72"/>
      <c r="N1109" s="72"/>
      <c r="O1109" s="72"/>
      <c r="P1109" s="72"/>
      <c r="Q1109" s="72"/>
      <c r="R1109" s="72"/>
      <c r="S1109" s="72"/>
      <c r="T1109" s="72"/>
      <c r="U1109" s="72"/>
      <c r="V1109" s="72"/>
      <c r="W1109" s="160"/>
      <c r="X1109" s="72"/>
      <c r="AC1109" s="72"/>
      <c r="AD1109" s="72"/>
      <c r="AE1109" s="72"/>
      <c r="AF1109" s="72"/>
      <c r="AG1109" s="72"/>
      <c r="AH1109" s="72"/>
      <c r="AI1109" s="684"/>
      <c r="AJ1109" s="72"/>
      <c r="AK1109" s="72"/>
      <c r="AP1109" s="77"/>
      <c r="AQ1109" s="72"/>
      <c r="AR1109" s="72"/>
      <c r="AS1109" s="72"/>
      <c r="AT1109" s="72"/>
      <c r="AU1109" s="72"/>
      <c r="AV1109" s="72"/>
      <c r="AW1109" s="77"/>
      <c r="AX1109" s="72"/>
      <c r="AY1109" s="72"/>
      <c r="AZ1109" s="72"/>
      <c r="BA1109" s="72"/>
      <c r="BB1109" s="72"/>
      <c r="BC1109" s="77"/>
      <c r="BD1109" s="77"/>
      <c r="BE1109" s="194"/>
      <c r="BF1109" s="194"/>
      <c r="BG1109" s="194"/>
      <c r="BH1109" s="194"/>
      <c r="BI1109" s="77"/>
      <c r="BJ1109" s="77"/>
      <c r="BK1109" s="77"/>
      <c r="BL1109" s="77"/>
      <c r="BM1109" s="77"/>
      <c r="BN1109" s="77"/>
      <c r="BO1109" s="77"/>
      <c r="BQ1109" s="749"/>
      <c r="BX1109" s="749"/>
      <c r="CE1109" s="652"/>
      <c r="CL1109" s="652"/>
      <c r="CS1109" s="652"/>
      <c r="CZ1109" s="652"/>
      <c r="DG1109" s="652"/>
      <c r="DN1109" s="652"/>
    </row>
    <row r="1110" spans="1:118" s="131" customFormat="1">
      <c r="A1110" s="77"/>
      <c r="B1110" s="72"/>
      <c r="G1110" s="72"/>
      <c r="H1110" s="72"/>
      <c r="I1110" s="72"/>
      <c r="J1110" s="72"/>
      <c r="K1110" s="72"/>
      <c r="L1110" s="72"/>
      <c r="M1110" s="72"/>
      <c r="N1110" s="72"/>
      <c r="O1110" s="72"/>
      <c r="P1110" s="72"/>
      <c r="Q1110" s="72"/>
      <c r="R1110" s="72"/>
      <c r="S1110" s="72"/>
      <c r="T1110" s="72"/>
      <c r="U1110" s="72"/>
      <c r="V1110" s="72"/>
      <c r="W1110" s="160"/>
      <c r="X1110" s="72"/>
      <c r="AC1110" s="72"/>
      <c r="AD1110" s="72"/>
      <c r="AE1110" s="72"/>
      <c r="AF1110" s="72"/>
      <c r="AG1110" s="72"/>
      <c r="AH1110" s="72"/>
      <c r="AI1110" s="684"/>
      <c r="AJ1110" s="72"/>
      <c r="AK1110" s="72"/>
      <c r="AP1110" s="77"/>
      <c r="AQ1110" s="72"/>
      <c r="AR1110" s="72"/>
      <c r="AS1110" s="72"/>
      <c r="AT1110" s="72"/>
      <c r="AU1110" s="72"/>
      <c r="AV1110" s="72"/>
      <c r="AW1110" s="77"/>
      <c r="AX1110" s="72"/>
      <c r="AY1110" s="72"/>
      <c r="AZ1110" s="72"/>
      <c r="BA1110" s="72"/>
      <c r="BB1110" s="72"/>
      <c r="BC1110" s="77"/>
      <c r="BD1110" s="77"/>
      <c r="BE1110" s="194"/>
      <c r="BF1110" s="194"/>
      <c r="BG1110" s="194"/>
      <c r="BH1110" s="194"/>
      <c r="BI1110" s="77"/>
      <c r="BJ1110" s="77"/>
      <c r="BK1110" s="77"/>
      <c r="BL1110" s="77"/>
      <c r="BM1110" s="77"/>
      <c r="BN1110" s="77"/>
      <c r="BO1110" s="77"/>
      <c r="BQ1110" s="749"/>
      <c r="BX1110" s="749"/>
      <c r="CE1110" s="652"/>
      <c r="CL1110" s="652"/>
      <c r="CS1110" s="652"/>
      <c r="CZ1110" s="652"/>
      <c r="DG1110" s="652"/>
      <c r="DN1110" s="652"/>
    </row>
    <row r="1111" spans="1:118" s="131" customFormat="1">
      <c r="A1111" s="77"/>
      <c r="B1111" s="72"/>
      <c r="G1111" s="72"/>
      <c r="H1111" s="72"/>
      <c r="I1111" s="72"/>
      <c r="J1111" s="72"/>
      <c r="K1111" s="72"/>
      <c r="L1111" s="72"/>
      <c r="M1111" s="72"/>
      <c r="N1111" s="72"/>
      <c r="O1111" s="72"/>
      <c r="P1111" s="72"/>
      <c r="Q1111" s="72"/>
      <c r="R1111" s="72"/>
      <c r="S1111" s="72"/>
      <c r="T1111" s="72"/>
      <c r="U1111" s="72"/>
      <c r="V1111" s="72"/>
      <c r="W1111" s="160"/>
      <c r="X1111" s="72"/>
      <c r="AC1111" s="72"/>
      <c r="AD1111" s="72"/>
      <c r="AE1111" s="72"/>
      <c r="AF1111" s="72"/>
      <c r="AG1111" s="72"/>
      <c r="AH1111" s="72"/>
      <c r="AI1111" s="684"/>
      <c r="AJ1111" s="72"/>
      <c r="AK1111" s="72"/>
      <c r="AP1111" s="77"/>
      <c r="AQ1111" s="72"/>
      <c r="AR1111" s="72"/>
      <c r="AS1111" s="72"/>
      <c r="AT1111" s="72"/>
      <c r="AU1111" s="72"/>
      <c r="AV1111" s="72"/>
      <c r="AW1111" s="77"/>
      <c r="AX1111" s="72"/>
      <c r="AY1111" s="72"/>
      <c r="AZ1111" s="72"/>
      <c r="BA1111" s="72"/>
      <c r="BB1111" s="72"/>
      <c r="BC1111" s="77"/>
      <c r="BD1111" s="77"/>
      <c r="BE1111" s="194"/>
      <c r="BF1111" s="194"/>
      <c r="BG1111" s="194"/>
      <c r="BH1111" s="194"/>
      <c r="BI1111" s="77"/>
      <c r="BJ1111" s="77"/>
      <c r="BK1111" s="77"/>
      <c r="BL1111" s="77"/>
      <c r="BM1111" s="77"/>
      <c r="BN1111" s="77"/>
      <c r="BO1111" s="77"/>
      <c r="BQ1111" s="749"/>
      <c r="BX1111" s="749"/>
      <c r="CE1111" s="652"/>
      <c r="CL1111" s="652"/>
      <c r="CS1111" s="652"/>
      <c r="CZ1111" s="652"/>
      <c r="DG1111" s="652"/>
      <c r="DN1111" s="652"/>
    </row>
    <row r="1112" spans="1:118" s="131" customFormat="1">
      <c r="A1112" s="77"/>
      <c r="B1112" s="72"/>
      <c r="G1112" s="72"/>
      <c r="H1112" s="72"/>
      <c r="I1112" s="72"/>
      <c r="J1112" s="72"/>
      <c r="K1112" s="72"/>
      <c r="L1112" s="72"/>
      <c r="M1112" s="72"/>
      <c r="N1112" s="72"/>
      <c r="O1112" s="72"/>
      <c r="P1112" s="72"/>
      <c r="Q1112" s="72"/>
      <c r="R1112" s="72"/>
      <c r="S1112" s="72"/>
      <c r="T1112" s="72"/>
      <c r="U1112" s="72"/>
      <c r="V1112" s="72"/>
      <c r="W1112" s="160"/>
      <c r="X1112" s="72"/>
      <c r="AC1112" s="72"/>
      <c r="AD1112" s="72"/>
      <c r="AE1112" s="72"/>
      <c r="AF1112" s="72"/>
      <c r="AG1112" s="72"/>
      <c r="AH1112" s="72"/>
      <c r="AI1112" s="684"/>
      <c r="AJ1112" s="72"/>
      <c r="AK1112" s="72"/>
      <c r="AP1112" s="77"/>
      <c r="AQ1112" s="72"/>
      <c r="AR1112" s="72"/>
      <c r="AS1112" s="72"/>
      <c r="AT1112" s="72"/>
      <c r="AU1112" s="72"/>
      <c r="AV1112" s="72"/>
      <c r="AW1112" s="77"/>
      <c r="AX1112" s="72"/>
      <c r="AY1112" s="72"/>
      <c r="AZ1112" s="72"/>
      <c r="BA1112" s="72"/>
      <c r="BB1112" s="72"/>
      <c r="BC1112" s="77"/>
      <c r="BD1112" s="77"/>
      <c r="BE1112" s="194"/>
      <c r="BF1112" s="194"/>
      <c r="BG1112" s="194"/>
      <c r="BH1112" s="194"/>
      <c r="BI1112" s="77"/>
      <c r="BJ1112" s="77"/>
      <c r="BK1112" s="77"/>
      <c r="BL1112" s="77"/>
      <c r="BM1112" s="77"/>
      <c r="BN1112" s="77"/>
      <c r="BO1112" s="77"/>
      <c r="BQ1112" s="749"/>
      <c r="BX1112" s="749"/>
      <c r="CE1112" s="652"/>
      <c r="CL1112" s="652"/>
      <c r="CS1112" s="652"/>
      <c r="CZ1112" s="652"/>
      <c r="DG1112" s="652"/>
      <c r="DN1112" s="652"/>
    </row>
    <row r="1113" spans="1:118" s="131" customFormat="1">
      <c r="A1113" s="77"/>
      <c r="B1113" s="72"/>
      <c r="G1113" s="72"/>
      <c r="H1113" s="72"/>
      <c r="I1113" s="72"/>
      <c r="J1113" s="72"/>
      <c r="K1113" s="72"/>
      <c r="L1113" s="72"/>
      <c r="M1113" s="72"/>
      <c r="N1113" s="72"/>
      <c r="O1113" s="72"/>
      <c r="P1113" s="72"/>
      <c r="Q1113" s="72"/>
      <c r="R1113" s="72"/>
      <c r="S1113" s="72"/>
      <c r="T1113" s="72"/>
      <c r="U1113" s="72"/>
      <c r="V1113" s="72"/>
      <c r="W1113" s="160"/>
      <c r="X1113" s="72"/>
      <c r="AC1113" s="72"/>
      <c r="AD1113" s="72"/>
      <c r="AE1113" s="72"/>
      <c r="AF1113" s="72"/>
      <c r="AG1113" s="72"/>
      <c r="AH1113" s="72"/>
      <c r="AI1113" s="684"/>
      <c r="AJ1113" s="72"/>
      <c r="AK1113" s="72"/>
      <c r="AP1113" s="77"/>
      <c r="AQ1113" s="72"/>
      <c r="AR1113" s="72"/>
      <c r="AS1113" s="72"/>
      <c r="AT1113" s="72"/>
      <c r="AU1113" s="72"/>
      <c r="AV1113" s="72"/>
      <c r="AW1113" s="77"/>
      <c r="AX1113" s="72"/>
      <c r="AY1113" s="72"/>
      <c r="AZ1113" s="72"/>
      <c r="BA1113" s="72"/>
      <c r="BB1113" s="72"/>
      <c r="BC1113" s="77"/>
      <c r="BD1113" s="77"/>
      <c r="BE1113" s="194"/>
      <c r="BF1113" s="194"/>
      <c r="BG1113" s="194"/>
      <c r="BH1113" s="194"/>
      <c r="BI1113" s="77"/>
      <c r="BJ1113" s="77"/>
      <c r="BK1113" s="77"/>
      <c r="BL1113" s="77"/>
      <c r="BM1113" s="77"/>
      <c r="BN1113" s="77"/>
      <c r="BO1113" s="77"/>
      <c r="BQ1113" s="749"/>
      <c r="BX1113" s="749"/>
      <c r="CE1113" s="652"/>
      <c r="CL1113" s="652"/>
      <c r="CS1113" s="652"/>
      <c r="CZ1113" s="652"/>
      <c r="DG1113" s="652"/>
      <c r="DN1113" s="652"/>
    </row>
    <row r="1114" spans="1:118" s="131" customFormat="1">
      <c r="A1114" s="77"/>
      <c r="B1114" s="72"/>
      <c r="G1114" s="72"/>
      <c r="H1114" s="72"/>
      <c r="I1114" s="72"/>
      <c r="J1114" s="72"/>
      <c r="K1114" s="72"/>
      <c r="L1114" s="72"/>
      <c r="M1114" s="72"/>
      <c r="N1114" s="72"/>
      <c r="O1114" s="72"/>
      <c r="P1114" s="72"/>
      <c r="Q1114" s="72"/>
      <c r="R1114" s="72"/>
      <c r="S1114" s="72"/>
      <c r="T1114" s="72"/>
      <c r="U1114" s="72"/>
      <c r="V1114" s="72"/>
      <c r="W1114" s="160"/>
      <c r="X1114" s="72"/>
      <c r="AC1114" s="72"/>
      <c r="AD1114" s="72"/>
      <c r="AE1114" s="72"/>
      <c r="AF1114" s="72"/>
      <c r="AG1114" s="72"/>
      <c r="AH1114" s="72"/>
      <c r="AI1114" s="684"/>
      <c r="AJ1114" s="72"/>
      <c r="AK1114" s="72"/>
      <c r="AP1114" s="77"/>
      <c r="AQ1114" s="72"/>
      <c r="AR1114" s="72"/>
      <c r="AS1114" s="72"/>
      <c r="AT1114" s="72"/>
      <c r="AU1114" s="72"/>
      <c r="AV1114" s="72"/>
      <c r="AW1114" s="77"/>
      <c r="AX1114" s="72"/>
      <c r="AY1114" s="72"/>
      <c r="AZ1114" s="72"/>
      <c r="BA1114" s="72"/>
      <c r="BB1114" s="72"/>
      <c r="BC1114" s="77"/>
      <c r="BD1114" s="77"/>
      <c r="BE1114" s="194"/>
      <c r="BF1114" s="194"/>
      <c r="BG1114" s="194"/>
      <c r="BH1114" s="194"/>
      <c r="BI1114" s="77"/>
      <c r="BJ1114" s="77"/>
      <c r="BK1114" s="77"/>
      <c r="BL1114" s="77"/>
      <c r="BM1114" s="77"/>
      <c r="BN1114" s="77"/>
      <c r="BO1114" s="77"/>
      <c r="BQ1114" s="749"/>
      <c r="BX1114" s="749"/>
      <c r="CE1114" s="652"/>
      <c r="CL1114" s="652"/>
      <c r="CS1114" s="652"/>
      <c r="CZ1114" s="652"/>
      <c r="DG1114" s="652"/>
      <c r="DN1114" s="652"/>
    </row>
    <row r="1115" spans="1:118" s="131" customFormat="1">
      <c r="A1115" s="77"/>
      <c r="B1115" s="72"/>
      <c r="G1115" s="72"/>
      <c r="H1115" s="72"/>
      <c r="I1115" s="72"/>
      <c r="J1115" s="72"/>
      <c r="K1115" s="72"/>
      <c r="L1115" s="72"/>
      <c r="M1115" s="72"/>
      <c r="N1115" s="72"/>
      <c r="O1115" s="72"/>
      <c r="P1115" s="72"/>
      <c r="Q1115" s="72"/>
      <c r="R1115" s="72"/>
      <c r="S1115" s="72"/>
      <c r="T1115" s="72"/>
      <c r="U1115" s="72"/>
      <c r="V1115" s="72"/>
      <c r="W1115" s="160"/>
      <c r="X1115" s="72"/>
      <c r="AC1115" s="72"/>
      <c r="AD1115" s="72"/>
      <c r="AE1115" s="72"/>
      <c r="AF1115" s="72"/>
      <c r="AG1115" s="72"/>
      <c r="AH1115" s="72"/>
      <c r="AI1115" s="684"/>
      <c r="AJ1115" s="72"/>
      <c r="AK1115" s="72"/>
      <c r="AP1115" s="77"/>
      <c r="AQ1115" s="72"/>
      <c r="AR1115" s="72"/>
      <c r="AS1115" s="72"/>
      <c r="AT1115" s="72"/>
      <c r="AU1115" s="72"/>
      <c r="AV1115" s="72"/>
      <c r="AW1115" s="77"/>
      <c r="AX1115" s="72"/>
      <c r="AY1115" s="72"/>
      <c r="AZ1115" s="72"/>
      <c r="BA1115" s="72"/>
      <c r="BB1115" s="72"/>
      <c r="BC1115" s="77"/>
      <c r="BD1115" s="77"/>
      <c r="BE1115" s="194"/>
      <c r="BF1115" s="194"/>
      <c r="BG1115" s="194"/>
      <c r="BH1115" s="194"/>
      <c r="BI1115" s="77"/>
      <c r="BJ1115" s="77"/>
      <c r="BK1115" s="77"/>
      <c r="BL1115" s="77"/>
      <c r="BM1115" s="77"/>
      <c r="BN1115" s="77"/>
      <c r="BO1115" s="77"/>
      <c r="BQ1115" s="749"/>
      <c r="BX1115" s="749"/>
      <c r="CE1115" s="652"/>
      <c r="CL1115" s="652"/>
      <c r="CS1115" s="652"/>
      <c r="CZ1115" s="652"/>
      <c r="DG1115" s="652"/>
      <c r="DN1115" s="652"/>
    </row>
    <row r="1116" spans="1:118" s="131" customFormat="1">
      <c r="A1116" s="77"/>
      <c r="B1116" s="72"/>
      <c r="G1116" s="72"/>
      <c r="H1116" s="72"/>
      <c r="I1116" s="72"/>
      <c r="J1116" s="72"/>
      <c r="K1116" s="72"/>
      <c r="L1116" s="72"/>
      <c r="M1116" s="72"/>
      <c r="N1116" s="72"/>
      <c r="O1116" s="72"/>
      <c r="P1116" s="72"/>
      <c r="Q1116" s="72"/>
      <c r="R1116" s="72"/>
      <c r="S1116" s="72"/>
      <c r="T1116" s="72"/>
      <c r="U1116" s="72"/>
      <c r="V1116" s="72"/>
      <c r="W1116" s="160"/>
      <c r="X1116" s="72"/>
      <c r="AC1116" s="72"/>
      <c r="AD1116" s="72"/>
      <c r="AE1116" s="72"/>
      <c r="AF1116" s="72"/>
      <c r="AG1116" s="72"/>
      <c r="AH1116" s="72"/>
      <c r="AI1116" s="684"/>
      <c r="AJ1116" s="72"/>
      <c r="AK1116" s="72"/>
      <c r="AP1116" s="77"/>
      <c r="AQ1116" s="72"/>
      <c r="AR1116" s="72"/>
      <c r="AS1116" s="72"/>
      <c r="AT1116" s="72"/>
      <c r="AU1116" s="72"/>
      <c r="AV1116" s="72"/>
      <c r="AW1116" s="77"/>
      <c r="AX1116" s="72"/>
      <c r="AY1116" s="72"/>
      <c r="AZ1116" s="72"/>
      <c r="BA1116" s="72"/>
      <c r="BB1116" s="72"/>
      <c r="BC1116" s="77"/>
      <c r="BD1116" s="77"/>
      <c r="BE1116" s="194"/>
      <c r="BF1116" s="194"/>
      <c r="BG1116" s="194"/>
      <c r="BH1116" s="194"/>
      <c r="BI1116" s="77"/>
      <c r="BJ1116" s="77"/>
      <c r="BK1116" s="77"/>
      <c r="BL1116" s="77"/>
      <c r="BM1116" s="77"/>
      <c r="BN1116" s="77"/>
      <c r="BO1116" s="77"/>
      <c r="BQ1116" s="749"/>
      <c r="BX1116" s="749"/>
      <c r="CE1116" s="652"/>
      <c r="CL1116" s="652"/>
      <c r="CS1116" s="652"/>
      <c r="CZ1116" s="652"/>
      <c r="DG1116" s="652"/>
      <c r="DN1116" s="652"/>
    </row>
    <row r="1117" spans="1:118" s="131" customFormat="1">
      <c r="A1117" s="77"/>
      <c r="B1117" s="72"/>
      <c r="G1117" s="72"/>
      <c r="H1117" s="72"/>
      <c r="I1117" s="72"/>
      <c r="J1117" s="72"/>
      <c r="K1117" s="72"/>
      <c r="L1117" s="72"/>
      <c r="M1117" s="72"/>
      <c r="N1117" s="72"/>
      <c r="O1117" s="72"/>
      <c r="P1117" s="72"/>
      <c r="Q1117" s="72"/>
      <c r="R1117" s="72"/>
      <c r="S1117" s="72"/>
      <c r="T1117" s="72"/>
      <c r="U1117" s="72"/>
      <c r="V1117" s="72"/>
      <c r="W1117" s="160"/>
      <c r="X1117" s="72"/>
      <c r="AC1117" s="72"/>
      <c r="AD1117" s="72"/>
      <c r="AE1117" s="72"/>
      <c r="AF1117" s="72"/>
      <c r="AG1117" s="72"/>
      <c r="AH1117" s="72"/>
      <c r="AI1117" s="684"/>
      <c r="AJ1117" s="72"/>
      <c r="AK1117" s="72"/>
      <c r="AP1117" s="77"/>
      <c r="AQ1117" s="72"/>
      <c r="AR1117" s="72"/>
      <c r="AS1117" s="72"/>
      <c r="AT1117" s="72"/>
      <c r="AU1117" s="72"/>
      <c r="AV1117" s="72"/>
      <c r="AW1117" s="77"/>
      <c r="AX1117" s="72"/>
      <c r="AY1117" s="72"/>
      <c r="AZ1117" s="72"/>
      <c r="BA1117" s="72"/>
      <c r="BB1117" s="72"/>
      <c r="BC1117" s="77"/>
      <c r="BD1117" s="77"/>
      <c r="BE1117" s="194"/>
      <c r="BF1117" s="194"/>
      <c r="BG1117" s="194"/>
      <c r="BH1117" s="194"/>
      <c r="BI1117" s="77"/>
      <c r="BJ1117" s="77"/>
      <c r="BK1117" s="77"/>
      <c r="BL1117" s="77"/>
      <c r="BM1117" s="77"/>
      <c r="BN1117" s="77"/>
      <c r="BO1117" s="77"/>
      <c r="BQ1117" s="749"/>
      <c r="BX1117" s="749"/>
      <c r="CE1117" s="652"/>
      <c r="CL1117" s="652"/>
      <c r="CS1117" s="652"/>
      <c r="CZ1117" s="652"/>
      <c r="DG1117" s="652"/>
      <c r="DN1117" s="652"/>
    </row>
    <row r="1118" spans="1:118" s="131" customFormat="1">
      <c r="A1118" s="77"/>
      <c r="B1118" s="72"/>
      <c r="G1118" s="72"/>
      <c r="H1118" s="72"/>
      <c r="I1118" s="72"/>
      <c r="J1118" s="72"/>
      <c r="K1118" s="72"/>
      <c r="L1118" s="72"/>
      <c r="M1118" s="72"/>
      <c r="N1118" s="72"/>
      <c r="O1118" s="72"/>
      <c r="P1118" s="72"/>
      <c r="Q1118" s="72"/>
      <c r="R1118" s="72"/>
      <c r="S1118" s="72"/>
      <c r="T1118" s="72"/>
      <c r="U1118" s="72"/>
      <c r="V1118" s="72"/>
      <c r="W1118" s="160"/>
      <c r="X1118" s="72"/>
      <c r="AC1118" s="72"/>
      <c r="AD1118" s="72"/>
      <c r="AE1118" s="72"/>
      <c r="AF1118" s="72"/>
      <c r="AG1118" s="72"/>
      <c r="AH1118" s="72"/>
      <c r="AI1118" s="684"/>
      <c r="AJ1118" s="72"/>
      <c r="AK1118" s="72"/>
      <c r="AP1118" s="77"/>
      <c r="AQ1118" s="72"/>
      <c r="AR1118" s="72"/>
      <c r="AS1118" s="72"/>
      <c r="AT1118" s="72"/>
      <c r="AU1118" s="72"/>
      <c r="AV1118" s="72"/>
      <c r="AW1118" s="77"/>
      <c r="AX1118" s="72"/>
      <c r="AY1118" s="72"/>
      <c r="AZ1118" s="72"/>
      <c r="BA1118" s="72"/>
      <c r="BB1118" s="72"/>
      <c r="BC1118" s="77"/>
      <c r="BD1118" s="77"/>
      <c r="BE1118" s="194"/>
      <c r="BF1118" s="194"/>
      <c r="BG1118" s="194"/>
      <c r="BH1118" s="194"/>
      <c r="BI1118" s="77"/>
      <c r="BJ1118" s="77"/>
      <c r="BK1118" s="77"/>
      <c r="BL1118" s="77"/>
      <c r="BM1118" s="77"/>
      <c r="BN1118" s="77"/>
      <c r="BO1118" s="77"/>
      <c r="BQ1118" s="749"/>
      <c r="BX1118" s="749"/>
      <c r="CE1118" s="652"/>
      <c r="CL1118" s="652"/>
      <c r="CS1118" s="652"/>
      <c r="CZ1118" s="652"/>
      <c r="DG1118" s="652"/>
      <c r="DN1118" s="652"/>
    </row>
    <row r="1119" spans="1:118" s="131" customFormat="1">
      <c r="A1119" s="77"/>
      <c r="B1119" s="72"/>
      <c r="G1119" s="72"/>
      <c r="H1119" s="72"/>
      <c r="I1119" s="72"/>
      <c r="J1119" s="72"/>
      <c r="K1119" s="72"/>
      <c r="L1119" s="72"/>
      <c r="M1119" s="72"/>
      <c r="N1119" s="72"/>
      <c r="O1119" s="72"/>
      <c r="P1119" s="72"/>
      <c r="Q1119" s="72"/>
      <c r="R1119" s="72"/>
      <c r="S1119" s="72"/>
      <c r="T1119" s="72"/>
      <c r="U1119" s="72"/>
      <c r="V1119" s="72"/>
      <c r="W1119" s="160"/>
      <c r="X1119" s="72"/>
      <c r="AC1119" s="72"/>
      <c r="AD1119" s="72"/>
      <c r="AE1119" s="72"/>
      <c r="AF1119" s="72"/>
      <c r="AG1119" s="72"/>
      <c r="AH1119" s="72"/>
      <c r="AI1119" s="684"/>
      <c r="AJ1119" s="72"/>
      <c r="AK1119" s="72"/>
      <c r="AP1119" s="77"/>
      <c r="AQ1119" s="72"/>
      <c r="AR1119" s="72"/>
      <c r="AS1119" s="72"/>
      <c r="AT1119" s="72"/>
      <c r="AU1119" s="72"/>
      <c r="AV1119" s="72"/>
      <c r="AW1119" s="77"/>
      <c r="AX1119" s="72"/>
      <c r="AY1119" s="72"/>
      <c r="AZ1119" s="72"/>
      <c r="BA1119" s="72"/>
      <c r="BB1119" s="72"/>
      <c r="BC1119" s="77"/>
      <c r="BD1119" s="77"/>
      <c r="BE1119" s="194"/>
      <c r="BF1119" s="194"/>
      <c r="BG1119" s="194"/>
      <c r="BH1119" s="194"/>
      <c r="BI1119" s="77"/>
      <c r="BJ1119" s="77"/>
      <c r="BK1119" s="77"/>
      <c r="BL1119" s="77"/>
      <c r="BM1119" s="77"/>
      <c r="BN1119" s="77"/>
      <c r="BO1119" s="77"/>
      <c r="BQ1119" s="749"/>
      <c r="BX1119" s="749"/>
      <c r="CE1119" s="652"/>
      <c r="CL1119" s="652"/>
      <c r="CS1119" s="652"/>
      <c r="CZ1119" s="652"/>
      <c r="DG1119" s="652"/>
      <c r="DN1119" s="652"/>
    </row>
    <row r="1120" spans="1:118" s="131" customFormat="1">
      <c r="A1120" s="77"/>
      <c r="B1120" s="72"/>
      <c r="G1120" s="72"/>
      <c r="H1120" s="72"/>
      <c r="I1120" s="72"/>
      <c r="J1120" s="72"/>
      <c r="K1120" s="72"/>
      <c r="L1120" s="72"/>
      <c r="M1120" s="72"/>
      <c r="N1120" s="72"/>
      <c r="O1120" s="72"/>
      <c r="P1120" s="72"/>
      <c r="Q1120" s="72"/>
      <c r="R1120" s="72"/>
      <c r="S1120" s="72"/>
      <c r="T1120" s="72"/>
      <c r="U1120" s="72"/>
      <c r="V1120" s="72"/>
      <c r="W1120" s="160"/>
      <c r="X1120" s="72"/>
      <c r="AC1120" s="72"/>
      <c r="AD1120" s="72"/>
      <c r="AE1120" s="72"/>
      <c r="AF1120" s="72"/>
      <c r="AG1120" s="72"/>
      <c r="AH1120" s="72"/>
      <c r="AI1120" s="684"/>
      <c r="AJ1120" s="72"/>
      <c r="AK1120" s="72"/>
      <c r="AP1120" s="77"/>
      <c r="AQ1120" s="72"/>
      <c r="AR1120" s="72"/>
      <c r="AS1120" s="72"/>
      <c r="AT1120" s="72"/>
      <c r="AU1120" s="72"/>
      <c r="AV1120" s="72"/>
      <c r="AW1120" s="77"/>
      <c r="AX1120" s="72"/>
      <c r="AY1120" s="72"/>
      <c r="AZ1120" s="72"/>
      <c r="BA1120" s="72"/>
      <c r="BB1120" s="72"/>
      <c r="BC1120" s="77"/>
      <c r="BD1120" s="77"/>
      <c r="BE1120" s="194"/>
      <c r="BF1120" s="194"/>
      <c r="BG1120" s="194"/>
      <c r="BH1120" s="194"/>
      <c r="BI1120" s="77"/>
      <c r="BJ1120" s="77"/>
      <c r="BK1120" s="77"/>
      <c r="BL1120" s="77"/>
      <c r="BM1120" s="77"/>
      <c r="BN1120" s="77"/>
      <c r="BO1120" s="77"/>
      <c r="BQ1120" s="749"/>
      <c r="BX1120" s="749"/>
      <c r="CE1120" s="652"/>
      <c r="CL1120" s="652"/>
      <c r="CS1120" s="652"/>
      <c r="CZ1120" s="652"/>
      <c r="DG1120" s="652"/>
      <c r="DN1120" s="652"/>
    </row>
    <row r="1121" spans="1:118" s="131" customFormat="1">
      <c r="A1121" s="77"/>
      <c r="B1121" s="72"/>
      <c r="G1121" s="72"/>
      <c r="H1121" s="72"/>
      <c r="I1121" s="72"/>
      <c r="J1121" s="72"/>
      <c r="K1121" s="72"/>
      <c r="L1121" s="72"/>
      <c r="M1121" s="72"/>
      <c r="N1121" s="72"/>
      <c r="O1121" s="72"/>
      <c r="P1121" s="72"/>
      <c r="Q1121" s="72"/>
      <c r="R1121" s="72"/>
      <c r="S1121" s="72"/>
      <c r="T1121" s="72"/>
      <c r="U1121" s="72"/>
      <c r="V1121" s="72"/>
      <c r="W1121" s="160"/>
      <c r="X1121" s="72"/>
      <c r="AC1121" s="72"/>
      <c r="AD1121" s="72"/>
      <c r="AE1121" s="72"/>
      <c r="AF1121" s="72"/>
      <c r="AG1121" s="72"/>
      <c r="AH1121" s="72"/>
      <c r="AI1121" s="684"/>
      <c r="AJ1121" s="72"/>
      <c r="AK1121" s="72"/>
      <c r="AP1121" s="77"/>
      <c r="AQ1121" s="72"/>
      <c r="AR1121" s="72"/>
      <c r="AS1121" s="72"/>
      <c r="AT1121" s="72"/>
      <c r="AU1121" s="72"/>
      <c r="AV1121" s="72"/>
      <c r="AW1121" s="77"/>
      <c r="AX1121" s="72"/>
      <c r="AY1121" s="72"/>
      <c r="AZ1121" s="72"/>
      <c r="BA1121" s="72"/>
      <c r="BB1121" s="72"/>
      <c r="BC1121" s="77"/>
      <c r="BD1121" s="77"/>
      <c r="BE1121" s="194"/>
      <c r="BF1121" s="194"/>
      <c r="BG1121" s="194"/>
      <c r="BH1121" s="194"/>
      <c r="BI1121" s="77"/>
      <c r="BJ1121" s="77"/>
      <c r="BK1121" s="77"/>
      <c r="BL1121" s="77"/>
      <c r="BM1121" s="77"/>
      <c r="BN1121" s="77"/>
      <c r="BO1121" s="77"/>
      <c r="BQ1121" s="749"/>
      <c r="BX1121" s="749"/>
      <c r="CE1121" s="652"/>
      <c r="CL1121" s="652"/>
      <c r="CS1121" s="652"/>
      <c r="CZ1121" s="652"/>
      <c r="DG1121" s="652"/>
      <c r="DN1121" s="652"/>
    </row>
    <row r="1122" spans="1:118" s="131" customFormat="1">
      <c r="A1122" s="77"/>
      <c r="B1122" s="72"/>
      <c r="G1122" s="72"/>
      <c r="H1122" s="72"/>
      <c r="I1122" s="72"/>
      <c r="J1122" s="72"/>
      <c r="K1122" s="72"/>
      <c r="L1122" s="72"/>
      <c r="M1122" s="72"/>
      <c r="N1122" s="72"/>
      <c r="O1122" s="72"/>
      <c r="P1122" s="72"/>
      <c r="Q1122" s="72"/>
      <c r="R1122" s="72"/>
      <c r="S1122" s="72"/>
      <c r="T1122" s="72"/>
      <c r="U1122" s="72"/>
      <c r="V1122" s="72"/>
      <c r="W1122" s="160"/>
      <c r="X1122" s="72"/>
      <c r="AC1122" s="72"/>
      <c r="AD1122" s="72"/>
      <c r="AE1122" s="72"/>
      <c r="AF1122" s="72"/>
      <c r="AG1122" s="72"/>
      <c r="AH1122" s="72"/>
      <c r="AI1122" s="684"/>
      <c r="AJ1122" s="72"/>
      <c r="AK1122" s="72"/>
      <c r="AP1122" s="77"/>
      <c r="AQ1122" s="72"/>
      <c r="AR1122" s="72"/>
      <c r="AS1122" s="72"/>
      <c r="AT1122" s="72"/>
      <c r="AU1122" s="72"/>
      <c r="AV1122" s="72"/>
      <c r="AW1122" s="77"/>
      <c r="AX1122" s="72"/>
      <c r="AY1122" s="72"/>
      <c r="AZ1122" s="72"/>
      <c r="BA1122" s="72"/>
      <c r="BB1122" s="72"/>
      <c r="BC1122" s="77"/>
      <c r="BD1122" s="77"/>
      <c r="BE1122" s="194"/>
      <c r="BF1122" s="194"/>
      <c r="BG1122" s="194"/>
      <c r="BH1122" s="194"/>
      <c r="BI1122" s="77"/>
      <c r="BJ1122" s="77"/>
      <c r="BK1122" s="77"/>
      <c r="BL1122" s="77"/>
      <c r="BM1122" s="77"/>
      <c r="BN1122" s="77"/>
      <c r="BO1122" s="77"/>
      <c r="BQ1122" s="749"/>
      <c r="BX1122" s="749"/>
      <c r="CE1122" s="652"/>
      <c r="CL1122" s="652"/>
      <c r="CS1122" s="652"/>
      <c r="CZ1122" s="652"/>
      <c r="DG1122" s="652"/>
      <c r="DN1122" s="652"/>
    </row>
    <row r="1123" spans="1:118" s="131" customFormat="1">
      <c r="A1123" s="77"/>
      <c r="B1123" s="72"/>
      <c r="G1123" s="72"/>
      <c r="H1123" s="72"/>
      <c r="I1123" s="72"/>
      <c r="J1123" s="72"/>
      <c r="K1123" s="72"/>
      <c r="L1123" s="72"/>
      <c r="M1123" s="72"/>
      <c r="N1123" s="72"/>
      <c r="O1123" s="72"/>
      <c r="P1123" s="72"/>
      <c r="Q1123" s="72"/>
      <c r="R1123" s="72"/>
      <c r="S1123" s="72"/>
      <c r="T1123" s="72"/>
      <c r="U1123" s="72"/>
      <c r="V1123" s="72"/>
      <c r="W1123" s="160"/>
      <c r="X1123" s="72"/>
      <c r="AC1123" s="72"/>
      <c r="AD1123" s="72"/>
      <c r="AE1123" s="72"/>
      <c r="AF1123" s="72"/>
      <c r="AG1123" s="72"/>
      <c r="AH1123" s="72"/>
      <c r="AI1123" s="684"/>
      <c r="AJ1123" s="72"/>
      <c r="AK1123" s="72"/>
      <c r="AP1123" s="77"/>
      <c r="AQ1123" s="72"/>
      <c r="AR1123" s="72"/>
      <c r="AS1123" s="72"/>
      <c r="AT1123" s="72"/>
      <c r="AU1123" s="72"/>
      <c r="AV1123" s="72"/>
      <c r="AW1123" s="77"/>
      <c r="AX1123" s="72"/>
      <c r="AY1123" s="72"/>
      <c r="AZ1123" s="72"/>
      <c r="BA1123" s="72"/>
      <c r="BB1123" s="72"/>
      <c r="BC1123" s="77"/>
      <c r="BD1123" s="77"/>
      <c r="BE1123" s="194"/>
      <c r="BF1123" s="194"/>
      <c r="BG1123" s="194"/>
      <c r="BH1123" s="194"/>
      <c r="BI1123" s="77"/>
      <c r="BJ1123" s="77"/>
      <c r="BK1123" s="77"/>
      <c r="BL1123" s="77"/>
      <c r="BM1123" s="77"/>
      <c r="BN1123" s="77"/>
      <c r="BO1123" s="77"/>
      <c r="BQ1123" s="749"/>
      <c r="BX1123" s="749"/>
      <c r="CE1123" s="652"/>
      <c r="CL1123" s="652"/>
      <c r="CS1123" s="652"/>
      <c r="CZ1123" s="652"/>
      <c r="DG1123" s="652"/>
      <c r="DN1123" s="652"/>
    </row>
    <row r="1124" spans="1:118" s="131" customFormat="1">
      <c r="A1124" s="77"/>
      <c r="B1124" s="72"/>
      <c r="G1124" s="72"/>
      <c r="H1124" s="72"/>
      <c r="I1124" s="72"/>
      <c r="J1124" s="72"/>
      <c r="K1124" s="72"/>
      <c r="L1124" s="72"/>
      <c r="M1124" s="72"/>
      <c r="N1124" s="72"/>
      <c r="O1124" s="72"/>
      <c r="P1124" s="72"/>
      <c r="Q1124" s="72"/>
      <c r="R1124" s="72"/>
      <c r="S1124" s="72"/>
      <c r="T1124" s="72"/>
      <c r="U1124" s="72"/>
      <c r="V1124" s="72"/>
      <c r="W1124" s="160"/>
      <c r="X1124" s="72"/>
      <c r="AC1124" s="72"/>
      <c r="AD1124" s="72"/>
      <c r="AE1124" s="72"/>
      <c r="AF1124" s="72"/>
      <c r="AG1124" s="72"/>
      <c r="AH1124" s="72"/>
      <c r="AI1124" s="684"/>
      <c r="AJ1124" s="72"/>
      <c r="AK1124" s="72"/>
      <c r="AP1124" s="77"/>
      <c r="AQ1124" s="72"/>
      <c r="AR1124" s="72"/>
      <c r="AS1124" s="72"/>
      <c r="AT1124" s="72"/>
      <c r="AU1124" s="72"/>
      <c r="AV1124" s="72"/>
      <c r="AW1124" s="77"/>
      <c r="AX1124" s="72"/>
      <c r="AY1124" s="72"/>
      <c r="AZ1124" s="72"/>
      <c r="BA1124" s="72"/>
      <c r="BB1124" s="72"/>
      <c r="BC1124" s="77"/>
      <c r="BD1124" s="77"/>
      <c r="BE1124" s="194"/>
      <c r="BF1124" s="194"/>
      <c r="BG1124" s="194"/>
      <c r="BH1124" s="194"/>
      <c r="BI1124" s="77"/>
      <c r="BJ1124" s="77"/>
      <c r="BK1124" s="77"/>
      <c r="BL1124" s="77"/>
      <c r="BM1124" s="77"/>
      <c r="BN1124" s="77"/>
      <c r="BO1124" s="77"/>
      <c r="BQ1124" s="749"/>
      <c r="BX1124" s="749"/>
      <c r="CE1124" s="652"/>
      <c r="CL1124" s="652"/>
      <c r="CS1124" s="652"/>
      <c r="CZ1124" s="652"/>
      <c r="DG1124" s="652"/>
      <c r="DN1124" s="652"/>
    </row>
    <row r="1125" spans="1:118" s="131" customFormat="1">
      <c r="A1125" s="77"/>
      <c r="B1125" s="72"/>
      <c r="G1125" s="72"/>
      <c r="H1125" s="72"/>
      <c r="I1125" s="72"/>
      <c r="J1125" s="72"/>
      <c r="K1125" s="72"/>
      <c r="L1125" s="72"/>
      <c r="M1125" s="72"/>
      <c r="N1125" s="72"/>
      <c r="O1125" s="72"/>
      <c r="P1125" s="72"/>
      <c r="Q1125" s="72"/>
      <c r="R1125" s="72"/>
      <c r="S1125" s="72"/>
      <c r="T1125" s="72"/>
      <c r="U1125" s="72"/>
      <c r="V1125" s="72"/>
      <c r="W1125" s="160"/>
      <c r="X1125" s="72"/>
      <c r="AC1125" s="72"/>
      <c r="AD1125" s="72"/>
      <c r="AE1125" s="72"/>
      <c r="AF1125" s="72"/>
      <c r="AG1125" s="72"/>
      <c r="AH1125" s="72"/>
      <c r="AI1125" s="684"/>
      <c r="AJ1125" s="72"/>
      <c r="AK1125" s="72"/>
      <c r="AP1125" s="77"/>
      <c r="AQ1125" s="72"/>
      <c r="AR1125" s="72"/>
      <c r="AS1125" s="72"/>
      <c r="AT1125" s="72"/>
      <c r="AU1125" s="72"/>
      <c r="AV1125" s="72"/>
      <c r="AW1125" s="77"/>
      <c r="AX1125" s="72"/>
      <c r="AY1125" s="72"/>
      <c r="AZ1125" s="72"/>
      <c r="BA1125" s="72"/>
      <c r="BB1125" s="72"/>
      <c r="BC1125" s="77"/>
      <c r="BD1125" s="77"/>
      <c r="BE1125" s="194"/>
      <c r="BF1125" s="194"/>
      <c r="BG1125" s="194"/>
      <c r="BH1125" s="194"/>
      <c r="BI1125" s="77"/>
      <c r="BJ1125" s="77"/>
      <c r="BK1125" s="77"/>
      <c r="BL1125" s="77"/>
      <c r="BM1125" s="77"/>
      <c r="BN1125" s="77"/>
      <c r="BO1125" s="77"/>
      <c r="BQ1125" s="749"/>
      <c r="BX1125" s="749"/>
      <c r="CE1125" s="652"/>
      <c r="CL1125" s="652"/>
      <c r="CS1125" s="652"/>
      <c r="CZ1125" s="652"/>
      <c r="DG1125" s="652"/>
      <c r="DN1125" s="652"/>
    </row>
    <row r="1126" spans="1:118" s="131" customFormat="1">
      <c r="A1126" s="77"/>
      <c r="B1126" s="72"/>
      <c r="G1126" s="72"/>
      <c r="H1126" s="72"/>
      <c r="I1126" s="72"/>
      <c r="J1126" s="72"/>
      <c r="K1126" s="72"/>
      <c r="L1126" s="72"/>
      <c r="M1126" s="72"/>
      <c r="N1126" s="72"/>
      <c r="O1126" s="72"/>
      <c r="P1126" s="72"/>
      <c r="Q1126" s="72"/>
      <c r="R1126" s="72"/>
      <c r="S1126" s="72"/>
      <c r="T1126" s="72"/>
      <c r="U1126" s="72"/>
      <c r="V1126" s="72"/>
      <c r="W1126" s="160"/>
      <c r="X1126" s="72"/>
      <c r="AC1126" s="72"/>
      <c r="AD1126" s="72"/>
      <c r="AE1126" s="72"/>
      <c r="AF1126" s="72"/>
      <c r="AG1126" s="72"/>
      <c r="AH1126" s="72"/>
      <c r="AI1126" s="684"/>
      <c r="AJ1126" s="72"/>
      <c r="AK1126" s="72"/>
      <c r="AP1126" s="77"/>
      <c r="AQ1126" s="72"/>
      <c r="AR1126" s="72"/>
      <c r="AS1126" s="72"/>
      <c r="AT1126" s="72"/>
      <c r="AU1126" s="72"/>
      <c r="AV1126" s="72"/>
      <c r="AW1126" s="77"/>
      <c r="AX1126" s="72"/>
      <c r="AY1126" s="72"/>
      <c r="AZ1126" s="72"/>
      <c r="BA1126" s="72"/>
      <c r="BB1126" s="72"/>
      <c r="BC1126" s="77"/>
      <c r="BD1126" s="77"/>
      <c r="BE1126" s="194"/>
      <c r="BF1126" s="194"/>
      <c r="BG1126" s="194"/>
      <c r="BH1126" s="194"/>
      <c r="BI1126" s="77"/>
      <c r="BJ1126" s="77"/>
      <c r="BK1126" s="77"/>
      <c r="BL1126" s="77"/>
      <c r="BM1126" s="77"/>
      <c r="BN1126" s="77"/>
      <c r="BO1126" s="77"/>
      <c r="BQ1126" s="749"/>
      <c r="BX1126" s="749"/>
      <c r="CE1126" s="652"/>
      <c r="CL1126" s="652"/>
      <c r="CS1126" s="652"/>
      <c r="CZ1126" s="652"/>
      <c r="DG1126" s="652"/>
      <c r="DN1126" s="652"/>
    </row>
    <row r="1127" spans="1:118" s="131" customFormat="1">
      <c r="A1127" s="77"/>
      <c r="B1127" s="72"/>
      <c r="G1127" s="72"/>
      <c r="H1127" s="72"/>
      <c r="I1127" s="72"/>
      <c r="J1127" s="72"/>
      <c r="K1127" s="72"/>
      <c r="L1127" s="72"/>
      <c r="M1127" s="72"/>
      <c r="N1127" s="72"/>
      <c r="O1127" s="72"/>
      <c r="P1127" s="72"/>
      <c r="Q1127" s="72"/>
      <c r="R1127" s="72"/>
      <c r="S1127" s="72"/>
      <c r="T1127" s="72"/>
      <c r="U1127" s="72"/>
      <c r="V1127" s="72"/>
      <c r="W1127" s="160"/>
      <c r="X1127" s="72"/>
      <c r="AC1127" s="72"/>
      <c r="AD1127" s="72"/>
      <c r="AE1127" s="72"/>
      <c r="AF1127" s="72"/>
      <c r="AG1127" s="72"/>
      <c r="AH1127" s="72"/>
      <c r="AI1127" s="684"/>
      <c r="AJ1127" s="72"/>
      <c r="AK1127" s="72"/>
      <c r="AP1127" s="77"/>
      <c r="AQ1127" s="72"/>
      <c r="AR1127" s="72"/>
      <c r="AS1127" s="72"/>
      <c r="AT1127" s="72"/>
      <c r="AU1127" s="72"/>
      <c r="AV1127" s="72"/>
      <c r="AW1127" s="77"/>
      <c r="AX1127" s="72"/>
      <c r="AY1127" s="72"/>
      <c r="AZ1127" s="72"/>
      <c r="BA1127" s="72"/>
      <c r="BB1127" s="72"/>
      <c r="BC1127" s="77"/>
      <c r="BD1127" s="77"/>
      <c r="BE1127" s="194"/>
      <c r="BF1127" s="194"/>
      <c r="BG1127" s="194"/>
      <c r="BH1127" s="194"/>
      <c r="BI1127" s="77"/>
      <c r="BJ1127" s="77"/>
      <c r="BK1127" s="77"/>
      <c r="BL1127" s="77"/>
      <c r="BM1127" s="77"/>
      <c r="BN1127" s="77"/>
      <c r="BO1127" s="77"/>
      <c r="BQ1127" s="749"/>
      <c r="BX1127" s="749"/>
      <c r="CE1127" s="652"/>
      <c r="CL1127" s="652"/>
      <c r="CS1127" s="652"/>
      <c r="CZ1127" s="652"/>
      <c r="DG1127" s="652"/>
      <c r="DN1127" s="652"/>
    </row>
    <row r="1128" spans="1:118" s="131" customFormat="1">
      <c r="A1128" s="77"/>
      <c r="B1128" s="72"/>
      <c r="G1128" s="72"/>
      <c r="H1128" s="72"/>
      <c r="I1128" s="72"/>
      <c r="J1128" s="72"/>
      <c r="K1128" s="72"/>
      <c r="L1128" s="72"/>
      <c r="M1128" s="72"/>
      <c r="N1128" s="72"/>
      <c r="O1128" s="72"/>
      <c r="P1128" s="72"/>
      <c r="Q1128" s="72"/>
      <c r="R1128" s="72"/>
      <c r="S1128" s="72"/>
      <c r="T1128" s="72"/>
      <c r="U1128" s="72"/>
      <c r="V1128" s="72"/>
      <c r="W1128" s="160"/>
      <c r="X1128" s="72"/>
      <c r="AC1128" s="72"/>
      <c r="AD1128" s="72"/>
      <c r="AE1128" s="72"/>
      <c r="AF1128" s="72"/>
      <c r="AG1128" s="72"/>
      <c r="AH1128" s="72"/>
      <c r="AI1128" s="684"/>
      <c r="AJ1128" s="72"/>
      <c r="AK1128" s="72"/>
      <c r="AP1128" s="77"/>
      <c r="AQ1128" s="72"/>
      <c r="AR1128" s="72"/>
      <c r="AS1128" s="72"/>
      <c r="AT1128" s="72"/>
      <c r="AU1128" s="72"/>
      <c r="AV1128" s="72"/>
      <c r="AW1128" s="77"/>
      <c r="AX1128" s="72"/>
      <c r="AY1128" s="72"/>
      <c r="AZ1128" s="72"/>
      <c r="BA1128" s="72"/>
      <c r="BB1128" s="72"/>
      <c r="BC1128" s="77"/>
      <c r="BD1128" s="77"/>
      <c r="BE1128" s="194"/>
      <c r="BF1128" s="194"/>
      <c r="BG1128" s="194"/>
      <c r="BH1128" s="194"/>
      <c r="BI1128" s="77"/>
      <c r="BJ1128" s="77"/>
      <c r="BK1128" s="77"/>
      <c r="BL1128" s="77"/>
      <c r="BM1128" s="77"/>
      <c r="BN1128" s="77"/>
      <c r="BO1128" s="77"/>
      <c r="BQ1128" s="749"/>
      <c r="BX1128" s="749"/>
      <c r="CE1128" s="652"/>
      <c r="CL1128" s="652"/>
      <c r="CS1128" s="652"/>
      <c r="CZ1128" s="652"/>
      <c r="DG1128" s="652"/>
      <c r="DN1128" s="652"/>
    </row>
    <row r="1129" spans="1:118" s="131" customFormat="1">
      <c r="A1129" s="77"/>
      <c r="B1129" s="72"/>
      <c r="G1129" s="72"/>
      <c r="H1129" s="72"/>
      <c r="I1129" s="72"/>
      <c r="J1129" s="72"/>
      <c r="K1129" s="72"/>
      <c r="L1129" s="72"/>
      <c r="M1129" s="72"/>
      <c r="N1129" s="72"/>
      <c r="O1129" s="72"/>
      <c r="P1129" s="72"/>
      <c r="Q1129" s="72"/>
      <c r="R1129" s="72"/>
      <c r="S1129" s="72"/>
      <c r="T1129" s="72"/>
      <c r="U1129" s="72"/>
      <c r="V1129" s="72"/>
      <c r="W1129" s="160"/>
      <c r="X1129" s="72"/>
      <c r="AC1129" s="72"/>
      <c r="AD1129" s="72"/>
      <c r="AE1129" s="72"/>
      <c r="AF1129" s="72"/>
      <c r="AG1129" s="72"/>
      <c r="AH1129" s="72"/>
      <c r="AI1129" s="684"/>
      <c r="AJ1129" s="72"/>
      <c r="AK1129" s="72"/>
      <c r="AP1129" s="77"/>
      <c r="AQ1129" s="72"/>
      <c r="AR1129" s="72"/>
      <c r="AS1129" s="72"/>
      <c r="AT1129" s="72"/>
      <c r="AU1129" s="72"/>
      <c r="AV1129" s="72"/>
      <c r="AW1129" s="77"/>
      <c r="AX1129" s="72"/>
      <c r="AY1129" s="72"/>
      <c r="AZ1129" s="72"/>
      <c r="BA1129" s="72"/>
      <c r="BB1129" s="72"/>
      <c r="BC1129" s="77"/>
      <c r="BD1129" s="77"/>
      <c r="BE1129" s="194"/>
      <c r="BF1129" s="194"/>
      <c r="BG1129" s="194"/>
      <c r="BH1129" s="194"/>
      <c r="BI1129" s="77"/>
      <c r="BJ1129" s="77"/>
      <c r="BK1129" s="77"/>
      <c r="BL1129" s="77"/>
      <c r="BM1129" s="77"/>
      <c r="BN1129" s="77"/>
      <c r="BO1129" s="77"/>
      <c r="BQ1129" s="749"/>
      <c r="BX1129" s="749"/>
      <c r="CE1129" s="652"/>
      <c r="CL1129" s="652"/>
      <c r="CS1129" s="652"/>
      <c r="CZ1129" s="652"/>
      <c r="DG1129" s="652"/>
      <c r="DN1129" s="652"/>
    </row>
    <row r="1130" spans="1:118" s="131" customFormat="1">
      <c r="A1130" s="77"/>
      <c r="B1130" s="72"/>
      <c r="G1130" s="72"/>
      <c r="H1130" s="72"/>
      <c r="I1130" s="72"/>
      <c r="J1130" s="72"/>
      <c r="K1130" s="72"/>
      <c r="L1130" s="72"/>
      <c r="M1130" s="72"/>
      <c r="N1130" s="72"/>
      <c r="O1130" s="72"/>
      <c r="P1130" s="72"/>
      <c r="Q1130" s="72"/>
      <c r="R1130" s="72"/>
      <c r="S1130" s="72"/>
      <c r="T1130" s="72"/>
      <c r="U1130" s="72"/>
      <c r="V1130" s="72"/>
      <c r="W1130" s="160"/>
      <c r="X1130" s="72"/>
      <c r="AC1130" s="72"/>
      <c r="AD1130" s="72"/>
      <c r="AE1130" s="72"/>
      <c r="AF1130" s="72"/>
      <c r="AG1130" s="72"/>
      <c r="AH1130" s="72"/>
      <c r="AI1130" s="684"/>
      <c r="AJ1130" s="72"/>
      <c r="AK1130" s="72"/>
      <c r="AP1130" s="77"/>
      <c r="AQ1130" s="72"/>
      <c r="AR1130" s="72"/>
      <c r="AS1130" s="72"/>
      <c r="AT1130" s="72"/>
      <c r="AU1130" s="72"/>
      <c r="AV1130" s="72"/>
      <c r="AW1130" s="77"/>
      <c r="AX1130" s="72"/>
      <c r="AY1130" s="72"/>
      <c r="AZ1130" s="72"/>
      <c r="BA1130" s="72"/>
      <c r="BB1130" s="72"/>
      <c r="BC1130" s="77"/>
      <c r="BD1130" s="77"/>
      <c r="BE1130" s="194"/>
      <c r="BF1130" s="194"/>
      <c r="BG1130" s="194"/>
      <c r="BH1130" s="194"/>
      <c r="BI1130" s="77"/>
      <c r="BJ1130" s="77"/>
      <c r="BK1130" s="77"/>
      <c r="BL1130" s="77"/>
      <c r="BM1130" s="77"/>
      <c r="BN1130" s="77"/>
      <c r="BO1130" s="77"/>
      <c r="BQ1130" s="749"/>
      <c r="BX1130" s="749"/>
      <c r="CE1130" s="652"/>
      <c r="CL1130" s="652"/>
      <c r="CS1130" s="652"/>
      <c r="CZ1130" s="652"/>
      <c r="DG1130" s="652"/>
      <c r="DN1130" s="652"/>
    </row>
    <row r="1131" spans="1:118" s="131" customFormat="1">
      <c r="A1131" s="77"/>
      <c r="B1131" s="72"/>
      <c r="G1131" s="72"/>
      <c r="H1131" s="72"/>
      <c r="I1131" s="72"/>
      <c r="J1131" s="72"/>
      <c r="K1131" s="72"/>
      <c r="L1131" s="72"/>
      <c r="M1131" s="72"/>
      <c r="N1131" s="72"/>
      <c r="O1131" s="72"/>
      <c r="P1131" s="72"/>
      <c r="Q1131" s="72"/>
      <c r="R1131" s="72"/>
      <c r="S1131" s="72"/>
      <c r="T1131" s="72"/>
      <c r="U1131" s="72"/>
      <c r="V1131" s="72"/>
      <c r="W1131" s="160"/>
      <c r="X1131" s="72"/>
      <c r="AC1131" s="72"/>
      <c r="AD1131" s="72"/>
      <c r="AE1131" s="72"/>
      <c r="AF1131" s="72"/>
      <c r="AG1131" s="72"/>
      <c r="AH1131" s="72"/>
      <c r="AI1131" s="684"/>
      <c r="AJ1131" s="72"/>
      <c r="AK1131" s="72"/>
      <c r="AP1131" s="77"/>
      <c r="AQ1131" s="72"/>
      <c r="AR1131" s="72"/>
      <c r="AS1131" s="72"/>
      <c r="AT1131" s="72"/>
      <c r="AU1131" s="72"/>
      <c r="AV1131" s="72"/>
      <c r="AW1131" s="77"/>
      <c r="AX1131" s="72"/>
      <c r="AY1131" s="72"/>
      <c r="AZ1131" s="72"/>
      <c r="BA1131" s="72"/>
      <c r="BB1131" s="72"/>
      <c r="BC1131" s="77"/>
      <c r="BD1131" s="77"/>
      <c r="BE1131" s="194"/>
      <c r="BF1131" s="194"/>
      <c r="BG1131" s="194"/>
      <c r="BH1131" s="194"/>
      <c r="BI1131" s="77"/>
      <c r="BJ1131" s="77"/>
      <c r="BK1131" s="77"/>
      <c r="BL1131" s="77"/>
      <c r="BM1131" s="77"/>
      <c r="BN1131" s="77"/>
      <c r="BO1131" s="77"/>
      <c r="BQ1131" s="749"/>
      <c r="BX1131" s="749"/>
      <c r="CE1131" s="652"/>
      <c r="CL1131" s="652"/>
      <c r="CS1131" s="652"/>
      <c r="CZ1131" s="652"/>
      <c r="DG1131" s="652"/>
      <c r="DN1131" s="652"/>
    </row>
    <row r="1132" spans="1:118" s="131" customFormat="1">
      <c r="A1132" s="77"/>
      <c r="B1132" s="72"/>
      <c r="G1132" s="72"/>
      <c r="H1132" s="72"/>
      <c r="I1132" s="72"/>
      <c r="J1132" s="72"/>
      <c r="K1132" s="72"/>
      <c r="L1132" s="72"/>
      <c r="M1132" s="72"/>
      <c r="N1132" s="72"/>
      <c r="O1132" s="72"/>
      <c r="P1132" s="72"/>
      <c r="Q1132" s="72"/>
      <c r="R1132" s="72"/>
      <c r="S1132" s="72"/>
      <c r="T1132" s="72"/>
      <c r="U1132" s="72"/>
      <c r="V1132" s="72"/>
      <c r="W1132" s="160"/>
      <c r="X1132" s="72"/>
      <c r="AC1132" s="72"/>
      <c r="AD1132" s="72"/>
      <c r="AE1132" s="72"/>
      <c r="AF1132" s="72"/>
      <c r="AG1132" s="72"/>
      <c r="AH1132" s="72"/>
      <c r="AI1132" s="684"/>
      <c r="AJ1132" s="72"/>
      <c r="AK1132" s="72"/>
      <c r="AP1132" s="77"/>
      <c r="AQ1132" s="72"/>
      <c r="AR1132" s="72"/>
      <c r="AS1132" s="72"/>
      <c r="AT1132" s="72"/>
      <c r="AU1132" s="72"/>
      <c r="AV1132" s="72"/>
      <c r="AW1132" s="77"/>
      <c r="AX1132" s="72"/>
      <c r="AY1132" s="72"/>
      <c r="AZ1132" s="72"/>
      <c r="BA1132" s="72"/>
      <c r="BB1132" s="72"/>
      <c r="BC1132" s="77"/>
      <c r="BD1132" s="77"/>
      <c r="BE1132" s="194"/>
      <c r="BF1132" s="194"/>
      <c r="BG1132" s="194"/>
      <c r="BH1132" s="194"/>
      <c r="BI1132" s="77"/>
      <c r="BJ1132" s="77"/>
      <c r="BK1132" s="77"/>
      <c r="BL1132" s="77"/>
      <c r="BM1132" s="77"/>
      <c r="BN1132" s="77"/>
      <c r="BO1132" s="77"/>
      <c r="BQ1132" s="749"/>
      <c r="BX1132" s="749"/>
      <c r="CE1132" s="652"/>
      <c r="CL1132" s="652"/>
      <c r="CS1132" s="652"/>
      <c r="CZ1132" s="652"/>
      <c r="DG1132" s="652"/>
      <c r="DN1132" s="652"/>
    </row>
    <row r="1133" spans="1:118" s="131" customFormat="1">
      <c r="A1133" s="77"/>
      <c r="B1133" s="72"/>
      <c r="G1133" s="72"/>
      <c r="H1133" s="72"/>
      <c r="I1133" s="72"/>
      <c r="J1133" s="72"/>
      <c r="K1133" s="72"/>
      <c r="L1133" s="72"/>
      <c r="M1133" s="72"/>
      <c r="N1133" s="72"/>
      <c r="O1133" s="72"/>
      <c r="P1133" s="72"/>
      <c r="Q1133" s="72"/>
      <c r="R1133" s="72"/>
      <c r="S1133" s="72"/>
      <c r="T1133" s="72"/>
      <c r="U1133" s="72"/>
      <c r="V1133" s="72"/>
      <c r="W1133" s="160"/>
      <c r="X1133" s="72"/>
      <c r="AC1133" s="72"/>
      <c r="AD1133" s="72"/>
      <c r="AE1133" s="72"/>
      <c r="AF1133" s="72"/>
      <c r="AG1133" s="72"/>
      <c r="AH1133" s="72"/>
      <c r="AI1133" s="684"/>
      <c r="AJ1133" s="72"/>
      <c r="AK1133" s="72"/>
      <c r="AP1133" s="77"/>
      <c r="AQ1133" s="72"/>
      <c r="AR1133" s="72"/>
      <c r="AS1133" s="72"/>
      <c r="AT1133" s="72"/>
      <c r="AU1133" s="72"/>
      <c r="AV1133" s="72"/>
      <c r="AW1133" s="77"/>
      <c r="AX1133" s="72"/>
      <c r="AY1133" s="72"/>
      <c r="AZ1133" s="72"/>
      <c r="BA1133" s="72"/>
      <c r="BB1133" s="72"/>
      <c r="BC1133" s="77"/>
      <c r="BD1133" s="77"/>
      <c r="BE1133" s="194"/>
      <c r="BF1133" s="194"/>
      <c r="BG1133" s="194"/>
      <c r="BH1133" s="194"/>
      <c r="BI1133" s="77"/>
      <c r="BJ1133" s="77"/>
      <c r="BK1133" s="77"/>
      <c r="BL1133" s="77"/>
      <c r="BM1133" s="77"/>
      <c r="BN1133" s="77"/>
      <c r="BO1133" s="77"/>
      <c r="BQ1133" s="749"/>
      <c r="BX1133" s="749"/>
      <c r="CE1133" s="652"/>
      <c r="CL1133" s="652"/>
      <c r="CS1133" s="652"/>
      <c r="CZ1133" s="652"/>
      <c r="DG1133" s="652"/>
      <c r="DN1133" s="652"/>
    </row>
    <row r="1134" spans="1:118" s="131" customFormat="1">
      <c r="A1134" s="77"/>
      <c r="B1134" s="72"/>
      <c r="G1134" s="72"/>
      <c r="H1134" s="72"/>
      <c r="I1134" s="72"/>
      <c r="J1134" s="72"/>
      <c r="K1134" s="72"/>
      <c r="L1134" s="72"/>
      <c r="M1134" s="72"/>
      <c r="N1134" s="72"/>
      <c r="O1134" s="72"/>
      <c r="P1134" s="72"/>
      <c r="Q1134" s="72"/>
      <c r="R1134" s="72"/>
      <c r="S1134" s="72"/>
      <c r="T1134" s="72"/>
      <c r="U1134" s="72"/>
      <c r="V1134" s="72"/>
      <c r="W1134" s="160"/>
      <c r="X1134" s="72"/>
      <c r="AC1134" s="72"/>
      <c r="AD1134" s="72"/>
      <c r="AE1134" s="72"/>
      <c r="AF1134" s="72"/>
      <c r="AG1134" s="72"/>
      <c r="AH1134" s="72"/>
      <c r="AI1134" s="684"/>
      <c r="AJ1134" s="72"/>
      <c r="AK1134" s="72"/>
      <c r="AP1134" s="77"/>
      <c r="AQ1134" s="72"/>
      <c r="AR1134" s="72"/>
      <c r="AS1134" s="72"/>
      <c r="AT1134" s="72"/>
      <c r="AU1134" s="72"/>
      <c r="AV1134" s="72"/>
      <c r="AW1134" s="77"/>
      <c r="AX1134" s="72"/>
      <c r="AY1134" s="72"/>
      <c r="AZ1134" s="72"/>
      <c r="BA1134" s="72"/>
      <c r="BB1134" s="72"/>
      <c r="BC1134" s="77"/>
      <c r="BD1134" s="77"/>
      <c r="BE1134" s="194"/>
      <c r="BF1134" s="194"/>
      <c r="BG1134" s="194"/>
      <c r="BH1134" s="194"/>
      <c r="BI1134" s="77"/>
      <c r="BJ1134" s="77"/>
      <c r="BK1134" s="77"/>
      <c r="BL1134" s="77"/>
      <c r="BM1134" s="77"/>
      <c r="BN1134" s="77"/>
      <c r="BO1134" s="77"/>
      <c r="BQ1134" s="749"/>
      <c r="BX1134" s="749"/>
      <c r="CE1134" s="652"/>
      <c r="CL1134" s="652"/>
      <c r="CS1134" s="652"/>
      <c r="CZ1134" s="652"/>
      <c r="DG1134" s="652"/>
      <c r="DN1134" s="652"/>
    </row>
    <row r="1135" spans="1:118" s="131" customFormat="1">
      <c r="A1135" s="77"/>
      <c r="B1135" s="72"/>
      <c r="G1135" s="72"/>
      <c r="H1135" s="72"/>
      <c r="I1135" s="72"/>
      <c r="J1135" s="72"/>
      <c r="K1135" s="72"/>
      <c r="L1135" s="72"/>
      <c r="M1135" s="72"/>
      <c r="N1135" s="72"/>
      <c r="O1135" s="72"/>
      <c r="P1135" s="72"/>
      <c r="Q1135" s="72"/>
      <c r="R1135" s="72"/>
      <c r="S1135" s="72"/>
      <c r="T1135" s="72"/>
      <c r="U1135" s="72"/>
      <c r="V1135" s="72"/>
      <c r="W1135" s="160"/>
      <c r="X1135" s="72"/>
      <c r="AC1135" s="72"/>
      <c r="AD1135" s="72"/>
      <c r="AE1135" s="72"/>
      <c r="AF1135" s="72"/>
      <c r="AG1135" s="72"/>
      <c r="AH1135" s="72"/>
      <c r="AI1135" s="684"/>
      <c r="AJ1135" s="72"/>
      <c r="AK1135" s="72"/>
      <c r="AP1135" s="77"/>
      <c r="AQ1135" s="72"/>
      <c r="AR1135" s="72"/>
      <c r="AS1135" s="72"/>
      <c r="AT1135" s="72"/>
      <c r="AU1135" s="72"/>
      <c r="AV1135" s="72"/>
      <c r="AW1135" s="77"/>
      <c r="AX1135" s="72"/>
      <c r="AY1135" s="72"/>
      <c r="AZ1135" s="72"/>
      <c r="BA1135" s="72"/>
      <c r="BB1135" s="72"/>
      <c r="BC1135" s="77"/>
      <c r="BD1135" s="77"/>
      <c r="BE1135" s="194"/>
      <c r="BF1135" s="194"/>
      <c r="BG1135" s="194"/>
      <c r="BH1135" s="194"/>
      <c r="BI1135" s="77"/>
      <c r="BJ1135" s="77"/>
      <c r="BK1135" s="77"/>
      <c r="BL1135" s="77"/>
      <c r="BM1135" s="77"/>
      <c r="BN1135" s="77"/>
      <c r="BO1135" s="77"/>
      <c r="BQ1135" s="749"/>
      <c r="BX1135" s="749"/>
      <c r="CE1135" s="652"/>
      <c r="CL1135" s="652"/>
      <c r="CS1135" s="652"/>
      <c r="CZ1135" s="652"/>
      <c r="DG1135" s="652"/>
      <c r="DN1135" s="652"/>
    </row>
    <row r="1136" spans="1:118" s="131" customFormat="1">
      <c r="A1136" s="77"/>
      <c r="B1136" s="72"/>
      <c r="G1136" s="72"/>
      <c r="H1136" s="72"/>
      <c r="I1136" s="72"/>
      <c r="J1136" s="72"/>
      <c r="K1136" s="72"/>
      <c r="L1136" s="72"/>
      <c r="M1136" s="72"/>
      <c r="N1136" s="72"/>
      <c r="O1136" s="72"/>
      <c r="P1136" s="72"/>
      <c r="Q1136" s="72"/>
      <c r="R1136" s="72"/>
      <c r="S1136" s="72"/>
      <c r="T1136" s="72"/>
      <c r="U1136" s="72"/>
      <c r="V1136" s="72"/>
      <c r="W1136" s="160"/>
      <c r="X1136" s="72"/>
      <c r="AC1136" s="72"/>
      <c r="AD1136" s="72"/>
      <c r="AE1136" s="72"/>
      <c r="AF1136" s="72"/>
      <c r="AG1136" s="72"/>
      <c r="AH1136" s="72"/>
      <c r="AI1136" s="684"/>
      <c r="AJ1136" s="72"/>
      <c r="AK1136" s="72"/>
      <c r="AP1136" s="77"/>
      <c r="AQ1136" s="72"/>
      <c r="AR1136" s="72"/>
      <c r="AS1136" s="72"/>
      <c r="AT1136" s="72"/>
      <c r="AU1136" s="72"/>
      <c r="AV1136" s="72"/>
      <c r="AW1136" s="77"/>
      <c r="AX1136" s="72"/>
      <c r="AY1136" s="72"/>
      <c r="AZ1136" s="72"/>
      <c r="BA1136" s="72"/>
      <c r="BB1136" s="72"/>
      <c r="BC1136" s="77"/>
      <c r="BD1136" s="77"/>
      <c r="BE1136" s="194"/>
      <c r="BF1136" s="194"/>
      <c r="BG1136" s="194"/>
      <c r="BH1136" s="194"/>
      <c r="BI1136" s="77"/>
      <c r="BJ1136" s="77"/>
      <c r="BK1136" s="77"/>
      <c r="BL1136" s="77"/>
      <c r="BM1136" s="77"/>
      <c r="BN1136" s="77"/>
      <c r="BO1136" s="77"/>
      <c r="BQ1136" s="749"/>
      <c r="BX1136" s="749"/>
      <c r="CE1136" s="652"/>
      <c r="CL1136" s="652"/>
      <c r="CS1136" s="652"/>
      <c r="CZ1136" s="652"/>
      <c r="DG1136" s="652"/>
      <c r="DN1136" s="652"/>
    </row>
    <row r="1137" spans="1:118" s="131" customFormat="1">
      <c r="A1137" s="77"/>
      <c r="B1137" s="72"/>
      <c r="G1137" s="72"/>
      <c r="H1137" s="72"/>
      <c r="I1137" s="72"/>
      <c r="J1137" s="72"/>
      <c r="K1137" s="72"/>
      <c r="L1137" s="72"/>
      <c r="M1137" s="72"/>
      <c r="N1137" s="72"/>
      <c r="O1137" s="72"/>
      <c r="P1137" s="72"/>
      <c r="Q1137" s="72"/>
      <c r="R1137" s="72"/>
      <c r="S1137" s="72"/>
      <c r="T1137" s="72"/>
      <c r="U1137" s="72"/>
      <c r="V1137" s="72"/>
      <c r="W1137" s="160"/>
      <c r="X1137" s="72"/>
      <c r="AC1137" s="72"/>
      <c r="AD1137" s="72"/>
      <c r="AE1137" s="72"/>
      <c r="AF1137" s="72"/>
      <c r="AG1137" s="72"/>
      <c r="AH1137" s="72"/>
      <c r="AI1137" s="684"/>
      <c r="AJ1137" s="72"/>
      <c r="AK1137" s="72"/>
      <c r="AP1137" s="77"/>
      <c r="AQ1137" s="72"/>
      <c r="AR1137" s="72"/>
      <c r="AS1137" s="72"/>
      <c r="AT1137" s="72"/>
      <c r="AU1137" s="72"/>
      <c r="AV1137" s="72"/>
      <c r="AW1137" s="77"/>
      <c r="AX1137" s="72"/>
      <c r="AY1137" s="72"/>
      <c r="AZ1137" s="72"/>
      <c r="BA1137" s="72"/>
      <c r="BB1137" s="72"/>
      <c r="BC1137" s="77"/>
      <c r="BD1137" s="77"/>
      <c r="BE1137" s="194"/>
      <c r="BF1137" s="194"/>
      <c r="BG1137" s="194"/>
      <c r="BH1137" s="194"/>
      <c r="BI1137" s="77"/>
      <c r="BJ1137" s="77"/>
      <c r="BK1137" s="77"/>
      <c r="BL1137" s="77"/>
      <c r="BM1137" s="77"/>
      <c r="BN1137" s="77"/>
      <c r="BO1137" s="77"/>
      <c r="BQ1137" s="749"/>
      <c r="BX1137" s="749"/>
      <c r="CE1137" s="652"/>
      <c r="CL1137" s="652"/>
      <c r="CS1137" s="652"/>
      <c r="CZ1137" s="652"/>
      <c r="DG1137" s="652"/>
      <c r="DN1137" s="652"/>
    </row>
    <row r="1138" spans="1:118" s="131" customFormat="1">
      <c r="A1138" s="77"/>
      <c r="B1138" s="72"/>
      <c r="G1138" s="72"/>
      <c r="H1138" s="72"/>
      <c r="I1138" s="72"/>
      <c r="J1138" s="72"/>
      <c r="K1138" s="72"/>
      <c r="L1138" s="72"/>
      <c r="M1138" s="72"/>
      <c r="N1138" s="72"/>
      <c r="O1138" s="72"/>
      <c r="P1138" s="72"/>
      <c r="Q1138" s="72"/>
      <c r="R1138" s="72"/>
      <c r="S1138" s="72"/>
      <c r="T1138" s="72"/>
      <c r="U1138" s="72"/>
      <c r="V1138" s="72"/>
      <c r="W1138" s="160"/>
      <c r="X1138" s="72"/>
      <c r="AC1138" s="72"/>
      <c r="AD1138" s="72"/>
      <c r="AE1138" s="72"/>
      <c r="AF1138" s="72"/>
      <c r="AG1138" s="72"/>
      <c r="AH1138" s="72"/>
      <c r="AI1138" s="684"/>
      <c r="AJ1138" s="72"/>
      <c r="AK1138" s="72"/>
      <c r="AP1138" s="77"/>
      <c r="AQ1138" s="72"/>
      <c r="AR1138" s="72"/>
      <c r="AS1138" s="72"/>
      <c r="AT1138" s="72"/>
      <c r="AU1138" s="72"/>
      <c r="AV1138" s="72"/>
      <c r="AW1138" s="77"/>
      <c r="AX1138" s="72"/>
      <c r="AY1138" s="72"/>
      <c r="AZ1138" s="72"/>
      <c r="BA1138" s="72"/>
      <c r="BB1138" s="72"/>
      <c r="BC1138" s="77"/>
      <c r="BD1138" s="77"/>
      <c r="BE1138" s="194"/>
      <c r="BF1138" s="194"/>
      <c r="BG1138" s="194"/>
      <c r="BH1138" s="194"/>
      <c r="BI1138" s="77"/>
      <c r="BJ1138" s="77"/>
      <c r="BK1138" s="77"/>
      <c r="BL1138" s="77"/>
      <c r="BM1138" s="77"/>
      <c r="BN1138" s="77"/>
      <c r="BO1138" s="77"/>
      <c r="BQ1138" s="749"/>
      <c r="BX1138" s="749"/>
      <c r="CE1138" s="652"/>
      <c r="CL1138" s="652"/>
      <c r="CS1138" s="652"/>
      <c r="CZ1138" s="652"/>
      <c r="DG1138" s="652"/>
      <c r="DN1138" s="652"/>
    </row>
    <row r="1139" spans="1:118" s="131" customFormat="1">
      <c r="A1139" s="77"/>
      <c r="B1139" s="72"/>
      <c r="G1139" s="72"/>
      <c r="H1139" s="72"/>
      <c r="I1139" s="72"/>
      <c r="J1139" s="72"/>
      <c r="K1139" s="72"/>
      <c r="L1139" s="72"/>
      <c r="M1139" s="72"/>
      <c r="N1139" s="72"/>
      <c r="O1139" s="72"/>
      <c r="P1139" s="72"/>
      <c r="Q1139" s="72"/>
      <c r="R1139" s="72"/>
      <c r="S1139" s="72"/>
      <c r="T1139" s="72"/>
      <c r="U1139" s="72"/>
      <c r="V1139" s="72"/>
      <c r="W1139" s="160"/>
      <c r="X1139" s="72"/>
      <c r="AC1139" s="72"/>
      <c r="AD1139" s="72"/>
      <c r="AE1139" s="72"/>
      <c r="AF1139" s="72"/>
      <c r="AG1139" s="72"/>
      <c r="AH1139" s="72"/>
      <c r="AI1139" s="684"/>
      <c r="AJ1139" s="72"/>
      <c r="AK1139" s="72"/>
      <c r="AP1139" s="77"/>
      <c r="AQ1139" s="72"/>
      <c r="AR1139" s="72"/>
      <c r="AS1139" s="72"/>
      <c r="AT1139" s="72"/>
      <c r="AU1139" s="72"/>
      <c r="AV1139" s="72"/>
      <c r="AW1139" s="77"/>
      <c r="AX1139" s="72"/>
      <c r="AY1139" s="72"/>
      <c r="AZ1139" s="72"/>
      <c r="BA1139" s="72"/>
      <c r="BB1139" s="72"/>
      <c r="BC1139" s="77"/>
      <c r="BD1139" s="77"/>
      <c r="BE1139" s="194"/>
      <c r="BF1139" s="194"/>
      <c r="BG1139" s="194"/>
      <c r="BH1139" s="194"/>
      <c r="BI1139" s="77"/>
      <c r="BJ1139" s="77"/>
      <c r="BK1139" s="77"/>
      <c r="BL1139" s="77"/>
      <c r="BM1139" s="77"/>
      <c r="BN1139" s="77"/>
      <c r="BO1139" s="77"/>
      <c r="BQ1139" s="749"/>
      <c r="BX1139" s="749"/>
      <c r="CE1139" s="652"/>
      <c r="CL1139" s="652"/>
      <c r="CS1139" s="652"/>
      <c r="CZ1139" s="652"/>
      <c r="DG1139" s="652"/>
      <c r="DN1139" s="652"/>
    </row>
    <row r="1140" spans="1:118" s="131" customFormat="1">
      <c r="A1140" s="77"/>
      <c r="B1140" s="72"/>
      <c r="G1140" s="72"/>
      <c r="H1140" s="72"/>
      <c r="I1140" s="72"/>
      <c r="J1140" s="72"/>
      <c r="K1140" s="72"/>
      <c r="L1140" s="72"/>
      <c r="M1140" s="72"/>
      <c r="N1140" s="72"/>
      <c r="O1140" s="72"/>
      <c r="P1140" s="72"/>
      <c r="Q1140" s="72"/>
      <c r="R1140" s="72"/>
      <c r="S1140" s="72"/>
      <c r="T1140" s="72"/>
      <c r="U1140" s="72"/>
      <c r="V1140" s="72"/>
      <c r="W1140" s="160"/>
      <c r="X1140" s="72"/>
      <c r="AC1140" s="72"/>
      <c r="AD1140" s="72"/>
      <c r="AE1140" s="72"/>
      <c r="AF1140" s="72"/>
      <c r="AG1140" s="72"/>
      <c r="AH1140" s="72"/>
      <c r="AI1140" s="684"/>
      <c r="AJ1140" s="72"/>
      <c r="AK1140" s="72"/>
      <c r="AP1140" s="77"/>
      <c r="AQ1140" s="72"/>
      <c r="AR1140" s="72"/>
      <c r="AS1140" s="72"/>
      <c r="AT1140" s="72"/>
      <c r="AU1140" s="72"/>
      <c r="AV1140" s="72"/>
      <c r="AW1140" s="77"/>
      <c r="AX1140" s="72"/>
      <c r="AY1140" s="72"/>
      <c r="AZ1140" s="72"/>
      <c r="BA1140" s="72"/>
      <c r="BB1140" s="72"/>
      <c r="BC1140" s="77"/>
      <c r="BD1140" s="77"/>
      <c r="BE1140" s="194"/>
      <c r="BF1140" s="194"/>
      <c r="BG1140" s="194"/>
      <c r="BH1140" s="194"/>
      <c r="BI1140" s="77"/>
      <c r="BJ1140" s="77"/>
      <c r="BK1140" s="77"/>
      <c r="BL1140" s="77"/>
      <c r="BM1140" s="77"/>
      <c r="BN1140" s="77"/>
      <c r="BO1140" s="77"/>
      <c r="BQ1140" s="749"/>
      <c r="BX1140" s="749"/>
      <c r="CE1140" s="652"/>
      <c r="CL1140" s="652"/>
      <c r="CS1140" s="652"/>
      <c r="CZ1140" s="652"/>
      <c r="DG1140" s="652"/>
      <c r="DN1140" s="652"/>
    </row>
    <row r="1141" spans="1:118" s="131" customFormat="1">
      <c r="A1141" s="77"/>
      <c r="B1141" s="72"/>
      <c r="G1141" s="72"/>
      <c r="H1141" s="72"/>
      <c r="I1141" s="72"/>
      <c r="J1141" s="72"/>
      <c r="K1141" s="72"/>
      <c r="L1141" s="72"/>
      <c r="M1141" s="72"/>
      <c r="N1141" s="72"/>
      <c r="O1141" s="72"/>
      <c r="P1141" s="72"/>
      <c r="Q1141" s="72"/>
      <c r="R1141" s="72"/>
      <c r="S1141" s="72"/>
      <c r="T1141" s="72"/>
      <c r="U1141" s="72"/>
      <c r="V1141" s="72"/>
      <c r="W1141" s="160"/>
      <c r="X1141" s="72"/>
      <c r="AC1141" s="72"/>
      <c r="AD1141" s="72"/>
      <c r="AE1141" s="72"/>
      <c r="AF1141" s="72"/>
      <c r="AG1141" s="72"/>
      <c r="AH1141" s="72"/>
      <c r="AI1141" s="684"/>
      <c r="AJ1141" s="72"/>
      <c r="AK1141" s="72"/>
      <c r="AP1141" s="77"/>
      <c r="AQ1141" s="72"/>
      <c r="AR1141" s="72"/>
      <c r="AS1141" s="72"/>
      <c r="AT1141" s="72"/>
      <c r="AU1141" s="72"/>
      <c r="AV1141" s="72"/>
      <c r="AW1141" s="77"/>
      <c r="AX1141" s="72"/>
      <c r="AY1141" s="72"/>
      <c r="AZ1141" s="72"/>
      <c r="BA1141" s="72"/>
      <c r="BB1141" s="72"/>
      <c r="BC1141" s="77"/>
      <c r="BD1141" s="77"/>
      <c r="BE1141" s="194"/>
      <c r="BF1141" s="194"/>
      <c r="BG1141" s="194"/>
      <c r="BH1141" s="194"/>
      <c r="BI1141" s="77"/>
      <c r="BJ1141" s="77"/>
      <c r="BK1141" s="77"/>
      <c r="BL1141" s="77"/>
      <c r="BM1141" s="77"/>
      <c r="BN1141" s="77"/>
      <c r="BO1141" s="77"/>
      <c r="BQ1141" s="749"/>
      <c r="BX1141" s="749"/>
      <c r="CE1141" s="652"/>
      <c r="CL1141" s="652"/>
      <c r="CS1141" s="652"/>
      <c r="CZ1141" s="652"/>
      <c r="DG1141" s="652"/>
      <c r="DN1141" s="652"/>
    </row>
    <row r="1142" spans="1:118" s="131" customFormat="1">
      <c r="A1142" s="77"/>
      <c r="B1142" s="72"/>
      <c r="G1142" s="72"/>
      <c r="H1142" s="72"/>
      <c r="I1142" s="72"/>
      <c r="J1142" s="72"/>
      <c r="K1142" s="72"/>
      <c r="L1142" s="72"/>
      <c r="M1142" s="72"/>
      <c r="N1142" s="72"/>
      <c r="O1142" s="72"/>
      <c r="P1142" s="72"/>
      <c r="Q1142" s="72"/>
      <c r="R1142" s="72"/>
      <c r="S1142" s="72"/>
      <c r="T1142" s="72"/>
      <c r="U1142" s="72"/>
      <c r="V1142" s="72"/>
      <c r="W1142" s="160"/>
      <c r="X1142" s="72"/>
      <c r="AC1142" s="72"/>
      <c r="AD1142" s="72"/>
      <c r="AE1142" s="72"/>
      <c r="AF1142" s="72"/>
      <c r="AG1142" s="72"/>
      <c r="AH1142" s="72"/>
      <c r="AI1142" s="684"/>
      <c r="AJ1142" s="72"/>
      <c r="AK1142" s="72"/>
      <c r="AP1142" s="77"/>
      <c r="AQ1142" s="72"/>
      <c r="AR1142" s="72"/>
      <c r="AS1142" s="72"/>
      <c r="AT1142" s="72"/>
      <c r="AU1142" s="72"/>
      <c r="AV1142" s="72"/>
      <c r="AW1142" s="77"/>
      <c r="AX1142" s="72"/>
      <c r="AY1142" s="72"/>
      <c r="AZ1142" s="72"/>
      <c r="BA1142" s="72"/>
      <c r="BB1142" s="72"/>
      <c r="BC1142" s="77"/>
      <c r="BD1142" s="77"/>
      <c r="BE1142" s="194"/>
      <c r="BF1142" s="194"/>
      <c r="BG1142" s="194"/>
      <c r="BH1142" s="194"/>
      <c r="BI1142" s="77"/>
      <c r="BJ1142" s="77"/>
      <c r="BK1142" s="77"/>
      <c r="BL1142" s="77"/>
      <c r="BM1142" s="77"/>
      <c r="BN1142" s="77"/>
      <c r="BO1142" s="77"/>
      <c r="BQ1142" s="749"/>
      <c r="BX1142" s="749"/>
      <c r="CE1142" s="652"/>
      <c r="CL1142" s="652"/>
      <c r="CS1142" s="652"/>
      <c r="CZ1142" s="652"/>
      <c r="DG1142" s="652"/>
      <c r="DN1142" s="652"/>
    </row>
    <row r="1143" spans="1:118" s="131" customFormat="1">
      <c r="A1143" s="77"/>
      <c r="B1143" s="72"/>
      <c r="G1143" s="72"/>
      <c r="H1143" s="72"/>
      <c r="I1143" s="72"/>
      <c r="J1143" s="72"/>
      <c r="K1143" s="72"/>
      <c r="L1143" s="72"/>
      <c r="M1143" s="72"/>
      <c r="N1143" s="72"/>
      <c r="O1143" s="72"/>
      <c r="P1143" s="72"/>
      <c r="Q1143" s="72"/>
      <c r="R1143" s="72"/>
      <c r="S1143" s="72"/>
      <c r="T1143" s="72"/>
      <c r="U1143" s="72"/>
      <c r="V1143" s="72"/>
      <c r="W1143" s="160"/>
      <c r="X1143" s="72"/>
      <c r="AC1143" s="72"/>
      <c r="AD1143" s="72"/>
      <c r="AE1143" s="72"/>
      <c r="AF1143" s="72"/>
      <c r="AG1143" s="72"/>
      <c r="AH1143" s="72"/>
      <c r="AI1143" s="684"/>
      <c r="AJ1143" s="72"/>
      <c r="AK1143" s="72"/>
      <c r="AP1143" s="77"/>
      <c r="AQ1143" s="72"/>
      <c r="AR1143" s="72"/>
      <c r="AS1143" s="72"/>
      <c r="AT1143" s="72"/>
      <c r="AU1143" s="72"/>
      <c r="AV1143" s="72"/>
      <c r="AW1143" s="77"/>
      <c r="AX1143" s="72"/>
      <c r="AY1143" s="72"/>
      <c r="AZ1143" s="72"/>
      <c r="BA1143" s="72"/>
      <c r="BB1143" s="72"/>
      <c r="BC1143" s="77"/>
      <c r="BD1143" s="77"/>
      <c r="BE1143" s="194"/>
      <c r="BF1143" s="194"/>
      <c r="BG1143" s="194"/>
      <c r="BH1143" s="194"/>
      <c r="BI1143" s="77"/>
      <c r="BJ1143" s="77"/>
      <c r="BK1143" s="77"/>
      <c r="BL1143" s="77"/>
      <c r="BM1143" s="77"/>
      <c r="BN1143" s="77"/>
      <c r="BO1143" s="77"/>
      <c r="BQ1143" s="749"/>
      <c r="BX1143" s="749"/>
      <c r="CE1143" s="652"/>
      <c r="CL1143" s="652"/>
      <c r="CS1143" s="652"/>
      <c r="CZ1143" s="652"/>
      <c r="DG1143" s="652"/>
      <c r="DN1143" s="652"/>
    </row>
    <row r="1144" spans="1:118" s="131" customFormat="1">
      <c r="A1144" s="77"/>
      <c r="B1144" s="72"/>
      <c r="G1144" s="72"/>
      <c r="H1144" s="72"/>
      <c r="I1144" s="72"/>
      <c r="J1144" s="72"/>
      <c r="K1144" s="72"/>
      <c r="L1144" s="72"/>
      <c r="M1144" s="72"/>
      <c r="N1144" s="72"/>
      <c r="O1144" s="72"/>
      <c r="P1144" s="72"/>
      <c r="Q1144" s="72"/>
      <c r="R1144" s="72"/>
      <c r="S1144" s="72"/>
      <c r="T1144" s="72"/>
      <c r="U1144" s="72"/>
      <c r="V1144" s="72"/>
      <c r="W1144" s="160"/>
      <c r="X1144" s="72"/>
      <c r="AC1144" s="72"/>
      <c r="AD1144" s="72"/>
      <c r="AE1144" s="72"/>
      <c r="AF1144" s="72"/>
      <c r="AG1144" s="72"/>
      <c r="AH1144" s="72"/>
      <c r="AI1144" s="684"/>
      <c r="AJ1144" s="72"/>
      <c r="AK1144" s="72"/>
      <c r="AP1144" s="77"/>
      <c r="AQ1144" s="72"/>
      <c r="AR1144" s="72"/>
      <c r="AS1144" s="72"/>
      <c r="AT1144" s="72"/>
      <c r="AU1144" s="72"/>
      <c r="AV1144" s="72"/>
      <c r="AW1144" s="77"/>
      <c r="AX1144" s="72"/>
      <c r="AY1144" s="72"/>
      <c r="AZ1144" s="72"/>
      <c r="BA1144" s="72"/>
      <c r="BB1144" s="72"/>
      <c r="BC1144" s="77"/>
      <c r="BD1144" s="77"/>
      <c r="BE1144" s="194"/>
      <c r="BF1144" s="194"/>
      <c r="BG1144" s="194"/>
      <c r="BH1144" s="194"/>
      <c r="BI1144" s="77"/>
      <c r="BJ1144" s="77"/>
      <c r="BK1144" s="77"/>
      <c r="BL1144" s="77"/>
      <c r="BM1144" s="77"/>
      <c r="BN1144" s="77"/>
      <c r="BO1144" s="77"/>
      <c r="BQ1144" s="749"/>
      <c r="BX1144" s="749"/>
      <c r="CE1144" s="652"/>
      <c r="CL1144" s="652"/>
      <c r="CS1144" s="652"/>
      <c r="CZ1144" s="652"/>
      <c r="DG1144" s="652"/>
      <c r="DN1144" s="652"/>
    </row>
    <row r="1145" spans="1:118" s="131" customFormat="1">
      <c r="A1145" s="77"/>
      <c r="B1145" s="72"/>
      <c r="G1145" s="72"/>
      <c r="H1145" s="72"/>
      <c r="I1145" s="72"/>
      <c r="J1145" s="72"/>
      <c r="K1145" s="72"/>
      <c r="L1145" s="72"/>
      <c r="M1145" s="72"/>
      <c r="N1145" s="72"/>
      <c r="O1145" s="72"/>
      <c r="P1145" s="72"/>
      <c r="Q1145" s="72"/>
      <c r="R1145" s="72"/>
      <c r="S1145" s="72"/>
      <c r="T1145" s="72"/>
      <c r="U1145" s="72"/>
      <c r="V1145" s="72"/>
      <c r="W1145" s="160"/>
      <c r="X1145" s="72"/>
      <c r="AC1145" s="72"/>
      <c r="AD1145" s="72"/>
      <c r="AE1145" s="72"/>
      <c r="AF1145" s="72"/>
      <c r="AG1145" s="72"/>
      <c r="AH1145" s="72"/>
      <c r="AI1145" s="684"/>
      <c r="AJ1145" s="72"/>
      <c r="AK1145" s="72"/>
      <c r="AP1145" s="77"/>
      <c r="AQ1145" s="72"/>
      <c r="AR1145" s="72"/>
      <c r="AS1145" s="72"/>
      <c r="AT1145" s="72"/>
      <c r="AU1145" s="72"/>
      <c r="AV1145" s="72"/>
      <c r="AW1145" s="77"/>
      <c r="AX1145" s="72"/>
      <c r="AY1145" s="72"/>
      <c r="AZ1145" s="72"/>
      <c r="BA1145" s="72"/>
      <c r="BB1145" s="72"/>
      <c r="BC1145" s="77"/>
      <c r="BD1145" s="77"/>
      <c r="BE1145" s="194"/>
      <c r="BF1145" s="194"/>
      <c r="BG1145" s="194"/>
      <c r="BH1145" s="194"/>
      <c r="BI1145" s="77"/>
      <c r="BJ1145" s="77"/>
      <c r="BK1145" s="77"/>
      <c r="BL1145" s="77"/>
      <c r="BM1145" s="77"/>
      <c r="BN1145" s="77"/>
      <c r="BO1145" s="77"/>
      <c r="BQ1145" s="749"/>
      <c r="BX1145" s="749"/>
      <c r="CE1145" s="652"/>
      <c r="CL1145" s="652"/>
      <c r="CS1145" s="652"/>
      <c r="CZ1145" s="652"/>
      <c r="DG1145" s="652"/>
      <c r="DN1145" s="652"/>
    </row>
    <row r="1146" spans="1:118" s="131" customFormat="1">
      <c r="A1146" s="77"/>
      <c r="B1146" s="72"/>
      <c r="G1146" s="72"/>
      <c r="H1146" s="72"/>
      <c r="I1146" s="72"/>
      <c r="J1146" s="72"/>
      <c r="K1146" s="72"/>
      <c r="L1146" s="72"/>
      <c r="M1146" s="72"/>
      <c r="N1146" s="72"/>
      <c r="O1146" s="72"/>
      <c r="P1146" s="72"/>
      <c r="Q1146" s="72"/>
      <c r="R1146" s="72"/>
      <c r="S1146" s="72"/>
      <c r="T1146" s="72"/>
      <c r="U1146" s="72"/>
      <c r="V1146" s="72"/>
      <c r="W1146" s="160"/>
      <c r="X1146" s="72"/>
      <c r="AC1146" s="72"/>
      <c r="AD1146" s="72"/>
      <c r="AE1146" s="72"/>
      <c r="AF1146" s="72"/>
      <c r="AG1146" s="72"/>
      <c r="AH1146" s="72"/>
      <c r="AI1146" s="684"/>
      <c r="AJ1146" s="72"/>
      <c r="AK1146" s="72"/>
      <c r="AP1146" s="77"/>
      <c r="AQ1146" s="72"/>
      <c r="AR1146" s="72"/>
      <c r="AS1146" s="72"/>
      <c r="AT1146" s="72"/>
      <c r="AU1146" s="72"/>
      <c r="AV1146" s="72"/>
      <c r="AW1146" s="77"/>
      <c r="AX1146" s="72"/>
      <c r="AY1146" s="72"/>
      <c r="AZ1146" s="72"/>
      <c r="BA1146" s="72"/>
      <c r="BB1146" s="72"/>
      <c r="BC1146" s="77"/>
      <c r="BD1146" s="77"/>
      <c r="BE1146" s="194"/>
      <c r="BF1146" s="194"/>
      <c r="BG1146" s="194"/>
      <c r="BH1146" s="194"/>
      <c r="BI1146" s="77"/>
      <c r="BJ1146" s="77"/>
      <c r="BK1146" s="77"/>
      <c r="BL1146" s="77"/>
      <c r="BM1146" s="77"/>
      <c r="BN1146" s="77"/>
      <c r="BO1146" s="77"/>
      <c r="BQ1146" s="749"/>
      <c r="BX1146" s="749"/>
      <c r="CE1146" s="652"/>
      <c r="CL1146" s="652"/>
      <c r="CS1146" s="652"/>
      <c r="CZ1146" s="652"/>
      <c r="DG1146" s="652"/>
      <c r="DN1146" s="652"/>
    </row>
    <row r="1147" spans="1:118" s="131" customFormat="1">
      <c r="A1147" s="77"/>
      <c r="B1147" s="72"/>
      <c r="G1147" s="72"/>
      <c r="H1147" s="72"/>
      <c r="I1147" s="72"/>
      <c r="J1147" s="72"/>
      <c r="K1147" s="72"/>
      <c r="L1147" s="72"/>
      <c r="M1147" s="72"/>
      <c r="N1147" s="72"/>
      <c r="O1147" s="72"/>
      <c r="P1147" s="72"/>
      <c r="Q1147" s="72"/>
      <c r="R1147" s="72"/>
      <c r="S1147" s="72"/>
      <c r="T1147" s="72"/>
      <c r="U1147" s="72"/>
      <c r="V1147" s="72"/>
      <c r="W1147" s="160"/>
      <c r="X1147" s="72"/>
      <c r="AC1147" s="72"/>
      <c r="AD1147" s="72"/>
      <c r="AE1147" s="72"/>
      <c r="AF1147" s="72"/>
      <c r="AG1147" s="72"/>
      <c r="AH1147" s="72"/>
      <c r="AI1147" s="684"/>
      <c r="AJ1147" s="72"/>
      <c r="AK1147" s="72"/>
      <c r="AP1147" s="77"/>
      <c r="AQ1147" s="72"/>
      <c r="AR1147" s="72"/>
      <c r="AS1147" s="72"/>
      <c r="AT1147" s="72"/>
      <c r="AU1147" s="72"/>
      <c r="AV1147" s="72"/>
      <c r="AW1147" s="77"/>
      <c r="AX1147" s="72"/>
      <c r="AY1147" s="72"/>
      <c r="AZ1147" s="72"/>
      <c r="BA1147" s="72"/>
      <c r="BB1147" s="72"/>
      <c r="BC1147" s="77"/>
      <c r="BD1147" s="77"/>
      <c r="BE1147" s="194"/>
      <c r="BF1147" s="194"/>
      <c r="BG1147" s="194"/>
      <c r="BH1147" s="194"/>
      <c r="BI1147" s="77"/>
      <c r="BJ1147" s="77"/>
      <c r="BK1147" s="77"/>
      <c r="BL1147" s="77"/>
      <c r="BM1147" s="77"/>
      <c r="BN1147" s="77"/>
      <c r="BO1147" s="77"/>
      <c r="BQ1147" s="749"/>
      <c r="BX1147" s="749"/>
      <c r="CE1147" s="652"/>
      <c r="CL1147" s="652"/>
      <c r="CS1147" s="652"/>
      <c r="CZ1147" s="652"/>
      <c r="DG1147" s="652"/>
      <c r="DN1147" s="652"/>
    </row>
    <row r="1148" spans="1:118" s="131" customFormat="1">
      <c r="A1148" s="77"/>
      <c r="B1148" s="72"/>
      <c r="G1148" s="72"/>
      <c r="H1148" s="72"/>
      <c r="I1148" s="72"/>
      <c r="J1148" s="72"/>
      <c r="K1148" s="72"/>
      <c r="L1148" s="72"/>
      <c r="M1148" s="72"/>
      <c r="N1148" s="72"/>
      <c r="O1148" s="72"/>
      <c r="P1148" s="72"/>
      <c r="Q1148" s="72"/>
      <c r="R1148" s="72"/>
      <c r="S1148" s="72"/>
      <c r="T1148" s="72"/>
      <c r="U1148" s="72"/>
      <c r="V1148" s="72"/>
      <c r="W1148" s="160"/>
      <c r="X1148" s="72"/>
      <c r="AC1148" s="72"/>
      <c r="AD1148" s="72"/>
      <c r="AE1148" s="72"/>
      <c r="AF1148" s="72"/>
      <c r="AG1148" s="72"/>
      <c r="AH1148" s="72"/>
      <c r="AI1148" s="684"/>
      <c r="AJ1148" s="72"/>
      <c r="AK1148" s="72"/>
      <c r="AP1148" s="77"/>
      <c r="AQ1148" s="72"/>
      <c r="AR1148" s="72"/>
      <c r="AS1148" s="72"/>
      <c r="AT1148" s="72"/>
      <c r="AU1148" s="72"/>
      <c r="AV1148" s="72"/>
      <c r="AW1148" s="77"/>
      <c r="AX1148" s="72"/>
      <c r="AY1148" s="72"/>
      <c r="AZ1148" s="72"/>
      <c r="BA1148" s="72"/>
      <c r="BB1148" s="72"/>
      <c r="BC1148" s="77"/>
      <c r="BD1148" s="77"/>
      <c r="BE1148" s="194"/>
      <c r="BF1148" s="194"/>
      <c r="BG1148" s="194"/>
      <c r="BH1148" s="194"/>
      <c r="BI1148" s="77"/>
      <c r="BJ1148" s="77"/>
      <c r="BK1148" s="77"/>
      <c r="BL1148" s="77"/>
      <c r="BM1148" s="77"/>
      <c r="BN1148" s="77"/>
      <c r="BO1148" s="77"/>
      <c r="BQ1148" s="749"/>
      <c r="BX1148" s="749"/>
      <c r="CE1148" s="652"/>
      <c r="CL1148" s="652"/>
      <c r="CS1148" s="652"/>
      <c r="CZ1148" s="652"/>
      <c r="DG1148" s="652"/>
      <c r="DN1148" s="652"/>
    </row>
    <row r="1149" spans="1:118" s="131" customFormat="1">
      <c r="A1149" s="77"/>
      <c r="B1149" s="72"/>
      <c r="G1149" s="72"/>
      <c r="H1149" s="72"/>
      <c r="I1149" s="72"/>
      <c r="J1149" s="72"/>
      <c r="K1149" s="72"/>
      <c r="L1149" s="72"/>
      <c r="M1149" s="72"/>
      <c r="N1149" s="72"/>
      <c r="O1149" s="72"/>
      <c r="P1149" s="72"/>
      <c r="Q1149" s="72"/>
      <c r="R1149" s="72"/>
      <c r="S1149" s="72"/>
      <c r="T1149" s="72"/>
      <c r="U1149" s="72"/>
      <c r="V1149" s="72"/>
      <c r="W1149" s="160"/>
      <c r="X1149" s="72"/>
      <c r="AC1149" s="72"/>
      <c r="AD1149" s="72"/>
      <c r="AE1149" s="72"/>
      <c r="AF1149" s="72"/>
      <c r="AG1149" s="72"/>
      <c r="AH1149" s="72"/>
      <c r="AI1149" s="684"/>
      <c r="AJ1149" s="72"/>
      <c r="AK1149" s="72"/>
      <c r="AP1149" s="77"/>
      <c r="AQ1149" s="72"/>
      <c r="AR1149" s="72"/>
      <c r="AS1149" s="72"/>
      <c r="AT1149" s="72"/>
      <c r="AU1149" s="72"/>
      <c r="AV1149" s="72"/>
      <c r="AW1149" s="77"/>
      <c r="AX1149" s="72"/>
      <c r="AY1149" s="72"/>
      <c r="AZ1149" s="72"/>
      <c r="BA1149" s="72"/>
      <c r="BB1149" s="72"/>
      <c r="BC1149" s="77"/>
      <c r="BD1149" s="77"/>
      <c r="BE1149" s="194"/>
      <c r="BF1149" s="194"/>
      <c r="BG1149" s="194"/>
      <c r="BH1149" s="194"/>
      <c r="BI1149" s="77"/>
      <c r="BJ1149" s="77"/>
      <c r="BK1149" s="77"/>
      <c r="BL1149" s="77"/>
      <c r="BM1149" s="77"/>
      <c r="BN1149" s="77"/>
      <c r="BO1149" s="77"/>
      <c r="BQ1149" s="749"/>
      <c r="BX1149" s="749"/>
      <c r="CE1149" s="652"/>
      <c r="CL1149" s="652"/>
      <c r="CS1149" s="652"/>
      <c r="CZ1149" s="652"/>
      <c r="DG1149" s="652"/>
      <c r="DN1149" s="652"/>
    </row>
    <row r="1150" spans="1:118" s="131" customFormat="1">
      <c r="A1150" s="77"/>
      <c r="B1150" s="72"/>
      <c r="G1150" s="72"/>
      <c r="H1150" s="72"/>
      <c r="I1150" s="72"/>
      <c r="J1150" s="72"/>
      <c r="K1150" s="72"/>
      <c r="L1150" s="72"/>
      <c r="M1150" s="72"/>
      <c r="N1150" s="72"/>
      <c r="O1150" s="72"/>
      <c r="P1150" s="72"/>
      <c r="Q1150" s="72"/>
      <c r="R1150" s="72"/>
      <c r="S1150" s="72"/>
      <c r="T1150" s="72"/>
      <c r="U1150" s="72"/>
      <c r="V1150" s="72"/>
      <c r="W1150" s="160"/>
      <c r="X1150" s="72"/>
      <c r="AC1150" s="72"/>
      <c r="AD1150" s="72"/>
      <c r="AE1150" s="72"/>
      <c r="AF1150" s="72"/>
      <c r="AG1150" s="72"/>
      <c r="AH1150" s="72"/>
      <c r="AI1150" s="684"/>
      <c r="AJ1150" s="72"/>
      <c r="AK1150" s="72"/>
      <c r="AP1150" s="77"/>
      <c r="AQ1150" s="72"/>
      <c r="AR1150" s="72"/>
      <c r="AS1150" s="72"/>
      <c r="AT1150" s="72"/>
      <c r="AU1150" s="72"/>
      <c r="AV1150" s="72"/>
      <c r="AW1150" s="77"/>
      <c r="AX1150" s="72"/>
      <c r="AY1150" s="72"/>
      <c r="AZ1150" s="72"/>
      <c r="BA1150" s="72"/>
      <c r="BB1150" s="72"/>
      <c r="BC1150" s="77"/>
      <c r="BD1150" s="77"/>
      <c r="BE1150" s="194"/>
      <c r="BF1150" s="194"/>
      <c r="BG1150" s="194"/>
      <c r="BH1150" s="194"/>
      <c r="BI1150" s="77"/>
      <c r="BJ1150" s="77"/>
      <c r="BK1150" s="77"/>
      <c r="BL1150" s="77"/>
      <c r="BM1150" s="77"/>
      <c r="BN1150" s="77"/>
      <c r="BO1150" s="77"/>
      <c r="BQ1150" s="749"/>
      <c r="BX1150" s="749"/>
      <c r="CE1150" s="652"/>
      <c r="CL1150" s="652"/>
      <c r="CS1150" s="652"/>
      <c r="CZ1150" s="652"/>
      <c r="DG1150" s="652"/>
      <c r="DN1150" s="652"/>
    </row>
    <row r="1151" spans="1:118" s="131" customFormat="1">
      <c r="A1151" s="77"/>
      <c r="B1151" s="72"/>
      <c r="G1151" s="72"/>
      <c r="H1151" s="72"/>
      <c r="I1151" s="72"/>
      <c r="J1151" s="72"/>
      <c r="K1151" s="72"/>
      <c r="L1151" s="72"/>
      <c r="M1151" s="72"/>
      <c r="N1151" s="72"/>
      <c r="O1151" s="72"/>
      <c r="P1151" s="72"/>
      <c r="Q1151" s="72"/>
      <c r="R1151" s="72"/>
      <c r="S1151" s="72"/>
      <c r="T1151" s="72"/>
      <c r="U1151" s="72"/>
      <c r="V1151" s="72"/>
      <c r="W1151" s="160"/>
      <c r="X1151" s="72"/>
      <c r="AC1151" s="72"/>
      <c r="AD1151" s="72"/>
      <c r="AE1151" s="72"/>
      <c r="AF1151" s="72"/>
      <c r="AG1151" s="72"/>
      <c r="AH1151" s="72"/>
      <c r="AI1151" s="684"/>
      <c r="AJ1151" s="72"/>
      <c r="AK1151" s="72"/>
      <c r="AP1151" s="77"/>
      <c r="AQ1151" s="72"/>
      <c r="AR1151" s="72"/>
      <c r="AS1151" s="72"/>
      <c r="AT1151" s="72"/>
      <c r="AU1151" s="72"/>
      <c r="AV1151" s="72"/>
      <c r="AW1151" s="77"/>
      <c r="AX1151" s="72"/>
      <c r="AY1151" s="72"/>
      <c r="AZ1151" s="72"/>
      <c r="BA1151" s="72"/>
      <c r="BB1151" s="72"/>
      <c r="BC1151" s="77"/>
      <c r="BD1151" s="77"/>
      <c r="BE1151" s="194"/>
      <c r="BF1151" s="194"/>
      <c r="BG1151" s="194"/>
      <c r="BH1151" s="194"/>
      <c r="BI1151" s="77"/>
      <c r="BJ1151" s="77"/>
      <c r="BK1151" s="77"/>
      <c r="BL1151" s="77"/>
      <c r="BM1151" s="77"/>
      <c r="BN1151" s="77"/>
      <c r="BO1151" s="77"/>
      <c r="BQ1151" s="749"/>
      <c r="BX1151" s="749"/>
      <c r="CE1151" s="652"/>
      <c r="CL1151" s="652"/>
      <c r="CS1151" s="652"/>
      <c r="CZ1151" s="652"/>
      <c r="DG1151" s="652"/>
      <c r="DN1151" s="652"/>
    </row>
    <row r="1152" spans="1:118" s="131" customFormat="1">
      <c r="A1152" s="77"/>
      <c r="B1152" s="72"/>
      <c r="G1152" s="72"/>
      <c r="H1152" s="72"/>
      <c r="I1152" s="72"/>
      <c r="J1152" s="72"/>
      <c r="K1152" s="72"/>
      <c r="L1152" s="72"/>
      <c r="M1152" s="72"/>
      <c r="N1152" s="72"/>
      <c r="O1152" s="72"/>
      <c r="P1152" s="72"/>
      <c r="Q1152" s="72"/>
      <c r="R1152" s="72"/>
      <c r="S1152" s="72"/>
      <c r="T1152" s="72"/>
      <c r="U1152" s="72"/>
      <c r="V1152" s="72"/>
      <c r="W1152" s="160"/>
      <c r="X1152" s="72"/>
      <c r="AC1152" s="72"/>
      <c r="AD1152" s="72"/>
      <c r="AE1152" s="72"/>
      <c r="AF1152" s="72"/>
      <c r="AG1152" s="72"/>
      <c r="AH1152" s="72"/>
      <c r="AI1152" s="684"/>
      <c r="AJ1152" s="72"/>
      <c r="AK1152" s="72"/>
      <c r="AP1152" s="77"/>
      <c r="AQ1152" s="72"/>
      <c r="AR1152" s="72"/>
      <c r="AS1152" s="72"/>
      <c r="AT1152" s="72"/>
      <c r="AU1152" s="72"/>
      <c r="AV1152" s="72"/>
      <c r="AW1152" s="77"/>
      <c r="AX1152" s="72"/>
      <c r="AY1152" s="72"/>
      <c r="AZ1152" s="72"/>
      <c r="BA1152" s="72"/>
      <c r="BB1152" s="72"/>
      <c r="BC1152" s="77"/>
      <c r="BD1152" s="77"/>
      <c r="BE1152" s="194"/>
      <c r="BF1152" s="194"/>
      <c r="BG1152" s="194"/>
      <c r="BH1152" s="194"/>
      <c r="BI1152" s="77"/>
      <c r="BJ1152" s="77"/>
      <c r="BK1152" s="77"/>
      <c r="BL1152" s="77"/>
      <c r="BM1152" s="77"/>
      <c r="BN1152" s="77"/>
      <c r="BO1152" s="77"/>
      <c r="BQ1152" s="749"/>
      <c r="BX1152" s="749"/>
      <c r="CE1152" s="652"/>
      <c r="CL1152" s="652"/>
      <c r="CS1152" s="652"/>
      <c r="CZ1152" s="652"/>
      <c r="DG1152" s="652"/>
      <c r="DN1152" s="652"/>
    </row>
    <row r="1153" spans="1:118" s="131" customFormat="1">
      <c r="A1153" s="77"/>
      <c r="B1153" s="72"/>
      <c r="G1153" s="72"/>
      <c r="H1153" s="72"/>
      <c r="I1153" s="72"/>
      <c r="J1153" s="72"/>
      <c r="K1153" s="72"/>
      <c r="L1153" s="72"/>
      <c r="M1153" s="72"/>
      <c r="N1153" s="72"/>
      <c r="O1153" s="72"/>
      <c r="P1153" s="72"/>
      <c r="Q1153" s="72"/>
      <c r="R1153" s="72"/>
      <c r="S1153" s="72"/>
      <c r="T1153" s="72"/>
      <c r="U1153" s="72"/>
      <c r="V1153" s="72"/>
      <c r="W1153" s="160"/>
      <c r="X1153" s="72"/>
      <c r="AC1153" s="72"/>
      <c r="AD1153" s="72"/>
      <c r="AE1153" s="72"/>
      <c r="AF1153" s="72"/>
      <c r="AG1153" s="72"/>
      <c r="AH1153" s="72"/>
      <c r="AI1153" s="684"/>
      <c r="AJ1153" s="72"/>
      <c r="AK1153" s="72"/>
      <c r="AP1153" s="77"/>
      <c r="AQ1153" s="72"/>
      <c r="AR1153" s="72"/>
      <c r="AS1153" s="72"/>
      <c r="AT1153" s="72"/>
      <c r="AU1153" s="72"/>
      <c r="AV1153" s="72"/>
      <c r="AW1153" s="77"/>
      <c r="AX1153" s="72"/>
      <c r="AY1153" s="72"/>
      <c r="AZ1153" s="72"/>
      <c r="BA1153" s="72"/>
      <c r="BB1153" s="72"/>
      <c r="BC1153" s="77"/>
      <c r="BD1153" s="77"/>
      <c r="BE1153" s="194"/>
      <c r="BF1153" s="194"/>
      <c r="BG1153" s="194"/>
      <c r="BH1153" s="194"/>
      <c r="BI1153" s="77"/>
      <c r="BJ1153" s="77"/>
      <c r="BK1153" s="77"/>
      <c r="BL1153" s="77"/>
      <c r="BM1153" s="77"/>
      <c r="BN1153" s="77"/>
      <c r="BO1153" s="77"/>
      <c r="BQ1153" s="749"/>
      <c r="BX1153" s="749"/>
      <c r="CE1153" s="652"/>
      <c r="CL1153" s="652"/>
      <c r="CS1153" s="652"/>
      <c r="CZ1153" s="652"/>
      <c r="DG1153" s="652"/>
      <c r="DN1153" s="652"/>
    </row>
    <row r="1154" spans="1:118" s="131" customFormat="1">
      <c r="A1154" s="77"/>
      <c r="B1154" s="72"/>
      <c r="G1154" s="72"/>
      <c r="H1154" s="72"/>
      <c r="I1154" s="72"/>
      <c r="J1154" s="72"/>
      <c r="K1154" s="72"/>
      <c r="L1154" s="72"/>
      <c r="M1154" s="72"/>
      <c r="N1154" s="72"/>
      <c r="O1154" s="72"/>
      <c r="P1154" s="72"/>
      <c r="Q1154" s="72"/>
      <c r="R1154" s="72"/>
      <c r="S1154" s="72"/>
      <c r="T1154" s="72"/>
      <c r="U1154" s="72"/>
      <c r="V1154" s="72"/>
      <c r="W1154" s="160"/>
      <c r="X1154" s="72"/>
      <c r="AC1154" s="72"/>
      <c r="AD1154" s="72"/>
      <c r="AE1154" s="72"/>
      <c r="AF1154" s="72"/>
      <c r="AG1154" s="72"/>
      <c r="AH1154" s="72"/>
      <c r="AI1154" s="684"/>
      <c r="AJ1154" s="72"/>
      <c r="AK1154" s="72"/>
      <c r="AP1154" s="77"/>
      <c r="AQ1154" s="72"/>
      <c r="AR1154" s="72"/>
      <c r="AS1154" s="72"/>
      <c r="AT1154" s="72"/>
      <c r="AU1154" s="72"/>
      <c r="AV1154" s="72"/>
      <c r="AW1154" s="77"/>
      <c r="AX1154" s="72"/>
      <c r="AY1154" s="72"/>
      <c r="AZ1154" s="72"/>
      <c r="BA1154" s="72"/>
      <c r="BB1154" s="72"/>
      <c r="BC1154" s="77"/>
      <c r="BD1154" s="77"/>
      <c r="BE1154" s="194"/>
      <c r="BF1154" s="194"/>
      <c r="BG1154" s="194"/>
      <c r="BH1154" s="194"/>
      <c r="BI1154" s="77"/>
      <c r="BJ1154" s="77"/>
      <c r="BK1154" s="77"/>
      <c r="BL1154" s="77"/>
      <c r="BM1154" s="77"/>
      <c r="BN1154" s="77"/>
      <c r="BO1154" s="77"/>
      <c r="BQ1154" s="749"/>
      <c r="BX1154" s="749"/>
      <c r="CE1154" s="652"/>
      <c r="CL1154" s="652"/>
      <c r="CS1154" s="652"/>
      <c r="CZ1154" s="652"/>
      <c r="DG1154" s="652"/>
      <c r="DN1154" s="652"/>
    </row>
    <row r="1155" spans="1:118" s="131" customFormat="1">
      <c r="A1155" s="77"/>
      <c r="B1155" s="72"/>
      <c r="G1155" s="72"/>
      <c r="H1155" s="72"/>
      <c r="I1155" s="72"/>
      <c r="J1155" s="72"/>
      <c r="K1155" s="72"/>
      <c r="L1155" s="72"/>
      <c r="M1155" s="72"/>
      <c r="N1155" s="72"/>
      <c r="O1155" s="72"/>
      <c r="P1155" s="72"/>
      <c r="Q1155" s="72"/>
      <c r="R1155" s="72"/>
      <c r="S1155" s="72"/>
      <c r="T1155" s="72"/>
      <c r="U1155" s="72"/>
      <c r="V1155" s="72"/>
      <c r="W1155" s="160"/>
      <c r="X1155" s="72"/>
      <c r="AC1155" s="72"/>
      <c r="AD1155" s="72"/>
      <c r="AE1155" s="72"/>
      <c r="AF1155" s="72"/>
      <c r="AG1155" s="72"/>
      <c r="AH1155" s="72"/>
      <c r="AI1155" s="684"/>
      <c r="AJ1155" s="72"/>
      <c r="AK1155" s="72"/>
      <c r="AP1155" s="77"/>
      <c r="AQ1155" s="72"/>
      <c r="AR1155" s="72"/>
      <c r="AS1155" s="72"/>
      <c r="AT1155" s="72"/>
      <c r="AU1155" s="72"/>
      <c r="AV1155" s="72"/>
      <c r="AW1155" s="77"/>
      <c r="AX1155" s="72"/>
      <c r="AY1155" s="72"/>
      <c r="AZ1155" s="72"/>
      <c r="BA1155" s="72"/>
      <c r="BB1155" s="72"/>
      <c r="BC1155" s="77"/>
      <c r="BD1155" s="77"/>
      <c r="BE1155" s="194"/>
      <c r="BF1155" s="194"/>
      <c r="BG1155" s="194"/>
      <c r="BH1155" s="194"/>
      <c r="BI1155" s="77"/>
      <c r="BJ1155" s="77"/>
      <c r="BK1155" s="77"/>
      <c r="BL1155" s="77"/>
      <c r="BM1155" s="77"/>
      <c r="BN1155" s="77"/>
      <c r="BO1155" s="77"/>
      <c r="BQ1155" s="749"/>
      <c r="BX1155" s="749"/>
      <c r="CE1155" s="652"/>
      <c r="CL1155" s="652"/>
      <c r="CS1155" s="652"/>
      <c r="CZ1155" s="652"/>
      <c r="DG1155" s="652"/>
      <c r="DN1155" s="652"/>
    </row>
    <row r="1156" spans="1:118" s="131" customFormat="1">
      <c r="A1156" s="77"/>
      <c r="B1156" s="72"/>
      <c r="G1156" s="72"/>
      <c r="H1156" s="72"/>
      <c r="I1156" s="72"/>
      <c r="J1156" s="72"/>
      <c r="K1156" s="72"/>
      <c r="L1156" s="72"/>
      <c r="M1156" s="72"/>
      <c r="N1156" s="72"/>
      <c r="O1156" s="72"/>
      <c r="P1156" s="72"/>
      <c r="Q1156" s="72"/>
      <c r="R1156" s="72"/>
      <c r="S1156" s="72"/>
      <c r="T1156" s="72"/>
      <c r="U1156" s="72"/>
      <c r="V1156" s="72"/>
      <c r="W1156" s="160"/>
      <c r="X1156" s="72"/>
      <c r="AC1156" s="72"/>
      <c r="AD1156" s="72"/>
      <c r="AE1156" s="72"/>
      <c r="AF1156" s="72"/>
      <c r="AG1156" s="72"/>
      <c r="AH1156" s="72"/>
      <c r="AI1156" s="684"/>
      <c r="AJ1156" s="72"/>
      <c r="AK1156" s="72"/>
      <c r="AP1156" s="77"/>
      <c r="AQ1156" s="72"/>
      <c r="AR1156" s="72"/>
      <c r="AS1156" s="72"/>
      <c r="AT1156" s="72"/>
      <c r="AU1156" s="72"/>
      <c r="AV1156" s="72"/>
      <c r="AW1156" s="77"/>
      <c r="AX1156" s="72"/>
      <c r="AY1156" s="72"/>
      <c r="AZ1156" s="72"/>
      <c r="BA1156" s="72"/>
      <c r="BB1156" s="72"/>
      <c r="BC1156" s="77"/>
      <c r="BD1156" s="77"/>
      <c r="BE1156" s="194"/>
      <c r="BF1156" s="194"/>
      <c r="BG1156" s="194"/>
      <c r="BH1156" s="194"/>
      <c r="BI1156" s="77"/>
      <c r="BJ1156" s="77"/>
      <c r="BK1156" s="77"/>
      <c r="BL1156" s="77"/>
      <c r="BM1156" s="77"/>
      <c r="BN1156" s="77"/>
      <c r="BO1156" s="77"/>
      <c r="BQ1156" s="749"/>
      <c r="BX1156" s="749"/>
      <c r="CE1156" s="652"/>
      <c r="CL1156" s="652"/>
      <c r="CS1156" s="652"/>
      <c r="CZ1156" s="652"/>
      <c r="DG1156" s="652"/>
      <c r="DN1156" s="652"/>
    </row>
    <row r="1157" spans="1:118" s="131" customFormat="1">
      <c r="A1157" s="77"/>
      <c r="B1157" s="72"/>
      <c r="G1157" s="72"/>
      <c r="H1157" s="72"/>
      <c r="I1157" s="72"/>
      <c r="J1157" s="72"/>
      <c r="K1157" s="72"/>
      <c r="L1157" s="72"/>
      <c r="M1157" s="72"/>
      <c r="N1157" s="72"/>
      <c r="O1157" s="72"/>
      <c r="P1157" s="72"/>
      <c r="Q1157" s="72"/>
      <c r="R1157" s="72"/>
      <c r="S1157" s="72"/>
      <c r="T1157" s="72"/>
      <c r="U1157" s="72"/>
      <c r="V1157" s="72"/>
      <c r="W1157" s="160"/>
      <c r="X1157" s="72"/>
      <c r="AC1157" s="72"/>
      <c r="AD1157" s="72"/>
      <c r="AE1157" s="72"/>
      <c r="AF1157" s="72"/>
      <c r="AG1157" s="72"/>
      <c r="AH1157" s="72"/>
      <c r="AI1157" s="684"/>
      <c r="AJ1157" s="72"/>
      <c r="AK1157" s="72"/>
      <c r="AP1157" s="77"/>
      <c r="AQ1157" s="72"/>
      <c r="AR1157" s="72"/>
      <c r="AS1157" s="72"/>
      <c r="AT1157" s="72"/>
      <c r="AU1157" s="72"/>
      <c r="AV1157" s="72"/>
      <c r="AW1157" s="77"/>
      <c r="AX1157" s="72"/>
      <c r="AY1157" s="72"/>
      <c r="AZ1157" s="72"/>
      <c r="BA1157" s="72"/>
      <c r="BB1157" s="72"/>
      <c r="BC1157" s="77"/>
      <c r="BD1157" s="77"/>
      <c r="BE1157" s="194"/>
      <c r="BF1157" s="194"/>
      <c r="BG1157" s="194"/>
      <c r="BH1157" s="194"/>
      <c r="BI1157" s="77"/>
      <c r="BJ1157" s="77"/>
      <c r="BK1157" s="77"/>
      <c r="BL1157" s="77"/>
      <c r="BM1157" s="77"/>
      <c r="BN1157" s="77"/>
      <c r="BO1157" s="77"/>
      <c r="BQ1157" s="749"/>
      <c r="BX1157" s="749"/>
      <c r="CE1157" s="652"/>
      <c r="CL1157" s="652"/>
      <c r="CS1157" s="652"/>
      <c r="CZ1157" s="652"/>
      <c r="DG1157" s="652"/>
      <c r="DN1157" s="652"/>
    </row>
    <row r="1158" spans="1:118" s="131" customFormat="1">
      <c r="A1158" s="77"/>
      <c r="B1158" s="72"/>
      <c r="G1158" s="72"/>
      <c r="H1158" s="72"/>
      <c r="I1158" s="72"/>
      <c r="J1158" s="72"/>
      <c r="K1158" s="72"/>
      <c r="L1158" s="72"/>
      <c r="M1158" s="72"/>
      <c r="N1158" s="72"/>
      <c r="O1158" s="72"/>
      <c r="P1158" s="72"/>
      <c r="Q1158" s="72"/>
      <c r="R1158" s="72"/>
      <c r="S1158" s="72"/>
      <c r="T1158" s="72"/>
      <c r="U1158" s="72"/>
      <c r="V1158" s="72"/>
      <c r="W1158" s="160"/>
      <c r="X1158" s="72"/>
      <c r="AC1158" s="72"/>
      <c r="AD1158" s="72"/>
      <c r="AE1158" s="72"/>
      <c r="AF1158" s="72"/>
      <c r="AG1158" s="72"/>
      <c r="AH1158" s="72"/>
      <c r="AI1158" s="684"/>
      <c r="AJ1158" s="72"/>
      <c r="AK1158" s="72"/>
      <c r="AP1158" s="77"/>
      <c r="AQ1158" s="72"/>
      <c r="AR1158" s="72"/>
      <c r="AS1158" s="72"/>
      <c r="AT1158" s="72"/>
      <c r="AU1158" s="72"/>
      <c r="AV1158" s="72"/>
      <c r="AW1158" s="77"/>
      <c r="AX1158" s="72"/>
      <c r="AY1158" s="72"/>
      <c r="AZ1158" s="72"/>
      <c r="BA1158" s="72"/>
      <c r="BB1158" s="72"/>
      <c r="BC1158" s="77"/>
      <c r="BD1158" s="77"/>
      <c r="BE1158" s="194"/>
      <c r="BF1158" s="194"/>
      <c r="BG1158" s="194"/>
      <c r="BH1158" s="194"/>
      <c r="BI1158" s="77"/>
      <c r="BJ1158" s="77"/>
      <c r="BK1158" s="77"/>
      <c r="BL1158" s="77"/>
      <c r="BM1158" s="77"/>
      <c r="BN1158" s="77"/>
      <c r="BO1158" s="77"/>
      <c r="BQ1158" s="749"/>
      <c r="BX1158" s="749"/>
      <c r="CE1158" s="652"/>
      <c r="CL1158" s="652"/>
      <c r="CS1158" s="652"/>
      <c r="CZ1158" s="652"/>
      <c r="DG1158" s="652"/>
      <c r="DN1158" s="652"/>
    </row>
    <row r="1159" spans="1:118" s="131" customFormat="1">
      <c r="A1159" s="77"/>
      <c r="B1159" s="72"/>
      <c r="G1159" s="72"/>
      <c r="H1159" s="72"/>
      <c r="I1159" s="72"/>
      <c r="J1159" s="72"/>
      <c r="K1159" s="72"/>
      <c r="L1159" s="72"/>
      <c r="M1159" s="72"/>
      <c r="N1159" s="72"/>
      <c r="O1159" s="72"/>
      <c r="P1159" s="72"/>
      <c r="Q1159" s="72"/>
      <c r="R1159" s="72"/>
      <c r="S1159" s="72"/>
      <c r="T1159" s="72"/>
      <c r="U1159" s="72"/>
      <c r="V1159" s="72"/>
      <c r="W1159" s="160"/>
      <c r="X1159" s="72"/>
      <c r="AC1159" s="72"/>
      <c r="AD1159" s="72"/>
      <c r="AE1159" s="72"/>
      <c r="AF1159" s="72"/>
      <c r="AG1159" s="72"/>
      <c r="AH1159" s="72"/>
      <c r="AI1159" s="684"/>
      <c r="AJ1159" s="72"/>
      <c r="AK1159" s="72"/>
      <c r="AP1159" s="77"/>
      <c r="AQ1159" s="72"/>
      <c r="AR1159" s="72"/>
      <c r="AS1159" s="72"/>
      <c r="AT1159" s="72"/>
      <c r="AU1159" s="72"/>
      <c r="AV1159" s="72"/>
      <c r="AW1159" s="77"/>
      <c r="AX1159" s="72"/>
      <c r="AY1159" s="72"/>
      <c r="AZ1159" s="72"/>
      <c r="BA1159" s="72"/>
      <c r="BB1159" s="72"/>
      <c r="BC1159" s="77"/>
      <c r="BD1159" s="77"/>
      <c r="BE1159" s="194"/>
      <c r="BF1159" s="194"/>
      <c r="BG1159" s="194"/>
      <c r="BH1159" s="194"/>
      <c r="BI1159" s="77"/>
      <c r="BJ1159" s="77"/>
      <c r="BK1159" s="77"/>
      <c r="BL1159" s="77"/>
      <c r="BM1159" s="77"/>
      <c r="BN1159" s="77"/>
      <c r="BO1159" s="77"/>
      <c r="BQ1159" s="749"/>
      <c r="BX1159" s="749"/>
      <c r="CE1159" s="652"/>
      <c r="CL1159" s="652"/>
      <c r="CS1159" s="652"/>
      <c r="CZ1159" s="652"/>
      <c r="DG1159" s="652"/>
      <c r="DN1159" s="652"/>
    </row>
    <row r="1160" spans="1:118" s="131" customFormat="1">
      <c r="A1160" s="77"/>
      <c r="B1160" s="72"/>
      <c r="G1160" s="72"/>
      <c r="H1160" s="72"/>
      <c r="I1160" s="72"/>
      <c r="J1160" s="72"/>
      <c r="K1160" s="72"/>
      <c r="L1160" s="72"/>
      <c r="M1160" s="72"/>
      <c r="N1160" s="72"/>
      <c r="O1160" s="72"/>
      <c r="P1160" s="72"/>
      <c r="Q1160" s="72"/>
      <c r="R1160" s="72"/>
      <c r="S1160" s="72"/>
      <c r="T1160" s="72"/>
      <c r="U1160" s="72"/>
      <c r="V1160" s="72"/>
      <c r="W1160" s="160"/>
      <c r="X1160" s="72"/>
      <c r="AC1160" s="72"/>
      <c r="AD1160" s="72"/>
      <c r="AE1160" s="72"/>
      <c r="AF1160" s="72"/>
      <c r="AG1160" s="72"/>
      <c r="AH1160" s="72"/>
      <c r="AI1160" s="684"/>
      <c r="AJ1160" s="72"/>
      <c r="AK1160" s="72"/>
      <c r="AP1160" s="77"/>
      <c r="AQ1160" s="72"/>
      <c r="AR1160" s="72"/>
      <c r="AS1160" s="72"/>
      <c r="AT1160" s="72"/>
      <c r="AU1160" s="72"/>
      <c r="AV1160" s="72"/>
      <c r="AW1160" s="77"/>
      <c r="AX1160" s="72"/>
      <c r="AY1160" s="72"/>
      <c r="AZ1160" s="72"/>
      <c r="BA1160" s="72"/>
      <c r="BB1160" s="72"/>
      <c r="BC1160" s="77"/>
      <c r="BD1160" s="77"/>
      <c r="BE1160" s="194"/>
      <c r="BF1160" s="194"/>
      <c r="BG1160" s="194"/>
      <c r="BH1160" s="194"/>
      <c r="BI1160" s="77"/>
      <c r="BJ1160" s="77"/>
      <c r="BK1160" s="77"/>
      <c r="BL1160" s="77"/>
      <c r="BM1160" s="77"/>
      <c r="BN1160" s="77"/>
      <c r="BO1160" s="77"/>
      <c r="BQ1160" s="749"/>
      <c r="BX1160" s="749"/>
      <c r="CE1160" s="652"/>
      <c r="CL1160" s="652"/>
      <c r="CS1160" s="652"/>
      <c r="CZ1160" s="652"/>
      <c r="DG1160" s="652"/>
      <c r="DN1160" s="652"/>
    </row>
    <row r="1161" spans="1:118" s="131" customFormat="1">
      <c r="A1161" s="77"/>
      <c r="B1161" s="72"/>
      <c r="G1161" s="72"/>
      <c r="H1161" s="72"/>
      <c r="I1161" s="72"/>
      <c r="J1161" s="72"/>
      <c r="K1161" s="72"/>
      <c r="L1161" s="72"/>
      <c r="M1161" s="72"/>
      <c r="N1161" s="72"/>
      <c r="O1161" s="72"/>
      <c r="P1161" s="72"/>
      <c r="Q1161" s="72"/>
      <c r="R1161" s="72"/>
      <c r="S1161" s="72"/>
      <c r="T1161" s="72"/>
      <c r="U1161" s="72"/>
      <c r="V1161" s="72"/>
      <c r="W1161" s="160"/>
      <c r="X1161" s="72"/>
      <c r="AC1161" s="72"/>
      <c r="AD1161" s="72"/>
      <c r="AE1161" s="72"/>
      <c r="AF1161" s="72"/>
      <c r="AG1161" s="72"/>
      <c r="AH1161" s="72"/>
      <c r="AI1161" s="684"/>
      <c r="AJ1161" s="72"/>
      <c r="AK1161" s="72"/>
      <c r="AP1161" s="77"/>
      <c r="AQ1161" s="72"/>
      <c r="AR1161" s="72"/>
      <c r="AS1161" s="72"/>
      <c r="AT1161" s="72"/>
      <c r="AU1161" s="72"/>
      <c r="AV1161" s="72"/>
      <c r="AW1161" s="77"/>
      <c r="AX1161" s="72"/>
      <c r="AY1161" s="72"/>
      <c r="AZ1161" s="72"/>
      <c r="BA1161" s="72"/>
      <c r="BB1161" s="72"/>
      <c r="BC1161" s="77"/>
      <c r="BD1161" s="77"/>
      <c r="BE1161" s="194"/>
      <c r="BF1161" s="194"/>
      <c r="BG1161" s="194"/>
      <c r="BH1161" s="194"/>
      <c r="BI1161" s="77"/>
      <c r="BJ1161" s="77"/>
      <c r="BK1161" s="77"/>
      <c r="BL1161" s="77"/>
      <c r="BM1161" s="77"/>
      <c r="BN1161" s="77"/>
      <c r="BO1161" s="77"/>
      <c r="BQ1161" s="749"/>
      <c r="BX1161" s="749"/>
      <c r="CE1161" s="652"/>
      <c r="CL1161" s="652"/>
      <c r="CS1161" s="652"/>
      <c r="CZ1161" s="652"/>
      <c r="DG1161" s="652"/>
      <c r="DN1161" s="652"/>
    </row>
    <row r="1162" spans="1:118" s="131" customFormat="1">
      <c r="A1162" s="77"/>
      <c r="B1162" s="72"/>
      <c r="G1162" s="72"/>
      <c r="H1162" s="72"/>
      <c r="I1162" s="72"/>
      <c r="J1162" s="72"/>
      <c r="K1162" s="72"/>
      <c r="L1162" s="72"/>
      <c r="M1162" s="72"/>
      <c r="N1162" s="72"/>
      <c r="O1162" s="72"/>
      <c r="P1162" s="72"/>
      <c r="Q1162" s="72"/>
      <c r="R1162" s="72"/>
      <c r="S1162" s="72"/>
      <c r="T1162" s="72"/>
      <c r="U1162" s="72"/>
      <c r="V1162" s="72"/>
      <c r="W1162" s="160"/>
      <c r="X1162" s="72"/>
      <c r="AC1162" s="72"/>
      <c r="AD1162" s="72"/>
      <c r="AE1162" s="72"/>
      <c r="AF1162" s="72"/>
      <c r="AG1162" s="72"/>
      <c r="AH1162" s="72"/>
      <c r="AI1162" s="684"/>
      <c r="AJ1162" s="72"/>
      <c r="AK1162" s="72"/>
      <c r="AP1162" s="77"/>
      <c r="AQ1162" s="72"/>
      <c r="AR1162" s="72"/>
      <c r="AS1162" s="72"/>
      <c r="AT1162" s="72"/>
      <c r="AU1162" s="72"/>
      <c r="AV1162" s="72"/>
      <c r="AW1162" s="77"/>
      <c r="AX1162" s="72"/>
      <c r="AY1162" s="72"/>
      <c r="AZ1162" s="72"/>
      <c r="BA1162" s="72"/>
      <c r="BB1162" s="72"/>
      <c r="BC1162" s="77"/>
      <c r="BD1162" s="77"/>
      <c r="BE1162" s="194"/>
      <c r="BF1162" s="194"/>
      <c r="BG1162" s="194"/>
      <c r="BH1162" s="194"/>
      <c r="BI1162" s="77"/>
      <c r="BJ1162" s="77"/>
      <c r="BK1162" s="77"/>
      <c r="BL1162" s="77"/>
      <c r="BM1162" s="77"/>
      <c r="BN1162" s="77"/>
      <c r="BO1162" s="77"/>
      <c r="BQ1162" s="749"/>
      <c r="BX1162" s="749"/>
      <c r="CE1162" s="652"/>
      <c r="CL1162" s="652"/>
      <c r="CS1162" s="652"/>
      <c r="CZ1162" s="652"/>
      <c r="DG1162" s="652"/>
      <c r="DN1162" s="652"/>
    </row>
    <row r="1163" spans="1:118" s="131" customFormat="1">
      <c r="A1163" s="77"/>
      <c r="B1163" s="72"/>
      <c r="G1163" s="72"/>
      <c r="H1163" s="72"/>
      <c r="I1163" s="72"/>
      <c r="J1163" s="72"/>
      <c r="K1163" s="72"/>
      <c r="L1163" s="72"/>
      <c r="M1163" s="72"/>
      <c r="N1163" s="72"/>
      <c r="O1163" s="72"/>
      <c r="P1163" s="72"/>
      <c r="Q1163" s="72"/>
      <c r="R1163" s="72"/>
      <c r="S1163" s="72"/>
      <c r="T1163" s="72"/>
      <c r="U1163" s="72"/>
      <c r="V1163" s="72"/>
      <c r="W1163" s="160"/>
      <c r="X1163" s="72"/>
      <c r="AC1163" s="72"/>
      <c r="AD1163" s="72"/>
      <c r="AE1163" s="72"/>
      <c r="AF1163" s="72"/>
      <c r="AG1163" s="72"/>
      <c r="AH1163" s="72"/>
      <c r="AI1163" s="684"/>
      <c r="AJ1163" s="72"/>
      <c r="AK1163" s="72"/>
      <c r="AP1163" s="77"/>
      <c r="AQ1163" s="72"/>
      <c r="AR1163" s="72"/>
      <c r="AS1163" s="72"/>
      <c r="AT1163" s="72"/>
      <c r="AU1163" s="72"/>
      <c r="AV1163" s="72"/>
      <c r="AW1163" s="77"/>
      <c r="AX1163" s="72"/>
      <c r="AY1163" s="72"/>
      <c r="AZ1163" s="72"/>
      <c r="BA1163" s="72"/>
      <c r="BB1163" s="72"/>
      <c r="BC1163" s="77"/>
      <c r="BD1163" s="77"/>
      <c r="BE1163" s="194"/>
      <c r="BF1163" s="194"/>
      <c r="BG1163" s="194"/>
      <c r="BH1163" s="194"/>
      <c r="BI1163" s="77"/>
      <c r="BJ1163" s="77"/>
      <c r="BK1163" s="77"/>
      <c r="BL1163" s="77"/>
      <c r="BM1163" s="77"/>
      <c r="BN1163" s="77"/>
      <c r="BO1163" s="77"/>
      <c r="BQ1163" s="749"/>
      <c r="BX1163" s="749"/>
      <c r="CE1163" s="652"/>
      <c r="CL1163" s="652"/>
      <c r="CS1163" s="652"/>
      <c r="CZ1163" s="652"/>
      <c r="DG1163" s="652"/>
      <c r="DN1163" s="652"/>
    </row>
    <row r="1164" spans="1:118" s="131" customFormat="1">
      <c r="A1164" s="77"/>
      <c r="B1164" s="72"/>
      <c r="G1164" s="72"/>
      <c r="H1164" s="72"/>
      <c r="I1164" s="72"/>
      <c r="J1164" s="72"/>
      <c r="K1164" s="72"/>
      <c r="L1164" s="72"/>
      <c r="M1164" s="72"/>
      <c r="N1164" s="72"/>
      <c r="O1164" s="72"/>
      <c r="P1164" s="72"/>
      <c r="Q1164" s="72"/>
      <c r="R1164" s="72"/>
      <c r="S1164" s="72"/>
      <c r="T1164" s="72"/>
      <c r="U1164" s="72"/>
      <c r="V1164" s="72"/>
      <c r="W1164" s="160"/>
      <c r="X1164" s="72"/>
      <c r="AC1164" s="72"/>
      <c r="AD1164" s="72"/>
      <c r="AE1164" s="72"/>
      <c r="AF1164" s="72"/>
      <c r="AG1164" s="72"/>
      <c r="AH1164" s="72"/>
      <c r="AI1164" s="684"/>
      <c r="AJ1164" s="72"/>
      <c r="AK1164" s="72"/>
      <c r="AP1164" s="77"/>
      <c r="AQ1164" s="72"/>
      <c r="AR1164" s="72"/>
      <c r="AS1164" s="72"/>
      <c r="AT1164" s="72"/>
      <c r="AU1164" s="72"/>
      <c r="AV1164" s="72"/>
      <c r="AW1164" s="77"/>
      <c r="AX1164" s="72"/>
      <c r="AY1164" s="72"/>
      <c r="AZ1164" s="72"/>
      <c r="BA1164" s="72"/>
      <c r="BB1164" s="72"/>
      <c r="BC1164" s="77"/>
      <c r="BD1164" s="77"/>
      <c r="BE1164" s="194"/>
      <c r="BF1164" s="194"/>
      <c r="BG1164" s="194"/>
      <c r="BH1164" s="194"/>
      <c r="BI1164" s="77"/>
      <c r="BJ1164" s="77"/>
      <c r="BK1164" s="77"/>
      <c r="BL1164" s="77"/>
      <c r="BM1164" s="77"/>
      <c r="BN1164" s="77"/>
      <c r="BO1164" s="77"/>
      <c r="BQ1164" s="749"/>
      <c r="BX1164" s="749"/>
      <c r="CE1164" s="652"/>
      <c r="CL1164" s="652"/>
      <c r="CS1164" s="652"/>
      <c r="CZ1164" s="652"/>
      <c r="DG1164" s="652"/>
      <c r="DN1164" s="652"/>
    </row>
    <row r="1165" spans="1:118" s="131" customFormat="1">
      <c r="A1165" s="77"/>
      <c r="B1165" s="72"/>
      <c r="G1165" s="72"/>
      <c r="H1165" s="72"/>
      <c r="I1165" s="72"/>
      <c r="J1165" s="72"/>
      <c r="K1165" s="72"/>
      <c r="L1165" s="72"/>
      <c r="M1165" s="72"/>
      <c r="N1165" s="72"/>
      <c r="O1165" s="72"/>
      <c r="P1165" s="72"/>
      <c r="Q1165" s="72"/>
      <c r="R1165" s="72"/>
      <c r="S1165" s="72"/>
      <c r="T1165" s="72"/>
      <c r="U1165" s="72"/>
      <c r="V1165" s="72"/>
      <c r="W1165" s="160"/>
      <c r="X1165" s="72"/>
      <c r="AC1165" s="72"/>
      <c r="AD1165" s="72"/>
      <c r="AE1165" s="72"/>
      <c r="AF1165" s="72"/>
      <c r="AG1165" s="72"/>
      <c r="AH1165" s="72"/>
      <c r="AI1165" s="684"/>
      <c r="AJ1165" s="72"/>
      <c r="AK1165" s="72"/>
      <c r="AP1165" s="77"/>
      <c r="AQ1165" s="72"/>
      <c r="AR1165" s="72"/>
      <c r="AS1165" s="72"/>
      <c r="AT1165" s="72"/>
      <c r="AU1165" s="72"/>
      <c r="AV1165" s="72"/>
      <c r="AW1165" s="77"/>
      <c r="AX1165" s="72"/>
      <c r="AY1165" s="72"/>
      <c r="AZ1165" s="72"/>
      <c r="BA1165" s="72"/>
      <c r="BB1165" s="72"/>
      <c r="BC1165" s="77"/>
      <c r="BD1165" s="77"/>
      <c r="BE1165" s="194"/>
      <c r="BF1165" s="194"/>
      <c r="BG1165" s="194"/>
      <c r="BH1165" s="194"/>
      <c r="BI1165" s="77"/>
      <c r="BJ1165" s="77"/>
      <c r="BK1165" s="77"/>
      <c r="BL1165" s="77"/>
      <c r="BM1165" s="77"/>
      <c r="BN1165" s="77"/>
      <c r="BO1165" s="77"/>
      <c r="BQ1165" s="749"/>
      <c r="BX1165" s="749"/>
      <c r="CE1165" s="652"/>
      <c r="CL1165" s="652"/>
      <c r="CS1165" s="652"/>
      <c r="CZ1165" s="652"/>
      <c r="DG1165" s="652"/>
      <c r="DN1165" s="652"/>
    </row>
    <row r="1166" spans="1:118" s="131" customFormat="1">
      <c r="A1166" s="77"/>
      <c r="B1166" s="72"/>
      <c r="G1166" s="72"/>
      <c r="H1166" s="72"/>
      <c r="I1166" s="72"/>
      <c r="J1166" s="72"/>
      <c r="K1166" s="72"/>
      <c r="L1166" s="72"/>
      <c r="M1166" s="72"/>
      <c r="N1166" s="72"/>
      <c r="O1166" s="72"/>
      <c r="P1166" s="72"/>
      <c r="Q1166" s="72"/>
      <c r="R1166" s="72"/>
      <c r="S1166" s="72"/>
      <c r="T1166" s="72"/>
      <c r="U1166" s="72"/>
      <c r="V1166" s="72"/>
      <c r="W1166" s="160"/>
      <c r="X1166" s="72"/>
      <c r="AC1166" s="72"/>
      <c r="AD1166" s="72"/>
      <c r="AE1166" s="72"/>
      <c r="AF1166" s="72"/>
      <c r="AG1166" s="72"/>
      <c r="AH1166" s="72"/>
      <c r="AI1166" s="684"/>
      <c r="AJ1166" s="72"/>
      <c r="AK1166" s="72"/>
      <c r="AP1166" s="77"/>
      <c r="AQ1166" s="72"/>
      <c r="AR1166" s="72"/>
      <c r="AS1166" s="72"/>
      <c r="AT1166" s="72"/>
      <c r="AU1166" s="72"/>
      <c r="AV1166" s="72"/>
      <c r="AW1166" s="77"/>
      <c r="AX1166" s="72"/>
      <c r="AY1166" s="72"/>
      <c r="AZ1166" s="72"/>
      <c r="BA1166" s="72"/>
      <c r="BB1166" s="72"/>
      <c r="BC1166" s="77"/>
      <c r="BD1166" s="77"/>
      <c r="BE1166" s="194"/>
      <c r="BF1166" s="194"/>
      <c r="BG1166" s="194"/>
      <c r="BH1166" s="194"/>
      <c r="BI1166" s="77"/>
      <c r="BJ1166" s="77"/>
      <c r="BK1166" s="77"/>
      <c r="BL1166" s="77"/>
      <c r="BM1166" s="77"/>
      <c r="BN1166" s="77"/>
      <c r="BO1166" s="77"/>
      <c r="BQ1166" s="749"/>
      <c r="BX1166" s="749"/>
      <c r="CE1166" s="652"/>
      <c r="CL1166" s="652"/>
      <c r="CS1166" s="652"/>
      <c r="CZ1166" s="652"/>
      <c r="DG1166" s="652"/>
      <c r="DN1166" s="652"/>
    </row>
    <row r="1167" spans="1:118" s="131" customFormat="1">
      <c r="A1167" s="77"/>
      <c r="B1167" s="72"/>
      <c r="G1167" s="72"/>
      <c r="H1167" s="72"/>
      <c r="I1167" s="72"/>
      <c r="J1167" s="72"/>
      <c r="K1167" s="72"/>
      <c r="L1167" s="72"/>
      <c r="M1167" s="72"/>
      <c r="N1167" s="72"/>
      <c r="O1167" s="72"/>
      <c r="P1167" s="72"/>
      <c r="Q1167" s="72"/>
      <c r="R1167" s="72"/>
      <c r="S1167" s="72"/>
      <c r="T1167" s="72"/>
      <c r="U1167" s="72"/>
      <c r="V1167" s="72"/>
      <c r="W1167" s="160"/>
      <c r="X1167" s="72"/>
      <c r="AC1167" s="72"/>
      <c r="AD1167" s="72"/>
      <c r="AE1167" s="72"/>
      <c r="AF1167" s="72"/>
      <c r="AG1167" s="72"/>
      <c r="AH1167" s="72"/>
      <c r="AI1167" s="684"/>
      <c r="AJ1167" s="72"/>
      <c r="AK1167" s="72"/>
      <c r="AP1167" s="77"/>
      <c r="AQ1167" s="72"/>
      <c r="AR1167" s="72"/>
      <c r="AS1167" s="72"/>
      <c r="AT1167" s="72"/>
      <c r="AU1167" s="72"/>
      <c r="AV1167" s="72"/>
      <c r="AW1167" s="77"/>
      <c r="AX1167" s="72"/>
      <c r="AY1167" s="72"/>
      <c r="AZ1167" s="72"/>
      <c r="BA1167" s="72"/>
      <c r="BB1167" s="72"/>
      <c r="BC1167" s="77"/>
      <c r="BD1167" s="77"/>
      <c r="BE1167" s="194"/>
      <c r="BF1167" s="194"/>
      <c r="BG1167" s="194"/>
      <c r="BH1167" s="194"/>
      <c r="BI1167" s="77"/>
      <c r="BJ1167" s="77"/>
      <c r="BK1167" s="77"/>
      <c r="BL1167" s="77"/>
      <c r="BM1167" s="77"/>
      <c r="BN1167" s="77"/>
      <c r="BO1167" s="77"/>
      <c r="BQ1167" s="749"/>
      <c r="BX1167" s="749"/>
      <c r="CE1167" s="652"/>
      <c r="CL1167" s="652"/>
      <c r="CS1167" s="652"/>
      <c r="CZ1167" s="652"/>
      <c r="DG1167" s="652"/>
      <c r="DN1167" s="652"/>
    </row>
    <row r="1168" spans="1:118" s="131" customFormat="1">
      <c r="A1168" s="77"/>
      <c r="B1168" s="72"/>
      <c r="G1168" s="72"/>
      <c r="H1168" s="72"/>
      <c r="I1168" s="72"/>
      <c r="J1168" s="72"/>
      <c r="K1168" s="72"/>
      <c r="L1168" s="72"/>
      <c r="M1168" s="72"/>
      <c r="N1168" s="72"/>
      <c r="O1168" s="72"/>
      <c r="P1168" s="72"/>
      <c r="Q1168" s="72"/>
      <c r="R1168" s="72"/>
      <c r="S1168" s="72"/>
      <c r="T1168" s="72"/>
      <c r="U1168" s="72"/>
      <c r="V1168" s="72"/>
      <c r="W1168" s="160"/>
      <c r="X1168" s="72"/>
      <c r="AC1168" s="72"/>
      <c r="AD1168" s="72"/>
      <c r="AE1168" s="72"/>
      <c r="AF1168" s="72"/>
      <c r="AG1168" s="72"/>
      <c r="AH1168" s="72"/>
      <c r="AI1168" s="684"/>
      <c r="AJ1168" s="72"/>
      <c r="AK1168" s="72"/>
      <c r="AP1168" s="77"/>
      <c r="AQ1168" s="72"/>
      <c r="AR1168" s="72"/>
      <c r="AS1168" s="72"/>
      <c r="AT1168" s="72"/>
      <c r="AU1168" s="72"/>
      <c r="AV1168" s="72"/>
      <c r="AW1168" s="77"/>
      <c r="AX1168" s="72"/>
      <c r="AY1168" s="72"/>
      <c r="AZ1168" s="72"/>
      <c r="BA1168" s="72"/>
      <c r="BB1168" s="72"/>
      <c r="BC1168" s="77"/>
      <c r="BD1168" s="77"/>
      <c r="BE1168" s="194"/>
      <c r="BF1168" s="194"/>
      <c r="BG1168" s="194"/>
      <c r="BH1168" s="194"/>
      <c r="BI1168" s="77"/>
      <c r="BJ1168" s="77"/>
      <c r="BK1168" s="77"/>
      <c r="BL1168" s="77"/>
      <c r="BM1168" s="77"/>
      <c r="BN1168" s="77"/>
      <c r="BO1168" s="77"/>
      <c r="BQ1168" s="749"/>
      <c r="BX1168" s="749"/>
      <c r="CE1168" s="652"/>
      <c r="CL1168" s="652"/>
      <c r="CS1168" s="652"/>
      <c r="CZ1168" s="652"/>
      <c r="DG1168" s="652"/>
      <c r="DN1168" s="652"/>
    </row>
    <row r="1169" spans="1:118" s="131" customFormat="1">
      <c r="A1169" s="77"/>
      <c r="B1169" s="72"/>
      <c r="G1169" s="72"/>
      <c r="H1169" s="72"/>
      <c r="I1169" s="72"/>
      <c r="J1169" s="72"/>
      <c r="K1169" s="72"/>
      <c r="L1169" s="72"/>
      <c r="M1169" s="72"/>
      <c r="N1169" s="72"/>
      <c r="O1169" s="72"/>
      <c r="P1169" s="72"/>
      <c r="Q1169" s="72"/>
      <c r="R1169" s="72"/>
      <c r="S1169" s="72"/>
      <c r="T1169" s="72"/>
      <c r="U1169" s="72"/>
      <c r="V1169" s="72"/>
      <c r="W1169" s="160"/>
      <c r="X1169" s="72"/>
      <c r="AC1169" s="72"/>
      <c r="AD1169" s="72"/>
      <c r="AE1169" s="72"/>
      <c r="AF1169" s="72"/>
      <c r="AG1169" s="72"/>
      <c r="AH1169" s="72"/>
      <c r="AI1169" s="684"/>
      <c r="AJ1169" s="72"/>
      <c r="AK1169" s="72"/>
      <c r="AP1169" s="77"/>
      <c r="AQ1169" s="72"/>
      <c r="AR1169" s="72"/>
      <c r="AS1169" s="72"/>
      <c r="AT1169" s="72"/>
      <c r="AU1169" s="72"/>
      <c r="AV1169" s="72"/>
      <c r="AW1169" s="77"/>
      <c r="AX1169" s="72"/>
      <c r="AY1169" s="72"/>
      <c r="AZ1169" s="72"/>
      <c r="BA1169" s="72"/>
      <c r="BB1169" s="72"/>
      <c r="BC1169" s="77"/>
      <c r="BD1169" s="77"/>
      <c r="BE1169" s="194"/>
      <c r="BF1169" s="194"/>
      <c r="BG1169" s="194"/>
      <c r="BH1169" s="194"/>
      <c r="BI1169" s="77"/>
      <c r="BJ1169" s="77"/>
      <c r="BK1169" s="77"/>
      <c r="BL1169" s="77"/>
      <c r="BM1169" s="77"/>
      <c r="BN1169" s="77"/>
      <c r="BO1169" s="77"/>
      <c r="BQ1169" s="749"/>
      <c r="BX1169" s="749"/>
      <c r="CE1169" s="652"/>
      <c r="CL1169" s="652"/>
      <c r="CS1169" s="652"/>
      <c r="CZ1169" s="652"/>
      <c r="DG1169" s="652"/>
      <c r="DN1169" s="652"/>
    </row>
    <row r="1170" spans="1:118" s="131" customFormat="1">
      <c r="A1170" s="77"/>
      <c r="B1170" s="72"/>
      <c r="G1170" s="72"/>
      <c r="H1170" s="72"/>
      <c r="I1170" s="72"/>
      <c r="J1170" s="72"/>
      <c r="K1170" s="72"/>
      <c r="L1170" s="72"/>
      <c r="M1170" s="72"/>
      <c r="N1170" s="72"/>
      <c r="O1170" s="72"/>
      <c r="P1170" s="72"/>
      <c r="Q1170" s="72"/>
      <c r="R1170" s="72"/>
      <c r="S1170" s="72"/>
      <c r="T1170" s="72"/>
      <c r="U1170" s="72"/>
      <c r="V1170" s="72"/>
      <c r="W1170" s="160"/>
      <c r="X1170" s="72"/>
      <c r="AC1170" s="72"/>
      <c r="AD1170" s="72"/>
      <c r="AE1170" s="72"/>
      <c r="AF1170" s="72"/>
      <c r="AG1170" s="72"/>
      <c r="AH1170" s="72"/>
      <c r="AI1170" s="684"/>
      <c r="AJ1170" s="72"/>
      <c r="AK1170" s="72"/>
      <c r="AP1170" s="77"/>
      <c r="AQ1170" s="72"/>
      <c r="AR1170" s="72"/>
      <c r="AS1170" s="72"/>
      <c r="AT1170" s="72"/>
      <c r="AU1170" s="72"/>
      <c r="AV1170" s="72"/>
      <c r="AW1170" s="77"/>
      <c r="AX1170" s="72"/>
      <c r="AY1170" s="72"/>
      <c r="AZ1170" s="72"/>
      <c r="BA1170" s="72"/>
      <c r="BB1170" s="72"/>
      <c r="BC1170" s="77"/>
      <c r="BD1170" s="77"/>
      <c r="BE1170" s="194"/>
      <c r="BF1170" s="194"/>
      <c r="BG1170" s="194"/>
      <c r="BH1170" s="194"/>
      <c r="BI1170" s="77"/>
      <c r="BJ1170" s="77"/>
      <c r="BK1170" s="77"/>
      <c r="BL1170" s="77"/>
      <c r="BM1170" s="77"/>
      <c r="BN1170" s="77"/>
      <c r="BO1170" s="77"/>
      <c r="BQ1170" s="749"/>
      <c r="BX1170" s="749"/>
      <c r="CE1170" s="652"/>
      <c r="CL1170" s="652"/>
      <c r="CS1170" s="652"/>
      <c r="CZ1170" s="652"/>
      <c r="DG1170" s="652"/>
      <c r="DN1170" s="652"/>
    </row>
    <row r="1171" spans="1:118" s="131" customFormat="1">
      <c r="A1171" s="77"/>
      <c r="B1171" s="72"/>
      <c r="G1171" s="72"/>
      <c r="H1171" s="72"/>
      <c r="I1171" s="72"/>
      <c r="J1171" s="72"/>
      <c r="K1171" s="72"/>
      <c r="L1171" s="72"/>
      <c r="M1171" s="72"/>
      <c r="N1171" s="72"/>
      <c r="O1171" s="72"/>
      <c r="P1171" s="72"/>
      <c r="Q1171" s="72"/>
      <c r="R1171" s="72"/>
      <c r="S1171" s="72"/>
      <c r="T1171" s="72"/>
      <c r="U1171" s="72"/>
      <c r="V1171" s="72"/>
      <c r="W1171" s="160"/>
      <c r="X1171" s="72"/>
      <c r="AC1171" s="72"/>
      <c r="AD1171" s="72"/>
      <c r="AE1171" s="72"/>
      <c r="AF1171" s="72"/>
      <c r="AG1171" s="72"/>
      <c r="AH1171" s="72"/>
      <c r="AI1171" s="684"/>
      <c r="AJ1171" s="72"/>
      <c r="AK1171" s="72"/>
      <c r="AP1171" s="77"/>
      <c r="AQ1171" s="72"/>
      <c r="AR1171" s="72"/>
      <c r="AS1171" s="72"/>
      <c r="AT1171" s="72"/>
      <c r="AU1171" s="72"/>
      <c r="AV1171" s="72"/>
      <c r="AW1171" s="77"/>
      <c r="AX1171" s="72"/>
      <c r="AY1171" s="72"/>
      <c r="AZ1171" s="72"/>
      <c r="BA1171" s="72"/>
      <c r="BB1171" s="72"/>
      <c r="BC1171" s="77"/>
      <c r="BD1171" s="77"/>
      <c r="BE1171" s="194"/>
      <c r="BF1171" s="194"/>
      <c r="BG1171" s="194"/>
      <c r="BH1171" s="194"/>
      <c r="BI1171" s="77"/>
      <c r="BJ1171" s="77"/>
      <c r="BK1171" s="77"/>
      <c r="BL1171" s="77"/>
      <c r="BM1171" s="77"/>
      <c r="BN1171" s="77"/>
      <c r="BO1171" s="77"/>
      <c r="BQ1171" s="749"/>
      <c r="BX1171" s="749"/>
      <c r="CE1171" s="652"/>
      <c r="CL1171" s="652"/>
      <c r="CS1171" s="652"/>
      <c r="CZ1171" s="652"/>
      <c r="DG1171" s="652"/>
      <c r="DN1171" s="652"/>
    </row>
    <row r="1172" spans="1:118" s="131" customFormat="1">
      <c r="A1172" s="77"/>
      <c r="B1172" s="72"/>
      <c r="G1172" s="72"/>
      <c r="H1172" s="72"/>
      <c r="I1172" s="72"/>
      <c r="J1172" s="72"/>
      <c r="K1172" s="72"/>
      <c r="L1172" s="72"/>
      <c r="M1172" s="72"/>
      <c r="N1172" s="72"/>
      <c r="O1172" s="72"/>
      <c r="P1172" s="72"/>
      <c r="Q1172" s="72"/>
      <c r="R1172" s="72"/>
      <c r="S1172" s="72"/>
      <c r="T1172" s="72"/>
      <c r="U1172" s="72"/>
      <c r="V1172" s="72"/>
      <c r="W1172" s="160"/>
      <c r="X1172" s="72"/>
      <c r="AC1172" s="72"/>
      <c r="AD1172" s="72"/>
      <c r="AE1172" s="72"/>
      <c r="AF1172" s="72"/>
      <c r="AG1172" s="72"/>
      <c r="AH1172" s="72"/>
      <c r="AI1172" s="684"/>
      <c r="AJ1172" s="72"/>
      <c r="AK1172" s="72"/>
      <c r="AP1172" s="77"/>
      <c r="AQ1172" s="72"/>
      <c r="AR1172" s="72"/>
      <c r="AS1172" s="72"/>
      <c r="AT1172" s="72"/>
      <c r="AU1172" s="72"/>
      <c r="AV1172" s="72"/>
      <c r="AW1172" s="77"/>
      <c r="AX1172" s="72"/>
      <c r="AY1172" s="72"/>
      <c r="AZ1172" s="72"/>
      <c r="BA1172" s="72"/>
      <c r="BB1172" s="72"/>
      <c r="BC1172" s="77"/>
      <c r="BD1172" s="77"/>
      <c r="BE1172" s="194"/>
      <c r="BF1172" s="194"/>
      <c r="BG1172" s="194"/>
      <c r="BH1172" s="194"/>
      <c r="BI1172" s="77"/>
      <c r="BJ1172" s="77"/>
      <c r="BK1172" s="77"/>
      <c r="BL1172" s="77"/>
      <c r="BM1172" s="77"/>
      <c r="BN1172" s="77"/>
      <c r="BO1172" s="77"/>
      <c r="BQ1172" s="749"/>
      <c r="BX1172" s="749"/>
      <c r="CE1172" s="652"/>
      <c r="CL1172" s="652"/>
      <c r="CS1172" s="652"/>
      <c r="CZ1172" s="652"/>
      <c r="DG1172" s="652"/>
      <c r="DN1172" s="652"/>
    </row>
    <row r="1173" spans="1:118" s="131" customFormat="1">
      <c r="A1173" s="77"/>
      <c r="B1173" s="72"/>
      <c r="G1173" s="72"/>
      <c r="H1173" s="72"/>
      <c r="I1173" s="72"/>
      <c r="J1173" s="72"/>
      <c r="K1173" s="72"/>
      <c r="L1173" s="72"/>
      <c r="M1173" s="72"/>
      <c r="N1173" s="72"/>
      <c r="O1173" s="72"/>
      <c r="P1173" s="72"/>
      <c r="Q1173" s="72"/>
      <c r="R1173" s="72"/>
      <c r="S1173" s="72"/>
      <c r="T1173" s="72"/>
      <c r="U1173" s="72"/>
      <c r="V1173" s="72"/>
      <c r="W1173" s="160"/>
      <c r="X1173" s="72"/>
      <c r="AC1173" s="72"/>
      <c r="AD1173" s="72"/>
      <c r="AE1173" s="72"/>
      <c r="AF1173" s="72"/>
      <c r="AG1173" s="72"/>
      <c r="AH1173" s="72"/>
      <c r="AI1173" s="684"/>
      <c r="AJ1173" s="72"/>
      <c r="AK1173" s="72"/>
      <c r="AP1173" s="77"/>
      <c r="AQ1173" s="72"/>
      <c r="AR1173" s="72"/>
      <c r="AS1173" s="72"/>
      <c r="AT1173" s="72"/>
      <c r="AU1173" s="72"/>
      <c r="AV1173" s="72"/>
      <c r="AW1173" s="77"/>
      <c r="AX1173" s="72"/>
      <c r="AY1173" s="72"/>
      <c r="AZ1173" s="72"/>
      <c r="BA1173" s="72"/>
      <c r="BB1173" s="72"/>
      <c r="BC1173" s="77"/>
      <c r="BD1173" s="77"/>
      <c r="BE1173" s="194"/>
      <c r="BF1173" s="194"/>
      <c r="BG1173" s="194"/>
      <c r="BH1173" s="194"/>
      <c r="BI1173" s="77"/>
      <c r="BJ1173" s="77"/>
      <c r="BK1173" s="77"/>
      <c r="BL1173" s="77"/>
      <c r="BM1173" s="77"/>
      <c r="BN1173" s="77"/>
      <c r="BO1173" s="77"/>
      <c r="BQ1173" s="749"/>
      <c r="BX1173" s="749"/>
      <c r="CE1173" s="652"/>
      <c r="CL1173" s="652"/>
      <c r="CS1173" s="652"/>
      <c r="CZ1173" s="652"/>
      <c r="DG1173" s="652"/>
      <c r="DN1173" s="652"/>
    </row>
    <row r="1174" spans="1:118" s="131" customFormat="1">
      <c r="A1174" s="77"/>
      <c r="B1174" s="72"/>
      <c r="G1174" s="72"/>
      <c r="H1174" s="72"/>
      <c r="I1174" s="72"/>
      <c r="J1174" s="72"/>
      <c r="K1174" s="72"/>
      <c r="L1174" s="72"/>
      <c r="M1174" s="72"/>
      <c r="N1174" s="72"/>
      <c r="O1174" s="72"/>
      <c r="P1174" s="72"/>
      <c r="Q1174" s="72"/>
      <c r="R1174" s="72"/>
      <c r="S1174" s="72"/>
      <c r="T1174" s="72"/>
      <c r="U1174" s="72"/>
      <c r="V1174" s="72"/>
      <c r="W1174" s="160"/>
      <c r="X1174" s="72"/>
      <c r="AC1174" s="72"/>
      <c r="AD1174" s="72"/>
      <c r="AE1174" s="72"/>
      <c r="AF1174" s="72"/>
      <c r="AG1174" s="72"/>
      <c r="AH1174" s="72"/>
      <c r="AI1174" s="684"/>
      <c r="AJ1174" s="72"/>
      <c r="AK1174" s="72"/>
      <c r="AP1174" s="77"/>
      <c r="AQ1174" s="72"/>
      <c r="AR1174" s="72"/>
      <c r="AS1174" s="72"/>
      <c r="AT1174" s="72"/>
      <c r="AU1174" s="72"/>
      <c r="AV1174" s="72"/>
      <c r="AW1174" s="77"/>
      <c r="AX1174" s="72"/>
      <c r="AY1174" s="72"/>
      <c r="AZ1174" s="72"/>
      <c r="BA1174" s="72"/>
      <c r="BB1174" s="72"/>
      <c r="BC1174" s="77"/>
      <c r="BD1174" s="77"/>
      <c r="BE1174" s="194"/>
      <c r="BF1174" s="194"/>
      <c r="BG1174" s="194"/>
      <c r="BH1174" s="194"/>
      <c r="BI1174" s="77"/>
      <c r="BJ1174" s="77"/>
      <c r="BK1174" s="77"/>
      <c r="BL1174" s="77"/>
      <c r="BM1174" s="77"/>
      <c r="BN1174" s="77"/>
      <c r="BO1174" s="77"/>
      <c r="BQ1174" s="749"/>
      <c r="BX1174" s="749"/>
      <c r="CE1174" s="652"/>
      <c r="CL1174" s="652"/>
      <c r="CS1174" s="652"/>
      <c r="CZ1174" s="652"/>
      <c r="DG1174" s="652"/>
      <c r="DN1174" s="652"/>
    </row>
    <row r="1175" spans="1:118" s="131" customFormat="1">
      <c r="A1175" s="77"/>
      <c r="B1175" s="72"/>
      <c r="G1175" s="72"/>
      <c r="H1175" s="72"/>
      <c r="I1175" s="72"/>
      <c r="J1175" s="72"/>
      <c r="K1175" s="72"/>
      <c r="L1175" s="72"/>
      <c r="M1175" s="72"/>
      <c r="N1175" s="72"/>
      <c r="O1175" s="72"/>
      <c r="P1175" s="72"/>
      <c r="Q1175" s="72"/>
      <c r="R1175" s="72"/>
      <c r="S1175" s="72"/>
      <c r="T1175" s="72"/>
      <c r="U1175" s="72"/>
      <c r="V1175" s="72"/>
      <c r="W1175" s="160"/>
      <c r="X1175" s="72"/>
      <c r="AC1175" s="72"/>
      <c r="AD1175" s="72"/>
      <c r="AE1175" s="72"/>
      <c r="AF1175" s="72"/>
      <c r="AG1175" s="72"/>
      <c r="AH1175" s="72"/>
      <c r="AI1175" s="684"/>
      <c r="AJ1175" s="72"/>
      <c r="AK1175" s="72"/>
      <c r="AP1175" s="77"/>
      <c r="AQ1175" s="72"/>
      <c r="AR1175" s="72"/>
      <c r="AS1175" s="72"/>
      <c r="AT1175" s="72"/>
      <c r="AU1175" s="72"/>
      <c r="AV1175" s="72"/>
      <c r="AW1175" s="77"/>
      <c r="AX1175" s="72"/>
      <c r="AY1175" s="72"/>
      <c r="AZ1175" s="72"/>
      <c r="BA1175" s="72"/>
      <c r="BB1175" s="72"/>
      <c r="BC1175" s="77"/>
      <c r="BD1175" s="77"/>
      <c r="BE1175" s="194"/>
      <c r="BF1175" s="194"/>
      <c r="BG1175" s="194"/>
      <c r="BH1175" s="194"/>
      <c r="BI1175" s="77"/>
      <c r="BJ1175" s="77"/>
      <c r="BK1175" s="77"/>
      <c r="BL1175" s="77"/>
      <c r="BM1175" s="77"/>
      <c r="BN1175" s="77"/>
      <c r="BO1175" s="77"/>
      <c r="BQ1175" s="749"/>
      <c r="BX1175" s="749"/>
      <c r="CE1175" s="652"/>
      <c r="CL1175" s="652"/>
      <c r="CS1175" s="652"/>
      <c r="CZ1175" s="652"/>
      <c r="DG1175" s="652"/>
      <c r="DN1175" s="652"/>
    </row>
    <row r="1176" spans="1:118" s="131" customFormat="1">
      <c r="A1176" s="77"/>
      <c r="B1176" s="72"/>
      <c r="G1176" s="72"/>
      <c r="H1176" s="72"/>
      <c r="I1176" s="72"/>
      <c r="J1176" s="72"/>
      <c r="K1176" s="72"/>
      <c r="L1176" s="72"/>
      <c r="M1176" s="72"/>
      <c r="N1176" s="72"/>
      <c r="O1176" s="72"/>
      <c r="P1176" s="72"/>
      <c r="Q1176" s="72"/>
      <c r="R1176" s="72"/>
      <c r="S1176" s="72"/>
      <c r="T1176" s="72"/>
      <c r="U1176" s="72"/>
      <c r="V1176" s="72"/>
      <c r="W1176" s="160"/>
      <c r="X1176" s="72"/>
      <c r="AC1176" s="72"/>
      <c r="AD1176" s="72"/>
      <c r="AE1176" s="72"/>
      <c r="AF1176" s="72"/>
      <c r="AG1176" s="72"/>
      <c r="AH1176" s="72"/>
      <c r="AI1176" s="684"/>
      <c r="AJ1176" s="72"/>
      <c r="AK1176" s="72"/>
      <c r="AP1176" s="77"/>
      <c r="AQ1176" s="72"/>
      <c r="AR1176" s="72"/>
      <c r="AS1176" s="72"/>
      <c r="AT1176" s="72"/>
      <c r="AU1176" s="72"/>
      <c r="AV1176" s="72"/>
      <c r="AW1176" s="77"/>
      <c r="AX1176" s="72"/>
      <c r="AY1176" s="72"/>
      <c r="AZ1176" s="72"/>
      <c r="BA1176" s="72"/>
      <c r="BB1176" s="72"/>
      <c r="BC1176" s="77"/>
      <c r="BD1176" s="77"/>
      <c r="BE1176" s="194"/>
      <c r="BF1176" s="194"/>
      <c r="BG1176" s="194"/>
      <c r="BH1176" s="194"/>
      <c r="BI1176" s="77"/>
      <c r="BJ1176" s="77"/>
      <c r="BK1176" s="77"/>
      <c r="BL1176" s="77"/>
      <c r="BM1176" s="77"/>
      <c r="BN1176" s="77"/>
      <c r="BO1176" s="77"/>
      <c r="BQ1176" s="749"/>
      <c r="BX1176" s="749"/>
      <c r="CE1176" s="652"/>
      <c r="CL1176" s="652"/>
      <c r="CS1176" s="652"/>
      <c r="CZ1176" s="652"/>
      <c r="DG1176" s="652"/>
      <c r="DN1176" s="652"/>
    </row>
    <row r="1177" spans="1:118" s="131" customFormat="1">
      <c r="A1177" s="77"/>
      <c r="B1177" s="72"/>
      <c r="G1177" s="72"/>
      <c r="H1177" s="72"/>
      <c r="I1177" s="72"/>
      <c r="J1177" s="72"/>
      <c r="K1177" s="72"/>
      <c r="L1177" s="72"/>
      <c r="M1177" s="72"/>
      <c r="N1177" s="72"/>
      <c r="O1177" s="72"/>
      <c r="P1177" s="72"/>
      <c r="Q1177" s="72"/>
      <c r="R1177" s="72"/>
      <c r="S1177" s="72"/>
      <c r="T1177" s="72"/>
      <c r="U1177" s="72"/>
      <c r="V1177" s="72"/>
      <c r="W1177" s="160"/>
      <c r="X1177" s="72"/>
      <c r="AC1177" s="72"/>
      <c r="AD1177" s="72"/>
      <c r="AE1177" s="72"/>
      <c r="AF1177" s="72"/>
      <c r="AG1177" s="72"/>
      <c r="AH1177" s="72"/>
      <c r="AI1177" s="684"/>
      <c r="AJ1177" s="72"/>
      <c r="AK1177" s="72"/>
      <c r="AP1177" s="77"/>
      <c r="AQ1177" s="72"/>
      <c r="AR1177" s="72"/>
      <c r="AS1177" s="72"/>
      <c r="AT1177" s="72"/>
      <c r="AU1177" s="72"/>
      <c r="AV1177" s="72"/>
      <c r="AW1177" s="77"/>
      <c r="AX1177" s="72"/>
      <c r="AY1177" s="72"/>
      <c r="AZ1177" s="72"/>
      <c r="BA1177" s="72"/>
      <c r="BB1177" s="72"/>
      <c r="BC1177" s="77"/>
      <c r="BD1177" s="77"/>
      <c r="BE1177" s="194"/>
      <c r="BF1177" s="194"/>
      <c r="BG1177" s="194"/>
      <c r="BH1177" s="194"/>
      <c r="BI1177" s="77"/>
      <c r="BJ1177" s="77"/>
      <c r="BK1177" s="77"/>
      <c r="BL1177" s="77"/>
      <c r="BM1177" s="77"/>
      <c r="BN1177" s="77"/>
      <c r="BO1177" s="77"/>
      <c r="BQ1177" s="749"/>
      <c r="BX1177" s="749"/>
      <c r="CE1177" s="652"/>
      <c r="CL1177" s="652"/>
      <c r="CS1177" s="652"/>
      <c r="CZ1177" s="652"/>
      <c r="DG1177" s="652"/>
      <c r="DN1177" s="652"/>
    </row>
    <row r="1178" spans="1:118" s="131" customFormat="1">
      <c r="A1178" s="77"/>
      <c r="B1178" s="72"/>
      <c r="G1178" s="72"/>
      <c r="H1178" s="72"/>
      <c r="I1178" s="72"/>
      <c r="J1178" s="72"/>
      <c r="K1178" s="72"/>
      <c r="L1178" s="72"/>
      <c r="M1178" s="72"/>
      <c r="N1178" s="72"/>
      <c r="O1178" s="72"/>
      <c r="P1178" s="72"/>
      <c r="Q1178" s="72"/>
      <c r="R1178" s="72"/>
      <c r="S1178" s="72"/>
      <c r="T1178" s="72"/>
      <c r="U1178" s="72"/>
      <c r="V1178" s="72"/>
      <c r="W1178" s="160"/>
      <c r="X1178" s="72"/>
      <c r="AC1178" s="72"/>
      <c r="AD1178" s="72"/>
      <c r="AE1178" s="72"/>
      <c r="AF1178" s="72"/>
      <c r="AG1178" s="72"/>
      <c r="AH1178" s="72"/>
      <c r="AI1178" s="684"/>
      <c r="AJ1178" s="72"/>
      <c r="AK1178" s="72"/>
      <c r="AP1178" s="77"/>
      <c r="AQ1178" s="72"/>
      <c r="AR1178" s="72"/>
      <c r="AS1178" s="72"/>
      <c r="AT1178" s="72"/>
      <c r="AU1178" s="72"/>
      <c r="AV1178" s="72"/>
      <c r="AW1178" s="77"/>
      <c r="AX1178" s="72"/>
      <c r="AY1178" s="72"/>
      <c r="AZ1178" s="72"/>
      <c r="BA1178" s="72"/>
      <c r="BB1178" s="72"/>
      <c r="BC1178" s="77"/>
      <c r="BD1178" s="77"/>
      <c r="BE1178" s="194"/>
      <c r="BF1178" s="194"/>
      <c r="BG1178" s="194"/>
      <c r="BH1178" s="194"/>
      <c r="BI1178" s="77"/>
      <c r="BJ1178" s="77"/>
      <c r="BK1178" s="77"/>
      <c r="BL1178" s="77"/>
      <c r="BM1178" s="77"/>
      <c r="BN1178" s="77"/>
      <c r="BO1178" s="77"/>
      <c r="BQ1178" s="749"/>
      <c r="BX1178" s="749"/>
      <c r="CE1178" s="652"/>
      <c r="CL1178" s="652"/>
      <c r="CS1178" s="652"/>
      <c r="CZ1178" s="652"/>
      <c r="DG1178" s="652"/>
      <c r="DN1178" s="652"/>
    </row>
    <row r="1179" spans="1:118" s="131" customFormat="1">
      <c r="A1179" s="77"/>
      <c r="B1179" s="72"/>
      <c r="G1179" s="72"/>
      <c r="H1179" s="72"/>
      <c r="I1179" s="72"/>
      <c r="J1179" s="72"/>
      <c r="K1179" s="72"/>
      <c r="L1179" s="72"/>
      <c r="M1179" s="72"/>
      <c r="N1179" s="72"/>
      <c r="O1179" s="72"/>
      <c r="P1179" s="72"/>
      <c r="Q1179" s="72"/>
      <c r="R1179" s="72"/>
      <c r="S1179" s="72"/>
      <c r="T1179" s="72"/>
      <c r="U1179" s="72"/>
      <c r="V1179" s="72"/>
      <c r="W1179" s="160"/>
      <c r="X1179" s="72"/>
      <c r="AC1179" s="72"/>
      <c r="AD1179" s="72"/>
      <c r="AE1179" s="72"/>
      <c r="AF1179" s="72"/>
      <c r="AG1179" s="72"/>
      <c r="AH1179" s="72"/>
      <c r="AI1179" s="684"/>
      <c r="AJ1179" s="72"/>
      <c r="AK1179" s="72"/>
      <c r="AP1179" s="77"/>
      <c r="AQ1179" s="72"/>
      <c r="AR1179" s="72"/>
      <c r="AS1179" s="72"/>
      <c r="AT1179" s="72"/>
      <c r="AU1179" s="72"/>
      <c r="AV1179" s="72"/>
      <c r="AW1179" s="77"/>
      <c r="AX1179" s="72"/>
      <c r="AY1179" s="72"/>
      <c r="AZ1179" s="72"/>
      <c r="BA1179" s="72"/>
      <c r="BB1179" s="72"/>
      <c r="BC1179" s="77"/>
      <c r="BD1179" s="77"/>
      <c r="BE1179" s="194"/>
      <c r="BF1179" s="194"/>
      <c r="BG1179" s="194"/>
      <c r="BH1179" s="194"/>
      <c r="BI1179" s="77"/>
      <c r="BJ1179" s="77"/>
      <c r="BK1179" s="77"/>
      <c r="BL1179" s="77"/>
      <c r="BM1179" s="77"/>
      <c r="BN1179" s="77"/>
      <c r="BO1179" s="77"/>
      <c r="BQ1179" s="749"/>
      <c r="BX1179" s="749"/>
      <c r="CE1179" s="652"/>
      <c r="CL1179" s="652"/>
      <c r="CS1179" s="652"/>
      <c r="CZ1179" s="652"/>
      <c r="DG1179" s="652"/>
      <c r="DN1179" s="652"/>
    </row>
    <row r="1180" spans="1:118" s="131" customFormat="1">
      <c r="A1180" s="77"/>
      <c r="B1180" s="72"/>
      <c r="G1180" s="72"/>
      <c r="H1180" s="72"/>
      <c r="I1180" s="72"/>
      <c r="J1180" s="72"/>
      <c r="K1180" s="72"/>
      <c r="L1180" s="72"/>
      <c r="M1180" s="72"/>
      <c r="N1180" s="72"/>
      <c r="O1180" s="72"/>
      <c r="P1180" s="72"/>
      <c r="Q1180" s="72"/>
      <c r="R1180" s="72"/>
      <c r="S1180" s="72"/>
      <c r="T1180" s="72"/>
      <c r="U1180" s="72"/>
      <c r="V1180" s="72"/>
      <c r="W1180" s="160"/>
      <c r="X1180" s="72"/>
      <c r="AC1180" s="72"/>
      <c r="AD1180" s="72"/>
      <c r="AE1180" s="72"/>
      <c r="AF1180" s="72"/>
      <c r="AG1180" s="72"/>
      <c r="AH1180" s="72"/>
      <c r="AI1180" s="684"/>
      <c r="AJ1180" s="72"/>
      <c r="AK1180" s="72"/>
      <c r="AP1180" s="77"/>
      <c r="AQ1180" s="72"/>
      <c r="AR1180" s="72"/>
      <c r="AS1180" s="72"/>
      <c r="AT1180" s="72"/>
      <c r="AU1180" s="72"/>
      <c r="AV1180" s="72"/>
      <c r="AW1180" s="77"/>
      <c r="AX1180" s="72"/>
      <c r="AY1180" s="72"/>
      <c r="AZ1180" s="72"/>
      <c r="BA1180" s="72"/>
      <c r="BB1180" s="72"/>
      <c r="BC1180" s="77"/>
      <c r="BD1180" s="77"/>
      <c r="BE1180" s="194"/>
      <c r="BF1180" s="194"/>
      <c r="BG1180" s="194"/>
      <c r="BH1180" s="194"/>
      <c r="BI1180" s="77"/>
      <c r="BJ1180" s="77"/>
      <c r="BK1180" s="77"/>
      <c r="BL1180" s="77"/>
      <c r="BM1180" s="77"/>
      <c r="BN1180" s="77"/>
      <c r="BO1180" s="77"/>
      <c r="BQ1180" s="749"/>
      <c r="BX1180" s="749"/>
      <c r="CE1180" s="652"/>
      <c r="CL1180" s="652"/>
      <c r="CS1180" s="652"/>
      <c r="CZ1180" s="652"/>
      <c r="DG1180" s="652"/>
      <c r="DN1180" s="652"/>
    </row>
    <row r="1181" spans="1:118" s="131" customFormat="1">
      <c r="A1181" s="77"/>
      <c r="B1181" s="72"/>
      <c r="G1181" s="72"/>
      <c r="H1181" s="72"/>
      <c r="I1181" s="72"/>
      <c r="J1181" s="72"/>
      <c r="K1181" s="72"/>
      <c r="L1181" s="72"/>
      <c r="M1181" s="72"/>
      <c r="N1181" s="72"/>
      <c r="O1181" s="72"/>
      <c r="P1181" s="72"/>
      <c r="Q1181" s="72"/>
      <c r="R1181" s="72"/>
      <c r="S1181" s="72"/>
      <c r="T1181" s="72"/>
      <c r="U1181" s="72"/>
      <c r="V1181" s="72"/>
      <c r="W1181" s="160"/>
      <c r="X1181" s="72"/>
      <c r="AC1181" s="72"/>
      <c r="AD1181" s="72"/>
      <c r="AE1181" s="72"/>
      <c r="AF1181" s="72"/>
      <c r="AG1181" s="72"/>
      <c r="AH1181" s="72"/>
      <c r="AI1181" s="684"/>
      <c r="AJ1181" s="72"/>
      <c r="AK1181" s="72"/>
      <c r="AP1181" s="77"/>
      <c r="AQ1181" s="72"/>
      <c r="AR1181" s="72"/>
      <c r="AS1181" s="72"/>
      <c r="AT1181" s="72"/>
      <c r="AU1181" s="72"/>
      <c r="AV1181" s="72"/>
      <c r="AW1181" s="77"/>
      <c r="AX1181" s="72"/>
      <c r="AY1181" s="72"/>
      <c r="AZ1181" s="72"/>
      <c r="BA1181" s="72"/>
      <c r="BB1181" s="72"/>
      <c r="BC1181" s="77"/>
      <c r="BD1181" s="77"/>
      <c r="BE1181" s="194"/>
      <c r="BF1181" s="194"/>
      <c r="BG1181" s="194"/>
      <c r="BH1181" s="194"/>
      <c r="BI1181" s="77"/>
      <c r="BJ1181" s="77"/>
      <c r="BK1181" s="77"/>
      <c r="BL1181" s="77"/>
      <c r="BM1181" s="77"/>
      <c r="BN1181" s="77"/>
      <c r="BO1181" s="77"/>
      <c r="BQ1181" s="749"/>
      <c r="BX1181" s="749"/>
      <c r="CE1181" s="652"/>
      <c r="CL1181" s="652"/>
      <c r="CS1181" s="652"/>
      <c r="CZ1181" s="652"/>
      <c r="DG1181" s="652"/>
      <c r="DN1181" s="652"/>
    </row>
    <row r="1182" spans="1:118" s="131" customFormat="1">
      <c r="A1182" s="77"/>
      <c r="B1182" s="72"/>
      <c r="G1182" s="72"/>
      <c r="H1182" s="72"/>
      <c r="I1182" s="72"/>
      <c r="J1182" s="72"/>
      <c r="K1182" s="72"/>
      <c r="L1182" s="72"/>
      <c r="M1182" s="72"/>
      <c r="N1182" s="72"/>
      <c r="O1182" s="72"/>
      <c r="P1182" s="72"/>
      <c r="Q1182" s="72"/>
      <c r="R1182" s="72"/>
      <c r="S1182" s="72"/>
      <c r="T1182" s="72"/>
      <c r="U1182" s="72"/>
      <c r="V1182" s="72"/>
      <c r="W1182" s="160"/>
      <c r="X1182" s="72"/>
      <c r="AC1182" s="72"/>
      <c r="AD1182" s="72"/>
      <c r="AE1182" s="72"/>
      <c r="AF1182" s="72"/>
      <c r="AG1182" s="72"/>
      <c r="AH1182" s="72"/>
      <c r="AI1182" s="684"/>
      <c r="AJ1182" s="72"/>
      <c r="AK1182" s="72"/>
      <c r="AP1182" s="77"/>
      <c r="AQ1182" s="72"/>
      <c r="AR1182" s="72"/>
      <c r="AS1182" s="72"/>
      <c r="AT1182" s="72"/>
      <c r="AU1182" s="72"/>
      <c r="AV1182" s="72"/>
      <c r="AW1182" s="77"/>
      <c r="AX1182" s="72"/>
      <c r="AY1182" s="72"/>
      <c r="AZ1182" s="72"/>
      <c r="BA1182" s="72"/>
      <c r="BB1182" s="72"/>
      <c r="BC1182" s="77"/>
      <c r="BD1182" s="77"/>
      <c r="BE1182" s="194"/>
      <c r="BF1182" s="194"/>
      <c r="BG1182" s="194"/>
      <c r="BH1182" s="194"/>
      <c r="BI1182" s="77"/>
      <c r="BJ1182" s="77"/>
      <c r="BK1182" s="77"/>
      <c r="BL1182" s="77"/>
      <c r="BM1182" s="77"/>
      <c r="BN1182" s="77"/>
      <c r="BO1182" s="77"/>
      <c r="BQ1182" s="749"/>
      <c r="BX1182" s="749"/>
      <c r="CE1182" s="652"/>
      <c r="CL1182" s="652"/>
      <c r="CS1182" s="652"/>
      <c r="CZ1182" s="652"/>
      <c r="DG1182" s="652"/>
      <c r="DN1182" s="652"/>
    </row>
    <row r="1183" spans="1:118" s="131" customFormat="1">
      <c r="A1183" s="77"/>
      <c r="B1183" s="72"/>
      <c r="G1183" s="72"/>
      <c r="H1183" s="72"/>
      <c r="I1183" s="72"/>
      <c r="J1183" s="72"/>
      <c r="K1183" s="72"/>
      <c r="L1183" s="72"/>
      <c r="M1183" s="72"/>
      <c r="N1183" s="72"/>
      <c r="O1183" s="72"/>
      <c r="P1183" s="72"/>
      <c r="Q1183" s="72"/>
      <c r="R1183" s="72"/>
      <c r="S1183" s="72"/>
      <c r="T1183" s="72"/>
      <c r="U1183" s="72"/>
      <c r="V1183" s="72"/>
      <c r="W1183" s="160"/>
      <c r="X1183" s="72"/>
      <c r="AC1183" s="72"/>
      <c r="AD1183" s="72"/>
      <c r="AE1183" s="72"/>
      <c r="AF1183" s="72"/>
      <c r="AG1183" s="72"/>
      <c r="AH1183" s="72"/>
      <c r="AI1183" s="684"/>
      <c r="AJ1183" s="72"/>
      <c r="AK1183" s="72"/>
      <c r="AP1183" s="77"/>
      <c r="AQ1183" s="72"/>
      <c r="AR1183" s="72"/>
      <c r="AS1183" s="72"/>
      <c r="AT1183" s="72"/>
      <c r="AU1183" s="72"/>
      <c r="AV1183" s="72"/>
      <c r="AW1183" s="77"/>
      <c r="AX1183" s="72"/>
      <c r="AY1183" s="72"/>
      <c r="AZ1183" s="72"/>
      <c r="BA1183" s="72"/>
      <c r="BB1183" s="72"/>
      <c r="BC1183" s="77"/>
      <c r="BD1183" s="77"/>
      <c r="BE1183" s="194"/>
      <c r="BF1183" s="194"/>
      <c r="BG1183" s="194"/>
      <c r="BH1183" s="194"/>
      <c r="BI1183" s="77"/>
      <c r="BJ1183" s="77"/>
      <c r="BK1183" s="77"/>
      <c r="BL1183" s="77"/>
      <c r="BM1183" s="77"/>
      <c r="BN1183" s="77"/>
      <c r="BO1183" s="77"/>
      <c r="BQ1183" s="749"/>
      <c r="BX1183" s="749"/>
      <c r="CE1183" s="652"/>
      <c r="CL1183" s="652"/>
      <c r="CS1183" s="652"/>
      <c r="CZ1183" s="652"/>
      <c r="DG1183" s="652"/>
      <c r="DN1183" s="652"/>
    </row>
    <row r="1184" spans="1:118" s="131" customFormat="1">
      <c r="A1184" s="77"/>
      <c r="B1184" s="72"/>
      <c r="G1184" s="72"/>
      <c r="H1184" s="72"/>
      <c r="I1184" s="72"/>
      <c r="J1184" s="72"/>
      <c r="K1184" s="72"/>
      <c r="L1184" s="72"/>
      <c r="M1184" s="72"/>
      <c r="N1184" s="72"/>
      <c r="O1184" s="72"/>
      <c r="P1184" s="72"/>
      <c r="Q1184" s="72"/>
      <c r="R1184" s="72"/>
      <c r="S1184" s="72"/>
      <c r="T1184" s="72"/>
      <c r="U1184" s="72"/>
      <c r="V1184" s="72"/>
      <c r="W1184" s="160"/>
      <c r="X1184" s="72"/>
      <c r="AC1184" s="72"/>
      <c r="AD1184" s="72"/>
      <c r="AE1184" s="72"/>
      <c r="AF1184" s="72"/>
      <c r="AG1184" s="72"/>
      <c r="AH1184" s="72"/>
      <c r="AI1184" s="684"/>
      <c r="AJ1184" s="72"/>
      <c r="AK1184" s="72"/>
      <c r="AP1184" s="77"/>
      <c r="AQ1184" s="72"/>
      <c r="AR1184" s="72"/>
      <c r="AS1184" s="72"/>
      <c r="AT1184" s="72"/>
      <c r="AU1184" s="72"/>
      <c r="AV1184" s="72"/>
      <c r="AW1184" s="77"/>
      <c r="AX1184" s="72"/>
      <c r="AY1184" s="72"/>
      <c r="AZ1184" s="72"/>
      <c r="BA1184" s="72"/>
      <c r="BB1184" s="72"/>
      <c r="BC1184" s="77"/>
      <c r="BD1184" s="77"/>
      <c r="BE1184" s="194"/>
      <c r="BF1184" s="194"/>
      <c r="BG1184" s="194"/>
      <c r="BH1184" s="194"/>
      <c r="BI1184" s="77"/>
      <c r="BJ1184" s="77"/>
      <c r="BK1184" s="77"/>
      <c r="BL1184" s="77"/>
      <c r="BM1184" s="77"/>
      <c r="BN1184" s="77"/>
      <c r="BO1184" s="77"/>
      <c r="BQ1184" s="749"/>
      <c r="BX1184" s="749"/>
      <c r="CE1184" s="652"/>
      <c r="CL1184" s="652"/>
      <c r="CS1184" s="652"/>
      <c r="CZ1184" s="652"/>
      <c r="DG1184" s="652"/>
      <c r="DN1184" s="652"/>
    </row>
    <row r="1185" spans="1:118" s="131" customFormat="1">
      <c r="A1185" s="77"/>
      <c r="B1185" s="72"/>
      <c r="G1185" s="72"/>
      <c r="H1185" s="72"/>
      <c r="I1185" s="72"/>
      <c r="J1185" s="72"/>
      <c r="K1185" s="72"/>
      <c r="L1185" s="72"/>
      <c r="M1185" s="72"/>
      <c r="N1185" s="72"/>
      <c r="O1185" s="72"/>
      <c r="P1185" s="72"/>
      <c r="Q1185" s="72"/>
      <c r="R1185" s="72"/>
      <c r="S1185" s="72"/>
      <c r="T1185" s="72"/>
      <c r="U1185" s="72"/>
      <c r="V1185" s="72"/>
      <c r="W1185" s="160"/>
      <c r="X1185" s="72"/>
      <c r="AC1185" s="72"/>
      <c r="AD1185" s="72"/>
      <c r="AE1185" s="72"/>
      <c r="AF1185" s="72"/>
      <c r="AG1185" s="72"/>
      <c r="AH1185" s="72"/>
      <c r="AI1185" s="684"/>
      <c r="AJ1185" s="72"/>
      <c r="AK1185" s="72"/>
      <c r="AP1185" s="77"/>
      <c r="AQ1185" s="72"/>
      <c r="AR1185" s="72"/>
      <c r="AS1185" s="72"/>
      <c r="AT1185" s="72"/>
      <c r="AU1185" s="72"/>
      <c r="AV1185" s="72"/>
      <c r="AW1185" s="77"/>
      <c r="AX1185" s="72"/>
      <c r="AY1185" s="72"/>
      <c r="AZ1185" s="72"/>
      <c r="BA1185" s="72"/>
      <c r="BB1185" s="72"/>
      <c r="BC1185" s="77"/>
      <c r="BD1185" s="77"/>
      <c r="BE1185" s="194"/>
      <c r="BF1185" s="194"/>
      <c r="BG1185" s="194"/>
      <c r="BH1185" s="194"/>
      <c r="BI1185" s="77"/>
      <c r="BJ1185" s="77"/>
      <c r="BK1185" s="77"/>
      <c r="BL1185" s="77"/>
      <c r="BM1185" s="77"/>
      <c r="BN1185" s="77"/>
      <c r="BO1185" s="77"/>
      <c r="BQ1185" s="749"/>
      <c r="BX1185" s="749"/>
      <c r="CE1185" s="652"/>
      <c r="CL1185" s="652"/>
      <c r="CS1185" s="652"/>
      <c r="CZ1185" s="652"/>
      <c r="DG1185" s="652"/>
      <c r="DN1185" s="652"/>
    </row>
    <row r="1186" spans="1:118" s="131" customFormat="1">
      <c r="A1186" s="77"/>
      <c r="B1186" s="72"/>
      <c r="G1186" s="72"/>
      <c r="H1186" s="72"/>
      <c r="I1186" s="72"/>
      <c r="J1186" s="72"/>
      <c r="K1186" s="72"/>
      <c r="L1186" s="72"/>
      <c r="M1186" s="72"/>
      <c r="N1186" s="72"/>
      <c r="O1186" s="72"/>
      <c r="P1186" s="72"/>
      <c r="Q1186" s="72"/>
      <c r="R1186" s="72"/>
      <c r="S1186" s="72"/>
      <c r="T1186" s="72"/>
      <c r="U1186" s="72"/>
      <c r="V1186" s="72"/>
      <c r="W1186" s="160"/>
      <c r="X1186" s="72"/>
      <c r="AC1186" s="72"/>
      <c r="AD1186" s="72"/>
      <c r="AE1186" s="72"/>
      <c r="AF1186" s="72"/>
      <c r="AG1186" s="72"/>
      <c r="AH1186" s="72"/>
      <c r="AI1186" s="684"/>
      <c r="AJ1186" s="72"/>
      <c r="AK1186" s="72"/>
      <c r="AP1186" s="77"/>
      <c r="AQ1186" s="72"/>
      <c r="AR1186" s="72"/>
      <c r="AS1186" s="72"/>
      <c r="AT1186" s="72"/>
      <c r="AU1186" s="72"/>
      <c r="AV1186" s="72"/>
      <c r="AW1186" s="77"/>
      <c r="AX1186" s="72"/>
      <c r="AY1186" s="72"/>
      <c r="AZ1186" s="72"/>
      <c r="BA1186" s="72"/>
      <c r="BB1186" s="72"/>
      <c r="BC1186" s="77"/>
      <c r="BD1186" s="77"/>
      <c r="BE1186" s="194"/>
      <c r="BF1186" s="194"/>
      <c r="BG1186" s="194"/>
      <c r="BH1186" s="194"/>
      <c r="BI1186" s="77"/>
      <c r="BJ1186" s="77"/>
      <c r="BK1186" s="77"/>
      <c r="BL1186" s="77"/>
      <c r="BM1186" s="77"/>
      <c r="BN1186" s="77"/>
      <c r="BO1186" s="77"/>
      <c r="BQ1186" s="749"/>
      <c r="BX1186" s="749"/>
      <c r="CE1186" s="652"/>
      <c r="CL1186" s="652"/>
      <c r="CS1186" s="652"/>
      <c r="CZ1186" s="652"/>
      <c r="DG1186" s="652"/>
      <c r="DN1186" s="652"/>
    </row>
    <row r="1187" spans="1:118" s="131" customFormat="1">
      <c r="A1187" s="77"/>
      <c r="B1187" s="72"/>
      <c r="G1187" s="72"/>
      <c r="H1187" s="72"/>
      <c r="I1187" s="72"/>
      <c r="J1187" s="72"/>
      <c r="K1187" s="72"/>
      <c r="L1187" s="72"/>
      <c r="M1187" s="72"/>
      <c r="N1187" s="72"/>
      <c r="O1187" s="72"/>
      <c r="P1187" s="72"/>
      <c r="Q1187" s="72"/>
      <c r="R1187" s="72"/>
      <c r="S1187" s="72"/>
      <c r="T1187" s="72"/>
      <c r="U1187" s="72"/>
      <c r="V1187" s="72"/>
      <c r="W1187" s="160"/>
      <c r="X1187" s="72"/>
      <c r="AC1187" s="72"/>
      <c r="AD1187" s="72"/>
      <c r="AE1187" s="72"/>
      <c r="AF1187" s="72"/>
      <c r="AG1187" s="72"/>
      <c r="AH1187" s="72"/>
      <c r="AI1187" s="684"/>
      <c r="AJ1187" s="72"/>
      <c r="AK1187" s="72"/>
      <c r="AP1187" s="77"/>
      <c r="AQ1187" s="72"/>
      <c r="AR1187" s="72"/>
      <c r="AS1187" s="72"/>
      <c r="AT1187" s="72"/>
      <c r="AU1187" s="72"/>
      <c r="AV1187" s="72"/>
      <c r="AW1187" s="77"/>
      <c r="AX1187" s="72"/>
      <c r="AY1187" s="72"/>
      <c r="AZ1187" s="72"/>
      <c r="BA1187" s="72"/>
      <c r="BB1187" s="72"/>
      <c r="BC1187" s="77"/>
      <c r="BD1187" s="77"/>
      <c r="BE1187" s="194"/>
      <c r="BF1187" s="194"/>
      <c r="BG1187" s="194"/>
      <c r="BH1187" s="194"/>
      <c r="BI1187" s="77"/>
      <c r="BJ1187" s="77"/>
      <c r="BK1187" s="77"/>
      <c r="BL1187" s="77"/>
      <c r="BM1187" s="77"/>
      <c r="BN1187" s="77"/>
      <c r="BO1187" s="77"/>
      <c r="BQ1187" s="749"/>
      <c r="BX1187" s="749"/>
      <c r="CE1187" s="652"/>
      <c r="CL1187" s="652"/>
      <c r="CS1187" s="652"/>
      <c r="CZ1187" s="652"/>
      <c r="DG1187" s="652"/>
      <c r="DN1187" s="652"/>
    </row>
    <row r="1188" spans="1:118" s="131" customFormat="1">
      <c r="A1188" s="77"/>
      <c r="B1188" s="72"/>
      <c r="G1188" s="72"/>
      <c r="H1188" s="72"/>
      <c r="I1188" s="72"/>
      <c r="J1188" s="72"/>
      <c r="K1188" s="72"/>
      <c r="L1188" s="72"/>
      <c r="M1188" s="72"/>
      <c r="N1188" s="72"/>
      <c r="O1188" s="72"/>
      <c r="P1188" s="72"/>
      <c r="Q1188" s="72"/>
      <c r="R1188" s="72"/>
      <c r="S1188" s="72"/>
      <c r="T1188" s="72"/>
      <c r="U1188" s="72"/>
      <c r="V1188" s="72"/>
      <c r="W1188" s="160"/>
      <c r="X1188" s="72"/>
      <c r="AC1188" s="72"/>
      <c r="AD1188" s="72"/>
      <c r="AE1188" s="72"/>
      <c r="AF1188" s="72"/>
      <c r="AG1188" s="72"/>
      <c r="AH1188" s="72"/>
      <c r="AI1188" s="684"/>
      <c r="AJ1188" s="72"/>
      <c r="AK1188" s="72"/>
      <c r="AP1188" s="77"/>
      <c r="AQ1188" s="72"/>
      <c r="AR1188" s="72"/>
      <c r="AS1188" s="72"/>
      <c r="AT1188" s="72"/>
      <c r="AU1188" s="72"/>
      <c r="AV1188" s="72"/>
      <c r="AW1188" s="77"/>
      <c r="AX1188" s="72"/>
      <c r="AY1188" s="72"/>
      <c r="AZ1188" s="72"/>
      <c r="BA1188" s="72"/>
      <c r="BB1188" s="72"/>
      <c r="BC1188" s="77"/>
      <c r="BD1188" s="77"/>
      <c r="BE1188" s="194"/>
      <c r="BF1188" s="194"/>
      <c r="BG1188" s="194"/>
      <c r="BH1188" s="194"/>
      <c r="BI1188" s="77"/>
      <c r="BJ1188" s="77"/>
      <c r="BK1188" s="77"/>
      <c r="BL1188" s="77"/>
      <c r="BM1188" s="77"/>
      <c r="BN1188" s="77"/>
      <c r="BO1188" s="77"/>
      <c r="BQ1188" s="749"/>
      <c r="BX1188" s="749"/>
      <c r="CE1188" s="652"/>
      <c r="CL1188" s="652"/>
      <c r="CS1188" s="652"/>
      <c r="CZ1188" s="652"/>
      <c r="DG1188" s="652"/>
      <c r="DN1188" s="652"/>
    </row>
    <row r="1189" spans="1:118" s="131" customFormat="1">
      <c r="A1189" s="77"/>
      <c r="B1189" s="72"/>
      <c r="G1189" s="72"/>
      <c r="H1189" s="72"/>
      <c r="I1189" s="72"/>
      <c r="J1189" s="72"/>
      <c r="K1189" s="72"/>
      <c r="L1189" s="72"/>
      <c r="M1189" s="72"/>
      <c r="N1189" s="72"/>
      <c r="O1189" s="72"/>
      <c r="P1189" s="72"/>
      <c r="Q1189" s="72"/>
      <c r="R1189" s="72"/>
      <c r="S1189" s="72"/>
      <c r="T1189" s="72"/>
      <c r="U1189" s="72"/>
      <c r="V1189" s="72"/>
      <c r="W1189" s="160"/>
      <c r="X1189" s="72"/>
      <c r="AC1189" s="72"/>
      <c r="AD1189" s="72"/>
      <c r="AE1189" s="72"/>
      <c r="AF1189" s="72"/>
      <c r="AG1189" s="72"/>
      <c r="AH1189" s="72"/>
      <c r="AI1189" s="684"/>
      <c r="AJ1189" s="72"/>
      <c r="AK1189" s="72"/>
      <c r="AP1189" s="77"/>
      <c r="AQ1189" s="72"/>
      <c r="AR1189" s="72"/>
      <c r="AS1189" s="72"/>
      <c r="AT1189" s="72"/>
      <c r="AU1189" s="72"/>
      <c r="AV1189" s="72"/>
      <c r="AW1189" s="77"/>
      <c r="AX1189" s="72"/>
      <c r="AY1189" s="72"/>
      <c r="AZ1189" s="72"/>
      <c r="BA1189" s="72"/>
      <c r="BB1189" s="72"/>
      <c r="BC1189" s="77"/>
      <c r="BD1189" s="77"/>
      <c r="BE1189" s="194"/>
      <c r="BF1189" s="194"/>
      <c r="BG1189" s="194"/>
      <c r="BH1189" s="194"/>
      <c r="BI1189" s="77"/>
      <c r="BJ1189" s="77"/>
      <c r="BK1189" s="77"/>
      <c r="BL1189" s="77"/>
      <c r="BM1189" s="77"/>
      <c r="BN1189" s="77"/>
      <c r="BO1189" s="77"/>
      <c r="BQ1189" s="749"/>
      <c r="BX1189" s="749"/>
      <c r="CE1189" s="652"/>
      <c r="CL1189" s="652"/>
      <c r="CS1189" s="652"/>
      <c r="CZ1189" s="652"/>
      <c r="DG1189" s="652"/>
      <c r="DN1189" s="652"/>
    </row>
    <row r="1190" spans="1:118" s="131" customFormat="1">
      <c r="A1190" s="77"/>
      <c r="B1190" s="72"/>
      <c r="G1190" s="72"/>
      <c r="H1190" s="72"/>
      <c r="I1190" s="72"/>
      <c r="J1190" s="72"/>
      <c r="K1190" s="72"/>
      <c r="L1190" s="72"/>
      <c r="M1190" s="72"/>
      <c r="N1190" s="72"/>
      <c r="O1190" s="72"/>
      <c r="P1190" s="72"/>
      <c r="Q1190" s="72"/>
      <c r="R1190" s="72"/>
      <c r="S1190" s="72"/>
      <c r="T1190" s="72"/>
      <c r="U1190" s="72"/>
      <c r="V1190" s="72"/>
      <c r="W1190" s="160"/>
      <c r="X1190" s="72"/>
      <c r="AC1190" s="72"/>
      <c r="AD1190" s="72"/>
      <c r="AE1190" s="72"/>
      <c r="AF1190" s="72"/>
      <c r="AG1190" s="72"/>
      <c r="AH1190" s="72"/>
      <c r="AI1190" s="684"/>
      <c r="AJ1190" s="72"/>
      <c r="AK1190" s="72"/>
      <c r="AP1190" s="77"/>
      <c r="AQ1190" s="72"/>
      <c r="AR1190" s="72"/>
      <c r="AS1190" s="72"/>
      <c r="AT1190" s="72"/>
      <c r="AU1190" s="72"/>
      <c r="AV1190" s="72"/>
      <c r="AW1190" s="77"/>
      <c r="AX1190" s="72"/>
      <c r="AY1190" s="72"/>
      <c r="AZ1190" s="72"/>
      <c r="BA1190" s="72"/>
      <c r="BB1190" s="72"/>
      <c r="BC1190" s="77"/>
      <c r="BD1190" s="77"/>
      <c r="BE1190" s="194"/>
      <c r="BF1190" s="194"/>
      <c r="BG1190" s="194"/>
      <c r="BH1190" s="194"/>
      <c r="BI1190" s="77"/>
      <c r="BJ1190" s="77"/>
      <c r="BK1190" s="77"/>
      <c r="BL1190" s="77"/>
      <c r="BM1190" s="77"/>
      <c r="BN1190" s="77"/>
      <c r="BO1190" s="77"/>
      <c r="BQ1190" s="749"/>
      <c r="BX1190" s="749"/>
      <c r="CE1190" s="652"/>
      <c r="CL1190" s="652"/>
      <c r="CS1190" s="652"/>
      <c r="CZ1190" s="652"/>
      <c r="DG1190" s="652"/>
      <c r="DN1190" s="652"/>
    </row>
    <row r="1191" spans="1:118" s="131" customFormat="1">
      <c r="A1191" s="77"/>
      <c r="B1191" s="72"/>
      <c r="G1191" s="72"/>
      <c r="H1191" s="72"/>
      <c r="I1191" s="72"/>
      <c r="J1191" s="72"/>
      <c r="K1191" s="72"/>
      <c r="L1191" s="72"/>
      <c r="M1191" s="72"/>
      <c r="N1191" s="72"/>
      <c r="O1191" s="72"/>
      <c r="P1191" s="72"/>
      <c r="Q1191" s="72"/>
      <c r="R1191" s="72"/>
      <c r="S1191" s="72"/>
      <c r="T1191" s="72"/>
      <c r="U1191" s="72"/>
      <c r="V1191" s="72"/>
      <c r="W1191" s="160"/>
      <c r="X1191" s="72"/>
      <c r="AC1191" s="72"/>
      <c r="AD1191" s="72"/>
      <c r="AE1191" s="72"/>
      <c r="AF1191" s="72"/>
      <c r="AG1191" s="72"/>
      <c r="AH1191" s="72"/>
      <c r="AI1191" s="684"/>
      <c r="AJ1191" s="72"/>
      <c r="AK1191" s="72"/>
      <c r="AP1191" s="77"/>
      <c r="AQ1191" s="72"/>
      <c r="AR1191" s="72"/>
      <c r="AS1191" s="72"/>
      <c r="AT1191" s="72"/>
      <c r="AU1191" s="72"/>
      <c r="AV1191" s="72"/>
      <c r="AW1191" s="77"/>
      <c r="AX1191" s="72"/>
      <c r="AY1191" s="72"/>
      <c r="AZ1191" s="72"/>
      <c r="BA1191" s="72"/>
      <c r="BB1191" s="72"/>
      <c r="BC1191" s="77"/>
      <c r="BD1191" s="77"/>
      <c r="BE1191" s="194"/>
      <c r="BF1191" s="194"/>
      <c r="BG1191" s="194"/>
      <c r="BH1191" s="194"/>
      <c r="BI1191" s="77"/>
      <c r="BJ1191" s="77"/>
      <c r="BK1191" s="77"/>
      <c r="BL1191" s="77"/>
      <c r="BM1191" s="77"/>
      <c r="BN1191" s="77"/>
      <c r="BO1191" s="77"/>
      <c r="BQ1191" s="749"/>
      <c r="BX1191" s="749"/>
      <c r="CE1191" s="652"/>
      <c r="CL1191" s="652"/>
      <c r="CS1191" s="652"/>
      <c r="CZ1191" s="652"/>
      <c r="DG1191" s="652"/>
      <c r="DN1191" s="652"/>
    </row>
    <row r="1192" spans="1:118" s="131" customFormat="1">
      <c r="A1192" s="77"/>
      <c r="B1192" s="72"/>
      <c r="G1192" s="72"/>
      <c r="H1192" s="72"/>
      <c r="I1192" s="72"/>
      <c r="J1192" s="72"/>
      <c r="K1192" s="72"/>
      <c r="L1192" s="72"/>
      <c r="M1192" s="72"/>
      <c r="N1192" s="72"/>
      <c r="O1192" s="72"/>
      <c r="P1192" s="72"/>
      <c r="Q1192" s="72"/>
      <c r="R1192" s="72"/>
      <c r="S1192" s="72"/>
      <c r="T1192" s="72"/>
      <c r="U1192" s="72"/>
      <c r="V1192" s="72"/>
      <c r="W1192" s="160"/>
      <c r="X1192" s="72"/>
      <c r="AC1192" s="72"/>
      <c r="AD1192" s="72"/>
      <c r="AE1192" s="72"/>
      <c r="AF1192" s="72"/>
      <c r="AG1192" s="72"/>
      <c r="AH1192" s="72"/>
      <c r="AI1192" s="684"/>
      <c r="AJ1192" s="72"/>
      <c r="AK1192" s="72"/>
      <c r="AP1192" s="77"/>
      <c r="AQ1192" s="72"/>
      <c r="AR1192" s="72"/>
      <c r="AS1192" s="72"/>
      <c r="AT1192" s="72"/>
      <c r="AU1192" s="72"/>
      <c r="AV1192" s="72"/>
      <c r="AW1192" s="77"/>
      <c r="AX1192" s="72"/>
      <c r="AY1192" s="72"/>
      <c r="AZ1192" s="72"/>
      <c r="BA1192" s="72"/>
      <c r="BB1192" s="72"/>
      <c r="BC1192" s="77"/>
      <c r="BD1192" s="77"/>
      <c r="BE1192" s="194"/>
      <c r="BF1192" s="194"/>
      <c r="BG1192" s="194"/>
      <c r="BH1192" s="194"/>
      <c r="BI1192" s="77"/>
      <c r="BJ1192" s="77"/>
      <c r="BK1192" s="77"/>
      <c r="BL1192" s="77"/>
      <c r="BM1192" s="77"/>
      <c r="BN1192" s="77"/>
      <c r="BO1192" s="77"/>
      <c r="BQ1192" s="749"/>
      <c r="BX1192" s="749"/>
      <c r="CE1192" s="652"/>
      <c r="CL1192" s="652"/>
      <c r="CS1192" s="652"/>
      <c r="CZ1192" s="652"/>
      <c r="DG1192" s="652"/>
      <c r="DN1192" s="652"/>
    </row>
    <row r="1193" spans="1:118" s="131" customFormat="1">
      <c r="A1193" s="77"/>
      <c r="B1193" s="72"/>
      <c r="G1193" s="72"/>
      <c r="H1193" s="72"/>
      <c r="I1193" s="72"/>
      <c r="J1193" s="72"/>
      <c r="K1193" s="72"/>
      <c r="L1193" s="72"/>
      <c r="M1193" s="72"/>
      <c r="N1193" s="72"/>
      <c r="O1193" s="72"/>
      <c r="P1193" s="72"/>
      <c r="Q1193" s="72"/>
      <c r="R1193" s="72"/>
      <c r="S1193" s="72"/>
      <c r="T1193" s="72"/>
      <c r="U1193" s="72"/>
      <c r="V1193" s="72"/>
      <c r="W1193" s="160"/>
      <c r="X1193" s="72"/>
      <c r="AC1193" s="72"/>
      <c r="AD1193" s="72"/>
      <c r="AE1193" s="72"/>
      <c r="AF1193" s="72"/>
      <c r="AG1193" s="72"/>
      <c r="AH1193" s="72"/>
      <c r="AI1193" s="684"/>
      <c r="AJ1193" s="72"/>
      <c r="AK1193" s="72"/>
      <c r="AP1193" s="77"/>
      <c r="AQ1193" s="72"/>
      <c r="AR1193" s="72"/>
      <c r="AS1193" s="72"/>
      <c r="AT1193" s="72"/>
      <c r="AU1193" s="72"/>
      <c r="AV1193" s="72"/>
      <c r="AW1193" s="77"/>
      <c r="AX1193" s="72"/>
      <c r="AY1193" s="72"/>
      <c r="AZ1193" s="72"/>
      <c r="BA1193" s="72"/>
      <c r="BB1193" s="72"/>
      <c r="BC1193" s="77"/>
      <c r="BD1193" s="77"/>
      <c r="BE1193" s="194"/>
      <c r="BF1193" s="194"/>
      <c r="BG1193" s="194"/>
      <c r="BH1193" s="194"/>
      <c r="BI1193" s="77"/>
      <c r="BJ1193" s="77"/>
      <c r="BK1193" s="77"/>
      <c r="BL1193" s="77"/>
      <c r="BM1193" s="77"/>
      <c r="BN1193" s="77"/>
      <c r="BO1193" s="77"/>
      <c r="BQ1193" s="749"/>
      <c r="BX1193" s="749"/>
      <c r="CE1193" s="652"/>
      <c r="CL1193" s="652"/>
      <c r="CS1193" s="652"/>
      <c r="CZ1193" s="652"/>
      <c r="DG1193" s="652"/>
      <c r="DN1193" s="652"/>
    </row>
    <row r="1194" spans="1:118" s="131" customFormat="1">
      <c r="A1194" s="77"/>
      <c r="B1194" s="72"/>
      <c r="G1194" s="72"/>
      <c r="H1194" s="72"/>
      <c r="I1194" s="72"/>
      <c r="J1194" s="72"/>
      <c r="K1194" s="72"/>
      <c r="L1194" s="72"/>
      <c r="M1194" s="72"/>
      <c r="N1194" s="72"/>
      <c r="O1194" s="72"/>
      <c r="P1194" s="72"/>
      <c r="Q1194" s="72"/>
      <c r="R1194" s="72"/>
      <c r="S1194" s="72"/>
      <c r="T1194" s="72"/>
      <c r="U1194" s="72"/>
      <c r="V1194" s="72"/>
      <c r="W1194" s="160"/>
      <c r="X1194" s="72"/>
      <c r="AC1194" s="72"/>
      <c r="AD1194" s="72"/>
      <c r="AE1194" s="72"/>
      <c r="AF1194" s="72"/>
      <c r="AG1194" s="72"/>
      <c r="AH1194" s="72"/>
      <c r="AI1194" s="684"/>
      <c r="AJ1194" s="72"/>
      <c r="AK1194" s="72"/>
      <c r="AP1194" s="77"/>
      <c r="AQ1194" s="72"/>
      <c r="AR1194" s="72"/>
      <c r="AS1194" s="72"/>
      <c r="AT1194" s="72"/>
      <c r="AU1194" s="72"/>
      <c r="AV1194" s="72"/>
      <c r="AW1194" s="77"/>
      <c r="AX1194" s="72"/>
      <c r="AY1194" s="72"/>
      <c r="AZ1194" s="72"/>
      <c r="BA1194" s="72"/>
      <c r="BB1194" s="72"/>
      <c r="BC1194" s="77"/>
      <c r="BD1194" s="77"/>
      <c r="BE1194" s="194"/>
      <c r="BF1194" s="194"/>
      <c r="BG1194" s="194"/>
      <c r="BH1194" s="194"/>
      <c r="BI1194" s="77"/>
      <c r="BJ1194" s="77"/>
      <c r="BK1194" s="77"/>
      <c r="BL1194" s="77"/>
      <c r="BM1194" s="77"/>
      <c r="BN1194" s="77"/>
      <c r="BO1194" s="77"/>
      <c r="BQ1194" s="749"/>
      <c r="BX1194" s="749"/>
      <c r="CE1194" s="652"/>
      <c r="CL1194" s="652"/>
      <c r="CS1194" s="652"/>
      <c r="CZ1194" s="652"/>
      <c r="DG1194" s="652"/>
      <c r="DN1194" s="652"/>
    </row>
    <row r="1195" spans="1:118" s="131" customFormat="1">
      <c r="A1195" s="77"/>
      <c r="B1195" s="72"/>
      <c r="G1195" s="72"/>
      <c r="H1195" s="72"/>
      <c r="I1195" s="72"/>
      <c r="J1195" s="72"/>
      <c r="K1195" s="72"/>
      <c r="L1195" s="72"/>
      <c r="M1195" s="72"/>
      <c r="N1195" s="72"/>
      <c r="O1195" s="72"/>
      <c r="P1195" s="72"/>
      <c r="Q1195" s="72"/>
      <c r="R1195" s="72"/>
      <c r="S1195" s="72"/>
      <c r="T1195" s="72"/>
      <c r="U1195" s="72"/>
      <c r="V1195" s="72"/>
      <c r="W1195" s="160"/>
      <c r="X1195" s="72"/>
      <c r="AC1195" s="72"/>
      <c r="AD1195" s="72"/>
      <c r="AE1195" s="72"/>
      <c r="AF1195" s="72"/>
      <c r="AG1195" s="72"/>
      <c r="AH1195" s="72"/>
      <c r="AI1195" s="684"/>
      <c r="AJ1195" s="72"/>
      <c r="AK1195" s="72"/>
      <c r="AP1195" s="77"/>
      <c r="AQ1195" s="72"/>
      <c r="AR1195" s="72"/>
      <c r="AS1195" s="72"/>
      <c r="AT1195" s="72"/>
      <c r="AU1195" s="72"/>
      <c r="AV1195" s="72"/>
      <c r="AW1195" s="77"/>
      <c r="AX1195" s="72"/>
      <c r="AY1195" s="72"/>
      <c r="AZ1195" s="72"/>
      <c r="BA1195" s="72"/>
      <c r="BB1195" s="72"/>
      <c r="BC1195" s="77"/>
      <c r="BD1195" s="77"/>
      <c r="BE1195" s="194"/>
      <c r="BF1195" s="194"/>
      <c r="BG1195" s="194"/>
      <c r="BH1195" s="194"/>
      <c r="BI1195" s="77"/>
      <c r="BJ1195" s="77"/>
      <c r="BK1195" s="77"/>
      <c r="BL1195" s="77"/>
      <c r="BM1195" s="77"/>
      <c r="BN1195" s="77"/>
      <c r="BO1195" s="77"/>
      <c r="BQ1195" s="749"/>
      <c r="BX1195" s="749"/>
      <c r="CE1195" s="652"/>
      <c r="CL1195" s="652"/>
      <c r="CS1195" s="652"/>
      <c r="CZ1195" s="652"/>
      <c r="DG1195" s="652"/>
      <c r="DN1195" s="652"/>
    </row>
    <row r="1196" spans="1:118" s="131" customFormat="1">
      <c r="A1196" s="77"/>
      <c r="B1196" s="72"/>
      <c r="G1196" s="72"/>
      <c r="H1196" s="72"/>
      <c r="I1196" s="72"/>
      <c r="J1196" s="72"/>
      <c r="K1196" s="72"/>
      <c r="L1196" s="72"/>
      <c r="M1196" s="72"/>
      <c r="N1196" s="72"/>
      <c r="O1196" s="72"/>
      <c r="P1196" s="72"/>
      <c r="Q1196" s="72"/>
      <c r="R1196" s="72"/>
      <c r="S1196" s="72"/>
      <c r="T1196" s="72"/>
      <c r="U1196" s="72"/>
      <c r="V1196" s="72"/>
      <c r="W1196" s="160"/>
      <c r="X1196" s="72"/>
      <c r="AC1196" s="72"/>
      <c r="AD1196" s="72"/>
      <c r="AE1196" s="72"/>
      <c r="AF1196" s="72"/>
      <c r="AG1196" s="72"/>
      <c r="AH1196" s="72"/>
      <c r="AI1196" s="684"/>
      <c r="AJ1196" s="72"/>
      <c r="AK1196" s="72"/>
      <c r="AP1196" s="77"/>
      <c r="AQ1196" s="72"/>
      <c r="AR1196" s="72"/>
      <c r="AS1196" s="72"/>
      <c r="AT1196" s="72"/>
      <c r="AU1196" s="72"/>
      <c r="AV1196" s="72"/>
      <c r="AW1196" s="77"/>
      <c r="AX1196" s="72"/>
      <c r="AY1196" s="72"/>
      <c r="AZ1196" s="72"/>
      <c r="BA1196" s="72"/>
      <c r="BB1196" s="72"/>
      <c r="BC1196" s="77"/>
      <c r="BD1196" s="77"/>
      <c r="BE1196" s="194"/>
      <c r="BF1196" s="194"/>
      <c r="BG1196" s="194"/>
      <c r="BH1196" s="194"/>
      <c r="BI1196" s="77"/>
      <c r="BJ1196" s="77"/>
      <c r="BK1196" s="77"/>
      <c r="BL1196" s="77"/>
      <c r="BM1196" s="77"/>
      <c r="BN1196" s="77"/>
      <c r="BO1196" s="77"/>
      <c r="BQ1196" s="749"/>
      <c r="BX1196" s="749"/>
      <c r="CE1196" s="652"/>
      <c r="CL1196" s="652"/>
      <c r="CS1196" s="652"/>
      <c r="CZ1196" s="652"/>
      <c r="DG1196" s="652"/>
      <c r="DN1196" s="652"/>
    </row>
    <row r="1197" spans="1:118" s="131" customFormat="1">
      <c r="A1197" s="77"/>
      <c r="B1197" s="72"/>
      <c r="G1197" s="72"/>
      <c r="H1197" s="72"/>
      <c r="I1197" s="72"/>
      <c r="J1197" s="72"/>
      <c r="K1197" s="72"/>
      <c r="L1197" s="72"/>
      <c r="M1197" s="72"/>
      <c r="N1197" s="72"/>
      <c r="O1197" s="72"/>
      <c r="P1197" s="72"/>
      <c r="Q1197" s="72"/>
      <c r="R1197" s="72"/>
      <c r="S1197" s="72"/>
      <c r="T1197" s="72"/>
      <c r="U1197" s="72"/>
      <c r="V1197" s="72"/>
      <c r="W1197" s="160"/>
      <c r="X1197" s="72"/>
      <c r="AC1197" s="72"/>
      <c r="AD1197" s="72"/>
      <c r="AE1197" s="72"/>
      <c r="AF1197" s="72"/>
      <c r="AG1197" s="72"/>
      <c r="AH1197" s="72"/>
      <c r="AI1197" s="684"/>
      <c r="AJ1197" s="72"/>
      <c r="AK1197" s="72"/>
      <c r="AP1197" s="77"/>
      <c r="AQ1197" s="72"/>
      <c r="AR1197" s="72"/>
      <c r="AS1197" s="72"/>
      <c r="AT1197" s="72"/>
      <c r="AU1197" s="72"/>
      <c r="AV1197" s="72"/>
      <c r="AW1197" s="77"/>
      <c r="AX1197" s="72"/>
      <c r="AY1197" s="72"/>
      <c r="AZ1197" s="72"/>
      <c r="BA1197" s="72"/>
      <c r="BB1197" s="72"/>
      <c r="BC1197" s="77"/>
      <c r="BD1197" s="77"/>
      <c r="BE1197" s="194"/>
      <c r="BF1197" s="194"/>
      <c r="BG1197" s="194"/>
      <c r="BH1197" s="194"/>
      <c r="BI1197" s="77"/>
      <c r="BJ1197" s="77"/>
      <c r="BK1197" s="77"/>
      <c r="BL1197" s="77"/>
      <c r="BM1197" s="77"/>
      <c r="BN1197" s="77"/>
      <c r="BO1197" s="77"/>
      <c r="BQ1197" s="749"/>
      <c r="BX1197" s="749"/>
      <c r="CE1197" s="652"/>
      <c r="CL1197" s="652"/>
      <c r="CS1197" s="652"/>
      <c r="CZ1197" s="652"/>
      <c r="DG1197" s="652"/>
      <c r="DN1197" s="652"/>
    </row>
    <row r="1198" spans="1:118" s="131" customFormat="1">
      <c r="A1198" s="77"/>
      <c r="B1198" s="72"/>
      <c r="G1198" s="72"/>
      <c r="H1198" s="72"/>
      <c r="I1198" s="72"/>
      <c r="J1198" s="72"/>
      <c r="K1198" s="72"/>
      <c r="L1198" s="72"/>
      <c r="M1198" s="72"/>
      <c r="N1198" s="72"/>
      <c r="O1198" s="72"/>
      <c r="P1198" s="72"/>
      <c r="Q1198" s="72"/>
      <c r="R1198" s="72"/>
      <c r="S1198" s="72"/>
      <c r="T1198" s="72"/>
      <c r="U1198" s="72"/>
      <c r="V1198" s="72"/>
      <c r="W1198" s="160"/>
      <c r="X1198" s="72"/>
      <c r="AC1198" s="72"/>
      <c r="AD1198" s="72"/>
      <c r="AE1198" s="72"/>
      <c r="AF1198" s="72"/>
      <c r="AG1198" s="72"/>
      <c r="AH1198" s="72"/>
      <c r="AI1198" s="684"/>
      <c r="AJ1198" s="72"/>
      <c r="AK1198" s="72"/>
      <c r="AP1198" s="77"/>
      <c r="AQ1198" s="72"/>
      <c r="AR1198" s="72"/>
      <c r="AS1198" s="72"/>
      <c r="AT1198" s="72"/>
      <c r="AU1198" s="72"/>
      <c r="AV1198" s="72"/>
      <c r="AW1198" s="77"/>
      <c r="AX1198" s="72"/>
      <c r="AY1198" s="72"/>
      <c r="AZ1198" s="72"/>
      <c r="BA1198" s="72"/>
      <c r="BB1198" s="72"/>
      <c r="BC1198" s="77"/>
      <c r="BD1198" s="77"/>
      <c r="BE1198" s="194"/>
      <c r="BF1198" s="194"/>
      <c r="BG1198" s="194"/>
      <c r="BH1198" s="194"/>
      <c r="BI1198" s="77"/>
      <c r="BJ1198" s="77"/>
      <c r="BK1198" s="77"/>
      <c r="BL1198" s="77"/>
      <c r="BM1198" s="77"/>
      <c r="BN1198" s="77"/>
      <c r="BO1198" s="77"/>
      <c r="BQ1198" s="749"/>
      <c r="BX1198" s="749"/>
      <c r="CE1198" s="652"/>
      <c r="CL1198" s="652"/>
      <c r="CS1198" s="652"/>
      <c r="CZ1198" s="652"/>
      <c r="DG1198" s="652"/>
      <c r="DN1198" s="652"/>
    </row>
    <row r="1199" spans="1:118" s="131" customFormat="1">
      <c r="A1199" s="77"/>
      <c r="B1199" s="72"/>
      <c r="G1199" s="72"/>
      <c r="H1199" s="72"/>
      <c r="I1199" s="72"/>
      <c r="J1199" s="72"/>
      <c r="K1199" s="72"/>
      <c r="L1199" s="72"/>
      <c r="M1199" s="72"/>
      <c r="N1199" s="72"/>
      <c r="O1199" s="72"/>
      <c r="P1199" s="72"/>
      <c r="Q1199" s="72"/>
      <c r="R1199" s="72"/>
      <c r="S1199" s="72"/>
      <c r="T1199" s="72"/>
      <c r="U1199" s="72"/>
      <c r="V1199" s="72"/>
      <c r="W1199" s="160"/>
      <c r="X1199" s="72"/>
      <c r="AC1199" s="72"/>
      <c r="AD1199" s="72"/>
      <c r="AE1199" s="72"/>
      <c r="AF1199" s="72"/>
      <c r="AG1199" s="72"/>
      <c r="AH1199" s="72"/>
      <c r="AI1199" s="684"/>
      <c r="AJ1199" s="72"/>
      <c r="AK1199" s="72"/>
      <c r="AP1199" s="77"/>
      <c r="AQ1199" s="72"/>
      <c r="AR1199" s="72"/>
      <c r="AS1199" s="72"/>
      <c r="AT1199" s="72"/>
      <c r="AU1199" s="72"/>
      <c r="AV1199" s="72"/>
      <c r="AW1199" s="77"/>
      <c r="AX1199" s="72"/>
      <c r="AY1199" s="72"/>
      <c r="AZ1199" s="72"/>
      <c r="BA1199" s="72"/>
      <c r="BB1199" s="72"/>
      <c r="BC1199" s="77"/>
      <c r="BD1199" s="77"/>
      <c r="BE1199" s="194"/>
      <c r="BF1199" s="194"/>
      <c r="BG1199" s="194"/>
      <c r="BH1199" s="194"/>
      <c r="BI1199" s="77"/>
      <c r="BJ1199" s="77"/>
      <c r="BK1199" s="77"/>
      <c r="BL1199" s="77"/>
      <c r="BM1199" s="77"/>
      <c r="BN1199" s="77"/>
      <c r="BO1199" s="77"/>
      <c r="BQ1199" s="749"/>
      <c r="BX1199" s="749"/>
      <c r="CE1199" s="652"/>
      <c r="CL1199" s="652"/>
      <c r="CS1199" s="652"/>
      <c r="CZ1199" s="652"/>
      <c r="DG1199" s="652"/>
      <c r="DN1199" s="652"/>
    </row>
    <row r="1200" spans="1:118" s="131" customFormat="1">
      <c r="A1200" s="77"/>
      <c r="B1200" s="72"/>
      <c r="G1200" s="72"/>
      <c r="H1200" s="72"/>
      <c r="I1200" s="72"/>
      <c r="J1200" s="72"/>
      <c r="K1200" s="72"/>
      <c r="L1200" s="72"/>
      <c r="M1200" s="72"/>
      <c r="N1200" s="72"/>
      <c r="O1200" s="72"/>
      <c r="P1200" s="72"/>
      <c r="Q1200" s="72"/>
      <c r="R1200" s="72"/>
      <c r="S1200" s="72"/>
      <c r="T1200" s="72"/>
      <c r="U1200" s="72"/>
      <c r="V1200" s="72"/>
      <c r="W1200" s="160"/>
      <c r="X1200" s="72"/>
      <c r="AC1200" s="72"/>
      <c r="AD1200" s="72"/>
      <c r="AE1200" s="72"/>
      <c r="AF1200" s="72"/>
      <c r="AG1200" s="72"/>
      <c r="AH1200" s="72"/>
      <c r="AI1200" s="684"/>
      <c r="AJ1200" s="72"/>
      <c r="AK1200" s="72"/>
      <c r="AP1200" s="77"/>
      <c r="AQ1200" s="72"/>
      <c r="AR1200" s="72"/>
      <c r="AS1200" s="72"/>
      <c r="AT1200" s="72"/>
      <c r="AU1200" s="72"/>
      <c r="AV1200" s="72"/>
      <c r="AW1200" s="77"/>
      <c r="AX1200" s="72"/>
      <c r="AY1200" s="72"/>
      <c r="AZ1200" s="72"/>
      <c r="BA1200" s="72"/>
      <c r="BB1200" s="72"/>
      <c r="BC1200" s="77"/>
      <c r="BD1200" s="77"/>
      <c r="BE1200" s="194"/>
      <c r="BF1200" s="194"/>
      <c r="BG1200" s="194"/>
      <c r="BH1200" s="194"/>
      <c r="BI1200" s="77"/>
      <c r="BJ1200" s="77"/>
      <c r="BK1200" s="77"/>
      <c r="BL1200" s="77"/>
      <c r="BM1200" s="77"/>
      <c r="BN1200" s="77"/>
      <c r="BO1200" s="77"/>
      <c r="BQ1200" s="749"/>
      <c r="BX1200" s="749"/>
      <c r="CE1200" s="652"/>
      <c r="CL1200" s="652"/>
      <c r="CS1200" s="652"/>
      <c r="CZ1200" s="652"/>
      <c r="DG1200" s="652"/>
      <c r="DN1200" s="652"/>
    </row>
    <row r="1201" spans="1:118" s="131" customFormat="1">
      <c r="A1201" s="77"/>
      <c r="B1201" s="72"/>
      <c r="G1201" s="72"/>
      <c r="H1201" s="72"/>
      <c r="I1201" s="72"/>
      <c r="J1201" s="72"/>
      <c r="K1201" s="72"/>
      <c r="L1201" s="72"/>
      <c r="M1201" s="72"/>
      <c r="N1201" s="72"/>
      <c r="O1201" s="72"/>
      <c r="P1201" s="72"/>
      <c r="Q1201" s="72"/>
      <c r="R1201" s="72"/>
      <c r="S1201" s="72"/>
      <c r="T1201" s="72"/>
      <c r="U1201" s="72"/>
      <c r="V1201" s="72"/>
      <c r="W1201" s="160"/>
      <c r="X1201" s="72"/>
      <c r="AC1201" s="72"/>
      <c r="AD1201" s="72"/>
      <c r="AE1201" s="72"/>
      <c r="AF1201" s="72"/>
      <c r="AG1201" s="72"/>
      <c r="AH1201" s="72"/>
      <c r="AI1201" s="684"/>
      <c r="AJ1201" s="72"/>
      <c r="AK1201" s="72"/>
      <c r="AP1201" s="77"/>
      <c r="AQ1201" s="72"/>
      <c r="AR1201" s="72"/>
      <c r="AS1201" s="72"/>
      <c r="AT1201" s="72"/>
      <c r="AU1201" s="72"/>
      <c r="AV1201" s="72"/>
      <c r="AW1201" s="77"/>
      <c r="AX1201" s="72"/>
      <c r="AY1201" s="72"/>
      <c r="AZ1201" s="72"/>
      <c r="BA1201" s="72"/>
      <c r="BB1201" s="72"/>
      <c r="BC1201" s="77"/>
      <c r="BD1201" s="77"/>
      <c r="BE1201" s="194"/>
      <c r="BF1201" s="194"/>
      <c r="BG1201" s="194"/>
      <c r="BH1201" s="194"/>
      <c r="BI1201" s="77"/>
      <c r="BJ1201" s="77"/>
      <c r="BK1201" s="77"/>
      <c r="BL1201" s="77"/>
      <c r="BM1201" s="77"/>
      <c r="BN1201" s="77"/>
      <c r="BO1201" s="77"/>
      <c r="BQ1201" s="749"/>
      <c r="BX1201" s="749"/>
      <c r="CE1201" s="652"/>
      <c r="CL1201" s="652"/>
      <c r="CS1201" s="652"/>
      <c r="CZ1201" s="652"/>
      <c r="DG1201" s="652"/>
      <c r="DN1201" s="652"/>
    </row>
    <row r="1202" spans="1:118" s="131" customFormat="1">
      <c r="A1202" s="77"/>
      <c r="B1202" s="72"/>
      <c r="G1202" s="72"/>
      <c r="H1202" s="72"/>
      <c r="I1202" s="72"/>
      <c r="J1202" s="72"/>
      <c r="K1202" s="72"/>
      <c r="L1202" s="72"/>
      <c r="M1202" s="72"/>
      <c r="N1202" s="72"/>
      <c r="O1202" s="72"/>
      <c r="P1202" s="72"/>
      <c r="Q1202" s="72"/>
      <c r="R1202" s="72"/>
      <c r="S1202" s="72"/>
      <c r="T1202" s="72"/>
      <c r="U1202" s="72"/>
      <c r="V1202" s="72"/>
      <c r="W1202" s="160"/>
      <c r="X1202" s="72"/>
      <c r="AC1202" s="72"/>
      <c r="AD1202" s="72"/>
      <c r="AE1202" s="72"/>
      <c r="AF1202" s="72"/>
      <c r="AG1202" s="72"/>
      <c r="AH1202" s="72"/>
      <c r="AI1202" s="684"/>
      <c r="AJ1202" s="72"/>
      <c r="AK1202" s="72"/>
      <c r="AP1202" s="77"/>
      <c r="AQ1202" s="72"/>
      <c r="AR1202" s="72"/>
      <c r="AS1202" s="72"/>
      <c r="AT1202" s="72"/>
      <c r="AU1202" s="72"/>
      <c r="AV1202" s="72"/>
      <c r="AW1202" s="77"/>
      <c r="AX1202" s="72"/>
      <c r="AY1202" s="72"/>
      <c r="AZ1202" s="72"/>
      <c r="BA1202" s="72"/>
      <c r="BB1202" s="72"/>
      <c r="BC1202" s="77"/>
      <c r="BD1202" s="77"/>
      <c r="BE1202" s="194"/>
      <c r="BF1202" s="194"/>
      <c r="BG1202" s="194"/>
      <c r="BH1202" s="194"/>
      <c r="BI1202" s="77"/>
      <c r="BJ1202" s="77"/>
      <c r="BK1202" s="77"/>
      <c r="BL1202" s="77"/>
      <c r="BM1202" s="77"/>
      <c r="BN1202" s="77"/>
      <c r="BO1202" s="77"/>
      <c r="BQ1202" s="749"/>
      <c r="BX1202" s="749"/>
      <c r="CE1202" s="652"/>
      <c r="CL1202" s="652"/>
      <c r="CS1202" s="652"/>
      <c r="CZ1202" s="652"/>
      <c r="DG1202" s="652"/>
      <c r="DN1202" s="652"/>
    </row>
    <row r="1203" spans="1:118" s="131" customFormat="1">
      <c r="A1203" s="77"/>
      <c r="B1203" s="72"/>
      <c r="G1203" s="72"/>
      <c r="H1203" s="72"/>
      <c r="I1203" s="72"/>
      <c r="J1203" s="72"/>
      <c r="K1203" s="72"/>
      <c r="L1203" s="72"/>
      <c r="M1203" s="72"/>
      <c r="N1203" s="72"/>
      <c r="O1203" s="72"/>
      <c r="P1203" s="72"/>
      <c r="Q1203" s="72"/>
      <c r="R1203" s="72"/>
      <c r="S1203" s="72"/>
      <c r="T1203" s="72"/>
      <c r="U1203" s="72"/>
      <c r="V1203" s="72"/>
      <c r="W1203" s="160"/>
      <c r="X1203" s="72"/>
      <c r="AC1203" s="72"/>
      <c r="AD1203" s="72"/>
      <c r="AE1203" s="72"/>
      <c r="AF1203" s="72"/>
      <c r="AG1203" s="72"/>
      <c r="AH1203" s="72"/>
      <c r="AI1203" s="684"/>
      <c r="AJ1203" s="72"/>
      <c r="AK1203" s="72"/>
      <c r="AP1203" s="77"/>
      <c r="AQ1203" s="72"/>
      <c r="AR1203" s="72"/>
      <c r="AS1203" s="72"/>
      <c r="AT1203" s="72"/>
      <c r="AU1203" s="72"/>
      <c r="AV1203" s="72"/>
      <c r="AW1203" s="77"/>
      <c r="AX1203" s="72"/>
      <c r="AY1203" s="72"/>
      <c r="AZ1203" s="72"/>
      <c r="BA1203" s="72"/>
      <c r="BB1203" s="72"/>
      <c r="BC1203" s="77"/>
      <c r="BD1203" s="77"/>
      <c r="BE1203" s="194"/>
      <c r="BF1203" s="194"/>
      <c r="BG1203" s="194"/>
      <c r="BH1203" s="194"/>
      <c r="BI1203" s="77"/>
      <c r="BJ1203" s="77"/>
      <c r="BK1203" s="77"/>
      <c r="BL1203" s="77"/>
      <c r="BM1203" s="77"/>
      <c r="BN1203" s="77"/>
      <c r="BO1203" s="77"/>
      <c r="BQ1203" s="749"/>
      <c r="BX1203" s="749"/>
      <c r="CE1203" s="652"/>
      <c r="CL1203" s="652"/>
      <c r="CS1203" s="652"/>
      <c r="CZ1203" s="652"/>
      <c r="DG1203" s="652"/>
      <c r="DN1203" s="652"/>
    </row>
    <row r="1204" spans="1:118" s="131" customFormat="1">
      <c r="A1204" s="77"/>
      <c r="B1204" s="72"/>
      <c r="G1204" s="72"/>
      <c r="H1204" s="72"/>
      <c r="I1204" s="72"/>
      <c r="J1204" s="72"/>
      <c r="K1204" s="72"/>
      <c r="L1204" s="72"/>
      <c r="M1204" s="72"/>
      <c r="N1204" s="72"/>
      <c r="O1204" s="72"/>
      <c r="P1204" s="72"/>
      <c r="Q1204" s="72"/>
      <c r="R1204" s="72"/>
      <c r="S1204" s="72"/>
      <c r="T1204" s="72"/>
      <c r="U1204" s="72"/>
      <c r="V1204" s="72"/>
      <c r="W1204" s="160"/>
      <c r="X1204" s="72"/>
      <c r="AC1204" s="72"/>
      <c r="AD1204" s="72"/>
      <c r="AE1204" s="72"/>
      <c r="AF1204" s="72"/>
      <c r="AG1204" s="72"/>
      <c r="AH1204" s="72"/>
      <c r="AI1204" s="684"/>
      <c r="AJ1204" s="72"/>
      <c r="AK1204" s="72"/>
      <c r="AP1204" s="77"/>
      <c r="AQ1204" s="72"/>
      <c r="AR1204" s="72"/>
      <c r="AS1204" s="72"/>
      <c r="AT1204" s="72"/>
      <c r="AU1204" s="72"/>
      <c r="AV1204" s="72"/>
      <c r="AW1204" s="77"/>
      <c r="AX1204" s="72"/>
      <c r="AY1204" s="72"/>
      <c r="AZ1204" s="72"/>
      <c r="BA1204" s="72"/>
      <c r="BB1204" s="72"/>
      <c r="BC1204" s="77"/>
      <c r="BD1204" s="77"/>
      <c r="BE1204" s="194"/>
      <c r="BF1204" s="194"/>
      <c r="BG1204" s="194"/>
      <c r="BH1204" s="194"/>
      <c r="BI1204" s="77"/>
      <c r="BJ1204" s="77"/>
      <c r="BK1204" s="77"/>
      <c r="BL1204" s="77"/>
      <c r="BM1204" s="77"/>
      <c r="BN1204" s="77"/>
      <c r="BO1204" s="77"/>
      <c r="BQ1204" s="749"/>
      <c r="BX1204" s="749"/>
      <c r="CE1204" s="652"/>
      <c r="CL1204" s="652"/>
      <c r="CS1204" s="652"/>
      <c r="CZ1204" s="652"/>
      <c r="DG1204" s="652"/>
      <c r="DN1204" s="652"/>
    </row>
    <row r="1205" spans="1:118" s="131" customFormat="1">
      <c r="A1205" s="77"/>
      <c r="B1205" s="72"/>
      <c r="G1205" s="72"/>
      <c r="H1205" s="72"/>
      <c r="I1205" s="72"/>
      <c r="J1205" s="72"/>
      <c r="K1205" s="72"/>
      <c r="L1205" s="72"/>
      <c r="M1205" s="72"/>
      <c r="N1205" s="72"/>
      <c r="O1205" s="72"/>
      <c r="P1205" s="72"/>
      <c r="Q1205" s="72"/>
      <c r="R1205" s="72"/>
      <c r="S1205" s="72"/>
      <c r="T1205" s="72"/>
      <c r="U1205" s="72"/>
      <c r="V1205" s="72"/>
      <c r="W1205" s="160"/>
      <c r="X1205" s="72"/>
      <c r="AC1205" s="72"/>
      <c r="AD1205" s="72"/>
      <c r="AE1205" s="72"/>
      <c r="AF1205" s="72"/>
      <c r="AG1205" s="72"/>
      <c r="AH1205" s="72"/>
      <c r="AI1205" s="684"/>
      <c r="AJ1205" s="72"/>
      <c r="AK1205" s="72"/>
      <c r="AP1205" s="77"/>
      <c r="AQ1205" s="72"/>
      <c r="AR1205" s="72"/>
      <c r="AS1205" s="72"/>
      <c r="AT1205" s="72"/>
      <c r="AU1205" s="72"/>
      <c r="AV1205" s="72"/>
      <c r="AW1205" s="77"/>
      <c r="AX1205" s="72"/>
      <c r="AY1205" s="72"/>
      <c r="AZ1205" s="72"/>
      <c r="BA1205" s="72"/>
      <c r="BB1205" s="72"/>
      <c r="BC1205" s="77"/>
      <c r="BD1205" s="77"/>
      <c r="BE1205" s="194"/>
      <c r="BF1205" s="194"/>
      <c r="BG1205" s="194"/>
      <c r="BH1205" s="194"/>
      <c r="BI1205" s="77"/>
      <c r="BJ1205" s="77"/>
      <c r="BK1205" s="77"/>
      <c r="BL1205" s="77"/>
      <c r="BM1205" s="77"/>
      <c r="BN1205" s="77"/>
      <c r="BO1205" s="77"/>
      <c r="BQ1205" s="749"/>
      <c r="BX1205" s="749"/>
      <c r="CE1205" s="652"/>
      <c r="CL1205" s="652"/>
      <c r="CS1205" s="652"/>
      <c r="CZ1205" s="652"/>
      <c r="DG1205" s="652"/>
      <c r="DN1205" s="652"/>
    </row>
    <row r="1206" spans="1:118" s="131" customFormat="1">
      <c r="A1206" s="77"/>
      <c r="B1206" s="72"/>
      <c r="G1206" s="72"/>
      <c r="H1206" s="72"/>
      <c r="I1206" s="72"/>
      <c r="J1206" s="72"/>
      <c r="K1206" s="72"/>
      <c r="L1206" s="72"/>
      <c r="M1206" s="72"/>
      <c r="N1206" s="72"/>
      <c r="O1206" s="72"/>
      <c r="P1206" s="72"/>
      <c r="Q1206" s="72"/>
      <c r="R1206" s="72"/>
      <c r="S1206" s="72"/>
      <c r="T1206" s="72"/>
      <c r="U1206" s="72"/>
      <c r="V1206" s="72"/>
      <c r="W1206" s="160"/>
      <c r="X1206" s="72"/>
      <c r="AC1206" s="72"/>
      <c r="AD1206" s="72"/>
      <c r="AE1206" s="72"/>
      <c r="AF1206" s="72"/>
      <c r="AG1206" s="72"/>
      <c r="AH1206" s="72"/>
      <c r="AI1206" s="684"/>
      <c r="AJ1206" s="72"/>
      <c r="AK1206" s="72"/>
      <c r="AP1206" s="77"/>
      <c r="AQ1206" s="72"/>
      <c r="AR1206" s="72"/>
      <c r="AS1206" s="72"/>
      <c r="AT1206" s="72"/>
      <c r="AU1206" s="72"/>
      <c r="AV1206" s="72"/>
      <c r="AW1206" s="77"/>
      <c r="AX1206" s="72"/>
      <c r="AY1206" s="72"/>
      <c r="AZ1206" s="72"/>
      <c r="BA1206" s="72"/>
      <c r="BB1206" s="72"/>
      <c r="BC1206" s="77"/>
      <c r="BD1206" s="77"/>
      <c r="BE1206" s="194"/>
      <c r="BF1206" s="194"/>
      <c r="BG1206" s="194"/>
      <c r="BH1206" s="194"/>
      <c r="BI1206" s="77"/>
      <c r="BJ1206" s="77"/>
      <c r="BK1206" s="77"/>
      <c r="BL1206" s="77"/>
      <c r="BM1206" s="77"/>
      <c r="BN1206" s="77"/>
      <c r="BO1206" s="77"/>
      <c r="BQ1206" s="749"/>
      <c r="BX1206" s="749"/>
      <c r="CE1206" s="652"/>
      <c r="CL1206" s="652"/>
      <c r="CS1206" s="652"/>
      <c r="CZ1206" s="652"/>
      <c r="DG1206" s="652"/>
      <c r="DN1206" s="652"/>
    </row>
    <row r="1207" spans="1:118" s="131" customFormat="1">
      <c r="A1207" s="77"/>
      <c r="B1207" s="72"/>
      <c r="G1207" s="72"/>
      <c r="H1207" s="72"/>
      <c r="I1207" s="72"/>
      <c r="J1207" s="72"/>
      <c r="K1207" s="72"/>
      <c r="L1207" s="72"/>
      <c r="M1207" s="72"/>
      <c r="N1207" s="72"/>
      <c r="O1207" s="72"/>
      <c r="P1207" s="72"/>
      <c r="Q1207" s="72"/>
      <c r="R1207" s="72"/>
      <c r="S1207" s="72"/>
      <c r="T1207" s="72"/>
      <c r="U1207" s="72"/>
      <c r="V1207" s="72"/>
      <c r="W1207" s="160"/>
      <c r="X1207" s="72"/>
      <c r="AC1207" s="72"/>
      <c r="AD1207" s="72"/>
      <c r="AE1207" s="72"/>
      <c r="AF1207" s="72"/>
      <c r="AG1207" s="72"/>
      <c r="AH1207" s="72"/>
      <c r="AI1207" s="684"/>
      <c r="AJ1207" s="72"/>
      <c r="AK1207" s="72"/>
      <c r="AP1207" s="77"/>
      <c r="AQ1207" s="72"/>
      <c r="AR1207" s="72"/>
      <c r="AS1207" s="72"/>
      <c r="AT1207" s="72"/>
      <c r="AU1207" s="72"/>
      <c r="AV1207" s="72"/>
      <c r="AW1207" s="77"/>
      <c r="AX1207" s="72"/>
      <c r="AY1207" s="72"/>
      <c r="AZ1207" s="72"/>
      <c r="BA1207" s="72"/>
      <c r="BB1207" s="72"/>
      <c r="BC1207" s="77"/>
      <c r="BD1207" s="77"/>
      <c r="BE1207" s="194"/>
      <c r="BF1207" s="194"/>
      <c r="BG1207" s="194"/>
      <c r="BH1207" s="194"/>
      <c r="BI1207" s="77"/>
      <c r="BJ1207" s="77"/>
      <c r="BK1207" s="77"/>
      <c r="BL1207" s="77"/>
      <c r="BM1207" s="77"/>
      <c r="BN1207" s="77"/>
      <c r="BO1207" s="77"/>
      <c r="BQ1207" s="749"/>
      <c r="BX1207" s="749"/>
      <c r="CE1207" s="652"/>
      <c r="CL1207" s="652"/>
      <c r="CS1207" s="652"/>
      <c r="CZ1207" s="652"/>
      <c r="DG1207" s="652"/>
      <c r="DN1207" s="652"/>
    </row>
    <row r="1208" spans="1:118" s="131" customFormat="1">
      <c r="A1208" s="77"/>
      <c r="B1208" s="72"/>
      <c r="G1208" s="72"/>
      <c r="H1208" s="72"/>
      <c r="I1208" s="72"/>
      <c r="J1208" s="72"/>
      <c r="K1208" s="72"/>
      <c r="L1208" s="72"/>
      <c r="M1208" s="72"/>
      <c r="N1208" s="72"/>
      <c r="O1208" s="72"/>
      <c r="P1208" s="72"/>
      <c r="Q1208" s="72"/>
      <c r="R1208" s="72"/>
      <c r="S1208" s="72"/>
      <c r="T1208" s="72"/>
      <c r="U1208" s="72"/>
      <c r="V1208" s="72"/>
      <c r="W1208" s="160"/>
      <c r="X1208" s="72"/>
      <c r="AC1208" s="72"/>
      <c r="AD1208" s="72"/>
      <c r="AE1208" s="72"/>
      <c r="AF1208" s="72"/>
      <c r="AG1208" s="72"/>
      <c r="AH1208" s="72"/>
      <c r="AI1208" s="684"/>
      <c r="AJ1208" s="72"/>
      <c r="AK1208" s="72"/>
      <c r="AP1208" s="77"/>
      <c r="AQ1208" s="72"/>
      <c r="AR1208" s="72"/>
      <c r="AS1208" s="72"/>
      <c r="AT1208" s="72"/>
      <c r="AU1208" s="72"/>
      <c r="AV1208" s="72"/>
      <c r="AW1208" s="77"/>
      <c r="AX1208" s="72"/>
      <c r="AY1208" s="72"/>
      <c r="AZ1208" s="72"/>
      <c r="BA1208" s="72"/>
      <c r="BB1208" s="72"/>
      <c r="BC1208" s="77"/>
      <c r="BD1208" s="77"/>
      <c r="BE1208" s="194"/>
      <c r="BF1208" s="194"/>
      <c r="BG1208" s="194"/>
      <c r="BH1208" s="194"/>
      <c r="BI1208" s="77"/>
      <c r="BJ1208" s="77"/>
      <c r="BK1208" s="77"/>
      <c r="BL1208" s="77"/>
      <c r="BM1208" s="77"/>
      <c r="BN1208" s="77"/>
      <c r="BO1208" s="77"/>
      <c r="BQ1208" s="749"/>
      <c r="BX1208" s="749"/>
      <c r="CE1208" s="652"/>
      <c r="CL1208" s="652"/>
      <c r="CS1208" s="652"/>
      <c r="CZ1208" s="652"/>
      <c r="DG1208" s="652"/>
      <c r="DN1208" s="652"/>
    </row>
    <row r="1209" spans="1:118" s="131" customFormat="1">
      <c r="A1209" s="77"/>
      <c r="B1209" s="72"/>
      <c r="G1209" s="72"/>
      <c r="H1209" s="72"/>
      <c r="I1209" s="72"/>
      <c r="J1209" s="72"/>
      <c r="K1209" s="72"/>
      <c r="L1209" s="72"/>
      <c r="M1209" s="72"/>
      <c r="N1209" s="72"/>
      <c r="O1209" s="72"/>
      <c r="P1209" s="72"/>
      <c r="Q1209" s="72"/>
      <c r="R1209" s="72"/>
      <c r="S1209" s="72"/>
      <c r="T1209" s="72"/>
      <c r="U1209" s="72"/>
      <c r="V1209" s="72"/>
      <c r="W1209" s="160"/>
      <c r="X1209" s="72"/>
      <c r="AC1209" s="72"/>
      <c r="AD1209" s="72"/>
      <c r="AE1209" s="72"/>
      <c r="AF1209" s="72"/>
      <c r="AG1209" s="72"/>
      <c r="AH1209" s="72"/>
      <c r="AI1209" s="684"/>
      <c r="AJ1209" s="72"/>
      <c r="AK1209" s="72"/>
      <c r="AP1209" s="77"/>
      <c r="AQ1209" s="72"/>
      <c r="AR1209" s="72"/>
      <c r="AS1209" s="72"/>
      <c r="AT1209" s="72"/>
      <c r="AU1209" s="72"/>
      <c r="AV1209" s="72"/>
      <c r="AW1209" s="77"/>
      <c r="AX1209" s="72"/>
      <c r="AY1209" s="72"/>
      <c r="AZ1209" s="72"/>
      <c r="BA1209" s="72"/>
      <c r="BB1209" s="72"/>
      <c r="BC1209" s="77"/>
      <c r="BD1209" s="77"/>
      <c r="BE1209" s="194"/>
      <c r="BF1209" s="194"/>
      <c r="BG1209" s="194"/>
      <c r="BH1209" s="194"/>
      <c r="BI1209" s="77"/>
      <c r="BJ1209" s="77"/>
      <c r="BK1209" s="77"/>
      <c r="BL1209" s="77"/>
      <c r="BM1209" s="77"/>
      <c r="BN1209" s="77"/>
      <c r="BO1209" s="77"/>
      <c r="BQ1209" s="749"/>
      <c r="BX1209" s="749"/>
      <c r="CE1209" s="652"/>
      <c r="CL1209" s="652"/>
      <c r="CS1209" s="652"/>
      <c r="CZ1209" s="652"/>
      <c r="DG1209" s="652"/>
      <c r="DN1209" s="652"/>
    </row>
    <row r="1210" spans="1:118" s="131" customFormat="1">
      <c r="A1210" s="77"/>
      <c r="B1210" s="72"/>
      <c r="G1210" s="72"/>
      <c r="H1210" s="72"/>
      <c r="I1210" s="72"/>
      <c r="J1210" s="72"/>
      <c r="K1210" s="72"/>
      <c r="L1210" s="72"/>
      <c r="M1210" s="72"/>
      <c r="N1210" s="72"/>
      <c r="O1210" s="72"/>
      <c r="P1210" s="72"/>
      <c r="Q1210" s="72"/>
      <c r="R1210" s="72"/>
      <c r="S1210" s="72"/>
      <c r="T1210" s="72"/>
      <c r="U1210" s="72"/>
      <c r="V1210" s="72"/>
      <c r="W1210" s="160"/>
      <c r="X1210" s="72"/>
      <c r="AC1210" s="72"/>
      <c r="AD1210" s="72"/>
      <c r="AE1210" s="72"/>
      <c r="AF1210" s="72"/>
      <c r="AG1210" s="72"/>
      <c r="AH1210" s="72"/>
      <c r="AI1210" s="684"/>
      <c r="AJ1210" s="72"/>
      <c r="AK1210" s="72"/>
      <c r="AP1210" s="77"/>
      <c r="AQ1210" s="72"/>
      <c r="AR1210" s="72"/>
      <c r="AS1210" s="72"/>
      <c r="AT1210" s="72"/>
      <c r="AU1210" s="72"/>
      <c r="AV1210" s="72"/>
      <c r="AW1210" s="77"/>
      <c r="AX1210" s="72"/>
      <c r="AY1210" s="72"/>
      <c r="AZ1210" s="72"/>
      <c r="BA1210" s="72"/>
      <c r="BB1210" s="72"/>
      <c r="BC1210" s="77"/>
      <c r="BD1210" s="77"/>
      <c r="BE1210" s="194"/>
      <c r="BF1210" s="194"/>
      <c r="BG1210" s="194"/>
      <c r="BH1210" s="194"/>
      <c r="BI1210" s="77"/>
      <c r="BJ1210" s="77"/>
      <c r="BK1210" s="77"/>
      <c r="BL1210" s="77"/>
      <c r="BM1210" s="77"/>
      <c r="BN1210" s="77"/>
      <c r="BO1210" s="77"/>
      <c r="BQ1210" s="749"/>
      <c r="BX1210" s="749"/>
      <c r="CE1210" s="652"/>
      <c r="CL1210" s="652"/>
      <c r="CS1210" s="652"/>
      <c r="CZ1210" s="652"/>
      <c r="DG1210" s="652"/>
      <c r="DN1210" s="652"/>
    </row>
    <row r="1211" spans="1:118" s="131" customFormat="1">
      <c r="A1211" s="77"/>
      <c r="B1211" s="72"/>
      <c r="G1211" s="72"/>
      <c r="H1211" s="72"/>
      <c r="I1211" s="72"/>
      <c r="J1211" s="72"/>
      <c r="K1211" s="72"/>
      <c r="L1211" s="72"/>
      <c r="M1211" s="72"/>
      <c r="N1211" s="72"/>
      <c r="O1211" s="72"/>
      <c r="P1211" s="72"/>
      <c r="Q1211" s="72"/>
      <c r="R1211" s="72"/>
      <c r="S1211" s="72"/>
      <c r="T1211" s="72"/>
      <c r="U1211" s="72"/>
      <c r="V1211" s="72"/>
      <c r="W1211" s="160"/>
      <c r="X1211" s="72"/>
      <c r="AC1211" s="72"/>
      <c r="AD1211" s="72"/>
      <c r="AE1211" s="72"/>
      <c r="AF1211" s="72"/>
      <c r="AG1211" s="72"/>
      <c r="AH1211" s="72"/>
      <c r="AI1211" s="684"/>
      <c r="AJ1211" s="72"/>
      <c r="AK1211" s="72"/>
      <c r="AP1211" s="77"/>
      <c r="AQ1211" s="72"/>
      <c r="AR1211" s="72"/>
      <c r="AS1211" s="72"/>
      <c r="AT1211" s="72"/>
      <c r="AU1211" s="72"/>
      <c r="AV1211" s="72"/>
      <c r="AW1211" s="77"/>
      <c r="AX1211" s="72"/>
      <c r="AY1211" s="72"/>
      <c r="AZ1211" s="72"/>
      <c r="BA1211" s="72"/>
      <c r="BB1211" s="72"/>
      <c r="BC1211" s="77"/>
      <c r="BD1211" s="77"/>
      <c r="BE1211" s="194"/>
      <c r="BF1211" s="194"/>
      <c r="BG1211" s="194"/>
      <c r="BH1211" s="194"/>
      <c r="BI1211" s="77"/>
      <c r="BJ1211" s="77"/>
      <c r="BK1211" s="77"/>
      <c r="BL1211" s="77"/>
      <c r="BM1211" s="77"/>
      <c r="BN1211" s="77"/>
      <c r="BO1211" s="77"/>
      <c r="BQ1211" s="749"/>
      <c r="BX1211" s="749"/>
      <c r="CE1211" s="652"/>
      <c r="CL1211" s="652"/>
      <c r="CS1211" s="652"/>
      <c r="CZ1211" s="652"/>
      <c r="DG1211" s="652"/>
      <c r="DN1211" s="652"/>
    </row>
    <row r="1212" spans="1:118" s="131" customFormat="1">
      <c r="A1212" s="77"/>
      <c r="B1212" s="72"/>
      <c r="G1212" s="72"/>
      <c r="H1212" s="72"/>
      <c r="I1212" s="72"/>
      <c r="J1212" s="72"/>
      <c r="K1212" s="72"/>
      <c r="L1212" s="72"/>
      <c r="M1212" s="72"/>
      <c r="N1212" s="72"/>
      <c r="O1212" s="72"/>
      <c r="P1212" s="72"/>
      <c r="Q1212" s="72"/>
      <c r="R1212" s="72"/>
      <c r="S1212" s="72"/>
      <c r="T1212" s="72"/>
      <c r="U1212" s="72"/>
      <c r="V1212" s="72"/>
      <c r="W1212" s="160"/>
      <c r="X1212" s="72"/>
      <c r="AC1212" s="72"/>
      <c r="AD1212" s="72"/>
      <c r="AE1212" s="72"/>
      <c r="AF1212" s="72"/>
      <c r="AG1212" s="72"/>
      <c r="AH1212" s="72"/>
      <c r="AI1212" s="684"/>
      <c r="AJ1212" s="72"/>
      <c r="AK1212" s="72"/>
      <c r="AP1212" s="77"/>
      <c r="AQ1212" s="72"/>
      <c r="AR1212" s="72"/>
      <c r="AS1212" s="72"/>
      <c r="AT1212" s="72"/>
      <c r="AU1212" s="72"/>
      <c r="AV1212" s="72"/>
      <c r="AW1212" s="77"/>
      <c r="AX1212" s="72"/>
      <c r="AY1212" s="72"/>
      <c r="AZ1212" s="72"/>
      <c r="BA1212" s="72"/>
      <c r="BB1212" s="72"/>
      <c r="BC1212" s="77"/>
      <c r="BD1212" s="77"/>
      <c r="BE1212" s="194"/>
      <c r="BF1212" s="194"/>
      <c r="BG1212" s="194"/>
      <c r="BH1212" s="194"/>
      <c r="BI1212" s="77"/>
      <c r="BJ1212" s="77"/>
      <c r="BK1212" s="77"/>
      <c r="BL1212" s="77"/>
      <c r="BM1212" s="77"/>
      <c r="BN1212" s="77"/>
      <c r="BO1212" s="77"/>
      <c r="BQ1212" s="749"/>
      <c r="BX1212" s="749"/>
      <c r="CE1212" s="652"/>
      <c r="CL1212" s="652"/>
      <c r="CS1212" s="652"/>
      <c r="CZ1212" s="652"/>
      <c r="DG1212" s="652"/>
      <c r="DN1212" s="652"/>
    </row>
    <row r="1213" spans="1:118" s="131" customFormat="1">
      <c r="A1213" s="77"/>
      <c r="B1213" s="72"/>
      <c r="G1213" s="72"/>
      <c r="H1213" s="72"/>
      <c r="I1213" s="72"/>
      <c r="J1213" s="72"/>
      <c r="K1213" s="72"/>
      <c r="L1213" s="72"/>
      <c r="M1213" s="72"/>
      <c r="N1213" s="72"/>
      <c r="O1213" s="72"/>
      <c r="P1213" s="72"/>
      <c r="Q1213" s="72"/>
      <c r="R1213" s="72"/>
      <c r="S1213" s="72"/>
      <c r="T1213" s="72"/>
      <c r="U1213" s="72"/>
      <c r="V1213" s="72"/>
      <c r="W1213" s="160"/>
      <c r="X1213" s="72"/>
      <c r="AC1213" s="72"/>
      <c r="AD1213" s="72"/>
      <c r="AE1213" s="72"/>
      <c r="AF1213" s="72"/>
      <c r="AG1213" s="72"/>
      <c r="AH1213" s="72"/>
      <c r="AI1213" s="684"/>
      <c r="AJ1213" s="72"/>
      <c r="AK1213" s="72"/>
      <c r="AP1213" s="77"/>
      <c r="AQ1213" s="72"/>
      <c r="AR1213" s="72"/>
      <c r="AS1213" s="72"/>
      <c r="AT1213" s="72"/>
      <c r="AU1213" s="72"/>
      <c r="AV1213" s="72"/>
      <c r="AW1213" s="77"/>
      <c r="AX1213" s="72"/>
      <c r="AY1213" s="72"/>
      <c r="AZ1213" s="72"/>
      <c r="BA1213" s="72"/>
      <c r="BB1213" s="72"/>
      <c r="BC1213" s="77"/>
      <c r="BD1213" s="77"/>
      <c r="BE1213" s="194"/>
      <c r="BF1213" s="194"/>
      <c r="BG1213" s="194"/>
      <c r="BH1213" s="194"/>
      <c r="BI1213" s="77"/>
      <c r="BJ1213" s="77"/>
      <c r="BK1213" s="77"/>
      <c r="BL1213" s="77"/>
      <c r="BM1213" s="77"/>
      <c r="BN1213" s="77"/>
      <c r="BO1213" s="77"/>
      <c r="BQ1213" s="749"/>
      <c r="BX1213" s="749"/>
      <c r="CE1213" s="652"/>
      <c r="CL1213" s="652"/>
      <c r="CS1213" s="652"/>
      <c r="CZ1213" s="652"/>
      <c r="DG1213" s="652"/>
      <c r="DN1213" s="652"/>
    </row>
    <row r="1214" spans="1:118" s="131" customFormat="1">
      <c r="A1214" s="77"/>
      <c r="B1214" s="72"/>
      <c r="G1214" s="72"/>
      <c r="H1214" s="72"/>
      <c r="I1214" s="72"/>
      <c r="J1214" s="72"/>
      <c r="K1214" s="72"/>
      <c r="L1214" s="72"/>
      <c r="M1214" s="72"/>
      <c r="N1214" s="72"/>
      <c r="O1214" s="72"/>
      <c r="P1214" s="72"/>
      <c r="Q1214" s="72"/>
      <c r="R1214" s="72"/>
      <c r="S1214" s="72"/>
      <c r="T1214" s="72"/>
      <c r="U1214" s="72"/>
      <c r="V1214" s="72"/>
      <c r="W1214" s="160"/>
      <c r="X1214" s="72"/>
      <c r="AC1214" s="72"/>
      <c r="AD1214" s="72"/>
      <c r="AE1214" s="72"/>
      <c r="AF1214" s="72"/>
      <c r="AG1214" s="72"/>
      <c r="AH1214" s="72"/>
      <c r="AI1214" s="684"/>
      <c r="AJ1214" s="72"/>
      <c r="AK1214" s="72"/>
      <c r="AP1214" s="77"/>
      <c r="AQ1214" s="72"/>
      <c r="AR1214" s="72"/>
      <c r="AS1214" s="72"/>
      <c r="AT1214" s="72"/>
      <c r="AU1214" s="72"/>
      <c r="AV1214" s="72"/>
      <c r="AW1214" s="77"/>
      <c r="AX1214" s="72"/>
      <c r="AY1214" s="72"/>
      <c r="AZ1214" s="72"/>
      <c r="BA1214" s="72"/>
      <c r="BB1214" s="72"/>
      <c r="BC1214" s="77"/>
      <c r="BD1214" s="77"/>
      <c r="BE1214" s="194"/>
      <c r="BF1214" s="194"/>
      <c r="BG1214" s="194"/>
      <c r="BH1214" s="194"/>
      <c r="BI1214" s="77"/>
      <c r="BJ1214" s="77"/>
      <c r="BK1214" s="77"/>
      <c r="BL1214" s="77"/>
      <c r="BM1214" s="77"/>
      <c r="BN1214" s="77"/>
      <c r="BO1214" s="77"/>
      <c r="BQ1214" s="749"/>
      <c r="BX1214" s="749"/>
      <c r="CE1214" s="652"/>
      <c r="CL1214" s="652"/>
      <c r="CS1214" s="652"/>
      <c r="CZ1214" s="652"/>
      <c r="DG1214" s="652"/>
      <c r="DN1214" s="652"/>
    </row>
    <row r="1215" spans="1:118" s="131" customFormat="1">
      <c r="A1215" s="77"/>
      <c r="B1215" s="72"/>
      <c r="G1215" s="72"/>
      <c r="H1215" s="72"/>
      <c r="I1215" s="72"/>
      <c r="J1215" s="72"/>
      <c r="K1215" s="72"/>
      <c r="L1215" s="72"/>
      <c r="M1215" s="72"/>
      <c r="N1215" s="72"/>
      <c r="O1215" s="72"/>
      <c r="P1215" s="72"/>
      <c r="Q1215" s="72"/>
      <c r="R1215" s="72"/>
      <c r="S1215" s="72"/>
      <c r="T1215" s="72"/>
      <c r="U1215" s="72"/>
      <c r="V1215" s="72"/>
      <c r="W1215" s="160"/>
      <c r="X1215" s="72"/>
      <c r="AC1215" s="72"/>
      <c r="AD1215" s="72"/>
      <c r="AE1215" s="72"/>
      <c r="AF1215" s="72"/>
      <c r="AG1215" s="72"/>
      <c r="AH1215" s="72"/>
      <c r="AI1215" s="684"/>
      <c r="AJ1215" s="72"/>
      <c r="AK1215" s="72"/>
      <c r="AP1215" s="77"/>
      <c r="AQ1215" s="72"/>
      <c r="AR1215" s="72"/>
      <c r="AS1215" s="72"/>
      <c r="AT1215" s="72"/>
      <c r="AU1215" s="72"/>
      <c r="AV1215" s="72"/>
      <c r="AW1215" s="77"/>
      <c r="AX1215" s="72"/>
      <c r="AY1215" s="72"/>
      <c r="AZ1215" s="72"/>
      <c r="BA1215" s="72"/>
      <c r="BB1215" s="72"/>
      <c r="BC1215" s="77"/>
      <c r="BD1215" s="77"/>
      <c r="BE1215" s="194"/>
      <c r="BF1215" s="194"/>
      <c r="BG1215" s="194"/>
      <c r="BH1215" s="194"/>
      <c r="BI1215" s="77"/>
      <c r="BJ1215" s="77"/>
      <c r="BK1215" s="77"/>
      <c r="BL1215" s="77"/>
      <c r="BM1215" s="77"/>
      <c r="BN1215" s="77"/>
      <c r="BO1215" s="77"/>
      <c r="BQ1215" s="749"/>
      <c r="BX1215" s="749"/>
      <c r="CE1215" s="652"/>
      <c r="CL1215" s="652"/>
      <c r="CS1215" s="652"/>
      <c r="CZ1215" s="652"/>
      <c r="DG1215" s="652"/>
      <c r="DN1215" s="652"/>
    </row>
    <row r="1216" spans="1:118" s="131" customFormat="1">
      <c r="A1216" s="77"/>
      <c r="B1216" s="72"/>
      <c r="G1216" s="72"/>
      <c r="H1216" s="72"/>
      <c r="I1216" s="72"/>
      <c r="J1216" s="72"/>
      <c r="K1216" s="72"/>
      <c r="L1216" s="72"/>
      <c r="M1216" s="72"/>
      <c r="N1216" s="72"/>
      <c r="O1216" s="72"/>
      <c r="P1216" s="72"/>
      <c r="Q1216" s="72"/>
      <c r="R1216" s="72"/>
      <c r="S1216" s="72"/>
      <c r="T1216" s="72"/>
      <c r="U1216" s="72"/>
      <c r="V1216" s="72"/>
      <c r="W1216" s="160"/>
      <c r="X1216" s="72"/>
      <c r="AC1216" s="72"/>
      <c r="AD1216" s="72"/>
      <c r="AE1216" s="72"/>
      <c r="AF1216" s="72"/>
      <c r="AG1216" s="72"/>
      <c r="AH1216" s="72"/>
      <c r="AI1216" s="684"/>
      <c r="AJ1216" s="72"/>
      <c r="AK1216" s="72"/>
      <c r="AP1216" s="77"/>
      <c r="AQ1216" s="72"/>
      <c r="AR1216" s="72"/>
      <c r="AS1216" s="72"/>
      <c r="AT1216" s="72"/>
      <c r="AU1216" s="72"/>
      <c r="AV1216" s="72"/>
      <c r="AW1216" s="77"/>
      <c r="AX1216" s="72"/>
      <c r="AY1216" s="72"/>
      <c r="AZ1216" s="72"/>
      <c r="BA1216" s="72"/>
      <c r="BB1216" s="72"/>
      <c r="BC1216" s="77"/>
      <c r="BD1216" s="77"/>
      <c r="BE1216" s="194"/>
      <c r="BF1216" s="194"/>
      <c r="BG1216" s="194"/>
      <c r="BH1216" s="194"/>
      <c r="BI1216" s="77"/>
      <c r="BJ1216" s="77"/>
      <c r="BK1216" s="77"/>
      <c r="BL1216" s="77"/>
      <c r="BM1216" s="77"/>
      <c r="BN1216" s="77"/>
      <c r="BO1216" s="77"/>
      <c r="BQ1216" s="749"/>
      <c r="BX1216" s="749"/>
      <c r="CE1216" s="652"/>
      <c r="CL1216" s="652"/>
      <c r="CS1216" s="652"/>
      <c r="CZ1216" s="652"/>
      <c r="DG1216" s="652"/>
      <c r="DN1216" s="652"/>
    </row>
    <row r="1217" spans="1:118" s="131" customFormat="1">
      <c r="A1217" s="77"/>
      <c r="B1217" s="72"/>
      <c r="G1217" s="72"/>
      <c r="H1217" s="72"/>
      <c r="I1217" s="72"/>
      <c r="J1217" s="72"/>
      <c r="K1217" s="72"/>
      <c r="L1217" s="72"/>
      <c r="M1217" s="72"/>
      <c r="N1217" s="72"/>
      <c r="O1217" s="72"/>
      <c r="P1217" s="72"/>
      <c r="Q1217" s="72"/>
      <c r="R1217" s="72"/>
      <c r="S1217" s="72"/>
      <c r="T1217" s="72"/>
      <c r="U1217" s="72"/>
      <c r="V1217" s="72"/>
      <c r="W1217" s="160"/>
      <c r="X1217" s="72"/>
      <c r="AC1217" s="72"/>
      <c r="AD1217" s="72"/>
      <c r="AE1217" s="72"/>
      <c r="AF1217" s="72"/>
      <c r="AG1217" s="72"/>
      <c r="AH1217" s="72"/>
      <c r="AI1217" s="684"/>
      <c r="AJ1217" s="72"/>
      <c r="AK1217" s="72"/>
      <c r="AP1217" s="77"/>
      <c r="AQ1217" s="72"/>
      <c r="AR1217" s="72"/>
      <c r="AS1217" s="72"/>
      <c r="AT1217" s="72"/>
      <c r="AU1217" s="72"/>
      <c r="AV1217" s="72"/>
      <c r="AW1217" s="77"/>
      <c r="AX1217" s="72"/>
      <c r="AY1217" s="72"/>
      <c r="AZ1217" s="72"/>
      <c r="BA1217" s="72"/>
      <c r="BB1217" s="72"/>
      <c r="BC1217" s="77"/>
      <c r="BD1217" s="77"/>
      <c r="BE1217" s="194"/>
      <c r="BF1217" s="194"/>
      <c r="BG1217" s="194"/>
      <c r="BH1217" s="194"/>
      <c r="BI1217" s="77"/>
      <c r="BJ1217" s="77"/>
      <c r="BK1217" s="77"/>
      <c r="BL1217" s="77"/>
      <c r="BM1217" s="77"/>
      <c r="BN1217" s="77"/>
      <c r="BO1217" s="77"/>
      <c r="BQ1217" s="749"/>
      <c r="BX1217" s="749"/>
      <c r="CE1217" s="652"/>
      <c r="CL1217" s="652"/>
      <c r="CS1217" s="652"/>
      <c r="CZ1217" s="652"/>
      <c r="DG1217" s="652"/>
      <c r="DN1217" s="652"/>
    </row>
    <row r="1218" spans="1:118" s="131" customFormat="1">
      <c r="A1218" s="77"/>
      <c r="B1218" s="72"/>
      <c r="G1218" s="72"/>
      <c r="H1218" s="72"/>
      <c r="I1218" s="72"/>
      <c r="J1218" s="72"/>
      <c r="K1218" s="72"/>
      <c r="L1218" s="72"/>
      <c r="M1218" s="72"/>
      <c r="N1218" s="72"/>
      <c r="O1218" s="72"/>
      <c r="P1218" s="72"/>
      <c r="Q1218" s="72"/>
      <c r="R1218" s="72"/>
      <c r="S1218" s="72"/>
      <c r="T1218" s="72"/>
      <c r="U1218" s="72"/>
      <c r="V1218" s="72"/>
      <c r="W1218" s="160"/>
      <c r="X1218" s="72"/>
      <c r="AC1218" s="72"/>
      <c r="AD1218" s="72"/>
      <c r="AE1218" s="72"/>
      <c r="AF1218" s="72"/>
      <c r="AG1218" s="72"/>
      <c r="AH1218" s="72"/>
      <c r="AI1218" s="684"/>
      <c r="AJ1218" s="72"/>
      <c r="AK1218" s="72"/>
      <c r="AP1218" s="77"/>
      <c r="AQ1218" s="72"/>
      <c r="AR1218" s="72"/>
      <c r="AS1218" s="72"/>
      <c r="AT1218" s="72"/>
      <c r="AU1218" s="72"/>
      <c r="AV1218" s="72"/>
      <c r="AW1218" s="77"/>
      <c r="AX1218" s="72"/>
      <c r="AY1218" s="72"/>
      <c r="AZ1218" s="72"/>
      <c r="BA1218" s="72"/>
      <c r="BB1218" s="72"/>
      <c r="BC1218" s="77"/>
      <c r="BD1218" s="77"/>
      <c r="BE1218" s="194"/>
      <c r="BF1218" s="194"/>
      <c r="BG1218" s="194"/>
      <c r="BH1218" s="194"/>
      <c r="BI1218" s="77"/>
      <c r="BJ1218" s="77"/>
      <c r="BK1218" s="77"/>
      <c r="BL1218" s="77"/>
      <c r="BM1218" s="77"/>
      <c r="BN1218" s="77"/>
      <c r="BO1218" s="77"/>
      <c r="BQ1218" s="749"/>
      <c r="BX1218" s="749"/>
      <c r="CE1218" s="652"/>
      <c r="CL1218" s="652"/>
      <c r="CS1218" s="652"/>
      <c r="CZ1218" s="652"/>
      <c r="DG1218" s="652"/>
      <c r="DN1218" s="652"/>
    </row>
    <row r="1219" spans="1:118" s="131" customFormat="1">
      <c r="A1219" s="77"/>
      <c r="B1219" s="72"/>
      <c r="G1219" s="72"/>
      <c r="H1219" s="72"/>
      <c r="I1219" s="72"/>
      <c r="J1219" s="72"/>
      <c r="K1219" s="72"/>
      <c r="L1219" s="72"/>
      <c r="M1219" s="72"/>
      <c r="N1219" s="72"/>
      <c r="O1219" s="72"/>
      <c r="P1219" s="72"/>
      <c r="Q1219" s="72"/>
      <c r="R1219" s="72"/>
      <c r="S1219" s="72"/>
      <c r="T1219" s="72"/>
      <c r="U1219" s="72"/>
      <c r="V1219" s="72"/>
      <c r="W1219" s="160"/>
      <c r="X1219" s="72"/>
      <c r="AC1219" s="72"/>
      <c r="AD1219" s="72"/>
      <c r="AE1219" s="72"/>
      <c r="AF1219" s="72"/>
      <c r="AG1219" s="72"/>
      <c r="AH1219" s="72"/>
      <c r="AI1219" s="684"/>
      <c r="AJ1219" s="72"/>
      <c r="AK1219" s="72"/>
      <c r="AP1219" s="77"/>
      <c r="AQ1219" s="72"/>
      <c r="AR1219" s="72"/>
      <c r="AS1219" s="72"/>
      <c r="AT1219" s="72"/>
      <c r="AU1219" s="72"/>
      <c r="AV1219" s="72"/>
      <c r="AW1219" s="77"/>
      <c r="AX1219" s="72"/>
      <c r="AY1219" s="72"/>
      <c r="AZ1219" s="72"/>
      <c r="BA1219" s="72"/>
      <c r="BB1219" s="72"/>
      <c r="BC1219" s="77"/>
      <c r="BD1219" s="77"/>
      <c r="BE1219" s="194"/>
      <c r="BF1219" s="194"/>
      <c r="BG1219" s="194"/>
      <c r="BH1219" s="194"/>
      <c r="BI1219" s="77"/>
      <c r="BJ1219" s="77"/>
      <c r="BK1219" s="77"/>
      <c r="BL1219" s="77"/>
      <c r="BM1219" s="77"/>
      <c r="BN1219" s="77"/>
      <c r="BO1219" s="77"/>
      <c r="BQ1219" s="749"/>
      <c r="BX1219" s="749"/>
      <c r="CE1219" s="652"/>
      <c r="CL1219" s="652"/>
      <c r="CS1219" s="652"/>
      <c r="CZ1219" s="652"/>
      <c r="DG1219" s="652"/>
      <c r="DN1219" s="652"/>
    </row>
    <row r="1220" spans="1:118" s="131" customFormat="1">
      <c r="A1220" s="77"/>
      <c r="B1220" s="72"/>
      <c r="G1220" s="72"/>
      <c r="H1220" s="72"/>
      <c r="I1220" s="72"/>
      <c r="J1220" s="72"/>
      <c r="K1220" s="72"/>
      <c r="L1220" s="72"/>
      <c r="M1220" s="72"/>
      <c r="N1220" s="72"/>
      <c r="O1220" s="72"/>
      <c r="P1220" s="72"/>
      <c r="Q1220" s="72"/>
      <c r="R1220" s="72"/>
      <c r="S1220" s="72"/>
      <c r="T1220" s="72"/>
      <c r="U1220" s="72"/>
      <c r="V1220" s="72"/>
      <c r="W1220" s="160"/>
      <c r="X1220" s="72"/>
      <c r="AC1220" s="72"/>
      <c r="AD1220" s="72"/>
      <c r="AE1220" s="72"/>
      <c r="AF1220" s="72"/>
      <c r="AG1220" s="72"/>
      <c r="AH1220" s="72"/>
      <c r="AI1220" s="684"/>
      <c r="AJ1220" s="72"/>
      <c r="AK1220" s="72"/>
      <c r="AP1220" s="77"/>
      <c r="AQ1220" s="72"/>
      <c r="AR1220" s="72"/>
      <c r="AS1220" s="72"/>
      <c r="AT1220" s="72"/>
      <c r="AU1220" s="72"/>
      <c r="AV1220" s="72"/>
      <c r="AW1220" s="77"/>
      <c r="AX1220" s="72"/>
      <c r="AY1220" s="72"/>
      <c r="AZ1220" s="72"/>
      <c r="BA1220" s="72"/>
      <c r="BB1220" s="72"/>
      <c r="BC1220" s="77"/>
      <c r="BD1220" s="77"/>
      <c r="BE1220" s="194"/>
      <c r="BF1220" s="194"/>
      <c r="BG1220" s="194"/>
      <c r="BH1220" s="194"/>
      <c r="BI1220" s="77"/>
      <c r="BJ1220" s="77"/>
      <c r="BK1220" s="77"/>
      <c r="BL1220" s="77"/>
      <c r="BM1220" s="77"/>
      <c r="BN1220" s="77"/>
      <c r="BO1220" s="77"/>
      <c r="BQ1220" s="749"/>
      <c r="BX1220" s="749"/>
      <c r="CE1220" s="652"/>
      <c r="CL1220" s="652"/>
      <c r="CS1220" s="652"/>
      <c r="CZ1220" s="652"/>
      <c r="DG1220" s="652"/>
      <c r="DN1220" s="652"/>
    </row>
    <row r="1221" spans="1:118" s="131" customFormat="1">
      <c r="A1221" s="77"/>
      <c r="B1221" s="72"/>
      <c r="G1221" s="72"/>
      <c r="H1221" s="72"/>
      <c r="I1221" s="72"/>
      <c r="J1221" s="72"/>
      <c r="K1221" s="72"/>
      <c r="L1221" s="72"/>
      <c r="M1221" s="72"/>
      <c r="N1221" s="72"/>
      <c r="O1221" s="72"/>
      <c r="P1221" s="72"/>
      <c r="Q1221" s="72"/>
      <c r="R1221" s="72"/>
      <c r="S1221" s="72"/>
      <c r="T1221" s="72"/>
      <c r="U1221" s="72"/>
      <c r="V1221" s="72"/>
      <c r="W1221" s="160"/>
      <c r="X1221" s="72"/>
      <c r="AC1221" s="72"/>
      <c r="AD1221" s="72"/>
      <c r="AE1221" s="72"/>
      <c r="AF1221" s="72"/>
      <c r="AG1221" s="72"/>
      <c r="AH1221" s="72"/>
      <c r="AI1221" s="684"/>
      <c r="AJ1221" s="72"/>
      <c r="AK1221" s="72"/>
      <c r="AP1221" s="77"/>
      <c r="AQ1221" s="72"/>
      <c r="AR1221" s="72"/>
      <c r="AS1221" s="72"/>
      <c r="AT1221" s="72"/>
      <c r="AU1221" s="72"/>
      <c r="AV1221" s="72"/>
      <c r="AW1221" s="77"/>
      <c r="AX1221" s="72"/>
      <c r="AY1221" s="72"/>
      <c r="AZ1221" s="72"/>
      <c r="BA1221" s="72"/>
      <c r="BB1221" s="72"/>
      <c r="BC1221" s="77"/>
      <c r="BD1221" s="77"/>
      <c r="BE1221" s="194"/>
      <c r="BF1221" s="194"/>
      <c r="BG1221" s="194"/>
      <c r="BH1221" s="194"/>
      <c r="BI1221" s="77"/>
      <c r="BJ1221" s="77"/>
      <c r="BK1221" s="77"/>
      <c r="BL1221" s="77"/>
      <c r="BM1221" s="77"/>
      <c r="BN1221" s="77"/>
      <c r="BO1221" s="77"/>
      <c r="BQ1221" s="749"/>
      <c r="BX1221" s="749"/>
      <c r="CE1221" s="652"/>
      <c r="CL1221" s="652"/>
      <c r="CS1221" s="652"/>
      <c r="CZ1221" s="652"/>
      <c r="DG1221" s="652"/>
      <c r="DN1221" s="652"/>
    </row>
    <row r="1222" spans="1:118" s="131" customFormat="1">
      <c r="A1222" s="77"/>
      <c r="B1222" s="72"/>
      <c r="G1222" s="72"/>
      <c r="H1222" s="72"/>
      <c r="I1222" s="72"/>
      <c r="J1222" s="72"/>
      <c r="K1222" s="72"/>
      <c r="L1222" s="72"/>
      <c r="M1222" s="72"/>
      <c r="N1222" s="72"/>
      <c r="O1222" s="72"/>
      <c r="P1222" s="72"/>
      <c r="Q1222" s="72"/>
      <c r="R1222" s="72"/>
      <c r="S1222" s="72"/>
      <c r="T1222" s="72"/>
      <c r="U1222" s="72"/>
      <c r="V1222" s="72"/>
      <c r="W1222" s="160"/>
      <c r="X1222" s="72"/>
      <c r="AC1222" s="72"/>
      <c r="AD1222" s="72"/>
      <c r="AE1222" s="72"/>
      <c r="AF1222" s="72"/>
      <c r="AG1222" s="72"/>
      <c r="AH1222" s="72"/>
      <c r="AI1222" s="684"/>
      <c r="AJ1222" s="72"/>
      <c r="AK1222" s="72"/>
      <c r="AP1222" s="77"/>
      <c r="AQ1222" s="72"/>
      <c r="AR1222" s="72"/>
      <c r="AS1222" s="72"/>
      <c r="AT1222" s="72"/>
      <c r="AU1222" s="72"/>
      <c r="AV1222" s="72"/>
      <c r="AW1222" s="77"/>
      <c r="AX1222" s="72"/>
      <c r="AY1222" s="72"/>
      <c r="AZ1222" s="72"/>
      <c r="BA1222" s="72"/>
      <c r="BB1222" s="72"/>
      <c r="BC1222" s="77"/>
      <c r="BD1222" s="77"/>
      <c r="BE1222" s="194"/>
      <c r="BF1222" s="194"/>
      <c r="BG1222" s="194"/>
      <c r="BH1222" s="194"/>
      <c r="BI1222" s="77"/>
      <c r="BJ1222" s="77"/>
      <c r="BK1222" s="77"/>
      <c r="BL1222" s="77"/>
      <c r="BM1222" s="77"/>
      <c r="BN1222" s="77"/>
      <c r="BO1222" s="77"/>
      <c r="BQ1222" s="749"/>
      <c r="BX1222" s="749"/>
      <c r="CE1222" s="652"/>
      <c r="CL1222" s="652"/>
      <c r="CS1222" s="652"/>
      <c r="CZ1222" s="652"/>
      <c r="DG1222" s="652"/>
      <c r="DN1222" s="652"/>
    </row>
    <row r="1223" spans="1:118" s="131" customFormat="1">
      <c r="A1223" s="77"/>
      <c r="B1223" s="72"/>
      <c r="G1223" s="72"/>
      <c r="H1223" s="72"/>
      <c r="I1223" s="72"/>
      <c r="J1223" s="72"/>
      <c r="K1223" s="72"/>
      <c r="L1223" s="72"/>
      <c r="M1223" s="72"/>
      <c r="N1223" s="72"/>
      <c r="O1223" s="72"/>
      <c r="P1223" s="72"/>
      <c r="Q1223" s="72"/>
      <c r="R1223" s="72"/>
      <c r="S1223" s="72"/>
      <c r="T1223" s="72"/>
      <c r="U1223" s="72"/>
      <c r="V1223" s="72"/>
      <c r="W1223" s="160"/>
      <c r="X1223" s="72"/>
      <c r="AC1223" s="72"/>
      <c r="AD1223" s="72"/>
      <c r="AE1223" s="72"/>
      <c r="AF1223" s="72"/>
      <c r="AG1223" s="72"/>
      <c r="AH1223" s="72"/>
      <c r="AI1223" s="684"/>
      <c r="AJ1223" s="72"/>
      <c r="AK1223" s="72"/>
      <c r="AP1223" s="77"/>
      <c r="AQ1223" s="72"/>
      <c r="AR1223" s="72"/>
      <c r="AS1223" s="72"/>
      <c r="AT1223" s="72"/>
      <c r="AU1223" s="72"/>
      <c r="AV1223" s="72"/>
      <c r="AW1223" s="77"/>
      <c r="AX1223" s="72"/>
      <c r="AY1223" s="72"/>
      <c r="AZ1223" s="72"/>
      <c r="BA1223" s="72"/>
      <c r="BB1223" s="72"/>
      <c r="BC1223" s="77"/>
      <c r="BD1223" s="77"/>
      <c r="BE1223" s="194"/>
      <c r="BF1223" s="194"/>
      <c r="BG1223" s="194"/>
      <c r="BH1223" s="194"/>
      <c r="BI1223" s="77"/>
      <c r="BJ1223" s="77"/>
      <c r="BK1223" s="77"/>
      <c r="BL1223" s="77"/>
      <c r="BM1223" s="77"/>
      <c r="BN1223" s="77"/>
      <c r="BO1223" s="77"/>
      <c r="BQ1223" s="749"/>
      <c r="BX1223" s="749"/>
      <c r="CE1223" s="652"/>
      <c r="CL1223" s="652"/>
      <c r="CS1223" s="652"/>
      <c r="CZ1223" s="652"/>
      <c r="DG1223" s="652"/>
      <c r="DN1223" s="652"/>
    </row>
    <row r="1224" spans="1:118" s="131" customFormat="1">
      <c r="A1224" s="77"/>
      <c r="B1224" s="72"/>
      <c r="G1224" s="72"/>
      <c r="H1224" s="72"/>
      <c r="I1224" s="72"/>
      <c r="J1224" s="72"/>
      <c r="K1224" s="72"/>
      <c r="L1224" s="72"/>
      <c r="M1224" s="72"/>
      <c r="N1224" s="72"/>
      <c r="O1224" s="72"/>
      <c r="P1224" s="72"/>
      <c r="Q1224" s="72"/>
      <c r="R1224" s="72"/>
      <c r="S1224" s="72"/>
      <c r="T1224" s="72"/>
      <c r="U1224" s="72"/>
      <c r="V1224" s="72"/>
      <c r="W1224" s="160"/>
      <c r="X1224" s="72"/>
      <c r="AC1224" s="72"/>
      <c r="AD1224" s="72"/>
      <c r="AE1224" s="72"/>
      <c r="AF1224" s="72"/>
      <c r="AG1224" s="72"/>
      <c r="AH1224" s="72"/>
      <c r="AI1224" s="684"/>
      <c r="AJ1224" s="72"/>
      <c r="AK1224" s="72"/>
      <c r="AP1224" s="77"/>
      <c r="AQ1224" s="72"/>
      <c r="AR1224" s="72"/>
      <c r="AS1224" s="72"/>
      <c r="AT1224" s="72"/>
      <c r="AU1224" s="72"/>
      <c r="AV1224" s="72"/>
      <c r="AW1224" s="77"/>
      <c r="AX1224" s="72"/>
      <c r="AY1224" s="72"/>
      <c r="AZ1224" s="72"/>
      <c r="BA1224" s="72"/>
      <c r="BB1224" s="72"/>
      <c r="BC1224" s="77"/>
      <c r="BD1224" s="77"/>
      <c r="BE1224" s="194"/>
      <c r="BF1224" s="194"/>
      <c r="BG1224" s="194"/>
      <c r="BH1224" s="194"/>
      <c r="BI1224" s="77"/>
      <c r="BJ1224" s="77"/>
      <c r="BK1224" s="77"/>
      <c r="BL1224" s="77"/>
      <c r="BM1224" s="77"/>
      <c r="BN1224" s="77"/>
      <c r="BO1224" s="77"/>
      <c r="BQ1224" s="749"/>
      <c r="BX1224" s="749"/>
      <c r="CE1224" s="652"/>
      <c r="CL1224" s="652"/>
      <c r="CS1224" s="652"/>
      <c r="CZ1224" s="652"/>
      <c r="DG1224" s="652"/>
      <c r="DN1224" s="652"/>
    </row>
    <row r="1225" spans="1:118" s="131" customFormat="1">
      <c r="A1225" s="77"/>
      <c r="B1225" s="72"/>
      <c r="G1225" s="72"/>
      <c r="H1225" s="72"/>
      <c r="I1225" s="72"/>
      <c r="J1225" s="72"/>
      <c r="K1225" s="72"/>
      <c r="L1225" s="72"/>
      <c r="M1225" s="72"/>
      <c r="N1225" s="72"/>
      <c r="O1225" s="72"/>
      <c r="P1225" s="72"/>
      <c r="Q1225" s="72"/>
      <c r="R1225" s="72"/>
      <c r="S1225" s="72"/>
      <c r="T1225" s="72"/>
      <c r="U1225" s="72"/>
      <c r="V1225" s="72"/>
      <c r="W1225" s="160"/>
      <c r="X1225" s="72"/>
      <c r="AC1225" s="72"/>
      <c r="AD1225" s="72"/>
      <c r="AE1225" s="72"/>
      <c r="AF1225" s="72"/>
      <c r="AG1225" s="72"/>
      <c r="AH1225" s="72"/>
      <c r="AI1225" s="684"/>
      <c r="AJ1225" s="72"/>
      <c r="AK1225" s="72"/>
      <c r="AP1225" s="77"/>
      <c r="AQ1225" s="72"/>
      <c r="AR1225" s="72"/>
      <c r="AS1225" s="72"/>
      <c r="AT1225" s="72"/>
      <c r="AU1225" s="72"/>
      <c r="AV1225" s="72"/>
      <c r="AW1225" s="77"/>
      <c r="AX1225" s="72"/>
      <c r="AY1225" s="72"/>
      <c r="AZ1225" s="72"/>
      <c r="BA1225" s="72"/>
      <c r="BB1225" s="72"/>
      <c r="BC1225" s="77"/>
      <c r="BD1225" s="77"/>
      <c r="BE1225" s="194"/>
      <c r="BF1225" s="194"/>
      <c r="BG1225" s="194"/>
      <c r="BH1225" s="194"/>
      <c r="BI1225" s="77"/>
      <c r="BJ1225" s="77"/>
      <c r="BK1225" s="77"/>
      <c r="BL1225" s="77"/>
      <c r="BM1225" s="77"/>
      <c r="BN1225" s="77"/>
      <c r="BO1225" s="77"/>
      <c r="BQ1225" s="749"/>
      <c r="BX1225" s="749"/>
      <c r="CE1225" s="652"/>
      <c r="CL1225" s="652"/>
      <c r="CS1225" s="652"/>
      <c r="CZ1225" s="652"/>
      <c r="DG1225" s="652"/>
      <c r="DN1225" s="652"/>
    </row>
    <row r="1226" spans="1:118" s="131" customFormat="1">
      <c r="A1226" s="77"/>
      <c r="B1226" s="72"/>
      <c r="G1226" s="72"/>
      <c r="H1226" s="72"/>
      <c r="I1226" s="72"/>
      <c r="J1226" s="72"/>
      <c r="K1226" s="72"/>
      <c r="L1226" s="72"/>
      <c r="M1226" s="72"/>
      <c r="N1226" s="72"/>
      <c r="O1226" s="72"/>
      <c r="P1226" s="72"/>
      <c r="Q1226" s="72"/>
      <c r="R1226" s="72"/>
      <c r="S1226" s="72"/>
      <c r="T1226" s="72"/>
      <c r="U1226" s="72"/>
      <c r="V1226" s="72"/>
      <c r="W1226" s="160"/>
      <c r="X1226" s="72"/>
      <c r="AC1226" s="72"/>
      <c r="AD1226" s="72"/>
      <c r="AE1226" s="72"/>
      <c r="AF1226" s="72"/>
      <c r="AG1226" s="72"/>
      <c r="AH1226" s="72"/>
      <c r="AI1226" s="684"/>
      <c r="AJ1226" s="72"/>
      <c r="AK1226" s="72"/>
      <c r="AP1226" s="77"/>
      <c r="AQ1226" s="72"/>
      <c r="AR1226" s="72"/>
      <c r="AS1226" s="72"/>
      <c r="AT1226" s="72"/>
      <c r="AU1226" s="72"/>
      <c r="AV1226" s="72"/>
      <c r="AW1226" s="77"/>
      <c r="AX1226" s="72"/>
      <c r="AY1226" s="72"/>
      <c r="AZ1226" s="72"/>
      <c r="BA1226" s="72"/>
      <c r="BB1226" s="72"/>
      <c r="BC1226" s="77"/>
      <c r="BD1226" s="77"/>
      <c r="BE1226" s="194"/>
      <c r="BF1226" s="194"/>
      <c r="BG1226" s="194"/>
      <c r="BH1226" s="194"/>
      <c r="BI1226" s="77"/>
      <c r="BJ1226" s="77"/>
      <c r="BK1226" s="77"/>
      <c r="BL1226" s="77"/>
      <c r="BM1226" s="77"/>
      <c r="BN1226" s="77"/>
      <c r="BO1226" s="77"/>
      <c r="BQ1226" s="749"/>
      <c r="BX1226" s="749"/>
      <c r="CE1226" s="652"/>
      <c r="CL1226" s="652"/>
      <c r="CS1226" s="652"/>
      <c r="CZ1226" s="652"/>
      <c r="DG1226" s="652"/>
      <c r="DN1226" s="652"/>
    </row>
    <row r="1227" spans="1:118" s="131" customFormat="1">
      <c r="A1227" s="77"/>
      <c r="B1227" s="72"/>
      <c r="G1227" s="72"/>
      <c r="H1227" s="72"/>
      <c r="I1227" s="72"/>
      <c r="J1227" s="72"/>
      <c r="K1227" s="72"/>
      <c r="L1227" s="72"/>
      <c r="M1227" s="72"/>
      <c r="N1227" s="72"/>
      <c r="O1227" s="72"/>
      <c r="P1227" s="72"/>
      <c r="Q1227" s="72"/>
      <c r="R1227" s="72"/>
      <c r="S1227" s="72"/>
      <c r="T1227" s="72"/>
      <c r="U1227" s="72"/>
      <c r="V1227" s="72"/>
      <c r="W1227" s="160"/>
      <c r="X1227" s="72"/>
      <c r="AC1227" s="72"/>
      <c r="AD1227" s="72"/>
      <c r="AE1227" s="72"/>
      <c r="AF1227" s="72"/>
      <c r="AG1227" s="72"/>
      <c r="AH1227" s="72"/>
      <c r="AI1227" s="684"/>
      <c r="AJ1227" s="72"/>
      <c r="AK1227" s="72"/>
      <c r="AP1227" s="77"/>
      <c r="AQ1227" s="72"/>
      <c r="AR1227" s="72"/>
      <c r="AS1227" s="72"/>
      <c r="AT1227" s="72"/>
      <c r="AU1227" s="72"/>
      <c r="AV1227" s="72"/>
      <c r="AW1227" s="77"/>
      <c r="AX1227" s="72"/>
      <c r="AY1227" s="72"/>
      <c r="AZ1227" s="72"/>
      <c r="BA1227" s="72"/>
      <c r="BB1227" s="72"/>
      <c r="BC1227" s="77"/>
      <c r="BD1227" s="77"/>
      <c r="BE1227" s="194"/>
      <c r="BF1227" s="194"/>
      <c r="BG1227" s="194"/>
      <c r="BH1227" s="194"/>
      <c r="BI1227" s="77"/>
      <c r="BJ1227" s="77"/>
      <c r="BK1227" s="77"/>
      <c r="BL1227" s="77"/>
      <c r="BM1227" s="77"/>
      <c r="BN1227" s="77"/>
      <c r="BO1227" s="77"/>
      <c r="BQ1227" s="749"/>
      <c r="BX1227" s="749"/>
      <c r="CE1227" s="652"/>
      <c r="CL1227" s="652"/>
      <c r="CS1227" s="652"/>
      <c r="CZ1227" s="652"/>
      <c r="DG1227" s="652"/>
      <c r="DN1227" s="652"/>
    </row>
    <row r="1228" spans="1:118" s="131" customFormat="1">
      <c r="A1228" s="77"/>
      <c r="B1228" s="72"/>
      <c r="G1228" s="72"/>
      <c r="H1228" s="72"/>
      <c r="I1228" s="72"/>
      <c r="J1228" s="72"/>
      <c r="K1228" s="72"/>
      <c r="L1228" s="72"/>
      <c r="M1228" s="72"/>
      <c r="N1228" s="72"/>
      <c r="O1228" s="72"/>
      <c r="P1228" s="72"/>
      <c r="Q1228" s="72"/>
      <c r="R1228" s="72"/>
      <c r="S1228" s="72"/>
      <c r="T1228" s="72"/>
      <c r="U1228" s="72"/>
      <c r="V1228" s="72"/>
      <c r="W1228" s="160"/>
      <c r="X1228" s="72"/>
      <c r="AC1228" s="72"/>
      <c r="AD1228" s="72"/>
      <c r="AE1228" s="72"/>
      <c r="AF1228" s="72"/>
      <c r="AG1228" s="72"/>
      <c r="AH1228" s="72"/>
      <c r="AI1228" s="684"/>
      <c r="AJ1228" s="72"/>
      <c r="AK1228" s="72"/>
      <c r="AP1228" s="77"/>
      <c r="AQ1228" s="72"/>
      <c r="AR1228" s="72"/>
      <c r="AS1228" s="72"/>
      <c r="AT1228" s="72"/>
      <c r="AU1228" s="72"/>
      <c r="AV1228" s="72"/>
      <c r="AW1228" s="77"/>
      <c r="AX1228" s="72"/>
      <c r="AY1228" s="72"/>
      <c r="AZ1228" s="72"/>
      <c r="BA1228" s="72"/>
      <c r="BB1228" s="72"/>
      <c r="BC1228" s="77"/>
      <c r="BD1228" s="77"/>
      <c r="BE1228" s="194"/>
      <c r="BF1228" s="194"/>
      <c r="BG1228" s="194"/>
      <c r="BH1228" s="194"/>
      <c r="BI1228" s="77"/>
      <c r="BJ1228" s="77"/>
      <c r="BK1228" s="77"/>
      <c r="BL1228" s="77"/>
      <c r="BM1228" s="77"/>
      <c r="BN1228" s="77"/>
      <c r="BO1228" s="77"/>
      <c r="BQ1228" s="749"/>
      <c r="BX1228" s="749"/>
      <c r="CE1228" s="652"/>
      <c r="CL1228" s="652"/>
      <c r="CS1228" s="652"/>
      <c r="CZ1228" s="652"/>
      <c r="DG1228" s="652"/>
      <c r="DN1228" s="652"/>
    </row>
    <row r="1229" spans="1:118" s="131" customFormat="1">
      <c r="A1229" s="77"/>
      <c r="B1229" s="72"/>
      <c r="G1229" s="72"/>
      <c r="H1229" s="72"/>
      <c r="I1229" s="72"/>
      <c r="J1229" s="72"/>
      <c r="K1229" s="72"/>
      <c r="L1229" s="72"/>
      <c r="M1229" s="72"/>
      <c r="N1229" s="72"/>
      <c r="O1229" s="72"/>
      <c r="P1229" s="72"/>
      <c r="Q1229" s="72"/>
      <c r="R1229" s="72"/>
      <c r="S1229" s="72"/>
      <c r="T1229" s="72"/>
      <c r="U1229" s="72"/>
      <c r="V1229" s="72"/>
      <c r="W1229" s="160"/>
      <c r="X1229" s="72"/>
      <c r="AC1229" s="72"/>
      <c r="AD1229" s="72"/>
      <c r="AE1229" s="72"/>
      <c r="AF1229" s="72"/>
      <c r="AG1229" s="72"/>
      <c r="AH1229" s="72"/>
      <c r="AI1229" s="684"/>
      <c r="AJ1229" s="72"/>
      <c r="AK1229" s="72"/>
      <c r="AP1229" s="77"/>
      <c r="AQ1229" s="72"/>
      <c r="AR1229" s="72"/>
      <c r="AS1229" s="72"/>
      <c r="AT1229" s="72"/>
      <c r="AU1229" s="72"/>
      <c r="AV1229" s="72"/>
      <c r="AW1229" s="77"/>
      <c r="AX1229" s="72"/>
      <c r="AY1229" s="72"/>
      <c r="AZ1229" s="72"/>
      <c r="BA1229" s="72"/>
      <c r="BB1229" s="72"/>
      <c r="BC1229" s="77"/>
      <c r="BD1229" s="77"/>
      <c r="BE1229" s="194"/>
      <c r="BF1229" s="194"/>
      <c r="BG1229" s="194"/>
      <c r="BH1229" s="194"/>
      <c r="BI1229" s="77"/>
      <c r="BJ1229" s="77"/>
      <c r="BK1229" s="77"/>
      <c r="BL1229" s="77"/>
      <c r="BM1229" s="77"/>
      <c r="BN1229" s="77"/>
      <c r="BO1229" s="77"/>
      <c r="BQ1229" s="749"/>
      <c r="BX1229" s="749"/>
      <c r="CE1229" s="652"/>
      <c r="CL1229" s="652"/>
      <c r="CS1229" s="652"/>
      <c r="CZ1229" s="652"/>
      <c r="DG1229" s="652"/>
      <c r="DN1229" s="652"/>
    </row>
    <row r="1230" spans="1:118" s="131" customFormat="1">
      <c r="A1230" s="77"/>
      <c r="B1230" s="72"/>
      <c r="G1230" s="72"/>
      <c r="H1230" s="72"/>
      <c r="I1230" s="72"/>
      <c r="J1230" s="72"/>
      <c r="K1230" s="72"/>
      <c r="L1230" s="72"/>
      <c r="M1230" s="72"/>
      <c r="N1230" s="72"/>
      <c r="O1230" s="72"/>
      <c r="P1230" s="72"/>
      <c r="Q1230" s="72"/>
      <c r="R1230" s="72"/>
      <c r="S1230" s="72"/>
      <c r="T1230" s="72"/>
      <c r="U1230" s="72"/>
      <c r="V1230" s="72"/>
      <c r="W1230" s="160"/>
      <c r="X1230" s="72"/>
      <c r="AC1230" s="72"/>
      <c r="AD1230" s="72"/>
      <c r="AE1230" s="72"/>
      <c r="AF1230" s="72"/>
      <c r="AG1230" s="72"/>
      <c r="AH1230" s="72"/>
      <c r="AI1230" s="684"/>
      <c r="AJ1230" s="72"/>
      <c r="AK1230" s="72"/>
      <c r="AP1230" s="77"/>
      <c r="AQ1230" s="72"/>
      <c r="AR1230" s="72"/>
      <c r="AS1230" s="72"/>
      <c r="AT1230" s="72"/>
      <c r="AU1230" s="72"/>
      <c r="AV1230" s="72"/>
      <c r="AW1230" s="77"/>
      <c r="AX1230" s="72"/>
      <c r="AY1230" s="72"/>
      <c r="AZ1230" s="72"/>
      <c r="BA1230" s="72"/>
      <c r="BB1230" s="72"/>
      <c r="BC1230" s="77"/>
      <c r="BD1230" s="77"/>
      <c r="BE1230" s="194"/>
      <c r="BF1230" s="194"/>
      <c r="BG1230" s="194"/>
      <c r="BH1230" s="194"/>
      <c r="BI1230" s="77"/>
      <c r="BJ1230" s="77"/>
      <c r="BK1230" s="77"/>
      <c r="BL1230" s="77"/>
      <c r="BM1230" s="77"/>
      <c r="BN1230" s="77"/>
      <c r="BO1230" s="77"/>
      <c r="BQ1230" s="749"/>
      <c r="BX1230" s="749"/>
      <c r="CE1230" s="652"/>
      <c r="CL1230" s="652"/>
      <c r="CS1230" s="652"/>
      <c r="CZ1230" s="652"/>
      <c r="DG1230" s="652"/>
      <c r="DN1230" s="652"/>
    </row>
    <row r="1231" spans="1:118" s="131" customFormat="1">
      <c r="A1231" s="77"/>
      <c r="B1231" s="72"/>
      <c r="G1231" s="72"/>
      <c r="H1231" s="72"/>
      <c r="I1231" s="72"/>
      <c r="J1231" s="72"/>
      <c r="K1231" s="72"/>
      <c r="L1231" s="72"/>
      <c r="M1231" s="72"/>
      <c r="N1231" s="72"/>
      <c r="O1231" s="72"/>
      <c r="P1231" s="72"/>
      <c r="Q1231" s="72"/>
      <c r="R1231" s="72"/>
      <c r="S1231" s="72"/>
      <c r="T1231" s="72"/>
      <c r="U1231" s="72"/>
      <c r="V1231" s="72"/>
      <c r="W1231" s="160"/>
      <c r="X1231" s="72"/>
      <c r="AC1231" s="72"/>
      <c r="AD1231" s="72"/>
      <c r="AE1231" s="72"/>
      <c r="AF1231" s="72"/>
      <c r="AG1231" s="72"/>
      <c r="AH1231" s="72"/>
      <c r="AI1231" s="684"/>
      <c r="AJ1231" s="72"/>
      <c r="AK1231" s="72"/>
      <c r="AP1231" s="77"/>
      <c r="AQ1231" s="72"/>
      <c r="AR1231" s="72"/>
      <c r="AS1231" s="72"/>
      <c r="AT1231" s="72"/>
      <c r="AU1231" s="72"/>
      <c r="AV1231" s="72"/>
      <c r="AW1231" s="77"/>
      <c r="AX1231" s="72"/>
      <c r="AY1231" s="72"/>
      <c r="AZ1231" s="72"/>
      <c r="BA1231" s="72"/>
      <c r="BB1231" s="72"/>
      <c r="BC1231" s="77"/>
      <c r="BD1231" s="77"/>
      <c r="BE1231" s="194"/>
      <c r="BF1231" s="194"/>
      <c r="BG1231" s="194"/>
      <c r="BH1231" s="194"/>
      <c r="BI1231" s="77"/>
      <c r="BJ1231" s="77"/>
      <c r="BK1231" s="77"/>
      <c r="BL1231" s="77"/>
      <c r="BM1231" s="77"/>
      <c r="BN1231" s="77"/>
      <c r="BO1231" s="77"/>
      <c r="BQ1231" s="749"/>
      <c r="BX1231" s="749"/>
      <c r="CE1231" s="652"/>
      <c r="CL1231" s="652"/>
      <c r="CS1231" s="652"/>
      <c r="CZ1231" s="652"/>
      <c r="DG1231" s="652"/>
      <c r="DN1231" s="652"/>
    </row>
    <row r="1232" spans="1:118" s="131" customFormat="1">
      <c r="A1232" s="77"/>
      <c r="B1232" s="72"/>
      <c r="G1232" s="72"/>
      <c r="H1232" s="72"/>
      <c r="I1232" s="72"/>
      <c r="J1232" s="72"/>
      <c r="K1232" s="72"/>
      <c r="L1232" s="72"/>
      <c r="M1232" s="72"/>
      <c r="N1232" s="72"/>
      <c r="O1232" s="72"/>
      <c r="P1232" s="72"/>
      <c r="Q1232" s="72"/>
      <c r="R1232" s="72"/>
      <c r="S1232" s="72"/>
      <c r="T1232" s="72"/>
      <c r="U1232" s="72"/>
      <c r="V1232" s="72"/>
      <c r="W1232" s="160"/>
      <c r="X1232" s="72"/>
      <c r="AC1232" s="72"/>
      <c r="AD1232" s="72"/>
      <c r="AE1232" s="72"/>
      <c r="AF1232" s="72"/>
      <c r="AG1232" s="72"/>
      <c r="AH1232" s="72"/>
      <c r="AI1232" s="684"/>
      <c r="AJ1232" s="72"/>
      <c r="AK1232" s="72"/>
      <c r="AP1232" s="77"/>
      <c r="AQ1232" s="72"/>
      <c r="AR1232" s="72"/>
      <c r="AS1232" s="72"/>
      <c r="AT1232" s="72"/>
      <c r="AU1232" s="72"/>
      <c r="AV1232" s="72"/>
      <c r="AW1232" s="77"/>
      <c r="AX1232" s="72"/>
      <c r="AY1232" s="72"/>
      <c r="AZ1232" s="72"/>
      <c r="BA1232" s="72"/>
      <c r="BB1232" s="72"/>
      <c r="BC1232" s="77"/>
      <c r="BD1232" s="77"/>
      <c r="BE1232" s="194"/>
      <c r="BF1232" s="194"/>
      <c r="BG1232" s="194"/>
      <c r="BH1232" s="194"/>
      <c r="BI1232" s="77"/>
      <c r="BJ1232" s="77"/>
      <c r="BK1232" s="77"/>
      <c r="BL1232" s="77"/>
      <c r="BM1232" s="77"/>
      <c r="BN1232" s="77"/>
      <c r="BO1232" s="77"/>
      <c r="BQ1232" s="749"/>
      <c r="BX1232" s="749"/>
      <c r="CE1232" s="652"/>
      <c r="CL1232" s="652"/>
      <c r="CS1232" s="652"/>
      <c r="CZ1232" s="652"/>
      <c r="DG1232" s="652"/>
      <c r="DN1232" s="652"/>
    </row>
    <row r="1233" spans="1:118" s="131" customFormat="1">
      <c r="A1233" s="77"/>
      <c r="B1233" s="72"/>
      <c r="G1233" s="72"/>
      <c r="H1233" s="72"/>
      <c r="I1233" s="72"/>
      <c r="J1233" s="72"/>
      <c r="K1233" s="72"/>
      <c r="L1233" s="72"/>
      <c r="M1233" s="72"/>
      <c r="N1233" s="72"/>
      <c r="O1233" s="72"/>
      <c r="P1233" s="72"/>
      <c r="Q1233" s="72"/>
      <c r="R1233" s="72"/>
      <c r="S1233" s="72"/>
      <c r="T1233" s="72"/>
      <c r="U1233" s="72"/>
      <c r="V1233" s="72"/>
      <c r="W1233" s="160"/>
      <c r="X1233" s="72"/>
      <c r="AC1233" s="72"/>
      <c r="AD1233" s="72"/>
      <c r="AE1233" s="72"/>
      <c r="AF1233" s="72"/>
      <c r="AG1233" s="72"/>
      <c r="AH1233" s="72"/>
      <c r="AI1233" s="684"/>
      <c r="AJ1233" s="72"/>
      <c r="AK1233" s="72"/>
      <c r="AP1233" s="77"/>
      <c r="AQ1233" s="72"/>
      <c r="AR1233" s="72"/>
      <c r="AS1233" s="72"/>
      <c r="AT1233" s="72"/>
      <c r="AU1233" s="72"/>
      <c r="AV1233" s="72"/>
      <c r="AW1233" s="77"/>
      <c r="AX1233" s="72"/>
      <c r="AY1233" s="72"/>
      <c r="AZ1233" s="72"/>
      <c r="BA1233" s="72"/>
      <c r="BB1233" s="72"/>
      <c r="BC1233" s="77"/>
      <c r="BD1233" s="77"/>
      <c r="BE1233" s="194"/>
      <c r="BF1233" s="194"/>
      <c r="BG1233" s="194"/>
      <c r="BH1233" s="194"/>
      <c r="BI1233" s="77"/>
      <c r="BJ1233" s="77"/>
      <c r="BK1233" s="77"/>
      <c r="BL1233" s="77"/>
      <c r="BM1233" s="77"/>
      <c r="BN1233" s="77"/>
      <c r="BO1233" s="77"/>
      <c r="BQ1233" s="749"/>
      <c r="BX1233" s="749"/>
      <c r="CE1233" s="652"/>
      <c r="CL1233" s="652"/>
      <c r="CS1233" s="652"/>
      <c r="CZ1233" s="652"/>
      <c r="DG1233" s="652"/>
      <c r="DN1233" s="652"/>
    </row>
    <row r="1234" spans="1:118" s="131" customFormat="1">
      <c r="A1234" s="77"/>
      <c r="B1234" s="72"/>
      <c r="G1234" s="72"/>
      <c r="H1234" s="72"/>
      <c r="I1234" s="72"/>
      <c r="J1234" s="72"/>
      <c r="K1234" s="72"/>
      <c r="L1234" s="72"/>
      <c r="M1234" s="72"/>
      <c r="N1234" s="72"/>
      <c r="O1234" s="72"/>
      <c r="P1234" s="72"/>
      <c r="Q1234" s="72"/>
      <c r="R1234" s="72"/>
      <c r="S1234" s="72"/>
      <c r="T1234" s="72"/>
      <c r="U1234" s="72"/>
      <c r="V1234" s="72"/>
      <c r="W1234" s="160"/>
      <c r="X1234" s="72"/>
      <c r="AC1234" s="72"/>
      <c r="AD1234" s="72"/>
      <c r="AE1234" s="72"/>
      <c r="AF1234" s="72"/>
      <c r="AG1234" s="72"/>
      <c r="AH1234" s="72"/>
      <c r="AI1234" s="684"/>
      <c r="AJ1234" s="72"/>
      <c r="AK1234" s="72"/>
      <c r="AP1234" s="77"/>
      <c r="AQ1234" s="72"/>
      <c r="AR1234" s="72"/>
      <c r="AS1234" s="72"/>
      <c r="AT1234" s="72"/>
      <c r="AU1234" s="72"/>
      <c r="AV1234" s="72"/>
      <c r="AW1234" s="77"/>
      <c r="AX1234" s="72"/>
      <c r="AY1234" s="72"/>
      <c r="AZ1234" s="72"/>
      <c r="BA1234" s="72"/>
      <c r="BB1234" s="72"/>
      <c r="BC1234" s="77"/>
      <c r="BD1234" s="77"/>
      <c r="BE1234" s="194"/>
      <c r="BF1234" s="194"/>
      <c r="BG1234" s="194"/>
      <c r="BH1234" s="194"/>
      <c r="BI1234" s="77"/>
      <c r="BJ1234" s="77"/>
      <c r="BK1234" s="77"/>
      <c r="BL1234" s="77"/>
      <c r="BM1234" s="77"/>
      <c r="BN1234" s="77"/>
      <c r="BO1234" s="77"/>
      <c r="BQ1234" s="749"/>
      <c r="BX1234" s="749"/>
      <c r="CE1234" s="652"/>
      <c r="CL1234" s="652"/>
      <c r="CS1234" s="652"/>
      <c r="CZ1234" s="652"/>
      <c r="DG1234" s="652"/>
      <c r="DN1234" s="652"/>
    </row>
    <row r="1235" spans="1:118" s="131" customFormat="1">
      <c r="A1235" s="77"/>
      <c r="B1235" s="72"/>
      <c r="G1235" s="72"/>
      <c r="H1235" s="72"/>
      <c r="I1235" s="72"/>
      <c r="J1235" s="72"/>
      <c r="K1235" s="72"/>
      <c r="L1235" s="72"/>
      <c r="M1235" s="72"/>
      <c r="N1235" s="72"/>
      <c r="O1235" s="72"/>
      <c r="P1235" s="72"/>
      <c r="Q1235" s="72"/>
      <c r="R1235" s="72"/>
      <c r="S1235" s="72"/>
      <c r="T1235" s="72"/>
      <c r="U1235" s="72"/>
      <c r="V1235" s="72"/>
      <c r="W1235" s="160"/>
      <c r="X1235" s="72"/>
      <c r="AC1235" s="72"/>
      <c r="AD1235" s="72"/>
      <c r="AE1235" s="72"/>
      <c r="AF1235" s="72"/>
      <c r="AG1235" s="72"/>
      <c r="AH1235" s="72"/>
      <c r="AI1235" s="684"/>
      <c r="AJ1235" s="72"/>
      <c r="AK1235" s="72"/>
      <c r="AP1235" s="77"/>
      <c r="AQ1235" s="72"/>
      <c r="AR1235" s="72"/>
      <c r="AS1235" s="72"/>
      <c r="AT1235" s="72"/>
      <c r="AU1235" s="72"/>
      <c r="AV1235" s="72"/>
      <c r="AW1235" s="77"/>
      <c r="AX1235" s="72"/>
      <c r="AY1235" s="72"/>
      <c r="AZ1235" s="72"/>
      <c r="BA1235" s="72"/>
      <c r="BB1235" s="72"/>
      <c r="BC1235" s="77"/>
      <c r="BD1235" s="77"/>
      <c r="BE1235" s="194"/>
      <c r="BF1235" s="194"/>
      <c r="BG1235" s="194"/>
      <c r="BH1235" s="194"/>
      <c r="BI1235" s="77"/>
      <c r="BJ1235" s="77"/>
      <c r="BK1235" s="77"/>
      <c r="BL1235" s="77"/>
      <c r="BM1235" s="77"/>
      <c r="BN1235" s="77"/>
      <c r="BO1235" s="77"/>
      <c r="BQ1235" s="749"/>
      <c r="BX1235" s="749"/>
      <c r="CE1235" s="652"/>
      <c r="CL1235" s="652"/>
      <c r="CS1235" s="652"/>
      <c r="CZ1235" s="652"/>
      <c r="DG1235" s="652"/>
      <c r="DN1235" s="652"/>
    </row>
    <row r="1236" spans="1:118" s="131" customFormat="1">
      <c r="A1236" s="77"/>
      <c r="B1236" s="72"/>
      <c r="G1236" s="72"/>
      <c r="H1236" s="72"/>
      <c r="I1236" s="72"/>
      <c r="J1236" s="72"/>
      <c r="K1236" s="72"/>
      <c r="L1236" s="72"/>
      <c r="M1236" s="72"/>
      <c r="N1236" s="72"/>
      <c r="O1236" s="72"/>
      <c r="P1236" s="72"/>
      <c r="Q1236" s="72"/>
      <c r="R1236" s="72"/>
      <c r="S1236" s="72"/>
      <c r="T1236" s="72"/>
      <c r="U1236" s="72"/>
      <c r="V1236" s="72"/>
      <c r="W1236" s="160"/>
      <c r="X1236" s="72"/>
      <c r="AC1236" s="72"/>
      <c r="AD1236" s="72"/>
      <c r="AE1236" s="72"/>
      <c r="AF1236" s="72"/>
      <c r="AG1236" s="72"/>
      <c r="AH1236" s="72"/>
      <c r="AI1236" s="684"/>
      <c r="AJ1236" s="72"/>
      <c r="AK1236" s="72"/>
      <c r="AP1236" s="77"/>
      <c r="AQ1236" s="72"/>
      <c r="AR1236" s="72"/>
      <c r="AS1236" s="72"/>
      <c r="AT1236" s="72"/>
      <c r="AU1236" s="72"/>
      <c r="AV1236" s="72"/>
      <c r="AW1236" s="77"/>
      <c r="AX1236" s="72"/>
      <c r="AY1236" s="72"/>
      <c r="AZ1236" s="72"/>
      <c r="BA1236" s="72"/>
      <c r="BB1236" s="72"/>
      <c r="BC1236" s="77"/>
      <c r="BD1236" s="77"/>
      <c r="BE1236" s="194"/>
      <c r="BF1236" s="194"/>
      <c r="BG1236" s="194"/>
      <c r="BH1236" s="194"/>
      <c r="BI1236" s="77"/>
      <c r="BJ1236" s="77"/>
      <c r="BK1236" s="77"/>
      <c r="BL1236" s="77"/>
      <c r="BM1236" s="77"/>
      <c r="BN1236" s="77"/>
      <c r="BO1236" s="77"/>
      <c r="BQ1236" s="749"/>
      <c r="BX1236" s="749"/>
      <c r="CE1236" s="652"/>
      <c r="CL1236" s="652"/>
      <c r="CS1236" s="652"/>
      <c r="CZ1236" s="652"/>
      <c r="DG1236" s="652"/>
      <c r="DN1236" s="652"/>
    </row>
    <row r="1237" spans="1:118" s="131" customFormat="1">
      <c r="A1237" s="77"/>
      <c r="B1237" s="72"/>
      <c r="G1237" s="72"/>
      <c r="H1237" s="72"/>
      <c r="I1237" s="72"/>
      <c r="J1237" s="72"/>
      <c r="K1237" s="72"/>
      <c r="L1237" s="72"/>
      <c r="M1237" s="72"/>
      <c r="N1237" s="72"/>
      <c r="O1237" s="72"/>
      <c r="P1237" s="72"/>
      <c r="Q1237" s="72"/>
      <c r="R1237" s="72"/>
      <c r="S1237" s="72"/>
      <c r="T1237" s="72"/>
      <c r="U1237" s="72"/>
      <c r="V1237" s="72"/>
      <c r="W1237" s="160"/>
      <c r="X1237" s="72"/>
      <c r="AC1237" s="72"/>
      <c r="AD1237" s="72"/>
      <c r="AE1237" s="72"/>
      <c r="AF1237" s="72"/>
      <c r="AG1237" s="72"/>
      <c r="AH1237" s="72"/>
      <c r="AI1237" s="684"/>
      <c r="AJ1237" s="72"/>
      <c r="AK1237" s="72"/>
      <c r="AP1237" s="77"/>
      <c r="AQ1237" s="72"/>
      <c r="AR1237" s="72"/>
      <c r="AS1237" s="72"/>
      <c r="AT1237" s="72"/>
      <c r="AU1237" s="72"/>
      <c r="AV1237" s="72"/>
      <c r="AW1237" s="77"/>
      <c r="AX1237" s="72"/>
      <c r="AY1237" s="72"/>
      <c r="AZ1237" s="72"/>
      <c r="BA1237" s="72"/>
      <c r="BB1237" s="72"/>
      <c r="BC1237" s="77"/>
      <c r="BD1237" s="77"/>
      <c r="BE1237" s="194"/>
      <c r="BF1237" s="194"/>
      <c r="BG1237" s="194"/>
      <c r="BH1237" s="194"/>
      <c r="BI1237" s="77"/>
      <c r="BJ1237" s="77"/>
      <c r="BK1237" s="77"/>
      <c r="BL1237" s="77"/>
      <c r="BM1237" s="77"/>
      <c r="BN1237" s="77"/>
      <c r="BO1237" s="77"/>
      <c r="BQ1237" s="749"/>
      <c r="BX1237" s="749"/>
      <c r="CE1237" s="652"/>
      <c r="CL1237" s="652"/>
      <c r="CS1237" s="652"/>
      <c r="CZ1237" s="652"/>
      <c r="DG1237" s="652"/>
      <c r="DN1237" s="652"/>
    </row>
    <row r="1238" spans="1:118" s="131" customFormat="1">
      <c r="A1238" s="77"/>
      <c r="B1238" s="72"/>
      <c r="G1238" s="72"/>
      <c r="H1238" s="72"/>
      <c r="I1238" s="72"/>
      <c r="J1238" s="72"/>
      <c r="K1238" s="72"/>
      <c r="L1238" s="72"/>
      <c r="M1238" s="72"/>
      <c r="N1238" s="72"/>
      <c r="O1238" s="72"/>
      <c r="P1238" s="72"/>
      <c r="Q1238" s="72"/>
      <c r="R1238" s="72"/>
      <c r="S1238" s="72"/>
      <c r="T1238" s="72"/>
      <c r="U1238" s="72"/>
      <c r="V1238" s="72"/>
      <c r="W1238" s="160"/>
      <c r="X1238" s="72"/>
      <c r="AC1238" s="72"/>
      <c r="AD1238" s="72"/>
      <c r="AE1238" s="72"/>
      <c r="AF1238" s="72"/>
      <c r="AG1238" s="72"/>
      <c r="AH1238" s="72"/>
      <c r="AI1238" s="684"/>
      <c r="AJ1238" s="72"/>
      <c r="AK1238" s="72"/>
      <c r="AP1238" s="77"/>
      <c r="AQ1238" s="72"/>
      <c r="AR1238" s="72"/>
      <c r="AS1238" s="72"/>
      <c r="AT1238" s="72"/>
      <c r="AU1238" s="72"/>
      <c r="AV1238" s="72"/>
      <c r="AW1238" s="77"/>
      <c r="AX1238" s="72"/>
      <c r="AY1238" s="72"/>
      <c r="AZ1238" s="72"/>
      <c r="BA1238" s="72"/>
      <c r="BB1238" s="72"/>
      <c r="BC1238" s="77"/>
      <c r="BD1238" s="77"/>
      <c r="BE1238" s="194"/>
      <c r="BF1238" s="194"/>
      <c r="BG1238" s="194"/>
      <c r="BH1238" s="194"/>
      <c r="BI1238" s="77"/>
      <c r="BJ1238" s="77"/>
      <c r="BK1238" s="77"/>
      <c r="BL1238" s="77"/>
      <c r="BM1238" s="77"/>
      <c r="BN1238" s="77"/>
      <c r="BO1238" s="77"/>
      <c r="BQ1238" s="749"/>
      <c r="BX1238" s="749"/>
      <c r="CE1238" s="652"/>
      <c r="CL1238" s="652"/>
      <c r="CS1238" s="652"/>
      <c r="CZ1238" s="652"/>
      <c r="DG1238" s="652"/>
      <c r="DN1238" s="652"/>
    </row>
    <row r="1239" spans="1:118" s="131" customFormat="1">
      <c r="A1239" s="77"/>
      <c r="B1239" s="72"/>
      <c r="G1239" s="72"/>
      <c r="H1239" s="72"/>
      <c r="I1239" s="72"/>
      <c r="J1239" s="72"/>
      <c r="K1239" s="72"/>
      <c r="L1239" s="72"/>
      <c r="M1239" s="72"/>
      <c r="N1239" s="72"/>
      <c r="O1239" s="72"/>
      <c r="P1239" s="72"/>
      <c r="Q1239" s="72"/>
      <c r="R1239" s="72"/>
      <c r="S1239" s="72"/>
      <c r="T1239" s="72"/>
      <c r="U1239" s="72"/>
      <c r="V1239" s="72"/>
      <c r="W1239" s="160"/>
      <c r="X1239" s="72"/>
      <c r="AC1239" s="72"/>
      <c r="AD1239" s="72"/>
      <c r="AE1239" s="72"/>
      <c r="AF1239" s="72"/>
      <c r="AG1239" s="72"/>
      <c r="AH1239" s="72"/>
      <c r="AI1239" s="684"/>
      <c r="AJ1239" s="72"/>
      <c r="AK1239" s="72"/>
      <c r="AP1239" s="77"/>
      <c r="AQ1239" s="72"/>
      <c r="AR1239" s="72"/>
      <c r="AS1239" s="72"/>
      <c r="AT1239" s="72"/>
      <c r="AU1239" s="72"/>
      <c r="AV1239" s="72"/>
      <c r="AW1239" s="77"/>
      <c r="AX1239" s="72"/>
      <c r="AY1239" s="72"/>
      <c r="AZ1239" s="72"/>
      <c r="BA1239" s="72"/>
      <c r="BB1239" s="72"/>
      <c r="BC1239" s="77"/>
      <c r="BD1239" s="77"/>
      <c r="BE1239" s="194"/>
      <c r="BF1239" s="194"/>
      <c r="BG1239" s="194"/>
      <c r="BH1239" s="194"/>
      <c r="BI1239" s="77"/>
      <c r="BJ1239" s="77"/>
      <c r="BK1239" s="77"/>
      <c r="BL1239" s="77"/>
      <c r="BM1239" s="77"/>
      <c r="BN1239" s="77"/>
      <c r="BO1239" s="77"/>
      <c r="BQ1239" s="749"/>
      <c r="BX1239" s="749"/>
      <c r="CE1239" s="652"/>
      <c r="CL1239" s="652"/>
      <c r="CS1239" s="652"/>
      <c r="CZ1239" s="652"/>
      <c r="DG1239" s="652"/>
      <c r="DN1239" s="652"/>
    </row>
    <row r="1240" spans="1:118" s="131" customFormat="1">
      <c r="A1240" s="77"/>
      <c r="B1240" s="72"/>
      <c r="G1240" s="72"/>
      <c r="H1240" s="72"/>
      <c r="I1240" s="72"/>
      <c r="J1240" s="72"/>
      <c r="K1240" s="72"/>
      <c r="L1240" s="72"/>
      <c r="M1240" s="72"/>
      <c r="N1240" s="72"/>
      <c r="O1240" s="72"/>
      <c r="P1240" s="72"/>
      <c r="Q1240" s="72"/>
      <c r="R1240" s="72"/>
      <c r="S1240" s="72"/>
      <c r="T1240" s="72"/>
      <c r="U1240" s="72"/>
      <c r="V1240" s="72"/>
      <c r="W1240" s="160"/>
      <c r="X1240" s="72"/>
      <c r="AC1240" s="72"/>
      <c r="AD1240" s="72"/>
      <c r="AE1240" s="72"/>
      <c r="AF1240" s="72"/>
      <c r="AG1240" s="72"/>
      <c r="AH1240" s="72"/>
      <c r="AI1240" s="684"/>
      <c r="AJ1240" s="72"/>
      <c r="AK1240" s="72"/>
      <c r="AP1240" s="77"/>
      <c r="AQ1240" s="72"/>
      <c r="AR1240" s="72"/>
      <c r="AS1240" s="72"/>
      <c r="AT1240" s="72"/>
      <c r="AU1240" s="72"/>
      <c r="AV1240" s="72"/>
      <c r="AW1240" s="77"/>
      <c r="AX1240" s="72"/>
      <c r="AY1240" s="72"/>
      <c r="AZ1240" s="72"/>
      <c r="BA1240" s="72"/>
      <c r="BB1240" s="72"/>
      <c r="BC1240" s="77"/>
      <c r="BD1240" s="77"/>
      <c r="BE1240" s="194"/>
      <c r="BF1240" s="194"/>
      <c r="BG1240" s="194"/>
      <c r="BH1240" s="194"/>
      <c r="BI1240" s="77"/>
      <c r="BJ1240" s="77"/>
      <c r="BK1240" s="77"/>
      <c r="BL1240" s="77"/>
      <c r="BM1240" s="77"/>
      <c r="BN1240" s="77"/>
      <c r="BO1240" s="77"/>
      <c r="BQ1240" s="749"/>
      <c r="BX1240" s="749"/>
      <c r="CE1240" s="652"/>
      <c r="CL1240" s="652"/>
      <c r="CS1240" s="652"/>
      <c r="CZ1240" s="652"/>
      <c r="DG1240" s="652"/>
      <c r="DN1240" s="652"/>
    </row>
    <row r="1241" spans="1:118" s="131" customFormat="1">
      <c r="A1241" s="77"/>
      <c r="B1241" s="72"/>
      <c r="G1241" s="72"/>
      <c r="H1241" s="72"/>
      <c r="I1241" s="72"/>
      <c r="J1241" s="72"/>
      <c r="K1241" s="72"/>
      <c r="L1241" s="72"/>
      <c r="M1241" s="72"/>
      <c r="N1241" s="72"/>
      <c r="O1241" s="72"/>
      <c r="P1241" s="72"/>
      <c r="Q1241" s="72"/>
      <c r="R1241" s="72"/>
      <c r="S1241" s="72"/>
      <c r="T1241" s="72"/>
      <c r="U1241" s="72"/>
      <c r="V1241" s="72"/>
      <c r="W1241" s="160"/>
      <c r="X1241" s="72"/>
      <c r="AC1241" s="72"/>
      <c r="AD1241" s="72"/>
      <c r="AE1241" s="72"/>
      <c r="AF1241" s="72"/>
      <c r="AG1241" s="72"/>
      <c r="AH1241" s="72"/>
      <c r="AI1241" s="684"/>
      <c r="AJ1241" s="72"/>
      <c r="AK1241" s="72"/>
      <c r="AP1241" s="77"/>
      <c r="AQ1241" s="72"/>
      <c r="AR1241" s="72"/>
      <c r="AS1241" s="72"/>
      <c r="AT1241" s="72"/>
      <c r="AU1241" s="72"/>
      <c r="AV1241" s="72"/>
      <c r="AW1241" s="77"/>
      <c r="AX1241" s="72"/>
      <c r="AY1241" s="72"/>
      <c r="AZ1241" s="72"/>
      <c r="BA1241" s="72"/>
      <c r="BB1241" s="72"/>
      <c r="BC1241" s="77"/>
      <c r="BD1241" s="77"/>
      <c r="BE1241" s="194"/>
      <c r="BF1241" s="194"/>
      <c r="BG1241" s="194"/>
      <c r="BH1241" s="194"/>
      <c r="BI1241" s="77"/>
      <c r="BJ1241" s="77"/>
      <c r="BK1241" s="77"/>
      <c r="BL1241" s="77"/>
      <c r="BM1241" s="77"/>
      <c r="BN1241" s="77"/>
      <c r="BO1241" s="77"/>
      <c r="BQ1241" s="749"/>
      <c r="BX1241" s="749"/>
      <c r="CE1241" s="652"/>
      <c r="CL1241" s="652"/>
      <c r="CS1241" s="652"/>
      <c r="CZ1241" s="652"/>
      <c r="DG1241" s="652"/>
      <c r="DN1241" s="652"/>
    </row>
    <row r="1242" spans="1:118" s="131" customFormat="1">
      <c r="A1242" s="77"/>
      <c r="B1242" s="72"/>
      <c r="G1242" s="72"/>
      <c r="H1242" s="72"/>
      <c r="I1242" s="72"/>
      <c r="J1242" s="72"/>
      <c r="K1242" s="72"/>
      <c r="L1242" s="72"/>
      <c r="M1242" s="72"/>
      <c r="N1242" s="72"/>
      <c r="O1242" s="72"/>
      <c r="P1242" s="72"/>
      <c r="Q1242" s="72"/>
      <c r="R1242" s="72"/>
      <c r="S1242" s="72"/>
      <c r="T1242" s="72"/>
      <c r="U1242" s="72"/>
      <c r="V1242" s="72"/>
      <c r="W1242" s="160"/>
      <c r="X1242" s="72"/>
      <c r="AC1242" s="72"/>
      <c r="AD1242" s="72"/>
      <c r="AE1242" s="72"/>
      <c r="AF1242" s="72"/>
      <c r="AG1242" s="72"/>
      <c r="AH1242" s="72"/>
      <c r="AI1242" s="684"/>
      <c r="AJ1242" s="72"/>
      <c r="AK1242" s="72"/>
      <c r="AP1242" s="77"/>
      <c r="AQ1242" s="72"/>
      <c r="AR1242" s="72"/>
      <c r="AS1242" s="72"/>
      <c r="AT1242" s="72"/>
      <c r="AU1242" s="72"/>
      <c r="AV1242" s="72"/>
      <c r="AW1242" s="77"/>
      <c r="AX1242" s="72"/>
      <c r="AY1242" s="72"/>
      <c r="AZ1242" s="72"/>
      <c r="BA1242" s="72"/>
      <c r="BB1242" s="72"/>
      <c r="BC1242" s="77"/>
      <c r="BD1242" s="77"/>
      <c r="BE1242" s="194"/>
      <c r="BF1242" s="194"/>
      <c r="BG1242" s="194"/>
      <c r="BH1242" s="194"/>
      <c r="BI1242" s="77"/>
      <c r="BJ1242" s="77"/>
      <c r="BK1242" s="77"/>
      <c r="BL1242" s="77"/>
      <c r="BM1242" s="77"/>
      <c r="BN1242" s="77"/>
      <c r="BO1242" s="77"/>
      <c r="BQ1242" s="749"/>
      <c r="BX1242" s="749"/>
      <c r="CE1242" s="652"/>
      <c r="CL1242" s="652"/>
      <c r="CS1242" s="652"/>
      <c r="CZ1242" s="652"/>
      <c r="DG1242" s="652"/>
      <c r="DN1242" s="652"/>
    </row>
    <row r="1243" spans="1:118" s="131" customFormat="1">
      <c r="A1243" s="77"/>
      <c r="B1243" s="72"/>
      <c r="G1243" s="72"/>
      <c r="H1243" s="72"/>
      <c r="I1243" s="72"/>
      <c r="J1243" s="72"/>
      <c r="K1243" s="72"/>
      <c r="L1243" s="72"/>
      <c r="M1243" s="72"/>
      <c r="N1243" s="72"/>
      <c r="O1243" s="72"/>
      <c r="P1243" s="72"/>
      <c r="Q1243" s="72"/>
      <c r="R1243" s="72"/>
      <c r="S1243" s="72"/>
      <c r="T1243" s="72"/>
      <c r="U1243" s="72"/>
      <c r="V1243" s="72"/>
      <c r="W1243" s="160"/>
      <c r="X1243" s="72"/>
      <c r="AC1243" s="72"/>
      <c r="AD1243" s="72"/>
      <c r="AE1243" s="72"/>
      <c r="AF1243" s="72"/>
      <c r="AG1243" s="72"/>
      <c r="AH1243" s="72"/>
      <c r="AI1243" s="684"/>
      <c r="AJ1243" s="72"/>
      <c r="AK1243" s="72"/>
      <c r="AP1243" s="77"/>
      <c r="AQ1243" s="72"/>
      <c r="AR1243" s="72"/>
      <c r="AS1243" s="72"/>
      <c r="AT1243" s="72"/>
      <c r="AU1243" s="72"/>
      <c r="AV1243" s="72"/>
      <c r="AW1243" s="77"/>
      <c r="AX1243" s="72"/>
      <c r="AY1243" s="72"/>
      <c r="AZ1243" s="72"/>
      <c r="BA1243" s="72"/>
      <c r="BB1243" s="72"/>
      <c r="BC1243" s="77"/>
      <c r="BD1243" s="77"/>
      <c r="BE1243" s="194"/>
      <c r="BF1243" s="194"/>
      <c r="BG1243" s="194"/>
      <c r="BH1243" s="194"/>
      <c r="BI1243" s="77"/>
      <c r="BJ1243" s="77"/>
      <c r="BK1243" s="77"/>
      <c r="BL1243" s="77"/>
      <c r="BM1243" s="77"/>
      <c r="BN1243" s="77"/>
      <c r="BO1243" s="77"/>
      <c r="BQ1243" s="749"/>
      <c r="BX1243" s="749"/>
      <c r="CE1243" s="652"/>
      <c r="CL1243" s="652"/>
      <c r="CS1243" s="652"/>
      <c r="CZ1243" s="652"/>
      <c r="DG1243" s="652"/>
      <c r="DN1243" s="652"/>
    </row>
    <row r="1244" spans="1:118" s="131" customFormat="1">
      <c r="A1244" s="77"/>
      <c r="B1244" s="72"/>
      <c r="G1244" s="72"/>
      <c r="H1244" s="72"/>
      <c r="I1244" s="72"/>
      <c r="J1244" s="72"/>
      <c r="K1244" s="72"/>
      <c r="L1244" s="72"/>
      <c r="M1244" s="72"/>
      <c r="N1244" s="72"/>
      <c r="O1244" s="72"/>
      <c r="P1244" s="72"/>
      <c r="Q1244" s="72"/>
      <c r="R1244" s="72"/>
      <c r="S1244" s="72"/>
      <c r="T1244" s="72"/>
      <c r="U1244" s="72"/>
      <c r="V1244" s="72"/>
      <c r="W1244" s="160"/>
      <c r="X1244" s="72"/>
      <c r="AC1244" s="72"/>
      <c r="AD1244" s="72"/>
      <c r="AE1244" s="72"/>
      <c r="AF1244" s="72"/>
      <c r="AG1244" s="72"/>
      <c r="AH1244" s="72"/>
      <c r="AI1244" s="684"/>
      <c r="AJ1244" s="72"/>
      <c r="AK1244" s="72"/>
      <c r="AP1244" s="77"/>
      <c r="AQ1244" s="72"/>
      <c r="AR1244" s="72"/>
      <c r="AS1244" s="72"/>
      <c r="AT1244" s="72"/>
      <c r="AU1244" s="72"/>
      <c r="AV1244" s="72"/>
      <c r="AW1244" s="77"/>
      <c r="AX1244" s="72"/>
      <c r="AY1244" s="72"/>
      <c r="AZ1244" s="72"/>
      <c r="BA1244" s="72"/>
      <c r="BB1244" s="72"/>
      <c r="BC1244" s="77"/>
      <c r="BD1244" s="77"/>
      <c r="BE1244" s="194"/>
      <c r="BF1244" s="194"/>
      <c r="BG1244" s="194"/>
      <c r="BH1244" s="194"/>
      <c r="BI1244" s="77"/>
      <c r="BJ1244" s="77"/>
      <c r="BK1244" s="77"/>
      <c r="BL1244" s="77"/>
      <c r="BM1244" s="77"/>
      <c r="BN1244" s="77"/>
      <c r="BO1244" s="77"/>
      <c r="BQ1244" s="749"/>
      <c r="BX1244" s="749"/>
      <c r="CE1244" s="652"/>
      <c r="CL1244" s="652"/>
      <c r="CS1244" s="652"/>
      <c r="CZ1244" s="652"/>
      <c r="DG1244" s="652"/>
      <c r="DN1244" s="652"/>
    </row>
    <row r="1245" spans="1:118" s="131" customFormat="1">
      <c r="A1245" s="77"/>
      <c r="B1245" s="72"/>
      <c r="G1245" s="72"/>
      <c r="H1245" s="72"/>
      <c r="I1245" s="72"/>
      <c r="J1245" s="72"/>
      <c r="K1245" s="72"/>
      <c r="L1245" s="72"/>
      <c r="M1245" s="72"/>
      <c r="N1245" s="72"/>
      <c r="O1245" s="72"/>
      <c r="P1245" s="72"/>
      <c r="Q1245" s="72"/>
      <c r="R1245" s="72"/>
      <c r="S1245" s="72"/>
      <c r="T1245" s="72"/>
      <c r="U1245" s="72"/>
      <c r="V1245" s="72"/>
      <c r="W1245" s="160"/>
      <c r="X1245" s="72"/>
      <c r="AC1245" s="72"/>
      <c r="AD1245" s="72"/>
      <c r="AE1245" s="72"/>
      <c r="AF1245" s="72"/>
      <c r="AG1245" s="72"/>
      <c r="AH1245" s="72"/>
      <c r="AI1245" s="684"/>
      <c r="AJ1245" s="72"/>
      <c r="AK1245" s="72"/>
      <c r="AP1245" s="77"/>
      <c r="AQ1245" s="72"/>
      <c r="AR1245" s="72"/>
      <c r="AS1245" s="72"/>
      <c r="AT1245" s="72"/>
      <c r="AU1245" s="72"/>
      <c r="AV1245" s="72"/>
      <c r="AW1245" s="77"/>
      <c r="AX1245" s="72"/>
      <c r="AY1245" s="72"/>
      <c r="AZ1245" s="72"/>
      <c r="BA1245" s="72"/>
      <c r="BB1245" s="72"/>
      <c r="BC1245" s="77"/>
      <c r="BD1245" s="77"/>
      <c r="BE1245" s="194"/>
      <c r="BF1245" s="194"/>
      <c r="BG1245" s="194"/>
      <c r="BH1245" s="194"/>
      <c r="BI1245" s="77"/>
      <c r="BJ1245" s="77"/>
      <c r="BK1245" s="77"/>
      <c r="BL1245" s="77"/>
      <c r="BM1245" s="77"/>
      <c r="BN1245" s="77"/>
      <c r="BO1245" s="77"/>
      <c r="BQ1245" s="749"/>
      <c r="BX1245" s="749"/>
      <c r="CE1245" s="652"/>
      <c r="CL1245" s="652"/>
      <c r="CS1245" s="652"/>
      <c r="CZ1245" s="652"/>
      <c r="DG1245" s="652"/>
      <c r="DN1245" s="652"/>
    </row>
    <row r="1246" spans="1:118" s="131" customFormat="1">
      <c r="A1246" s="77"/>
      <c r="B1246" s="72"/>
      <c r="G1246" s="72"/>
      <c r="H1246" s="72"/>
      <c r="I1246" s="72"/>
      <c r="J1246" s="72"/>
      <c r="K1246" s="72"/>
      <c r="L1246" s="72"/>
      <c r="M1246" s="72"/>
      <c r="N1246" s="72"/>
      <c r="O1246" s="72"/>
      <c r="P1246" s="72"/>
      <c r="Q1246" s="72"/>
      <c r="R1246" s="72"/>
      <c r="S1246" s="72"/>
      <c r="T1246" s="72"/>
      <c r="U1246" s="72"/>
      <c r="V1246" s="72"/>
      <c r="W1246" s="160"/>
      <c r="X1246" s="72"/>
      <c r="AC1246" s="72"/>
      <c r="AD1246" s="72"/>
      <c r="AE1246" s="72"/>
      <c r="AF1246" s="72"/>
      <c r="AG1246" s="72"/>
      <c r="AH1246" s="72"/>
      <c r="AI1246" s="684"/>
      <c r="AJ1246" s="72"/>
      <c r="AK1246" s="72"/>
      <c r="AP1246" s="77"/>
      <c r="AQ1246" s="72"/>
      <c r="AR1246" s="72"/>
      <c r="AS1246" s="72"/>
      <c r="AT1246" s="72"/>
      <c r="AU1246" s="72"/>
      <c r="AV1246" s="72"/>
      <c r="AW1246" s="77"/>
      <c r="AX1246" s="72"/>
      <c r="AY1246" s="72"/>
      <c r="AZ1246" s="72"/>
      <c r="BA1246" s="72"/>
      <c r="BB1246" s="72"/>
      <c r="BC1246" s="77"/>
      <c r="BD1246" s="77"/>
      <c r="BE1246" s="194"/>
      <c r="BF1246" s="194"/>
      <c r="BG1246" s="194"/>
      <c r="BH1246" s="194"/>
      <c r="BI1246" s="77"/>
      <c r="BJ1246" s="77"/>
      <c r="BK1246" s="77"/>
      <c r="BL1246" s="77"/>
      <c r="BM1246" s="77"/>
      <c r="BN1246" s="77"/>
      <c r="BO1246" s="77"/>
      <c r="BQ1246" s="749"/>
      <c r="BX1246" s="749"/>
      <c r="CE1246" s="652"/>
      <c r="CL1246" s="652"/>
      <c r="CS1246" s="652"/>
      <c r="CZ1246" s="652"/>
      <c r="DG1246" s="652"/>
      <c r="DN1246" s="652"/>
    </row>
    <row r="1247" spans="1:118" s="131" customFormat="1">
      <c r="A1247" s="77"/>
      <c r="B1247" s="72"/>
      <c r="G1247" s="72"/>
      <c r="H1247" s="72"/>
      <c r="I1247" s="72"/>
      <c r="J1247" s="72"/>
      <c r="K1247" s="72"/>
      <c r="L1247" s="72"/>
      <c r="M1247" s="72"/>
      <c r="N1247" s="72"/>
      <c r="O1247" s="72"/>
      <c r="P1247" s="72"/>
      <c r="Q1247" s="72"/>
      <c r="R1247" s="72"/>
      <c r="S1247" s="72"/>
      <c r="T1247" s="72"/>
      <c r="U1247" s="72"/>
      <c r="V1247" s="72"/>
      <c r="W1247" s="160"/>
      <c r="X1247" s="72"/>
      <c r="AC1247" s="72"/>
      <c r="AD1247" s="72"/>
      <c r="AE1247" s="72"/>
      <c r="AF1247" s="72"/>
      <c r="AG1247" s="72"/>
      <c r="AH1247" s="72"/>
      <c r="AI1247" s="684"/>
      <c r="AJ1247" s="72"/>
      <c r="AK1247" s="72"/>
      <c r="AP1247" s="77"/>
      <c r="AQ1247" s="72"/>
      <c r="AR1247" s="72"/>
      <c r="AS1247" s="72"/>
      <c r="AT1247" s="72"/>
      <c r="AU1247" s="72"/>
      <c r="AV1247" s="72"/>
      <c r="AW1247" s="77"/>
      <c r="AX1247" s="72"/>
      <c r="AY1247" s="72"/>
      <c r="AZ1247" s="72"/>
      <c r="BA1247" s="72"/>
      <c r="BB1247" s="72"/>
      <c r="BC1247" s="77"/>
      <c r="BD1247" s="77"/>
      <c r="BE1247" s="194"/>
      <c r="BF1247" s="194"/>
      <c r="BG1247" s="194"/>
      <c r="BH1247" s="194"/>
      <c r="BI1247" s="77"/>
      <c r="BJ1247" s="77"/>
      <c r="BK1247" s="77"/>
      <c r="BL1247" s="77"/>
      <c r="BM1247" s="77"/>
      <c r="BN1247" s="77"/>
      <c r="BO1247" s="77"/>
      <c r="BQ1247" s="749"/>
      <c r="BX1247" s="749"/>
      <c r="CE1247" s="652"/>
      <c r="CL1247" s="652"/>
      <c r="CS1247" s="652"/>
      <c r="CZ1247" s="652"/>
      <c r="DG1247" s="652"/>
      <c r="DN1247" s="652"/>
    </row>
    <row r="1248" spans="1:118" s="131" customFormat="1">
      <c r="A1248" s="77"/>
      <c r="B1248" s="72"/>
      <c r="G1248" s="72"/>
      <c r="H1248" s="72"/>
      <c r="I1248" s="72"/>
      <c r="J1248" s="72"/>
      <c r="K1248" s="72"/>
      <c r="L1248" s="72"/>
      <c r="M1248" s="72"/>
      <c r="N1248" s="72"/>
      <c r="O1248" s="72"/>
      <c r="P1248" s="72"/>
      <c r="Q1248" s="72"/>
      <c r="R1248" s="72"/>
      <c r="S1248" s="72"/>
      <c r="T1248" s="72"/>
      <c r="U1248" s="72"/>
      <c r="V1248" s="72"/>
      <c r="W1248" s="160"/>
      <c r="X1248" s="72"/>
      <c r="AC1248" s="72"/>
      <c r="AD1248" s="72"/>
      <c r="AE1248" s="72"/>
      <c r="AF1248" s="72"/>
      <c r="AG1248" s="72"/>
      <c r="AH1248" s="72"/>
      <c r="AI1248" s="684"/>
      <c r="AJ1248" s="72"/>
      <c r="AK1248" s="72"/>
      <c r="AP1248" s="77"/>
      <c r="AQ1248" s="72"/>
      <c r="AR1248" s="72"/>
      <c r="AS1248" s="72"/>
      <c r="AT1248" s="72"/>
      <c r="AU1248" s="72"/>
      <c r="AV1248" s="72"/>
      <c r="AW1248" s="77"/>
      <c r="AX1248" s="72"/>
      <c r="AY1248" s="72"/>
      <c r="AZ1248" s="72"/>
      <c r="BA1248" s="72"/>
      <c r="BB1248" s="72"/>
      <c r="BC1248" s="77"/>
      <c r="BD1248" s="77"/>
      <c r="BE1248" s="194"/>
      <c r="BF1248" s="194"/>
      <c r="BG1248" s="194"/>
      <c r="BH1248" s="194"/>
      <c r="BI1248" s="77"/>
      <c r="BJ1248" s="77"/>
      <c r="BK1248" s="77"/>
      <c r="BL1248" s="77"/>
      <c r="BM1248" s="77"/>
      <c r="BN1248" s="77"/>
      <c r="BO1248" s="77"/>
      <c r="BQ1248" s="749"/>
      <c r="BX1248" s="749"/>
      <c r="CE1248" s="652"/>
      <c r="CL1248" s="652"/>
      <c r="CS1248" s="652"/>
      <c r="CZ1248" s="652"/>
      <c r="DG1248" s="652"/>
      <c r="DN1248" s="652"/>
    </row>
    <row r="1249" spans="1:118" s="131" customFormat="1">
      <c r="A1249" s="77"/>
      <c r="B1249" s="72"/>
      <c r="G1249" s="72"/>
      <c r="H1249" s="72"/>
      <c r="I1249" s="72"/>
      <c r="J1249" s="72"/>
      <c r="K1249" s="72"/>
      <c r="L1249" s="72"/>
      <c r="M1249" s="72"/>
      <c r="N1249" s="72"/>
      <c r="O1249" s="72"/>
      <c r="P1249" s="72"/>
      <c r="Q1249" s="72"/>
      <c r="R1249" s="72"/>
      <c r="S1249" s="72"/>
      <c r="T1249" s="72"/>
      <c r="U1249" s="72"/>
      <c r="V1249" s="72"/>
      <c r="W1249" s="160"/>
      <c r="X1249" s="72"/>
      <c r="AC1249" s="72"/>
      <c r="AD1249" s="72"/>
      <c r="AE1249" s="72"/>
      <c r="AF1249" s="72"/>
      <c r="AG1249" s="72"/>
      <c r="AH1249" s="72"/>
      <c r="AI1249" s="684"/>
      <c r="AJ1249" s="72"/>
      <c r="AK1249" s="72"/>
      <c r="AP1249" s="77"/>
      <c r="AQ1249" s="72"/>
      <c r="AR1249" s="72"/>
      <c r="AS1249" s="72"/>
      <c r="AT1249" s="72"/>
      <c r="AU1249" s="72"/>
      <c r="AV1249" s="72"/>
      <c r="AW1249" s="77"/>
      <c r="AX1249" s="72"/>
      <c r="AY1249" s="72"/>
      <c r="AZ1249" s="72"/>
      <c r="BA1249" s="72"/>
      <c r="BB1249" s="72"/>
      <c r="BC1249" s="77"/>
      <c r="BD1249" s="77"/>
      <c r="BE1249" s="194"/>
      <c r="BF1249" s="194"/>
      <c r="BG1249" s="194"/>
      <c r="BH1249" s="194"/>
      <c r="BI1249" s="77"/>
      <c r="BJ1249" s="77"/>
      <c r="BK1249" s="77"/>
      <c r="BL1249" s="77"/>
      <c r="BM1249" s="77"/>
      <c r="BN1249" s="77"/>
      <c r="BO1249" s="77"/>
      <c r="BQ1249" s="749"/>
      <c r="BX1249" s="749"/>
      <c r="CE1249" s="652"/>
      <c r="CL1249" s="652"/>
      <c r="CS1249" s="652"/>
      <c r="CZ1249" s="652"/>
      <c r="DG1249" s="652"/>
      <c r="DN1249" s="652"/>
    </row>
    <row r="1250" spans="1:118" s="131" customFormat="1">
      <c r="A1250" s="77"/>
      <c r="B1250" s="72"/>
      <c r="G1250" s="72"/>
      <c r="H1250" s="72"/>
      <c r="I1250" s="72"/>
      <c r="J1250" s="72"/>
      <c r="K1250" s="72"/>
      <c r="L1250" s="72"/>
      <c r="M1250" s="72"/>
      <c r="N1250" s="72"/>
      <c r="O1250" s="72"/>
      <c r="P1250" s="72"/>
      <c r="Q1250" s="72"/>
      <c r="R1250" s="72"/>
      <c r="S1250" s="72"/>
      <c r="T1250" s="72"/>
      <c r="U1250" s="72"/>
      <c r="V1250" s="72"/>
      <c r="W1250" s="160"/>
      <c r="X1250" s="72"/>
      <c r="AC1250" s="72"/>
      <c r="AD1250" s="72"/>
      <c r="AE1250" s="72"/>
      <c r="AF1250" s="72"/>
      <c r="AG1250" s="72"/>
      <c r="AH1250" s="72"/>
      <c r="AI1250" s="684"/>
      <c r="AJ1250" s="72"/>
      <c r="AK1250" s="72"/>
      <c r="AP1250" s="77"/>
      <c r="AQ1250" s="72"/>
      <c r="AR1250" s="72"/>
      <c r="AS1250" s="72"/>
      <c r="AT1250" s="72"/>
      <c r="AU1250" s="72"/>
      <c r="AV1250" s="72"/>
      <c r="AW1250" s="77"/>
      <c r="AX1250" s="72"/>
      <c r="AY1250" s="72"/>
      <c r="AZ1250" s="72"/>
      <c r="BA1250" s="72"/>
      <c r="BB1250" s="72"/>
      <c r="BC1250" s="77"/>
      <c r="BD1250" s="77"/>
      <c r="BE1250" s="194"/>
      <c r="BF1250" s="194"/>
      <c r="BG1250" s="194"/>
      <c r="BH1250" s="194"/>
      <c r="BI1250" s="77"/>
      <c r="BJ1250" s="77"/>
      <c r="BK1250" s="77"/>
      <c r="BL1250" s="77"/>
      <c r="BM1250" s="77"/>
      <c r="BN1250" s="77"/>
      <c r="BO1250" s="77"/>
      <c r="BQ1250" s="749"/>
      <c r="BX1250" s="749"/>
      <c r="CE1250" s="652"/>
      <c r="CL1250" s="652"/>
      <c r="CS1250" s="652"/>
      <c r="CZ1250" s="652"/>
      <c r="DG1250" s="652"/>
      <c r="DN1250" s="652"/>
    </row>
    <row r="1251" spans="1:118" s="131" customFormat="1">
      <c r="A1251" s="77"/>
      <c r="B1251" s="72"/>
      <c r="G1251" s="72"/>
      <c r="H1251" s="72"/>
      <c r="I1251" s="72"/>
      <c r="J1251" s="72"/>
      <c r="K1251" s="72"/>
      <c r="L1251" s="72"/>
      <c r="M1251" s="72"/>
      <c r="N1251" s="72"/>
      <c r="O1251" s="72"/>
      <c r="P1251" s="72"/>
      <c r="Q1251" s="72"/>
      <c r="R1251" s="72"/>
      <c r="S1251" s="72"/>
      <c r="T1251" s="72"/>
      <c r="U1251" s="72"/>
      <c r="V1251" s="72"/>
      <c r="W1251" s="160"/>
      <c r="X1251" s="72"/>
      <c r="AC1251" s="72"/>
      <c r="AD1251" s="72"/>
      <c r="AE1251" s="72"/>
      <c r="AF1251" s="72"/>
      <c r="AG1251" s="72"/>
      <c r="AH1251" s="72"/>
      <c r="AI1251" s="684"/>
      <c r="AJ1251" s="72"/>
      <c r="AK1251" s="72"/>
      <c r="AP1251" s="77"/>
      <c r="AQ1251" s="72"/>
      <c r="AR1251" s="72"/>
      <c r="AS1251" s="72"/>
      <c r="AT1251" s="72"/>
      <c r="AU1251" s="72"/>
      <c r="AV1251" s="72"/>
      <c r="AW1251" s="77"/>
      <c r="AX1251" s="72"/>
      <c r="AY1251" s="72"/>
      <c r="AZ1251" s="72"/>
      <c r="BA1251" s="72"/>
      <c r="BB1251" s="72"/>
      <c r="BC1251" s="77"/>
      <c r="BD1251" s="77"/>
      <c r="BE1251" s="194"/>
      <c r="BF1251" s="194"/>
      <c r="BG1251" s="194"/>
      <c r="BH1251" s="194"/>
      <c r="BI1251" s="77"/>
      <c r="BJ1251" s="77"/>
      <c r="BK1251" s="77"/>
      <c r="BL1251" s="77"/>
      <c r="BM1251" s="77"/>
      <c r="BN1251" s="77"/>
      <c r="BO1251" s="77"/>
      <c r="BQ1251" s="749"/>
      <c r="BX1251" s="749"/>
      <c r="CE1251" s="652"/>
      <c r="CL1251" s="652"/>
      <c r="CS1251" s="652"/>
      <c r="CZ1251" s="652"/>
      <c r="DG1251" s="652"/>
      <c r="DN1251" s="652"/>
    </row>
    <row r="1252" spans="1:118" s="131" customFormat="1">
      <c r="A1252" s="77"/>
      <c r="B1252" s="72"/>
      <c r="G1252" s="72"/>
      <c r="H1252" s="72"/>
      <c r="I1252" s="72"/>
      <c r="J1252" s="72"/>
      <c r="K1252" s="72"/>
      <c r="L1252" s="72"/>
      <c r="M1252" s="72"/>
      <c r="N1252" s="72"/>
      <c r="O1252" s="72"/>
      <c r="P1252" s="72"/>
      <c r="Q1252" s="72"/>
      <c r="R1252" s="72"/>
      <c r="S1252" s="72"/>
      <c r="T1252" s="72"/>
      <c r="U1252" s="72"/>
      <c r="V1252" s="72"/>
      <c r="W1252" s="160"/>
      <c r="X1252" s="72"/>
      <c r="AC1252" s="72"/>
      <c r="AD1252" s="72"/>
      <c r="AE1252" s="72"/>
      <c r="AF1252" s="72"/>
      <c r="AG1252" s="72"/>
      <c r="AH1252" s="72"/>
      <c r="AI1252" s="684"/>
      <c r="AJ1252" s="72"/>
      <c r="AK1252" s="72"/>
      <c r="AP1252" s="77"/>
      <c r="AQ1252" s="72"/>
      <c r="AR1252" s="72"/>
      <c r="AS1252" s="72"/>
      <c r="AT1252" s="72"/>
      <c r="AU1252" s="72"/>
      <c r="AV1252" s="72"/>
      <c r="AW1252" s="77"/>
      <c r="AX1252" s="72"/>
      <c r="AY1252" s="72"/>
      <c r="AZ1252" s="72"/>
      <c r="BA1252" s="72"/>
      <c r="BB1252" s="72"/>
      <c r="BC1252" s="77"/>
      <c r="BD1252" s="77"/>
      <c r="BE1252" s="194"/>
      <c r="BF1252" s="194"/>
      <c r="BG1252" s="194"/>
      <c r="BH1252" s="194"/>
      <c r="BI1252" s="77"/>
      <c r="BJ1252" s="77"/>
      <c r="BK1252" s="77"/>
      <c r="BL1252" s="77"/>
      <c r="BM1252" s="77"/>
      <c r="BN1252" s="77"/>
      <c r="BO1252" s="77"/>
      <c r="BQ1252" s="749"/>
      <c r="BX1252" s="749"/>
      <c r="CE1252" s="652"/>
      <c r="CL1252" s="652"/>
      <c r="CS1252" s="652"/>
      <c r="CZ1252" s="652"/>
      <c r="DG1252" s="652"/>
      <c r="DN1252" s="652"/>
    </row>
    <row r="1253" spans="1:118" s="131" customFormat="1">
      <c r="A1253" s="77"/>
      <c r="B1253" s="72"/>
      <c r="G1253" s="72"/>
      <c r="H1253" s="72"/>
      <c r="I1253" s="72"/>
      <c r="J1253" s="72"/>
      <c r="K1253" s="72"/>
      <c r="L1253" s="72"/>
      <c r="M1253" s="72"/>
      <c r="N1253" s="72"/>
      <c r="O1253" s="72"/>
      <c r="P1253" s="72"/>
      <c r="Q1253" s="72"/>
      <c r="R1253" s="72"/>
      <c r="S1253" s="72"/>
      <c r="T1253" s="72"/>
      <c r="U1253" s="72"/>
      <c r="V1253" s="72"/>
      <c r="W1253" s="160"/>
      <c r="X1253" s="72"/>
      <c r="AC1253" s="72"/>
      <c r="AD1253" s="72"/>
      <c r="AE1253" s="72"/>
      <c r="AF1253" s="72"/>
      <c r="AG1253" s="72"/>
      <c r="AH1253" s="72"/>
      <c r="AI1253" s="684"/>
      <c r="AJ1253" s="72"/>
      <c r="AK1253" s="72"/>
      <c r="AP1253" s="77"/>
      <c r="AQ1253" s="72"/>
      <c r="AR1253" s="72"/>
      <c r="AS1253" s="72"/>
      <c r="AT1253" s="72"/>
      <c r="AU1253" s="72"/>
      <c r="AV1253" s="72"/>
      <c r="AW1253" s="77"/>
      <c r="AX1253" s="72"/>
      <c r="AY1253" s="72"/>
      <c r="AZ1253" s="72"/>
      <c r="BA1253" s="72"/>
      <c r="BB1253" s="72"/>
      <c r="BC1253" s="77"/>
      <c r="BD1253" s="77"/>
      <c r="BE1253" s="194"/>
      <c r="BF1253" s="194"/>
      <c r="BG1253" s="194"/>
      <c r="BH1253" s="194"/>
      <c r="BI1253" s="77"/>
      <c r="BJ1253" s="77"/>
      <c r="BK1253" s="77"/>
      <c r="BL1253" s="77"/>
      <c r="BM1253" s="77"/>
      <c r="BN1253" s="77"/>
      <c r="BO1253" s="77"/>
      <c r="BQ1253" s="749"/>
      <c r="BX1253" s="749"/>
      <c r="CE1253" s="652"/>
      <c r="CL1253" s="652"/>
      <c r="CS1253" s="652"/>
      <c r="CZ1253" s="652"/>
      <c r="DG1253" s="652"/>
      <c r="DN1253" s="652"/>
    </row>
    <row r="1254" spans="1:118" s="131" customFormat="1">
      <c r="A1254" s="77"/>
      <c r="B1254" s="72"/>
      <c r="G1254" s="72"/>
      <c r="H1254" s="72"/>
      <c r="I1254" s="72"/>
      <c r="J1254" s="72"/>
      <c r="K1254" s="72"/>
      <c r="L1254" s="72"/>
      <c r="M1254" s="72"/>
      <c r="N1254" s="72"/>
      <c r="O1254" s="72"/>
      <c r="P1254" s="72"/>
      <c r="Q1254" s="72"/>
      <c r="R1254" s="72"/>
      <c r="S1254" s="72"/>
      <c r="T1254" s="72"/>
      <c r="U1254" s="72"/>
      <c r="V1254" s="72"/>
      <c r="W1254" s="160"/>
      <c r="X1254" s="72"/>
      <c r="AC1254" s="72"/>
      <c r="AD1254" s="72"/>
      <c r="AE1254" s="72"/>
      <c r="AF1254" s="72"/>
      <c r="AG1254" s="72"/>
      <c r="AH1254" s="72"/>
      <c r="AI1254" s="684"/>
      <c r="AJ1254" s="72"/>
      <c r="AK1254" s="72"/>
      <c r="AP1254" s="77"/>
      <c r="AQ1254" s="72"/>
      <c r="AR1254" s="72"/>
      <c r="AS1254" s="72"/>
      <c r="AT1254" s="72"/>
      <c r="AU1254" s="72"/>
      <c r="AV1254" s="72"/>
      <c r="AW1254" s="77"/>
      <c r="AX1254" s="72"/>
      <c r="AY1254" s="72"/>
      <c r="AZ1254" s="72"/>
      <c r="BA1254" s="72"/>
      <c r="BB1254" s="72"/>
      <c r="BC1254" s="77"/>
      <c r="BD1254" s="77"/>
      <c r="BE1254" s="194"/>
      <c r="BF1254" s="194"/>
      <c r="BG1254" s="194"/>
      <c r="BH1254" s="194"/>
      <c r="BI1254" s="77"/>
      <c r="BJ1254" s="77"/>
      <c r="BK1254" s="77"/>
      <c r="BL1254" s="77"/>
      <c r="BM1254" s="77"/>
      <c r="BN1254" s="77"/>
      <c r="BO1254" s="77"/>
      <c r="BQ1254" s="749"/>
      <c r="BX1254" s="749"/>
      <c r="CE1254" s="652"/>
      <c r="CL1254" s="652"/>
      <c r="CS1254" s="652"/>
      <c r="CZ1254" s="652"/>
      <c r="DG1254" s="652"/>
      <c r="DN1254" s="652"/>
    </row>
    <row r="1255" spans="1:118" s="131" customFormat="1">
      <c r="A1255" s="77"/>
      <c r="B1255" s="72"/>
      <c r="G1255" s="72"/>
      <c r="H1255" s="72"/>
      <c r="I1255" s="72"/>
      <c r="J1255" s="72"/>
      <c r="K1255" s="72"/>
      <c r="L1255" s="72"/>
      <c r="M1255" s="72"/>
      <c r="N1255" s="72"/>
      <c r="O1255" s="72"/>
      <c r="P1255" s="72"/>
      <c r="Q1255" s="72"/>
      <c r="R1255" s="72"/>
      <c r="S1255" s="72"/>
      <c r="T1255" s="72"/>
      <c r="U1255" s="72"/>
      <c r="V1255" s="72"/>
      <c r="W1255" s="160"/>
      <c r="X1255" s="72"/>
      <c r="AC1255" s="72"/>
      <c r="AD1255" s="72"/>
      <c r="AE1255" s="72"/>
      <c r="AF1255" s="72"/>
      <c r="AG1255" s="72"/>
      <c r="AH1255" s="72"/>
      <c r="AI1255" s="684"/>
      <c r="AJ1255" s="72"/>
      <c r="AK1255" s="72"/>
      <c r="AP1255" s="77"/>
      <c r="AQ1255" s="72"/>
      <c r="AR1255" s="72"/>
      <c r="AS1255" s="72"/>
      <c r="AT1255" s="72"/>
      <c r="AU1255" s="72"/>
      <c r="AV1255" s="72"/>
      <c r="AW1255" s="77"/>
      <c r="AX1255" s="72"/>
      <c r="AY1255" s="72"/>
      <c r="AZ1255" s="72"/>
      <c r="BA1255" s="72"/>
      <c r="BB1255" s="72"/>
      <c r="BC1255" s="77"/>
      <c r="BD1255" s="77"/>
      <c r="BE1255" s="194"/>
      <c r="BF1255" s="194"/>
      <c r="BG1255" s="194"/>
      <c r="BH1255" s="194"/>
      <c r="BI1255" s="77"/>
      <c r="BJ1255" s="77"/>
      <c r="BK1255" s="77"/>
      <c r="BL1255" s="77"/>
      <c r="BM1255" s="77"/>
      <c r="BN1255" s="77"/>
      <c r="BO1255" s="77"/>
      <c r="BQ1255" s="749"/>
      <c r="BX1255" s="749"/>
      <c r="CE1255" s="652"/>
      <c r="CL1255" s="652"/>
      <c r="CS1255" s="652"/>
      <c r="CZ1255" s="652"/>
      <c r="DG1255" s="652"/>
      <c r="DN1255" s="652"/>
    </row>
    <row r="1256" spans="1:118" s="131" customFormat="1">
      <c r="A1256" s="77"/>
      <c r="B1256" s="72"/>
      <c r="G1256" s="72"/>
      <c r="H1256" s="72"/>
      <c r="I1256" s="72"/>
      <c r="J1256" s="72"/>
      <c r="K1256" s="72"/>
      <c r="L1256" s="72"/>
      <c r="M1256" s="72"/>
      <c r="N1256" s="72"/>
      <c r="O1256" s="72"/>
      <c r="P1256" s="72"/>
      <c r="Q1256" s="72"/>
      <c r="R1256" s="72"/>
      <c r="S1256" s="72"/>
      <c r="T1256" s="72"/>
      <c r="U1256" s="72"/>
      <c r="V1256" s="72"/>
      <c r="W1256" s="160"/>
      <c r="X1256" s="72"/>
      <c r="AC1256" s="72"/>
      <c r="AD1256" s="72"/>
      <c r="AE1256" s="72"/>
      <c r="AF1256" s="72"/>
      <c r="AG1256" s="72"/>
      <c r="AH1256" s="72"/>
      <c r="AI1256" s="684"/>
      <c r="AJ1256" s="72"/>
      <c r="AK1256" s="72"/>
      <c r="AP1256" s="77"/>
      <c r="AQ1256" s="72"/>
      <c r="AR1256" s="72"/>
      <c r="AS1256" s="72"/>
      <c r="AT1256" s="72"/>
      <c r="AU1256" s="72"/>
      <c r="AV1256" s="72"/>
      <c r="AW1256" s="77"/>
      <c r="AX1256" s="72"/>
      <c r="AY1256" s="72"/>
      <c r="AZ1256" s="72"/>
      <c r="BA1256" s="72"/>
      <c r="BB1256" s="72"/>
      <c r="BC1256" s="77"/>
      <c r="BD1256" s="77"/>
      <c r="BE1256" s="194"/>
      <c r="BF1256" s="194"/>
      <c r="BG1256" s="194"/>
      <c r="BH1256" s="194"/>
      <c r="BI1256" s="77"/>
      <c r="BJ1256" s="77"/>
      <c r="BK1256" s="77"/>
      <c r="BL1256" s="77"/>
      <c r="BM1256" s="77"/>
      <c r="BN1256" s="77"/>
      <c r="BO1256" s="77"/>
      <c r="BQ1256" s="749"/>
      <c r="BX1256" s="749"/>
      <c r="CE1256" s="652"/>
      <c r="CL1256" s="652"/>
      <c r="CS1256" s="652"/>
      <c r="CZ1256" s="652"/>
      <c r="DG1256" s="652"/>
      <c r="DN1256" s="652"/>
    </row>
    <row r="1257" spans="1:118" s="131" customFormat="1">
      <c r="A1257" s="77"/>
      <c r="B1257" s="72"/>
      <c r="G1257" s="72"/>
      <c r="H1257" s="72"/>
      <c r="I1257" s="72"/>
      <c r="J1257" s="72"/>
      <c r="K1257" s="72"/>
      <c r="L1257" s="72"/>
      <c r="M1257" s="72"/>
      <c r="N1257" s="72"/>
      <c r="O1257" s="72"/>
      <c r="P1257" s="72"/>
      <c r="Q1257" s="72"/>
      <c r="R1257" s="72"/>
      <c r="S1257" s="72"/>
      <c r="T1257" s="72"/>
      <c r="U1257" s="72"/>
      <c r="V1257" s="72"/>
      <c r="W1257" s="160"/>
      <c r="X1257" s="72"/>
      <c r="AC1257" s="72"/>
      <c r="AD1257" s="72"/>
      <c r="AE1257" s="72"/>
      <c r="AF1257" s="72"/>
      <c r="AG1257" s="72"/>
      <c r="AH1257" s="72"/>
      <c r="AI1257" s="684"/>
      <c r="AJ1257" s="72"/>
      <c r="AK1257" s="72"/>
      <c r="AP1257" s="77"/>
      <c r="AQ1257" s="72"/>
      <c r="AR1257" s="72"/>
      <c r="AS1257" s="72"/>
      <c r="AT1257" s="72"/>
      <c r="AU1257" s="72"/>
      <c r="AV1257" s="72"/>
      <c r="AW1257" s="77"/>
      <c r="AX1257" s="72"/>
      <c r="AY1257" s="72"/>
      <c r="AZ1257" s="72"/>
      <c r="BA1257" s="72"/>
      <c r="BB1257" s="72"/>
      <c r="BC1257" s="77"/>
      <c r="BD1257" s="77"/>
      <c r="BE1257" s="194"/>
      <c r="BF1257" s="194"/>
      <c r="BG1257" s="194"/>
      <c r="BH1257" s="194"/>
      <c r="BI1257" s="77"/>
      <c r="BJ1257" s="77"/>
      <c r="BK1257" s="77"/>
      <c r="BL1257" s="77"/>
      <c r="BM1257" s="77"/>
      <c r="BN1257" s="77"/>
      <c r="BO1257" s="77"/>
      <c r="BQ1257" s="749"/>
      <c r="BX1257" s="749"/>
      <c r="CE1257" s="652"/>
      <c r="CL1257" s="652"/>
      <c r="CS1257" s="652"/>
      <c r="CZ1257" s="652"/>
      <c r="DG1257" s="652"/>
      <c r="DN1257" s="652"/>
    </row>
    <row r="1258" spans="1:118" s="131" customFormat="1">
      <c r="A1258" s="77"/>
      <c r="B1258" s="72"/>
      <c r="G1258" s="72"/>
      <c r="H1258" s="72"/>
      <c r="I1258" s="72"/>
      <c r="J1258" s="72"/>
      <c r="K1258" s="72"/>
      <c r="L1258" s="72"/>
      <c r="M1258" s="72"/>
      <c r="N1258" s="72"/>
      <c r="O1258" s="72"/>
      <c r="P1258" s="72"/>
      <c r="Q1258" s="72"/>
      <c r="R1258" s="72"/>
      <c r="S1258" s="72"/>
      <c r="T1258" s="72"/>
      <c r="U1258" s="72"/>
      <c r="V1258" s="72"/>
      <c r="W1258" s="160"/>
      <c r="X1258" s="72"/>
      <c r="AC1258" s="72"/>
      <c r="AD1258" s="72"/>
      <c r="AE1258" s="72"/>
      <c r="AF1258" s="72"/>
      <c r="AG1258" s="72"/>
      <c r="AH1258" s="72"/>
      <c r="AI1258" s="684"/>
      <c r="AJ1258" s="72"/>
      <c r="AK1258" s="72"/>
      <c r="AP1258" s="77"/>
      <c r="AQ1258" s="72"/>
      <c r="AR1258" s="72"/>
      <c r="AS1258" s="72"/>
      <c r="AT1258" s="72"/>
      <c r="AU1258" s="72"/>
      <c r="AV1258" s="72"/>
      <c r="AW1258" s="77"/>
      <c r="AX1258" s="72"/>
      <c r="AY1258" s="72"/>
      <c r="AZ1258" s="72"/>
      <c r="BA1258" s="72"/>
      <c r="BB1258" s="72"/>
      <c r="BC1258" s="77"/>
      <c r="BD1258" s="77"/>
      <c r="BE1258" s="194"/>
      <c r="BF1258" s="194"/>
      <c r="BG1258" s="194"/>
      <c r="BH1258" s="194"/>
      <c r="BI1258" s="77"/>
      <c r="BJ1258" s="77"/>
      <c r="BK1258" s="77"/>
      <c r="BL1258" s="77"/>
      <c r="BM1258" s="77"/>
      <c r="BN1258" s="77"/>
      <c r="BO1258" s="77"/>
      <c r="BQ1258" s="749"/>
      <c r="BX1258" s="749"/>
      <c r="CE1258" s="652"/>
      <c r="CL1258" s="652"/>
      <c r="CS1258" s="652"/>
      <c r="CZ1258" s="652"/>
      <c r="DG1258" s="652"/>
      <c r="DN1258" s="652"/>
    </row>
    <row r="1259" spans="1:118" s="131" customFormat="1">
      <c r="A1259" s="77"/>
      <c r="B1259" s="72"/>
      <c r="G1259" s="72"/>
      <c r="H1259" s="72"/>
      <c r="I1259" s="72"/>
      <c r="J1259" s="72"/>
      <c r="K1259" s="72"/>
      <c r="L1259" s="72"/>
      <c r="M1259" s="72"/>
      <c r="N1259" s="72"/>
      <c r="O1259" s="72"/>
      <c r="P1259" s="72"/>
      <c r="Q1259" s="72"/>
      <c r="R1259" s="72"/>
      <c r="S1259" s="72"/>
      <c r="T1259" s="72"/>
      <c r="U1259" s="72"/>
      <c r="V1259" s="72"/>
      <c r="W1259" s="160"/>
      <c r="X1259" s="72"/>
      <c r="AC1259" s="72"/>
      <c r="AD1259" s="72"/>
      <c r="AE1259" s="72"/>
      <c r="AF1259" s="72"/>
      <c r="AG1259" s="72"/>
      <c r="AH1259" s="72"/>
      <c r="AI1259" s="684"/>
      <c r="AJ1259" s="72"/>
      <c r="AK1259" s="72"/>
      <c r="AP1259" s="77"/>
      <c r="AQ1259" s="72"/>
      <c r="AR1259" s="72"/>
      <c r="AS1259" s="72"/>
      <c r="AT1259" s="72"/>
      <c r="AU1259" s="72"/>
      <c r="AV1259" s="72"/>
      <c r="AW1259" s="77"/>
      <c r="AX1259" s="72"/>
      <c r="AY1259" s="72"/>
      <c r="AZ1259" s="72"/>
      <c r="BA1259" s="72"/>
      <c r="BB1259" s="72"/>
      <c r="BC1259" s="77"/>
      <c r="BD1259" s="77"/>
      <c r="BE1259" s="194"/>
      <c r="BF1259" s="194"/>
      <c r="BG1259" s="194"/>
      <c r="BH1259" s="194"/>
      <c r="BI1259" s="77"/>
      <c r="BJ1259" s="77"/>
      <c r="BK1259" s="77"/>
      <c r="BL1259" s="77"/>
      <c r="BM1259" s="77"/>
      <c r="BN1259" s="77"/>
      <c r="BO1259" s="77"/>
      <c r="BQ1259" s="749"/>
      <c r="BX1259" s="749"/>
      <c r="CE1259" s="652"/>
      <c r="CL1259" s="652"/>
      <c r="CS1259" s="652"/>
      <c r="CZ1259" s="652"/>
      <c r="DG1259" s="652"/>
      <c r="DN1259" s="652"/>
    </row>
    <row r="1260" spans="1:118" s="131" customFormat="1">
      <c r="A1260" s="77"/>
      <c r="B1260" s="72"/>
      <c r="G1260" s="72"/>
      <c r="H1260" s="72"/>
      <c r="I1260" s="72"/>
      <c r="J1260" s="72"/>
      <c r="K1260" s="72"/>
      <c r="L1260" s="72"/>
      <c r="M1260" s="72"/>
      <c r="N1260" s="72"/>
      <c r="O1260" s="72"/>
      <c r="P1260" s="72"/>
      <c r="Q1260" s="72"/>
      <c r="R1260" s="72"/>
      <c r="S1260" s="72"/>
      <c r="T1260" s="72"/>
      <c r="U1260" s="72"/>
      <c r="V1260" s="72"/>
      <c r="W1260" s="160"/>
      <c r="X1260" s="72"/>
      <c r="AC1260" s="72"/>
      <c r="AD1260" s="72"/>
      <c r="AE1260" s="72"/>
      <c r="AF1260" s="72"/>
      <c r="AG1260" s="72"/>
      <c r="AH1260" s="72"/>
      <c r="AI1260" s="684"/>
      <c r="AJ1260" s="72"/>
      <c r="AK1260" s="72"/>
      <c r="AP1260" s="77"/>
      <c r="AQ1260" s="72"/>
      <c r="AR1260" s="72"/>
      <c r="AS1260" s="72"/>
      <c r="AT1260" s="72"/>
      <c r="AU1260" s="72"/>
      <c r="AV1260" s="72"/>
      <c r="AW1260" s="77"/>
      <c r="AX1260" s="72"/>
      <c r="AY1260" s="72"/>
      <c r="AZ1260" s="72"/>
      <c r="BA1260" s="72"/>
      <c r="BB1260" s="72"/>
      <c r="BC1260" s="77"/>
      <c r="BD1260" s="77"/>
      <c r="BE1260" s="194"/>
      <c r="BF1260" s="194"/>
      <c r="BG1260" s="194"/>
      <c r="BH1260" s="194"/>
      <c r="BI1260" s="77"/>
      <c r="BJ1260" s="77"/>
      <c r="BK1260" s="77"/>
      <c r="BL1260" s="77"/>
      <c r="BM1260" s="77"/>
      <c r="BN1260" s="77"/>
      <c r="BO1260" s="77"/>
      <c r="BQ1260" s="749"/>
      <c r="BX1260" s="749"/>
      <c r="CE1260" s="652"/>
      <c r="CL1260" s="652"/>
      <c r="CS1260" s="652"/>
      <c r="CZ1260" s="652"/>
      <c r="DG1260" s="652"/>
      <c r="DN1260" s="652"/>
    </row>
    <row r="1261" spans="1:118" s="131" customFormat="1">
      <c r="A1261" s="77"/>
      <c r="B1261" s="72"/>
      <c r="G1261" s="72"/>
      <c r="H1261" s="72"/>
      <c r="I1261" s="72"/>
      <c r="J1261" s="72"/>
      <c r="K1261" s="72"/>
      <c r="L1261" s="72"/>
      <c r="M1261" s="72"/>
      <c r="N1261" s="72"/>
      <c r="O1261" s="72"/>
      <c r="P1261" s="72"/>
      <c r="Q1261" s="72"/>
      <c r="R1261" s="72"/>
      <c r="S1261" s="72"/>
      <c r="T1261" s="72"/>
      <c r="U1261" s="72"/>
      <c r="V1261" s="72"/>
      <c r="W1261" s="160"/>
      <c r="X1261" s="72"/>
      <c r="AC1261" s="72"/>
      <c r="AD1261" s="72"/>
      <c r="AE1261" s="72"/>
      <c r="AF1261" s="72"/>
      <c r="AG1261" s="72"/>
      <c r="AH1261" s="72"/>
      <c r="AI1261" s="684"/>
      <c r="AJ1261" s="72"/>
      <c r="AK1261" s="72"/>
      <c r="AP1261" s="77"/>
      <c r="AQ1261" s="72"/>
      <c r="AR1261" s="72"/>
      <c r="AS1261" s="72"/>
      <c r="AT1261" s="72"/>
      <c r="AU1261" s="72"/>
      <c r="AV1261" s="72"/>
      <c r="AW1261" s="77"/>
      <c r="AX1261" s="72"/>
      <c r="AY1261" s="72"/>
      <c r="AZ1261" s="72"/>
      <c r="BA1261" s="72"/>
      <c r="BB1261" s="72"/>
      <c r="BC1261" s="77"/>
      <c r="BD1261" s="77"/>
      <c r="BE1261" s="194"/>
      <c r="BF1261" s="194"/>
      <c r="BG1261" s="194"/>
      <c r="BH1261" s="194"/>
      <c r="BI1261" s="77"/>
      <c r="BJ1261" s="77"/>
      <c r="BK1261" s="77"/>
      <c r="BL1261" s="77"/>
      <c r="BM1261" s="77"/>
      <c r="BN1261" s="77"/>
      <c r="BO1261" s="77"/>
      <c r="BQ1261" s="749"/>
      <c r="BX1261" s="749"/>
      <c r="CE1261" s="652"/>
      <c r="CL1261" s="652"/>
      <c r="CS1261" s="652"/>
      <c r="CZ1261" s="652"/>
      <c r="DG1261" s="652"/>
      <c r="DN1261" s="652"/>
    </row>
    <row r="1262" spans="1:118" s="131" customFormat="1">
      <c r="A1262" s="77"/>
      <c r="B1262" s="72"/>
      <c r="G1262" s="72"/>
      <c r="H1262" s="72"/>
      <c r="I1262" s="72"/>
      <c r="J1262" s="72"/>
      <c r="K1262" s="72"/>
      <c r="L1262" s="72"/>
      <c r="M1262" s="72"/>
      <c r="N1262" s="72"/>
      <c r="O1262" s="72"/>
      <c r="P1262" s="72"/>
      <c r="Q1262" s="72"/>
      <c r="R1262" s="72"/>
      <c r="S1262" s="72"/>
      <c r="T1262" s="72"/>
      <c r="U1262" s="72"/>
      <c r="V1262" s="72"/>
      <c r="W1262" s="160"/>
      <c r="X1262" s="72"/>
      <c r="AC1262" s="72"/>
      <c r="AD1262" s="72"/>
      <c r="AE1262" s="72"/>
      <c r="AF1262" s="72"/>
      <c r="AG1262" s="72"/>
      <c r="AH1262" s="72"/>
      <c r="AI1262" s="684"/>
      <c r="AJ1262" s="72"/>
      <c r="AK1262" s="72"/>
      <c r="AP1262" s="77"/>
      <c r="AQ1262" s="72"/>
      <c r="AR1262" s="72"/>
      <c r="AS1262" s="72"/>
      <c r="AT1262" s="72"/>
      <c r="AU1262" s="72"/>
      <c r="AV1262" s="72"/>
      <c r="AW1262" s="77"/>
      <c r="AX1262" s="72"/>
      <c r="AY1262" s="72"/>
      <c r="AZ1262" s="72"/>
      <c r="BA1262" s="72"/>
      <c r="BB1262" s="72"/>
      <c r="BC1262" s="77"/>
      <c r="BD1262" s="77"/>
      <c r="BE1262" s="194"/>
      <c r="BF1262" s="194"/>
      <c r="BG1262" s="194"/>
      <c r="BH1262" s="194"/>
      <c r="BI1262" s="77"/>
      <c r="BJ1262" s="77"/>
      <c r="BK1262" s="77"/>
      <c r="BL1262" s="77"/>
      <c r="BM1262" s="77"/>
      <c r="BN1262" s="77"/>
      <c r="BO1262" s="77"/>
      <c r="BQ1262" s="749"/>
      <c r="BX1262" s="749"/>
      <c r="CE1262" s="652"/>
      <c r="CL1262" s="652"/>
      <c r="CS1262" s="652"/>
      <c r="CZ1262" s="652"/>
      <c r="DG1262" s="652"/>
      <c r="DN1262" s="652"/>
    </row>
    <row r="1263" spans="1:118" s="131" customFormat="1">
      <c r="A1263" s="77"/>
      <c r="B1263" s="72"/>
      <c r="G1263" s="72"/>
      <c r="H1263" s="72"/>
      <c r="I1263" s="72"/>
      <c r="J1263" s="72"/>
      <c r="K1263" s="72"/>
      <c r="L1263" s="72"/>
      <c r="M1263" s="72"/>
      <c r="N1263" s="72"/>
      <c r="O1263" s="72"/>
      <c r="P1263" s="72"/>
      <c r="Q1263" s="72"/>
      <c r="R1263" s="72"/>
      <c r="S1263" s="72"/>
      <c r="T1263" s="72"/>
      <c r="U1263" s="72"/>
      <c r="V1263" s="72"/>
      <c r="W1263" s="160"/>
      <c r="X1263" s="72"/>
      <c r="AC1263" s="72"/>
      <c r="AD1263" s="72"/>
      <c r="AE1263" s="72"/>
      <c r="AF1263" s="72"/>
      <c r="AG1263" s="72"/>
      <c r="AH1263" s="72"/>
      <c r="AI1263" s="684"/>
      <c r="AJ1263" s="72"/>
      <c r="AK1263" s="72"/>
      <c r="AP1263" s="77"/>
      <c r="AQ1263" s="72"/>
      <c r="AR1263" s="72"/>
      <c r="AS1263" s="72"/>
      <c r="AT1263" s="72"/>
      <c r="AU1263" s="72"/>
      <c r="AV1263" s="72"/>
      <c r="AW1263" s="77"/>
      <c r="AX1263" s="72"/>
      <c r="AY1263" s="72"/>
      <c r="AZ1263" s="72"/>
      <c r="BA1263" s="72"/>
      <c r="BB1263" s="72"/>
      <c r="BC1263" s="77"/>
      <c r="BD1263" s="77"/>
      <c r="BE1263" s="194"/>
      <c r="BF1263" s="194"/>
      <c r="BG1263" s="194"/>
      <c r="BH1263" s="194"/>
      <c r="BI1263" s="77"/>
      <c r="BJ1263" s="77"/>
      <c r="BK1263" s="77"/>
      <c r="BL1263" s="77"/>
      <c r="BM1263" s="77"/>
      <c r="BN1263" s="77"/>
      <c r="BO1263" s="77"/>
      <c r="BQ1263" s="749"/>
      <c r="BX1263" s="749"/>
      <c r="CE1263" s="652"/>
      <c r="CL1263" s="652"/>
      <c r="CS1263" s="652"/>
      <c r="CZ1263" s="652"/>
      <c r="DG1263" s="652"/>
      <c r="DN1263" s="652"/>
    </row>
    <row r="1264" spans="1:118" s="131" customFormat="1">
      <c r="A1264" s="77"/>
      <c r="B1264" s="72"/>
      <c r="G1264" s="72"/>
      <c r="H1264" s="72"/>
      <c r="I1264" s="72"/>
      <c r="J1264" s="72"/>
      <c r="K1264" s="72"/>
      <c r="L1264" s="72"/>
      <c r="M1264" s="72"/>
      <c r="N1264" s="72"/>
      <c r="O1264" s="72"/>
      <c r="P1264" s="72"/>
      <c r="Q1264" s="72"/>
      <c r="R1264" s="72"/>
      <c r="S1264" s="72"/>
      <c r="T1264" s="72"/>
      <c r="U1264" s="72"/>
      <c r="V1264" s="72"/>
      <c r="W1264" s="160"/>
      <c r="X1264" s="72"/>
      <c r="AC1264" s="72"/>
      <c r="AD1264" s="72"/>
      <c r="AE1264" s="72"/>
      <c r="AF1264" s="72"/>
      <c r="AG1264" s="72"/>
      <c r="AH1264" s="72"/>
      <c r="AI1264" s="684"/>
      <c r="AJ1264" s="72"/>
      <c r="AK1264" s="72"/>
      <c r="AP1264" s="77"/>
      <c r="AQ1264" s="72"/>
      <c r="AR1264" s="72"/>
      <c r="AS1264" s="72"/>
      <c r="AT1264" s="72"/>
      <c r="AU1264" s="72"/>
      <c r="AV1264" s="72"/>
      <c r="AW1264" s="77"/>
      <c r="AX1264" s="72"/>
      <c r="AY1264" s="72"/>
      <c r="AZ1264" s="72"/>
      <c r="BA1264" s="72"/>
      <c r="BB1264" s="72"/>
      <c r="BC1264" s="77"/>
      <c r="BD1264" s="77"/>
      <c r="BE1264" s="194"/>
      <c r="BF1264" s="194"/>
      <c r="BG1264" s="194"/>
      <c r="BH1264" s="194"/>
      <c r="BI1264" s="77"/>
      <c r="BJ1264" s="77"/>
      <c r="BK1264" s="77"/>
      <c r="BL1264" s="77"/>
      <c r="BM1264" s="77"/>
      <c r="BN1264" s="77"/>
      <c r="BO1264" s="77"/>
      <c r="BQ1264" s="749"/>
      <c r="BX1264" s="749"/>
      <c r="CE1264" s="652"/>
      <c r="CL1264" s="652"/>
      <c r="CS1264" s="652"/>
      <c r="CZ1264" s="652"/>
      <c r="DG1264" s="652"/>
      <c r="DN1264" s="652"/>
    </row>
    <row r="1265" spans="1:118" s="131" customFormat="1">
      <c r="A1265" s="77"/>
      <c r="B1265" s="72"/>
      <c r="G1265" s="72"/>
      <c r="H1265" s="72"/>
      <c r="I1265" s="72"/>
      <c r="J1265" s="72"/>
      <c r="K1265" s="72"/>
      <c r="L1265" s="72"/>
      <c r="M1265" s="72"/>
      <c r="N1265" s="72"/>
      <c r="O1265" s="72"/>
      <c r="P1265" s="72"/>
      <c r="Q1265" s="72"/>
      <c r="R1265" s="72"/>
      <c r="S1265" s="72"/>
      <c r="T1265" s="72"/>
      <c r="U1265" s="72"/>
      <c r="V1265" s="72"/>
      <c r="W1265" s="160"/>
      <c r="X1265" s="72"/>
      <c r="AC1265" s="72"/>
      <c r="AD1265" s="72"/>
      <c r="AE1265" s="72"/>
      <c r="AF1265" s="72"/>
      <c r="AG1265" s="72"/>
      <c r="AH1265" s="72"/>
      <c r="AI1265" s="684"/>
      <c r="AJ1265" s="72"/>
      <c r="AK1265" s="72"/>
      <c r="AP1265" s="77"/>
      <c r="AQ1265" s="72"/>
      <c r="AR1265" s="72"/>
      <c r="AS1265" s="72"/>
      <c r="AT1265" s="72"/>
      <c r="AU1265" s="72"/>
      <c r="AV1265" s="72"/>
      <c r="AW1265" s="77"/>
      <c r="AX1265" s="72"/>
      <c r="AY1265" s="72"/>
      <c r="AZ1265" s="72"/>
      <c r="BA1265" s="72"/>
      <c r="BB1265" s="72"/>
      <c r="BC1265" s="77"/>
      <c r="BD1265" s="77"/>
      <c r="BE1265" s="194"/>
      <c r="BF1265" s="194"/>
      <c r="BG1265" s="194"/>
      <c r="BH1265" s="194"/>
      <c r="BI1265" s="77"/>
      <c r="BJ1265" s="77"/>
      <c r="BK1265" s="77"/>
      <c r="BL1265" s="77"/>
      <c r="BM1265" s="77"/>
      <c r="BN1265" s="77"/>
      <c r="BO1265" s="77"/>
      <c r="BQ1265" s="749"/>
      <c r="BX1265" s="749"/>
      <c r="CE1265" s="652"/>
      <c r="CL1265" s="652"/>
      <c r="CS1265" s="652"/>
      <c r="CZ1265" s="652"/>
      <c r="DG1265" s="652"/>
      <c r="DN1265" s="652"/>
    </row>
    <row r="1266" spans="1:118" s="131" customFormat="1">
      <c r="A1266" s="77"/>
      <c r="B1266" s="72"/>
      <c r="G1266" s="72"/>
      <c r="H1266" s="72"/>
      <c r="I1266" s="72"/>
      <c r="J1266" s="72"/>
      <c r="K1266" s="72"/>
      <c r="L1266" s="72"/>
      <c r="M1266" s="72"/>
      <c r="N1266" s="72"/>
      <c r="O1266" s="72"/>
      <c r="P1266" s="72"/>
      <c r="Q1266" s="72"/>
      <c r="R1266" s="72"/>
      <c r="S1266" s="72"/>
      <c r="T1266" s="72"/>
      <c r="U1266" s="72"/>
      <c r="V1266" s="72"/>
      <c r="W1266" s="160"/>
      <c r="X1266" s="72"/>
      <c r="AC1266" s="72"/>
      <c r="AD1266" s="72"/>
      <c r="AE1266" s="72"/>
      <c r="AF1266" s="72"/>
      <c r="AG1266" s="72"/>
      <c r="AH1266" s="72"/>
      <c r="AI1266" s="684"/>
      <c r="AJ1266" s="72"/>
      <c r="AK1266" s="72"/>
      <c r="AP1266" s="77"/>
      <c r="AQ1266" s="72"/>
      <c r="AR1266" s="72"/>
      <c r="AS1266" s="72"/>
      <c r="AT1266" s="72"/>
      <c r="AU1266" s="72"/>
      <c r="AV1266" s="72"/>
      <c r="AW1266" s="77"/>
      <c r="AX1266" s="72"/>
      <c r="AY1266" s="72"/>
      <c r="AZ1266" s="72"/>
      <c r="BA1266" s="72"/>
      <c r="BB1266" s="72"/>
      <c r="BC1266" s="77"/>
      <c r="BD1266" s="77"/>
      <c r="BE1266" s="194"/>
      <c r="BF1266" s="194"/>
      <c r="BG1266" s="194"/>
      <c r="BH1266" s="194"/>
      <c r="BI1266" s="77"/>
      <c r="BJ1266" s="77"/>
      <c r="BK1266" s="77"/>
      <c r="BL1266" s="77"/>
      <c r="BM1266" s="77"/>
      <c r="BN1266" s="77"/>
      <c r="BO1266" s="77"/>
      <c r="BQ1266" s="749"/>
      <c r="BX1266" s="749"/>
      <c r="CE1266" s="652"/>
      <c r="CL1266" s="652"/>
      <c r="CS1266" s="652"/>
      <c r="CZ1266" s="652"/>
      <c r="DG1266" s="652"/>
      <c r="DN1266" s="652"/>
    </row>
    <row r="1267" spans="1:118" s="131" customFormat="1">
      <c r="A1267" s="77"/>
      <c r="B1267" s="72"/>
      <c r="G1267" s="72"/>
      <c r="H1267" s="72"/>
      <c r="I1267" s="72"/>
      <c r="J1267" s="72"/>
      <c r="K1267" s="72"/>
      <c r="L1267" s="72"/>
      <c r="M1267" s="72"/>
      <c r="N1267" s="72"/>
      <c r="O1267" s="72"/>
      <c r="P1267" s="72"/>
      <c r="Q1267" s="72"/>
      <c r="R1267" s="72"/>
      <c r="S1267" s="72"/>
      <c r="T1267" s="72"/>
      <c r="U1267" s="72"/>
      <c r="V1267" s="72"/>
      <c r="W1267" s="160"/>
      <c r="X1267" s="72"/>
      <c r="AC1267" s="72"/>
      <c r="AD1267" s="72"/>
      <c r="AE1267" s="72"/>
      <c r="AF1267" s="72"/>
      <c r="AG1267" s="72"/>
      <c r="AH1267" s="72"/>
      <c r="AI1267" s="684"/>
      <c r="AJ1267" s="72"/>
      <c r="AK1267" s="72"/>
      <c r="AP1267" s="77"/>
      <c r="AQ1267" s="72"/>
      <c r="AR1267" s="72"/>
      <c r="AS1267" s="72"/>
      <c r="AT1267" s="72"/>
      <c r="AU1267" s="72"/>
      <c r="AV1267" s="72"/>
      <c r="AW1267" s="77"/>
      <c r="AX1267" s="72"/>
      <c r="AY1267" s="72"/>
      <c r="AZ1267" s="72"/>
      <c r="BA1267" s="72"/>
      <c r="BB1267" s="72"/>
      <c r="BC1267" s="77"/>
      <c r="BD1267" s="77"/>
      <c r="BE1267" s="194"/>
      <c r="BF1267" s="194"/>
      <c r="BG1267" s="194"/>
      <c r="BH1267" s="194"/>
      <c r="BI1267" s="77"/>
      <c r="BJ1267" s="77"/>
      <c r="BK1267" s="77"/>
      <c r="BL1267" s="77"/>
      <c r="BM1267" s="77"/>
      <c r="BN1267" s="77"/>
      <c r="BO1267" s="77"/>
      <c r="BQ1267" s="749"/>
      <c r="BX1267" s="749"/>
      <c r="CE1267" s="652"/>
      <c r="CL1267" s="652"/>
      <c r="CS1267" s="652"/>
      <c r="CZ1267" s="652"/>
      <c r="DG1267" s="652"/>
      <c r="DN1267" s="652"/>
    </row>
    <row r="1268" spans="1:118" s="131" customFormat="1">
      <c r="A1268" s="77"/>
      <c r="B1268" s="72"/>
      <c r="G1268" s="72"/>
      <c r="H1268" s="72"/>
      <c r="I1268" s="72"/>
      <c r="J1268" s="72"/>
      <c r="K1268" s="72"/>
      <c r="L1268" s="72"/>
      <c r="M1268" s="72"/>
      <c r="N1268" s="72"/>
      <c r="O1268" s="72"/>
      <c r="P1268" s="72"/>
      <c r="Q1268" s="72"/>
      <c r="R1268" s="72"/>
      <c r="S1268" s="72"/>
      <c r="T1268" s="72"/>
      <c r="U1268" s="72"/>
      <c r="V1268" s="72"/>
      <c r="W1268" s="160"/>
      <c r="X1268" s="72"/>
      <c r="AC1268" s="72"/>
      <c r="AD1268" s="72"/>
      <c r="AE1268" s="72"/>
      <c r="AF1268" s="72"/>
      <c r="AG1268" s="72"/>
      <c r="AH1268" s="72"/>
      <c r="AI1268" s="684"/>
      <c r="AJ1268" s="72"/>
      <c r="AK1268" s="72"/>
      <c r="AP1268" s="77"/>
      <c r="AQ1268" s="72"/>
      <c r="AR1268" s="72"/>
      <c r="AS1268" s="72"/>
      <c r="AT1268" s="72"/>
      <c r="AU1268" s="72"/>
      <c r="AV1268" s="72"/>
      <c r="AW1268" s="77"/>
      <c r="AX1268" s="72"/>
      <c r="AY1268" s="72"/>
      <c r="AZ1268" s="72"/>
      <c r="BA1268" s="72"/>
      <c r="BB1268" s="72"/>
      <c r="BC1268" s="77"/>
      <c r="BD1268" s="77"/>
      <c r="BE1268" s="194"/>
      <c r="BF1268" s="194"/>
      <c r="BG1268" s="194"/>
      <c r="BH1268" s="194"/>
      <c r="BI1268" s="77"/>
      <c r="BJ1268" s="77"/>
      <c r="BK1268" s="77"/>
      <c r="BL1268" s="77"/>
      <c r="BM1268" s="77"/>
      <c r="BN1268" s="77"/>
      <c r="BO1268" s="77"/>
      <c r="BQ1268" s="749"/>
      <c r="BX1268" s="749"/>
      <c r="CE1268" s="652"/>
      <c r="CL1268" s="652"/>
      <c r="CS1268" s="652"/>
      <c r="CZ1268" s="652"/>
      <c r="DG1268" s="652"/>
      <c r="DN1268" s="652"/>
    </row>
    <row r="1269" spans="1:118" s="131" customFormat="1">
      <c r="A1269" s="77"/>
      <c r="B1269" s="72"/>
      <c r="G1269" s="72"/>
      <c r="H1269" s="72"/>
      <c r="I1269" s="72"/>
      <c r="J1269" s="72"/>
      <c r="K1269" s="72"/>
      <c r="L1269" s="72"/>
      <c r="M1269" s="72"/>
      <c r="N1269" s="72"/>
      <c r="O1269" s="72"/>
      <c r="P1269" s="72"/>
      <c r="Q1269" s="72"/>
      <c r="R1269" s="72"/>
      <c r="S1269" s="72"/>
      <c r="T1269" s="72"/>
      <c r="U1269" s="72"/>
      <c r="V1269" s="72"/>
      <c r="W1269" s="160"/>
      <c r="X1269" s="72"/>
      <c r="AC1269" s="72"/>
      <c r="AD1269" s="72"/>
      <c r="AE1269" s="72"/>
      <c r="AF1269" s="72"/>
      <c r="AG1269" s="72"/>
      <c r="AH1269" s="72"/>
      <c r="AI1269" s="684"/>
      <c r="AJ1269" s="72"/>
      <c r="AK1269" s="72"/>
      <c r="AP1269" s="77"/>
      <c r="AQ1269" s="72"/>
      <c r="AR1269" s="72"/>
      <c r="AS1269" s="72"/>
      <c r="AT1269" s="72"/>
      <c r="AU1269" s="72"/>
      <c r="AV1269" s="72"/>
      <c r="AW1269" s="77"/>
      <c r="AX1269" s="72"/>
      <c r="AY1269" s="72"/>
      <c r="AZ1269" s="72"/>
      <c r="BA1269" s="72"/>
      <c r="BB1269" s="72"/>
      <c r="BC1269" s="77"/>
      <c r="BD1269" s="77"/>
      <c r="BE1269" s="194"/>
      <c r="BF1269" s="194"/>
      <c r="BG1269" s="194"/>
      <c r="BH1269" s="194"/>
      <c r="BI1269" s="77"/>
      <c r="BJ1269" s="77"/>
      <c r="BK1269" s="77"/>
      <c r="BL1269" s="77"/>
      <c r="BM1269" s="77"/>
      <c r="BN1269" s="77"/>
      <c r="BO1269" s="77"/>
      <c r="BQ1269" s="749"/>
      <c r="BX1269" s="749"/>
      <c r="CE1269" s="652"/>
      <c r="CL1269" s="652"/>
      <c r="CS1269" s="652"/>
      <c r="CZ1269" s="652"/>
      <c r="DG1269" s="652"/>
      <c r="DN1269" s="652"/>
    </row>
    <row r="1270" spans="1:118" s="131" customFormat="1">
      <c r="A1270" s="77"/>
      <c r="B1270" s="72"/>
      <c r="G1270" s="72"/>
      <c r="H1270" s="72"/>
      <c r="I1270" s="72"/>
      <c r="J1270" s="72"/>
      <c r="K1270" s="72"/>
      <c r="L1270" s="72"/>
      <c r="M1270" s="72"/>
      <c r="N1270" s="72"/>
      <c r="O1270" s="72"/>
      <c r="P1270" s="72"/>
      <c r="Q1270" s="72"/>
      <c r="R1270" s="72"/>
      <c r="S1270" s="72"/>
      <c r="T1270" s="72"/>
      <c r="U1270" s="72"/>
      <c r="V1270" s="72"/>
      <c r="W1270" s="160"/>
      <c r="X1270" s="72"/>
      <c r="AC1270" s="72"/>
      <c r="AD1270" s="72"/>
      <c r="AE1270" s="72"/>
      <c r="AF1270" s="72"/>
      <c r="AG1270" s="72"/>
      <c r="AH1270" s="72"/>
      <c r="AI1270" s="684"/>
      <c r="AJ1270" s="72"/>
      <c r="AK1270" s="72"/>
      <c r="AP1270" s="77"/>
      <c r="AQ1270" s="72"/>
      <c r="AR1270" s="72"/>
      <c r="AS1270" s="72"/>
      <c r="AT1270" s="72"/>
      <c r="AU1270" s="72"/>
      <c r="AV1270" s="72"/>
      <c r="AW1270" s="77"/>
      <c r="AX1270" s="72"/>
      <c r="AY1270" s="72"/>
      <c r="AZ1270" s="72"/>
      <c r="BA1270" s="72"/>
      <c r="BB1270" s="72"/>
      <c r="BC1270" s="77"/>
      <c r="BD1270" s="77"/>
      <c r="BE1270" s="194"/>
      <c r="BF1270" s="194"/>
      <c r="BG1270" s="194"/>
      <c r="BH1270" s="194"/>
      <c r="BI1270" s="77"/>
      <c r="BJ1270" s="77"/>
      <c r="BK1270" s="77"/>
      <c r="BL1270" s="77"/>
      <c r="BM1270" s="77"/>
      <c r="BN1270" s="77"/>
      <c r="BO1270" s="77"/>
      <c r="BQ1270" s="749"/>
      <c r="BX1270" s="749"/>
      <c r="CE1270" s="652"/>
      <c r="CL1270" s="652"/>
      <c r="CS1270" s="652"/>
      <c r="CZ1270" s="652"/>
      <c r="DG1270" s="652"/>
      <c r="DN1270" s="652"/>
    </row>
    <row r="1271" spans="1:118" s="131" customFormat="1">
      <c r="A1271" s="77"/>
      <c r="B1271" s="72"/>
      <c r="G1271" s="72"/>
      <c r="H1271" s="72"/>
      <c r="I1271" s="72"/>
      <c r="J1271" s="72"/>
      <c r="K1271" s="72"/>
      <c r="L1271" s="72"/>
      <c r="M1271" s="72"/>
      <c r="N1271" s="72"/>
      <c r="O1271" s="72"/>
      <c r="P1271" s="72"/>
      <c r="Q1271" s="72"/>
      <c r="R1271" s="72"/>
      <c r="S1271" s="72"/>
      <c r="T1271" s="72"/>
      <c r="U1271" s="72"/>
      <c r="V1271" s="72"/>
      <c r="W1271" s="160"/>
      <c r="X1271" s="72"/>
      <c r="AC1271" s="72"/>
      <c r="AD1271" s="72"/>
      <c r="AE1271" s="72"/>
      <c r="AF1271" s="72"/>
      <c r="AG1271" s="72"/>
      <c r="AH1271" s="72"/>
      <c r="AI1271" s="684"/>
      <c r="AJ1271" s="72"/>
      <c r="AK1271" s="72"/>
      <c r="AP1271" s="77"/>
      <c r="AQ1271" s="72"/>
      <c r="AR1271" s="72"/>
      <c r="AS1271" s="72"/>
      <c r="AT1271" s="72"/>
      <c r="AU1271" s="72"/>
      <c r="AV1271" s="72"/>
      <c r="AW1271" s="77"/>
      <c r="AX1271" s="72"/>
      <c r="AY1271" s="72"/>
      <c r="AZ1271" s="72"/>
      <c r="BA1271" s="72"/>
      <c r="BB1271" s="72"/>
      <c r="BC1271" s="77"/>
      <c r="BD1271" s="77"/>
      <c r="BE1271" s="194"/>
      <c r="BF1271" s="194"/>
      <c r="BG1271" s="194"/>
      <c r="BH1271" s="194"/>
      <c r="BI1271" s="77"/>
      <c r="BJ1271" s="77"/>
      <c r="BK1271" s="77"/>
      <c r="BL1271" s="77"/>
      <c r="BM1271" s="77"/>
      <c r="BN1271" s="77"/>
      <c r="BO1271" s="77"/>
      <c r="BQ1271" s="749"/>
      <c r="BX1271" s="749"/>
      <c r="CE1271" s="652"/>
      <c r="CL1271" s="652"/>
      <c r="CS1271" s="652"/>
      <c r="CZ1271" s="652"/>
      <c r="DG1271" s="652"/>
      <c r="DN1271" s="652"/>
    </row>
    <row r="1272" spans="1:118" s="131" customFormat="1">
      <c r="A1272" s="77"/>
      <c r="B1272" s="72"/>
      <c r="G1272" s="72"/>
      <c r="H1272" s="72"/>
      <c r="I1272" s="72"/>
      <c r="J1272" s="72"/>
      <c r="K1272" s="72"/>
      <c r="L1272" s="72"/>
      <c r="M1272" s="72"/>
      <c r="N1272" s="72"/>
      <c r="O1272" s="72"/>
      <c r="P1272" s="72"/>
      <c r="Q1272" s="72"/>
      <c r="R1272" s="72"/>
      <c r="S1272" s="72"/>
      <c r="T1272" s="72"/>
      <c r="U1272" s="72"/>
      <c r="V1272" s="72"/>
      <c r="W1272" s="160"/>
      <c r="X1272" s="72"/>
      <c r="AC1272" s="72"/>
      <c r="AD1272" s="72"/>
      <c r="AE1272" s="72"/>
      <c r="AF1272" s="72"/>
      <c r="AG1272" s="72"/>
      <c r="AH1272" s="72"/>
      <c r="AI1272" s="684"/>
      <c r="AJ1272" s="72"/>
      <c r="AK1272" s="72"/>
      <c r="AP1272" s="77"/>
      <c r="AQ1272" s="72"/>
      <c r="AR1272" s="72"/>
      <c r="AS1272" s="72"/>
      <c r="AT1272" s="72"/>
      <c r="AU1272" s="72"/>
      <c r="AV1272" s="72"/>
      <c r="AW1272" s="77"/>
      <c r="AX1272" s="72"/>
      <c r="AY1272" s="72"/>
      <c r="AZ1272" s="72"/>
      <c r="BA1272" s="72"/>
      <c r="BB1272" s="72"/>
      <c r="BC1272" s="77"/>
      <c r="BD1272" s="77"/>
      <c r="BE1272" s="194"/>
      <c r="BF1272" s="194"/>
      <c r="BG1272" s="194"/>
      <c r="BH1272" s="194"/>
      <c r="BI1272" s="77"/>
      <c r="BJ1272" s="77"/>
      <c r="BK1272" s="77"/>
      <c r="BL1272" s="77"/>
      <c r="BM1272" s="77"/>
      <c r="BN1272" s="77"/>
      <c r="BO1272" s="77"/>
      <c r="BQ1272" s="749"/>
      <c r="BX1272" s="749"/>
      <c r="CE1272" s="652"/>
      <c r="CL1272" s="652"/>
      <c r="CS1272" s="652"/>
      <c r="CZ1272" s="652"/>
      <c r="DG1272" s="652"/>
      <c r="DN1272" s="652"/>
    </row>
    <row r="1273" spans="1:118" s="131" customFormat="1">
      <c r="A1273" s="77"/>
      <c r="B1273" s="72"/>
      <c r="G1273" s="72"/>
      <c r="H1273" s="72"/>
      <c r="I1273" s="72"/>
      <c r="J1273" s="72"/>
      <c r="K1273" s="72"/>
      <c r="L1273" s="72"/>
      <c r="M1273" s="72"/>
      <c r="N1273" s="72"/>
      <c r="O1273" s="72"/>
      <c r="P1273" s="72"/>
      <c r="Q1273" s="72"/>
      <c r="R1273" s="72"/>
      <c r="S1273" s="72"/>
      <c r="T1273" s="72"/>
      <c r="U1273" s="72"/>
      <c r="V1273" s="72"/>
      <c r="W1273" s="160"/>
      <c r="X1273" s="72"/>
      <c r="AC1273" s="72"/>
      <c r="AD1273" s="72"/>
      <c r="AE1273" s="72"/>
      <c r="AF1273" s="72"/>
      <c r="AG1273" s="72"/>
      <c r="AH1273" s="72"/>
      <c r="AI1273" s="684"/>
      <c r="AJ1273" s="72"/>
      <c r="AK1273" s="72"/>
      <c r="AP1273" s="77"/>
      <c r="AQ1273" s="72"/>
      <c r="AR1273" s="72"/>
      <c r="AS1273" s="72"/>
      <c r="AT1273" s="72"/>
      <c r="AU1273" s="72"/>
      <c r="AV1273" s="72"/>
      <c r="AW1273" s="77"/>
      <c r="AX1273" s="72"/>
      <c r="AY1273" s="72"/>
      <c r="AZ1273" s="72"/>
      <c r="BA1273" s="72"/>
      <c r="BB1273" s="72"/>
      <c r="BC1273" s="77"/>
      <c r="BD1273" s="77"/>
      <c r="BE1273" s="194"/>
      <c r="BF1273" s="194"/>
      <c r="BG1273" s="194"/>
      <c r="BH1273" s="194"/>
      <c r="BI1273" s="77"/>
      <c r="BJ1273" s="77"/>
      <c r="BK1273" s="77"/>
      <c r="BL1273" s="77"/>
      <c r="BM1273" s="77"/>
      <c r="BN1273" s="77"/>
      <c r="BO1273" s="77"/>
      <c r="BQ1273" s="749"/>
      <c r="BX1273" s="749"/>
      <c r="CE1273" s="652"/>
      <c r="CL1273" s="652"/>
      <c r="CS1273" s="652"/>
      <c r="CZ1273" s="652"/>
      <c r="DG1273" s="652"/>
      <c r="DN1273" s="652"/>
    </row>
    <row r="1274" spans="1:118" s="131" customFormat="1">
      <c r="A1274" s="77"/>
      <c r="B1274" s="72"/>
      <c r="G1274" s="72"/>
      <c r="H1274" s="72"/>
      <c r="I1274" s="72"/>
      <c r="J1274" s="72"/>
      <c r="K1274" s="72"/>
      <c r="L1274" s="72"/>
      <c r="M1274" s="72"/>
      <c r="N1274" s="72"/>
      <c r="O1274" s="72"/>
      <c r="P1274" s="72"/>
      <c r="Q1274" s="72"/>
      <c r="R1274" s="72"/>
      <c r="S1274" s="72"/>
      <c r="T1274" s="72"/>
      <c r="U1274" s="72"/>
      <c r="V1274" s="72"/>
      <c r="W1274" s="160"/>
      <c r="X1274" s="72"/>
      <c r="AC1274" s="72"/>
      <c r="AD1274" s="72"/>
      <c r="AE1274" s="72"/>
      <c r="AF1274" s="72"/>
      <c r="AG1274" s="72"/>
      <c r="AH1274" s="72"/>
      <c r="AI1274" s="684"/>
      <c r="AJ1274" s="72"/>
      <c r="AK1274" s="72"/>
      <c r="AP1274" s="77"/>
      <c r="AQ1274" s="72"/>
      <c r="AR1274" s="72"/>
      <c r="AS1274" s="72"/>
      <c r="AT1274" s="72"/>
      <c r="AU1274" s="72"/>
      <c r="AV1274" s="72"/>
      <c r="AW1274" s="77"/>
      <c r="AX1274" s="72"/>
      <c r="AY1274" s="72"/>
      <c r="AZ1274" s="72"/>
      <c r="BA1274" s="72"/>
      <c r="BB1274" s="72"/>
      <c r="BC1274" s="77"/>
      <c r="BD1274" s="77"/>
      <c r="BE1274" s="194"/>
      <c r="BF1274" s="194"/>
      <c r="BG1274" s="194"/>
      <c r="BH1274" s="194"/>
      <c r="BI1274" s="77"/>
      <c r="BJ1274" s="77"/>
      <c r="BK1274" s="77"/>
      <c r="BL1274" s="77"/>
      <c r="BM1274" s="77"/>
      <c r="BN1274" s="77"/>
      <c r="BO1274" s="77"/>
      <c r="BQ1274" s="749"/>
      <c r="BX1274" s="749"/>
      <c r="CE1274" s="652"/>
      <c r="CL1274" s="652"/>
      <c r="CS1274" s="652"/>
      <c r="CZ1274" s="652"/>
      <c r="DG1274" s="652"/>
      <c r="DN1274" s="652"/>
    </row>
    <row r="1275" spans="1:118" s="131" customFormat="1">
      <c r="A1275" s="77"/>
      <c r="B1275" s="72"/>
      <c r="G1275" s="72"/>
      <c r="H1275" s="72"/>
      <c r="I1275" s="72"/>
      <c r="J1275" s="72"/>
      <c r="K1275" s="72"/>
      <c r="L1275" s="72"/>
      <c r="M1275" s="72"/>
      <c r="N1275" s="72"/>
      <c r="O1275" s="72"/>
      <c r="P1275" s="72"/>
      <c r="Q1275" s="72"/>
      <c r="R1275" s="72"/>
      <c r="S1275" s="72"/>
      <c r="T1275" s="72"/>
      <c r="U1275" s="72"/>
      <c r="V1275" s="72"/>
      <c r="W1275" s="160"/>
      <c r="X1275" s="72"/>
      <c r="AC1275" s="72"/>
      <c r="AD1275" s="72"/>
      <c r="AE1275" s="72"/>
      <c r="AF1275" s="72"/>
      <c r="AG1275" s="72"/>
      <c r="AH1275" s="72"/>
      <c r="AI1275" s="684"/>
      <c r="AJ1275" s="72"/>
      <c r="AK1275" s="72"/>
      <c r="AP1275" s="77"/>
      <c r="AQ1275" s="72"/>
      <c r="AR1275" s="72"/>
      <c r="AS1275" s="72"/>
      <c r="AT1275" s="72"/>
      <c r="AU1275" s="72"/>
      <c r="AV1275" s="72"/>
      <c r="AW1275" s="77"/>
      <c r="AX1275" s="72"/>
      <c r="AY1275" s="72"/>
      <c r="AZ1275" s="72"/>
      <c r="BA1275" s="72"/>
      <c r="BB1275" s="72"/>
      <c r="BC1275" s="77"/>
      <c r="BD1275" s="77"/>
      <c r="BE1275" s="194"/>
      <c r="BF1275" s="194"/>
      <c r="BG1275" s="194"/>
      <c r="BH1275" s="194"/>
      <c r="BI1275" s="77"/>
      <c r="BJ1275" s="77"/>
      <c r="BK1275" s="77"/>
      <c r="BL1275" s="77"/>
      <c r="BM1275" s="77"/>
      <c r="BN1275" s="77"/>
      <c r="BO1275" s="77"/>
      <c r="BQ1275" s="749"/>
      <c r="BX1275" s="749"/>
      <c r="CE1275" s="652"/>
      <c r="CL1275" s="652"/>
      <c r="CS1275" s="652"/>
      <c r="CZ1275" s="652"/>
      <c r="DG1275" s="652"/>
      <c r="DN1275" s="652"/>
    </row>
    <row r="1276" spans="1:118" s="131" customFormat="1">
      <c r="A1276" s="77"/>
      <c r="B1276" s="72"/>
      <c r="G1276" s="72"/>
      <c r="H1276" s="72"/>
      <c r="I1276" s="72"/>
      <c r="J1276" s="72"/>
      <c r="K1276" s="72"/>
      <c r="L1276" s="72"/>
      <c r="M1276" s="72"/>
      <c r="N1276" s="72"/>
      <c r="O1276" s="72"/>
      <c r="P1276" s="72"/>
      <c r="Q1276" s="72"/>
      <c r="R1276" s="72"/>
      <c r="S1276" s="72"/>
      <c r="T1276" s="72"/>
      <c r="U1276" s="72"/>
      <c r="V1276" s="72"/>
      <c r="W1276" s="160"/>
      <c r="X1276" s="72"/>
      <c r="AC1276" s="72"/>
      <c r="AD1276" s="72"/>
      <c r="AE1276" s="72"/>
      <c r="AF1276" s="72"/>
      <c r="AG1276" s="72"/>
      <c r="AH1276" s="72"/>
      <c r="AI1276" s="684"/>
      <c r="AJ1276" s="72"/>
      <c r="AK1276" s="72"/>
      <c r="AP1276" s="77"/>
      <c r="AQ1276" s="72"/>
      <c r="AR1276" s="72"/>
      <c r="AS1276" s="72"/>
      <c r="AT1276" s="72"/>
      <c r="AU1276" s="72"/>
      <c r="AV1276" s="72"/>
      <c r="AW1276" s="77"/>
      <c r="AX1276" s="72"/>
      <c r="AY1276" s="72"/>
      <c r="AZ1276" s="72"/>
      <c r="BA1276" s="72"/>
      <c r="BB1276" s="72"/>
      <c r="BC1276" s="77"/>
      <c r="BD1276" s="77"/>
      <c r="BE1276" s="194"/>
      <c r="BF1276" s="194"/>
      <c r="BG1276" s="194"/>
      <c r="BH1276" s="194"/>
      <c r="BI1276" s="77"/>
      <c r="BJ1276" s="77"/>
      <c r="BK1276" s="77"/>
      <c r="BL1276" s="77"/>
      <c r="BM1276" s="77"/>
      <c r="BN1276" s="77"/>
      <c r="BO1276" s="77"/>
      <c r="BQ1276" s="749"/>
      <c r="BX1276" s="749"/>
      <c r="CE1276" s="652"/>
      <c r="CL1276" s="652"/>
      <c r="CS1276" s="652"/>
      <c r="CZ1276" s="652"/>
      <c r="DG1276" s="652"/>
      <c r="DN1276" s="652"/>
    </row>
    <row r="1277" spans="1:118" s="131" customFormat="1">
      <c r="A1277" s="77"/>
      <c r="B1277" s="72"/>
      <c r="G1277" s="72"/>
      <c r="H1277" s="72"/>
      <c r="I1277" s="72"/>
      <c r="J1277" s="72"/>
      <c r="K1277" s="72"/>
      <c r="L1277" s="72"/>
      <c r="M1277" s="72"/>
      <c r="N1277" s="72"/>
      <c r="O1277" s="72"/>
      <c r="P1277" s="72"/>
      <c r="Q1277" s="72"/>
      <c r="R1277" s="72"/>
      <c r="S1277" s="72"/>
      <c r="T1277" s="72"/>
      <c r="U1277" s="72"/>
      <c r="V1277" s="72"/>
      <c r="W1277" s="160"/>
      <c r="X1277" s="72"/>
      <c r="AC1277" s="72"/>
      <c r="AD1277" s="72"/>
      <c r="AE1277" s="72"/>
      <c r="AF1277" s="72"/>
      <c r="AG1277" s="72"/>
      <c r="AH1277" s="72"/>
      <c r="AI1277" s="684"/>
      <c r="AJ1277" s="72"/>
      <c r="AK1277" s="72"/>
      <c r="AP1277" s="77"/>
      <c r="AQ1277" s="72"/>
      <c r="AR1277" s="72"/>
      <c r="AS1277" s="72"/>
      <c r="AT1277" s="72"/>
      <c r="AU1277" s="72"/>
      <c r="AV1277" s="72"/>
      <c r="AW1277" s="77"/>
      <c r="AX1277" s="72"/>
      <c r="AY1277" s="72"/>
      <c r="AZ1277" s="72"/>
      <c r="BA1277" s="72"/>
      <c r="BB1277" s="72"/>
      <c r="BC1277" s="77"/>
      <c r="BD1277" s="77"/>
      <c r="BE1277" s="194"/>
      <c r="BF1277" s="194"/>
      <c r="BG1277" s="194"/>
      <c r="BH1277" s="194"/>
      <c r="BI1277" s="77"/>
      <c r="BJ1277" s="77"/>
      <c r="BK1277" s="77"/>
      <c r="BL1277" s="77"/>
      <c r="BM1277" s="77"/>
      <c r="BN1277" s="77"/>
      <c r="BO1277" s="77"/>
      <c r="BQ1277" s="749"/>
      <c r="BX1277" s="749"/>
      <c r="CE1277" s="652"/>
      <c r="CL1277" s="652"/>
      <c r="CS1277" s="652"/>
      <c r="CZ1277" s="652"/>
      <c r="DG1277" s="652"/>
      <c r="DN1277" s="652"/>
    </row>
    <row r="1278" spans="1:118" s="131" customFormat="1">
      <c r="A1278" s="77"/>
      <c r="B1278" s="72"/>
      <c r="G1278" s="72"/>
      <c r="H1278" s="72"/>
      <c r="I1278" s="72"/>
      <c r="J1278" s="72"/>
      <c r="K1278" s="72"/>
      <c r="L1278" s="72"/>
      <c r="M1278" s="72"/>
      <c r="N1278" s="72"/>
      <c r="O1278" s="72"/>
      <c r="P1278" s="72"/>
      <c r="Q1278" s="72"/>
      <c r="R1278" s="72"/>
      <c r="S1278" s="72"/>
      <c r="T1278" s="72"/>
      <c r="U1278" s="72"/>
      <c r="V1278" s="72"/>
      <c r="W1278" s="160"/>
      <c r="X1278" s="72"/>
      <c r="AC1278" s="72"/>
      <c r="AD1278" s="72"/>
      <c r="AE1278" s="72"/>
      <c r="AF1278" s="72"/>
      <c r="AG1278" s="72"/>
      <c r="AH1278" s="72"/>
      <c r="AI1278" s="684"/>
      <c r="AJ1278" s="72"/>
      <c r="AK1278" s="72"/>
      <c r="AP1278" s="77"/>
      <c r="AQ1278" s="72"/>
      <c r="AR1278" s="72"/>
      <c r="AS1278" s="72"/>
      <c r="AT1278" s="72"/>
      <c r="AU1278" s="72"/>
      <c r="AV1278" s="72"/>
      <c r="AW1278" s="77"/>
      <c r="AX1278" s="72"/>
      <c r="AY1278" s="72"/>
      <c r="AZ1278" s="72"/>
      <c r="BA1278" s="72"/>
      <c r="BB1278" s="72"/>
      <c r="BC1278" s="77"/>
      <c r="BD1278" s="77"/>
      <c r="BE1278" s="194"/>
      <c r="BF1278" s="194"/>
      <c r="BG1278" s="194"/>
      <c r="BH1278" s="194"/>
      <c r="BI1278" s="77"/>
      <c r="BJ1278" s="77"/>
      <c r="BK1278" s="77"/>
      <c r="BL1278" s="77"/>
      <c r="BM1278" s="77"/>
      <c r="BN1278" s="77"/>
      <c r="BO1278" s="77"/>
      <c r="BQ1278" s="749"/>
      <c r="BX1278" s="749"/>
      <c r="CE1278" s="652"/>
      <c r="CL1278" s="652"/>
      <c r="CS1278" s="652"/>
      <c r="CZ1278" s="652"/>
      <c r="DG1278" s="652"/>
      <c r="DN1278" s="652"/>
    </row>
    <row r="1279" spans="1:118" s="131" customFormat="1">
      <c r="A1279" s="77"/>
      <c r="B1279" s="72"/>
      <c r="G1279" s="72"/>
      <c r="H1279" s="72"/>
      <c r="I1279" s="72"/>
      <c r="J1279" s="72"/>
      <c r="K1279" s="72"/>
      <c r="L1279" s="72"/>
      <c r="M1279" s="72"/>
      <c r="N1279" s="72"/>
      <c r="O1279" s="72"/>
      <c r="P1279" s="72"/>
      <c r="Q1279" s="72"/>
      <c r="R1279" s="72"/>
      <c r="S1279" s="72"/>
      <c r="T1279" s="72"/>
      <c r="U1279" s="72"/>
      <c r="V1279" s="72"/>
      <c r="W1279" s="160"/>
      <c r="X1279" s="72"/>
      <c r="AC1279" s="72"/>
      <c r="AD1279" s="72"/>
      <c r="AE1279" s="72"/>
      <c r="AF1279" s="72"/>
      <c r="AG1279" s="72"/>
      <c r="AH1279" s="72"/>
      <c r="AI1279" s="684"/>
      <c r="AJ1279" s="72"/>
      <c r="AK1279" s="72"/>
      <c r="AP1279" s="77"/>
      <c r="AQ1279" s="72"/>
      <c r="AR1279" s="72"/>
      <c r="AS1279" s="72"/>
      <c r="AT1279" s="72"/>
      <c r="AU1279" s="72"/>
      <c r="AV1279" s="72"/>
      <c r="AW1279" s="77"/>
      <c r="AX1279" s="72"/>
      <c r="AY1279" s="72"/>
      <c r="AZ1279" s="72"/>
      <c r="BA1279" s="72"/>
      <c r="BB1279" s="72"/>
      <c r="BC1279" s="77"/>
      <c r="BD1279" s="77"/>
      <c r="BE1279" s="194"/>
      <c r="BF1279" s="194"/>
      <c r="BG1279" s="194"/>
      <c r="BH1279" s="194"/>
      <c r="BI1279" s="77"/>
      <c r="BJ1279" s="77"/>
      <c r="BK1279" s="77"/>
      <c r="BL1279" s="77"/>
      <c r="BM1279" s="77"/>
      <c r="BN1279" s="77"/>
      <c r="BO1279" s="77"/>
      <c r="BQ1279" s="749"/>
      <c r="BX1279" s="749"/>
      <c r="CE1279" s="652"/>
      <c r="CL1279" s="652"/>
      <c r="CS1279" s="652"/>
      <c r="CZ1279" s="652"/>
      <c r="DG1279" s="652"/>
      <c r="DN1279" s="652"/>
    </row>
    <row r="1280" spans="1:118" s="131" customFormat="1">
      <c r="A1280" s="77"/>
      <c r="B1280" s="72"/>
      <c r="G1280" s="72"/>
      <c r="H1280" s="72"/>
      <c r="I1280" s="72"/>
      <c r="J1280" s="72"/>
      <c r="K1280" s="72"/>
      <c r="L1280" s="72"/>
      <c r="M1280" s="72"/>
      <c r="N1280" s="72"/>
      <c r="O1280" s="72"/>
      <c r="P1280" s="72"/>
      <c r="Q1280" s="72"/>
      <c r="R1280" s="72"/>
      <c r="S1280" s="72"/>
      <c r="T1280" s="72"/>
      <c r="U1280" s="72"/>
      <c r="V1280" s="72"/>
      <c r="W1280" s="160"/>
      <c r="X1280" s="72"/>
      <c r="AC1280" s="72"/>
      <c r="AD1280" s="72"/>
      <c r="AE1280" s="72"/>
      <c r="AF1280" s="72"/>
      <c r="AG1280" s="72"/>
      <c r="AH1280" s="72"/>
      <c r="AI1280" s="684"/>
      <c r="AJ1280" s="72"/>
      <c r="AK1280" s="72"/>
      <c r="AP1280" s="77"/>
      <c r="AQ1280" s="72"/>
      <c r="AR1280" s="72"/>
      <c r="AS1280" s="72"/>
      <c r="AT1280" s="72"/>
      <c r="AU1280" s="72"/>
      <c r="AV1280" s="72"/>
      <c r="AW1280" s="77"/>
      <c r="AX1280" s="72"/>
      <c r="AY1280" s="72"/>
      <c r="AZ1280" s="72"/>
      <c r="BA1280" s="72"/>
      <c r="BB1280" s="72"/>
      <c r="BC1280" s="77"/>
      <c r="BD1280" s="77"/>
      <c r="BE1280" s="194"/>
      <c r="BF1280" s="194"/>
      <c r="BG1280" s="194"/>
      <c r="BH1280" s="194"/>
      <c r="BI1280" s="77"/>
      <c r="BJ1280" s="77"/>
      <c r="BK1280" s="77"/>
      <c r="BL1280" s="77"/>
      <c r="BM1280" s="77"/>
      <c r="BN1280" s="77"/>
      <c r="BO1280" s="77"/>
      <c r="BQ1280" s="749"/>
      <c r="BX1280" s="749"/>
      <c r="CE1280" s="652"/>
      <c r="CL1280" s="652"/>
      <c r="CS1280" s="652"/>
      <c r="CZ1280" s="652"/>
      <c r="DG1280" s="652"/>
      <c r="DN1280" s="652"/>
    </row>
    <row r="1281" spans="1:118" s="131" customFormat="1">
      <c r="A1281" s="77"/>
      <c r="B1281" s="72"/>
      <c r="G1281" s="72"/>
      <c r="H1281" s="72"/>
      <c r="I1281" s="72"/>
      <c r="J1281" s="72"/>
      <c r="K1281" s="72"/>
      <c r="L1281" s="72"/>
      <c r="M1281" s="72"/>
      <c r="N1281" s="72"/>
      <c r="O1281" s="72"/>
      <c r="P1281" s="72"/>
      <c r="Q1281" s="72"/>
      <c r="R1281" s="72"/>
      <c r="S1281" s="72"/>
      <c r="T1281" s="72"/>
      <c r="U1281" s="72"/>
      <c r="V1281" s="72"/>
      <c r="W1281" s="160"/>
      <c r="X1281" s="72"/>
      <c r="AC1281" s="72"/>
      <c r="AD1281" s="72"/>
      <c r="AE1281" s="72"/>
      <c r="AF1281" s="72"/>
      <c r="AG1281" s="72"/>
      <c r="AH1281" s="72"/>
      <c r="AI1281" s="684"/>
      <c r="AJ1281" s="72"/>
      <c r="AK1281" s="72"/>
      <c r="AP1281" s="77"/>
      <c r="AQ1281" s="72"/>
      <c r="AR1281" s="72"/>
      <c r="AS1281" s="72"/>
      <c r="AT1281" s="72"/>
      <c r="AU1281" s="72"/>
      <c r="AV1281" s="72"/>
      <c r="AW1281" s="77"/>
      <c r="AX1281" s="72"/>
      <c r="AY1281" s="72"/>
      <c r="AZ1281" s="72"/>
      <c r="BA1281" s="72"/>
      <c r="BB1281" s="72"/>
      <c r="BC1281" s="77"/>
      <c r="BD1281" s="77"/>
      <c r="BE1281" s="194"/>
      <c r="BF1281" s="194"/>
      <c r="BG1281" s="194"/>
      <c r="BH1281" s="194"/>
      <c r="BI1281" s="77"/>
      <c r="BJ1281" s="77"/>
      <c r="BK1281" s="77"/>
      <c r="BL1281" s="77"/>
      <c r="BM1281" s="77"/>
      <c r="BN1281" s="77"/>
      <c r="BO1281" s="77"/>
      <c r="BQ1281" s="749"/>
      <c r="BX1281" s="749"/>
      <c r="CE1281" s="652"/>
      <c r="CL1281" s="652"/>
      <c r="CS1281" s="652"/>
      <c r="CZ1281" s="652"/>
      <c r="DG1281" s="652"/>
      <c r="DN1281" s="652"/>
    </row>
    <row r="1282" spans="1:118" s="131" customFormat="1">
      <c r="A1282" s="77"/>
      <c r="B1282" s="72"/>
      <c r="G1282" s="72"/>
      <c r="H1282" s="72"/>
      <c r="I1282" s="72"/>
      <c r="J1282" s="72"/>
      <c r="K1282" s="72"/>
      <c r="L1282" s="72"/>
      <c r="M1282" s="72"/>
      <c r="N1282" s="72"/>
      <c r="O1282" s="72"/>
      <c r="P1282" s="72"/>
      <c r="Q1282" s="72"/>
      <c r="R1282" s="72"/>
      <c r="S1282" s="72"/>
      <c r="T1282" s="72"/>
      <c r="U1282" s="72"/>
      <c r="V1282" s="72"/>
      <c r="W1282" s="160"/>
      <c r="X1282" s="72"/>
      <c r="AC1282" s="72"/>
      <c r="AD1282" s="72"/>
      <c r="AE1282" s="72"/>
      <c r="AF1282" s="72"/>
      <c r="AG1282" s="72"/>
      <c r="AH1282" s="72"/>
      <c r="AI1282" s="684"/>
      <c r="AJ1282" s="72"/>
      <c r="AK1282" s="72"/>
      <c r="AP1282" s="77"/>
      <c r="AQ1282" s="72"/>
      <c r="AR1282" s="72"/>
      <c r="AS1282" s="72"/>
      <c r="AT1282" s="72"/>
      <c r="AU1282" s="72"/>
      <c r="AV1282" s="72"/>
      <c r="AW1282" s="77"/>
      <c r="AX1282" s="72"/>
      <c r="AY1282" s="72"/>
      <c r="AZ1282" s="72"/>
      <c r="BA1282" s="72"/>
      <c r="BB1282" s="72"/>
      <c r="BC1282" s="77"/>
      <c r="BD1282" s="77"/>
      <c r="BE1282" s="194"/>
      <c r="BF1282" s="194"/>
      <c r="BG1282" s="194"/>
      <c r="BH1282" s="194"/>
      <c r="BI1282" s="77"/>
      <c r="BJ1282" s="77"/>
      <c r="BK1282" s="77"/>
      <c r="BL1282" s="77"/>
      <c r="BM1282" s="77"/>
      <c r="BN1282" s="77"/>
      <c r="BO1282" s="77"/>
      <c r="BQ1282" s="749"/>
      <c r="BX1282" s="749"/>
      <c r="CE1282" s="652"/>
      <c r="CL1282" s="652"/>
      <c r="CS1282" s="652"/>
      <c r="CZ1282" s="652"/>
      <c r="DG1282" s="652"/>
      <c r="DN1282" s="652"/>
    </row>
    <row r="1283" spans="1:118" s="131" customFormat="1">
      <c r="A1283" s="77"/>
      <c r="B1283" s="72"/>
      <c r="G1283" s="72"/>
      <c r="H1283" s="72"/>
      <c r="I1283" s="72"/>
      <c r="J1283" s="72"/>
      <c r="K1283" s="72"/>
      <c r="L1283" s="72"/>
      <c r="M1283" s="72"/>
      <c r="N1283" s="72"/>
      <c r="O1283" s="72"/>
      <c r="P1283" s="72"/>
      <c r="Q1283" s="72"/>
      <c r="R1283" s="72"/>
      <c r="S1283" s="72"/>
      <c r="T1283" s="72"/>
      <c r="U1283" s="72"/>
      <c r="V1283" s="72"/>
      <c r="W1283" s="160"/>
      <c r="X1283" s="72"/>
      <c r="AC1283" s="72"/>
      <c r="AD1283" s="72"/>
      <c r="AE1283" s="72"/>
      <c r="AF1283" s="72"/>
      <c r="AG1283" s="72"/>
      <c r="AH1283" s="72"/>
      <c r="AI1283" s="684"/>
      <c r="AJ1283" s="72"/>
      <c r="AK1283" s="72"/>
      <c r="AP1283" s="77"/>
      <c r="AQ1283" s="72"/>
      <c r="AR1283" s="72"/>
      <c r="AS1283" s="72"/>
      <c r="AT1283" s="72"/>
      <c r="AU1283" s="72"/>
      <c r="AV1283" s="72"/>
      <c r="AW1283" s="77"/>
      <c r="AX1283" s="72"/>
      <c r="AY1283" s="72"/>
      <c r="AZ1283" s="72"/>
      <c r="BA1283" s="72"/>
      <c r="BB1283" s="72"/>
      <c r="BC1283" s="77"/>
      <c r="BD1283" s="77"/>
      <c r="BE1283" s="194"/>
      <c r="BF1283" s="194"/>
      <c r="BG1283" s="194"/>
      <c r="BH1283" s="194"/>
      <c r="BI1283" s="77"/>
      <c r="BJ1283" s="77"/>
      <c r="BK1283" s="77"/>
      <c r="BL1283" s="77"/>
      <c r="BM1283" s="77"/>
      <c r="BN1283" s="77"/>
      <c r="BO1283" s="77"/>
      <c r="BQ1283" s="749"/>
      <c r="BX1283" s="749"/>
      <c r="CE1283" s="652"/>
      <c r="CL1283" s="652"/>
      <c r="CS1283" s="652"/>
      <c r="CZ1283" s="652"/>
      <c r="DG1283" s="652"/>
      <c r="DN1283" s="652"/>
    </row>
    <row r="1284" spans="1:118" s="131" customFormat="1">
      <c r="A1284" s="77"/>
      <c r="B1284" s="72"/>
      <c r="G1284" s="72"/>
      <c r="H1284" s="72"/>
      <c r="I1284" s="72"/>
      <c r="J1284" s="72"/>
      <c r="K1284" s="72"/>
      <c r="L1284" s="72"/>
      <c r="M1284" s="72"/>
      <c r="N1284" s="72"/>
      <c r="O1284" s="72"/>
      <c r="P1284" s="72"/>
      <c r="Q1284" s="72"/>
      <c r="R1284" s="72"/>
      <c r="S1284" s="72"/>
      <c r="T1284" s="72"/>
      <c r="U1284" s="72"/>
      <c r="V1284" s="72"/>
      <c r="W1284" s="160"/>
      <c r="X1284" s="72"/>
      <c r="AC1284" s="72"/>
      <c r="AD1284" s="72"/>
      <c r="AE1284" s="72"/>
      <c r="AF1284" s="72"/>
      <c r="AG1284" s="72"/>
      <c r="AH1284" s="72"/>
      <c r="AI1284" s="684"/>
      <c r="AJ1284" s="72"/>
      <c r="AK1284" s="72"/>
      <c r="AP1284" s="77"/>
      <c r="AQ1284" s="72"/>
      <c r="AR1284" s="72"/>
      <c r="AS1284" s="72"/>
      <c r="AT1284" s="72"/>
      <c r="AU1284" s="72"/>
      <c r="AV1284" s="72"/>
      <c r="AW1284" s="77"/>
      <c r="AX1284" s="72"/>
      <c r="AY1284" s="72"/>
      <c r="AZ1284" s="72"/>
      <c r="BA1284" s="72"/>
      <c r="BB1284" s="72"/>
      <c r="BC1284" s="77"/>
      <c r="BD1284" s="77"/>
      <c r="BE1284" s="194"/>
      <c r="BF1284" s="194"/>
      <c r="BG1284" s="194"/>
      <c r="BH1284" s="194"/>
      <c r="BI1284" s="77"/>
      <c r="BJ1284" s="77"/>
      <c r="BK1284" s="77"/>
      <c r="BL1284" s="77"/>
      <c r="BM1284" s="77"/>
      <c r="BN1284" s="77"/>
      <c r="BO1284" s="77"/>
      <c r="BQ1284" s="749"/>
      <c r="BX1284" s="749"/>
      <c r="CE1284" s="652"/>
      <c r="CL1284" s="652"/>
      <c r="CS1284" s="652"/>
      <c r="CZ1284" s="652"/>
      <c r="DG1284" s="652"/>
      <c r="DN1284" s="652"/>
    </row>
    <row r="1285" spans="1:118" s="131" customFormat="1">
      <c r="A1285" s="77"/>
      <c r="B1285" s="72"/>
      <c r="G1285" s="72"/>
      <c r="H1285" s="72"/>
      <c r="I1285" s="72"/>
      <c r="J1285" s="72"/>
      <c r="K1285" s="72"/>
      <c r="L1285" s="72"/>
      <c r="M1285" s="72"/>
      <c r="N1285" s="72"/>
      <c r="O1285" s="72"/>
      <c r="P1285" s="72"/>
      <c r="Q1285" s="72"/>
      <c r="R1285" s="72"/>
      <c r="S1285" s="72"/>
      <c r="T1285" s="72"/>
      <c r="U1285" s="72"/>
      <c r="V1285" s="72"/>
      <c r="W1285" s="160"/>
      <c r="X1285" s="72"/>
      <c r="AC1285" s="72"/>
      <c r="AD1285" s="72"/>
      <c r="AE1285" s="72"/>
      <c r="AF1285" s="72"/>
      <c r="AG1285" s="72"/>
      <c r="AH1285" s="72"/>
      <c r="AI1285" s="684"/>
      <c r="AJ1285" s="72"/>
      <c r="AK1285" s="72"/>
      <c r="AP1285" s="77"/>
      <c r="AQ1285" s="72"/>
      <c r="AR1285" s="72"/>
      <c r="AS1285" s="72"/>
      <c r="AT1285" s="72"/>
      <c r="AU1285" s="72"/>
      <c r="AV1285" s="72"/>
      <c r="AW1285" s="77"/>
      <c r="AX1285" s="72"/>
      <c r="AY1285" s="72"/>
      <c r="AZ1285" s="72"/>
      <c r="BA1285" s="72"/>
      <c r="BB1285" s="72"/>
      <c r="BC1285" s="77"/>
      <c r="BD1285" s="77"/>
      <c r="BE1285" s="194"/>
      <c r="BF1285" s="194"/>
      <c r="BG1285" s="194"/>
      <c r="BH1285" s="194"/>
      <c r="BI1285" s="77"/>
      <c r="BJ1285" s="77"/>
      <c r="BK1285" s="77"/>
      <c r="BL1285" s="77"/>
      <c r="BM1285" s="77"/>
      <c r="BN1285" s="77"/>
      <c r="BO1285" s="77"/>
      <c r="BQ1285" s="749"/>
      <c r="BX1285" s="749"/>
      <c r="CE1285" s="652"/>
      <c r="CL1285" s="652"/>
      <c r="CS1285" s="652"/>
      <c r="CZ1285" s="652"/>
      <c r="DG1285" s="652"/>
      <c r="DN1285" s="652"/>
    </row>
    <row r="1286" spans="1:118" s="131" customFormat="1">
      <c r="A1286" s="77"/>
      <c r="B1286" s="72"/>
      <c r="G1286" s="72"/>
      <c r="H1286" s="72"/>
      <c r="I1286" s="72"/>
      <c r="J1286" s="72"/>
      <c r="K1286" s="72"/>
      <c r="L1286" s="72"/>
      <c r="M1286" s="72"/>
      <c r="N1286" s="72"/>
      <c r="O1286" s="72"/>
      <c r="P1286" s="72"/>
      <c r="Q1286" s="72"/>
      <c r="R1286" s="72"/>
      <c r="S1286" s="72"/>
      <c r="T1286" s="72"/>
      <c r="U1286" s="72"/>
      <c r="V1286" s="72"/>
      <c r="W1286" s="160"/>
      <c r="X1286" s="72"/>
      <c r="AC1286" s="72"/>
      <c r="AD1286" s="72"/>
      <c r="AE1286" s="72"/>
      <c r="AF1286" s="72"/>
      <c r="AG1286" s="72"/>
      <c r="AH1286" s="72"/>
      <c r="AI1286" s="684"/>
      <c r="AJ1286" s="72"/>
      <c r="AK1286" s="72"/>
      <c r="AP1286" s="77"/>
      <c r="AQ1286" s="72"/>
      <c r="AR1286" s="72"/>
      <c r="AS1286" s="72"/>
      <c r="AT1286" s="72"/>
      <c r="AU1286" s="72"/>
      <c r="AV1286" s="72"/>
      <c r="AW1286" s="77"/>
      <c r="AX1286" s="72"/>
      <c r="AY1286" s="72"/>
      <c r="AZ1286" s="72"/>
      <c r="BA1286" s="72"/>
      <c r="BB1286" s="72"/>
      <c r="BC1286" s="77"/>
      <c r="BD1286" s="77"/>
      <c r="BE1286" s="194"/>
      <c r="BF1286" s="194"/>
      <c r="BG1286" s="194"/>
      <c r="BH1286" s="194"/>
      <c r="BI1286" s="77"/>
      <c r="BJ1286" s="77"/>
      <c r="BK1286" s="77"/>
      <c r="BL1286" s="77"/>
      <c r="BM1286" s="77"/>
      <c r="BN1286" s="77"/>
      <c r="BO1286" s="77"/>
      <c r="BQ1286" s="749"/>
      <c r="BX1286" s="749"/>
      <c r="CE1286" s="652"/>
      <c r="CL1286" s="652"/>
      <c r="CS1286" s="652"/>
      <c r="CZ1286" s="652"/>
      <c r="DG1286" s="652"/>
      <c r="DN1286" s="652"/>
    </row>
    <row r="1287" spans="1:118" s="131" customFormat="1">
      <c r="A1287" s="77"/>
      <c r="B1287" s="72"/>
      <c r="G1287" s="72"/>
      <c r="H1287" s="72"/>
      <c r="I1287" s="72"/>
      <c r="J1287" s="72"/>
      <c r="K1287" s="72"/>
      <c r="L1287" s="72"/>
      <c r="M1287" s="72"/>
      <c r="N1287" s="72"/>
      <c r="O1287" s="72"/>
      <c r="P1287" s="72"/>
      <c r="Q1287" s="72"/>
      <c r="R1287" s="72"/>
      <c r="S1287" s="72"/>
      <c r="T1287" s="72"/>
      <c r="U1287" s="72"/>
      <c r="V1287" s="72"/>
      <c r="W1287" s="160"/>
      <c r="X1287" s="72"/>
      <c r="AC1287" s="72"/>
      <c r="AD1287" s="72"/>
      <c r="AE1287" s="72"/>
      <c r="AF1287" s="72"/>
      <c r="AG1287" s="72"/>
      <c r="AH1287" s="72"/>
      <c r="AI1287" s="684"/>
      <c r="AJ1287" s="72"/>
      <c r="AK1287" s="72"/>
      <c r="AP1287" s="77"/>
      <c r="AQ1287" s="72"/>
      <c r="AR1287" s="72"/>
      <c r="AS1287" s="72"/>
      <c r="AT1287" s="72"/>
      <c r="AU1287" s="72"/>
      <c r="AV1287" s="72"/>
      <c r="AW1287" s="77"/>
      <c r="AX1287" s="72"/>
      <c r="AY1287" s="72"/>
      <c r="AZ1287" s="72"/>
      <c r="BA1287" s="72"/>
      <c r="BB1287" s="72"/>
      <c r="BC1287" s="77"/>
      <c r="BD1287" s="77"/>
      <c r="BE1287" s="194"/>
      <c r="BF1287" s="194"/>
      <c r="BG1287" s="194"/>
      <c r="BH1287" s="194"/>
      <c r="BI1287" s="77"/>
      <c r="BJ1287" s="77"/>
      <c r="BK1287" s="77"/>
      <c r="BL1287" s="77"/>
      <c r="BM1287" s="77"/>
      <c r="BN1287" s="77"/>
      <c r="BO1287" s="77"/>
      <c r="BQ1287" s="749"/>
      <c r="BX1287" s="749"/>
      <c r="CE1287" s="652"/>
      <c r="CL1287" s="652"/>
      <c r="CS1287" s="652"/>
      <c r="CZ1287" s="652"/>
      <c r="DG1287" s="652"/>
      <c r="DN1287" s="652"/>
    </row>
    <row r="1288" spans="1:118" s="131" customFormat="1">
      <c r="A1288" s="77"/>
      <c r="B1288" s="72"/>
      <c r="G1288" s="72"/>
      <c r="H1288" s="72"/>
      <c r="I1288" s="72"/>
      <c r="J1288" s="72"/>
      <c r="K1288" s="72"/>
      <c r="L1288" s="72"/>
      <c r="M1288" s="72"/>
      <c r="N1288" s="72"/>
      <c r="O1288" s="72"/>
      <c r="P1288" s="72"/>
      <c r="Q1288" s="72"/>
      <c r="R1288" s="72"/>
      <c r="S1288" s="72"/>
      <c r="T1288" s="72"/>
      <c r="U1288" s="72"/>
      <c r="V1288" s="72"/>
      <c r="W1288" s="160"/>
      <c r="X1288" s="72"/>
      <c r="AC1288" s="72"/>
      <c r="AD1288" s="72"/>
      <c r="AE1288" s="72"/>
      <c r="AF1288" s="72"/>
      <c r="AG1288" s="72"/>
      <c r="AH1288" s="72"/>
      <c r="AI1288" s="684"/>
      <c r="AJ1288" s="72"/>
      <c r="AK1288" s="72"/>
      <c r="AP1288" s="77"/>
      <c r="AQ1288" s="72"/>
      <c r="AR1288" s="72"/>
      <c r="AS1288" s="72"/>
      <c r="AT1288" s="72"/>
      <c r="AU1288" s="72"/>
      <c r="AV1288" s="72"/>
      <c r="AW1288" s="77"/>
      <c r="AX1288" s="72"/>
      <c r="AY1288" s="72"/>
      <c r="AZ1288" s="72"/>
      <c r="BA1288" s="72"/>
      <c r="BB1288" s="72"/>
      <c r="BC1288" s="77"/>
      <c r="BD1288" s="77"/>
      <c r="BE1288" s="194"/>
      <c r="BF1288" s="194"/>
      <c r="BG1288" s="194"/>
      <c r="BH1288" s="194"/>
      <c r="BI1288" s="77"/>
      <c r="BJ1288" s="77"/>
      <c r="BK1288" s="77"/>
      <c r="BL1288" s="77"/>
      <c r="BM1288" s="77"/>
      <c r="BN1288" s="77"/>
      <c r="BO1288" s="77"/>
      <c r="BQ1288" s="749"/>
      <c r="BX1288" s="749"/>
      <c r="CE1288" s="652"/>
      <c r="CL1288" s="652"/>
      <c r="CS1288" s="652"/>
      <c r="CZ1288" s="652"/>
      <c r="DG1288" s="652"/>
      <c r="DN1288" s="652"/>
    </row>
    <row r="1289" spans="1:118" s="131" customFormat="1">
      <c r="A1289" s="77"/>
      <c r="B1289" s="72"/>
      <c r="G1289" s="72"/>
      <c r="H1289" s="72"/>
      <c r="I1289" s="72"/>
      <c r="J1289" s="72"/>
      <c r="K1289" s="72"/>
      <c r="L1289" s="72"/>
      <c r="M1289" s="72"/>
      <c r="N1289" s="72"/>
      <c r="O1289" s="72"/>
      <c r="P1289" s="72"/>
      <c r="Q1289" s="72"/>
      <c r="R1289" s="72"/>
      <c r="S1289" s="72"/>
      <c r="T1289" s="72"/>
      <c r="U1289" s="72"/>
      <c r="V1289" s="72"/>
      <c r="W1289" s="160"/>
      <c r="X1289" s="72"/>
      <c r="AC1289" s="72"/>
      <c r="AD1289" s="72"/>
      <c r="AE1289" s="72"/>
      <c r="AF1289" s="72"/>
      <c r="AG1289" s="72"/>
      <c r="AH1289" s="72"/>
      <c r="AI1289" s="684"/>
      <c r="AJ1289" s="72"/>
      <c r="AK1289" s="72"/>
      <c r="AP1289" s="77"/>
      <c r="AQ1289" s="72"/>
      <c r="AR1289" s="72"/>
      <c r="AS1289" s="72"/>
      <c r="AT1289" s="72"/>
      <c r="AU1289" s="72"/>
      <c r="AV1289" s="72"/>
      <c r="AW1289" s="77"/>
      <c r="AX1289" s="72"/>
      <c r="AY1289" s="72"/>
      <c r="AZ1289" s="72"/>
      <c r="BA1289" s="72"/>
      <c r="BB1289" s="72"/>
      <c r="BC1289" s="77"/>
      <c r="BD1289" s="77"/>
      <c r="BE1289" s="194"/>
      <c r="BF1289" s="194"/>
      <c r="BG1289" s="194"/>
      <c r="BH1289" s="194"/>
      <c r="BI1289" s="77"/>
      <c r="BJ1289" s="77"/>
      <c r="BK1289" s="77"/>
      <c r="BL1289" s="77"/>
      <c r="BM1289" s="77"/>
      <c r="BN1289" s="77"/>
      <c r="BO1289" s="77"/>
      <c r="BQ1289" s="749"/>
      <c r="BX1289" s="749"/>
      <c r="CE1289" s="652"/>
      <c r="CL1289" s="652"/>
      <c r="CS1289" s="652"/>
      <c r="CZ1289" s="652"/>
      <c r="DG1289" s="652"/>
      <c r="DN1289" s="652"/>
    </row>
    <row r="1290" spans="1:118" s="131" customFormat="1">
      <c r="A1290" s="77"/>
      <c r="B1290" s="72"/>
      <c r="G1290" s="72"/>
      <c r="H1290" s="72"/>
      <c r="I1290" s="72"/>
      <c r="J1290" s="72"/>
      <c r="K1290" s="72"/>
      <c r="L1290" s="72"/>
      <c r="M1290" s="72"/>
      <c r="N1290" s="72"/>
      <c r="O1290" s="72"/>
      <c r="P1290" s="72"/>
      <c r="Q1290" s="72"/>
      <c r="R1290" s="72"/>
      <c r="S1290" s="72"/>
      <c r="T1290" s="72"/>
      <c r="U1290" s="72"/>
      <c r="V1290" s="72"/>
      <c r="W1290" s="160"/>
      <c r="X1290" s="72"/>
      <c r="AC1290" s="72"/>
      <c r="AD1290" s="72"/>
      <c r="AE1290" s="72"/>
      <c r="AF1290" s="72"/>
      <c r="AG1290" s="72"/>
      <c r="AH1290" s="72"/>
      <c r="AI1290" s="684"/>
      <c r="AJ1290" s="72"/>
      <c r="AK1290" s="72"/>
      <c r="AP1290" s="77"/>
      <c r="AQ1290" s="72"/>
      <c r="AR1290" s="72"/>
      <c r="AS1290" s="72"/>
      <c r="AT1290" s="72"/>
      <c r="AU1290" s="72"/>
      <c r="AV1290" s="72"/>
      <c r="AW1290" s="77"/>
      <c r="AX1290" s="72"/>
      <c r="AY1290" s="72"/>
      <c r="AZ1290" s="72"/>
      <c r="BA1290" s="72"/>
      <c r="BB1290" s="72"/>
      <c r="BC1290" s="77"/>
      <c r="BD1290" s="77"/>
      <c r="BE1290" s="194"/>
      <c r="BF1290" s="194"/>
      <c r="BG1290" s="194"/>
      <c r="BH1290" s="194"/>
      <c r="BI1290" s="77"/>
      <c r="BJ1290" s="77"/>
      <c r="BK1290" s="77"/>
      <c r="BL1290" s="77"/>
      <c r="BM1290" s="77"/>
      <c r="BN1290" s="77"/>
      <c r="BO1290" s="77"/>
      <c r="BQ1290" s="749"/>
      <c r="BX1290" s="749"/>
      <c r="CE1290" s="652"/>
      <c r="CL1290" s="652"/>
      <c r="CS1290" s="652"/>
      <c r="CZ1290" s="652"/>
      <c r="DG1290" s="652"/>
      <c r="DN1290" s="652"/>
    </row>
    <row r="1291" spans="1:118" s="131" customFormat="1">
      <c r="A1291" s="77"/>
      <c r="B1291" s="72"/>
      <c r="G1291" s="72"/>
      <c r="H1291" s="72"/>
      <c r="I1291" s="72"/>
      <c r="J1291" s="72"/>
      <c r="K1291" s="72"/>
      <c r="L1291" s="72"/>
      <c r="M1291" s="72"/>
      <c r="N1291" s="72"/>
      <c r="O1291" s="72"/>
      <c r="P1291" s="72"/>
      <c r="Q1291" s="72"/>
      <c r="R1291" s="72"/>
      <c r="S1291" s="72"/>
      <c r="T1291" s="72"/>
      <c r="U1291" s="72"/>
      <c r="V1291" s="72"/>
      <c r="W1291" s="160"/>
      <c r="X1291" s="72"/>
      <c r="AC1291" s="72"/>
      <c r="AD1291" s="72"/>
      <c r="AE1291" s="72"/>
      <c r="AF1291" s="72"/>
      <c r="AG1291" s="72"/>
      <c r="AH1291" s="72"/>
      <c r="AI1291" s="684"/>
      <c r="AJ1291" s="72"/>
      <c r="AK1291" s="72"/>
      <c r="AP1291" s="77"/>
      <c r="AQ1291" s="72"/>
      <c r="AR1291" s="72"/>
      <c r="AS1291" s="72"/>
      <c r="AT1291" s="72"/>
      <c r="AU1291" s="72"/>
      <c r="AV1291" s="72"/>
      <c r="AW1291" s="77"/>
      <c r="AX1291" s="72"/>
      <c r="AY1291" s="72"/>
      <c r="AZ1291" s="72"/>
      <c r="BA1291" s="72"/>
      <c r="BB1291" s="72"/>
      <c r="BC1291" s="77"/>
      <c r="BD1291" s="77"/>
      <c r="BE1291" s="194"/>
      <c r="BF1291" s="194"/>
      <c r="BG1291" s="194"/>
      <c r="BH1291" s="194"/>
      <c r="BI1291" s="77"/>
      <c r="BJ1291" s="77"/>
      <c r="BK1291" s="77"/>
      <c r="BL1291" s="77"/>
      <c r="BM1291" s="77"/>
      <c r="BN1291" s="77"/>
      <c r="BO1291" s="77"/>
      <c r="BQ1291" s="749"/>
      <c r="BX1291" s="749"/>
      <c r="CE1291" s="652"/>
      <c r="CL1291" s="652"/>
      <c r="CS1291" s="652"/>
      <c r="CZ1291" s="652"/>
      <c r="DG1291" s="652"/>
      <c r="DN1291" s="652"/>
    </row>
    <row r="1292" spans="1:118" s="131" customFormat="1">
      <c r="A1292" s="77"/>
      <c r="B1292" s="72"/>
      <c r="G1292" s="72"/>
      <c r="H1292" s="72"/>
      <c r="I1292" s="72"/>
      <c r="J1292" s="72"/>
      <c r="K1292" s="72"/>
      <c r="L1292" s="72"/>
      <c r="M1292" s="72"/>
      <c r="N1292" s="72"/>
      <c r="O1292" s="72"/>
      <c r="P1292" s="72"/>
      <c r="Q1292" s="72"/>
      <c r="R1292" s="72"/>
      <c r="S1292" s="72"/>
      <c r="T1292" s="72"/>
      <c r="U1292" s="72"/>
      <c r="V1292" s="72"/>
      <c r="W1292" s="160"/>
      <c r="X1292" s="72"/>
      <c r="AC1292" s="72"/>
      <c r="AD1292" s="72"/>
      <c r="AE1292" s="72"/>
      <c r="AF1292" s="72"/>
      <c r="AG1292" s="72"/>
      <c r="AH1292" s="72"/>
      <c r="AI1292" s="684"/>
      <c r="AJ1292" s="72"/>
      <c r="AK1292" s="72"/>
      <c r="AP1292" s="77"/>
      <c r="AQ1292" s="72"/>
      <c r="AR1292" s="72"/>
      <c r="AS1292" s="72"/>
      <c r="AT1292" s="72"/>
      <c r="AU1292" s="72"/>
      <c r="AV1292" s="72"/>
      <c r="AW1292" s="77"/>
      <c r="AX1292" s="72"/>
      <c r="AY1292" s="72"/>
      <c r="AZ1292" s="72"/>
      <c r="BA1292" s="72"/>
      <c r="BB1292" s="72"/>
      <c r="BC1292" s="77"/>
      <c r="BD1292" s="77"/>
      <c r="BE1292" s="194"/>
      <c r="BF1292" s="194"/>
      <c r="BG1292" s="194"/>
      <c r="BH1292" s="194"/>
      <c r="BI1292" s="77"/>
      <c r="BJ1292" s="77"/>
      <c r="BK1292" s="77"/>
      <c r="BL1292" s="77"/>
      <c r="BM1292" s="77"/>
      <c r="BN1292" s="77"/>
      <c r="BO1292" s="77"/>
      <c r="BQ1292" s="749"/>
      <c r="BX1292" s="749"/>
      <c r="CE1292" s="652"/>
      <c r="CL1292" s="652"/>
      <c r="CS1292" s="652"/>
      <c r="CZ1292" s="652"/>
      <c r="DG1292" s="652"/>
      <c r="DN1292" s="652"/>
    </row>
    <row r="1293" spans="1:118" s="131" customFormat="1">
      <c r="A1293" s="77"/>
      <c r="B1293" s="72"/>
      <c r="G1293" s="72"/>
      <c r="H1293" s="72"/>
      <c r="I1293" s="72"/>
      <c r="J1293" s="72"/>
      <c r="K1293" s="72"/>
      <c r="L1293" s="72"/>
      <c r="M1293" s="72"/>
      <c r="N1293" s="72"/>
      <c r="O1293" s="72"/>
      <c r="P1293" s="72"/>
      <c r="Q1293" s="72"/>
      <c r="R1293" s="72"/>
      <c r="S1293" s="72"/>
      <c r="T1293" s="72"/>
      <c r="U1293" s="72"/>
      <c r="V1293" s="72"/>
      <c r="W1293" s="160"/>
      <c r="X1293" s="72"/>
      <c r="AC1293" s="72"/>
      <c r="AD1293" s="72"/>
      <c r="AE1293" s="72"/>
      <c r="AF1293" s="72"/>
      <c r="AG1293" s="72"/>
      <c r="AH1293" s="72"/>
      <c r="AI1293" s="684"/>
      <c r="AJ1293" s="72"/>
      <c r="AK1293" s="72"/>
      <c r="AP1293" s="77"/>
      <c r="AQ1293" s="72"/>
      <c r="AR1293" s="72"/>
      <c r="AS1293" s="72"/>
      <c r="AT1293" s="72"/>
      <c r="AU1293" s="72"/>
      <c r="AV1293" s="72"/>
      <c r="AW1293" s="77"/>
      <c r="AX1293" s="72"/>
      <c r="AY1293" s="72"/>
      <c r="AZ1293" s="72"/>
      <c r="BA1293" s="72"/>
      <c r="BB1293" s="72"/>
      <c r="BC1293" s="77"/>
      <c r="BD1293" s="77"/>
      <c r="BE1293" s="194"/>
      <c r="BF1293" s="194"/>
      <c r="BG1293" s="194"/>
      <c r="BH1293" s="194"/>
      <c r="BI1293" s="77"/>
      <c r="BJ1293" s="77"/>
      <c r="BK1293" s="77"/>
      <c r="BL1293" s="77"/>
      <c r="BM1293" s="77"/>
      <c r="BN1293" s="77"/>
      <c r="BO1293" s="77"/>
      <c r="BQ1293" s="749"/>
      <c r="BX1293" s="749"/>
      <c r="CE1293" s="652"/>
      <c r="CL1293" s="652"/>
      <c r="CS1293" s="652"/>
      <c r="CZ1293" s="652"/>
      <c r="DG1293" s="652"/>
      <c r="DN1293" s="652"/>
    </row>
    <row r="1294" spans="1:118" s="131" customFormat="1">
      <c r="A1294" s="77"/>
      <c r="B1294" s="72"/>
      <c r="G1294" s="72"/>
      <c r="H1294" s="72"/>
      <c r="I1294" s="72"/>
      <c r="J1294" s="72"/>
      <c r="K1294" s="72"/>
      <c r="L1294" s="72"/>
      <c r="M1294" s="72"/>
      <c r="N1294" s="72"/>
      <c r="O1294" s="72"/>
      <c r="P1294" s="72"/>
      <c r="Q1294" s="72"/>
      <c r="R1294" s="72"/>
      <c r="S1294" s="72"/>
      <c r="T1294" s="72"/>
      <c r="U1294" s="72"/>
      <c r="V1294" s="72"/>
      <c r="W1294" s="160"/>
      <c r="X1294" s="72"/>
      <c r="AC1294" s="72"/>
      <c r="AD1294" s="72"/>
      <c r="AE1294" s="72"/>
      <c r="AF1294" s="72"/>
      <c r="AG1294" s="72"/>
      <c r="AH1294" s="72"/>
      <c r="AI1294" s="684"/>
      <c r="AJ1294" s="72"/>
      <c r="AK1294" s="72"/>
      <c r="AP1294" s="77"/>
      <c r="AQ1294" s="72"/>
      <c r="AR1294" s="72"/>
      <c r="AS1294" s="72"/>
      <c r="AT1294" s="72"/>
      <c r="AU1294" s="72"/>
      <c r="AV1294" s="72"/>
      <c r="AW1294" s="77"/>
      <c r="AX1294" s="72"/>
      <c r="AY1294" s="72"/>
      <c r="AZ1294" s="72"/>
      <c r="BA1294" s="72"/>
      <c r="BB1294" s="72"/>
      <c r="BC1294" s="77"/>
      <c r="BD1294" s="77"/>
      <c r="BE1294" s="194"/>
      <c r="BF1294" s="194"/>
      <c r="BG1294" s="194"/>
      <c r="BH1294" s="194"/>
      <c r="BI1294" s="77"/>
      <c r="BJ1294" s="77"/>
      <c r="BK1294" s="77"/>
      <c r="BL1294" s="77"/>
      <c r="BM1294" s="77"/>
      <c r="BN1294" s="77"/>
      <c r="BO1294" s="77"/>
      <c r="BQ1294" s="749"/>
      <c r="BX1294" s="749"/>
      <c r="CE1294" s="652"/>
      <c r="CL1294" s="652"/>
      <c r="CS1294" s="652"/>
      <c r="CZ1294" s="652"/>
      <c r="DG1294" s="652"/>
      <c r="DN1294" s="652"/>
    </row>
    <row r="1295" spans="1:118" s="131" customFormat="1">
      <c r="A1295" s="77"/>
      <c r="B1295" s="72"/>
      <c r="G1295" s="72"/>
      <c r="H1295" s="72"/>
      <c r="I1295" s="72"/>
      <c r="J1295" s="72"/>
      <c r="K1295" s="72"/>
      <c r="L1295" s="72"/>
      <c r="M1295" s="72"/>
      <c r="N1295" s="72"/>
      <c r="O1295" s="72"/>
      <c r="P1295" s="72"/>
      <c r="Q1295" s="72"/>
      <c r="R1295" s="72"/>
      <c r="S1295" s="72"/>
      <c r="T1295" s="72"/>
      <c r="U1295" s="72"/>
      <c r="V1295" s="72"/>
      <c r="W1295" s="160"/>
      <c r="X1295" s="72"/>
      <c r="AC1295" s="72"/>
      <c r="AD1295" s="72"/>
      <c r="AE1295" s="72"/>
      <c r="AF1295" s="72"/>
      <c r="AG1295" s="72"/>
      <c r="AH1295" s="72"/>
      <c r="AI1295" s="684"/>
      <c r="AJ1295" s="72"/>
      <c r="AK1295" s="72"/>
      <c r="AP1295" s="77"/>
      <c r="AQ1295" s="72"/>
      <c r="AR1295" s="72"/>
      <c r="AS1295" s="72"/>
      <c r="AT1295" s="72"/>
      <c r="AU1295" s="72"/>
      <c r="AV1295" s="72"/>
      <c r="AW1295" s="77"/>
      <c r="AX1295" s="72"/>
      <c r="AY1295" s="72"/>
      <c r="AZ1295" s="72"/>
      <c r="BA1295" s="72"/>
      <c r="BB1295" s="72"/>
      <c r="BC1295" s="77"/>
      <c r="BD1295" s="77"/>
      <c r="BE1295" s="194"/>
      <c r="BF1295" s="194"/>
      <c r="BG1295" s="194"/>
      <c r="BH1295" s="194"/>
      <c r="BI1295" s="77"/>
      <c r="BJ1295" s="77"/>
      <c r="BK1295" s="77"/>
      <c r="BL1295" s="77"/>
      <c r="BM1295" s="77"/>
      <c r="BN1295" s="77"/>
      <c r="BO1295" s="77"/>
      <c r="BQ1295" s="749"/>
      <c r="BX1295" s="749"/>
      <c r="CE1295" s="652"/>
      <c r="CL1295" s="652"/>
      <c r="CS1295" s="652"/>
      <c r="CZ1295" s="652"/>
      <c r="DG1295" s="652"/>
      <c r="DN1295" s="652"/>
    </row>
    <row r="1296" spans="1:118" s="131" customFormat="1">
      <c r="A1296" s="77"/>
      <c r="B1296" s="72"/>
      <c r="G1296" s="72"/>
      <c r="H1296" s="72"/>
      <c r="I1296" s="72"/>
      <c r="J1296" s="72"/>
      <c r="K1296" s="72"/>
      <c r="L1296" s="72"/>
      <c r="M1296" s="72"/>
      <c r="N1296" s="72"/>
      <c r="O1296" s="72"/>
      <c r="P1296" s="72"/>
      <c r="Q1296" s="72"/>
      <c r="R1296" s="72"/>
      <c r="S1296" s="72"/>
      <c r="T1296" s="72"/>
      <c r="U1296" s="72"/>
      <c r="V1296" s="72"/>
      <c r="W1296" s="160"/>
      <c r="X1296" s="72"/>
      <c r="AC1296" s="72"/>
      <c r="AD1296" s="72"/>
      <c r="AE1296" s="72"/>
      <c r="AF1296" s="72"/>
      <c r="AG1296" s="72"/>
      <c r="AH1296" s="72"/>
      <c r="AI1296" s="684"/>
      <c r="AJ1296" s="72"/>
      <c r="AK1296" s="72"/>
      <c r="AP1296" s="77"/>
      <c r="AQ1296" s="72"/>
      <c r="AR1296" s="72"/>
      <c r="AS1296" s="72"/>
      <c r="AT1296" s="72"/>
      <c r="AU1296" s="72"/>
      <c r="AV1296" s="72"/>
      <c r="AW1296" s="77"/>
      <c r="AX1296" s="72"/>
      <c r="AY1296" s="72"/>
      <c r="AZ1296" s="72"/>
      <c r="BA1296" s="72"/>
      <c r="BB1296" s="72"/>
      <c r="BC1296" s="77"/>
      <c r="BD1296" s="77"/>
      <c r="BE1296" s="194"/>
      <c r="BF1296" s="194"/>
      <c r="BG1296" s="194"/>
      <c r="BH1296" s="194"/>
      <c r="BI1296" s="77"/>
      <c r="BJ1296" s="77"/>
      <c r="BK1296" s="77"/>
      <c r="BL1296" s="77"/>
      <c r="BM1296" s="77"/>
      <c r="BN1296" s="77"/>
      <c r="BO1296" s="77"/>
      <c r="BQ1296" s="749"/>
      <c r="BX1296" s="749"/>
      <c r="CE1296" s="652"/>
      <c r="CL1296" s="652"/>
      <c r="CS1296" s="652"/>
      <c r="CZ1296" s="652"/>
      <c r="DG1296" s="652"/>
      <c r="DN1296" s="652"/>
    </row>
    <row r="1297" spans="1:118" s="131" customFormat="1">
      <c r="A1297" s="77"/>
      <c r="B1297" s="72"/>
      <c r="G1297" s="72"/>
      <c r="H1297" s="72"/>
      <c r="I1297" s="72"/>
      <c r="J1297" s="72"/>
      <c r="K1297" s="72"/>
      <c r="L1297" s="72"/>
      <c r="M1297" s="72"/>
      <c r="N1297" s="72"/>
      <c r="O1297" s="72"/>
      <c r="P1297" s="72"/>
      <c r="Q1297" s="72"/>
      <c r="R1297" s="72"/>
      <c r="S1297" s="72"/>
      <c r="T1297" s="72"/>
      <c r="U1297" s="72"/>
      <c r="V1297" s="72"/>
      <c r="W1297" s="160"/>
      <c r="X1297" s="72"/>
      <c r="AC1297" s="72"/>
      <c r="AD1297" s="72"/>
      <c r="AE1297" s="72"/>
      <c r="AF1297" s="72"/>
      <c r="AG1297" s="72"/>
      <c r="AH1297" s="72"/>
      <c r="AI1297" s="684"/>
      <c r="AJ1297" s="72"/>
      <c r="AK1297" s="72"/>
      <c r="AP1297" s="77"/>
      <c r="AQ1297" s="72"/>
      <c r="AR1297" s="72"/>
      <c r="AS1297" s="72"/>
      <c r="AT1297" s="72"/>
      <c r="AU1297" s="72"/>
      <c r="AV1297" s="72"/>
      <c r="AW1297" s="77"/>
      <c r="AX1297" s="72"/>
      <c r="AY1297" s="72"/>
      <c r="AZ1297" s="72"/>
      <c r="BA1297" s="72"/>
      <c r="BB1297" s="72"/>
      <c r="BC1297" s="77"/>
      <c r="BD1297" s="77"/>
      <c r="BE1297" s="194"/>
      <c r="BF1297" s="194"/>
      <c r="BG1297" s="194"/>
      <c r="BH1297" s="194"/>
      <c r="BI1297" s="77"/>
      <c r="BJ1297" s="77"/>
      <c r="BK1297" s="77"/>
      <c r="BL1297" s="77"/>
      <c r="BM1297" s="77"/>
      <c r="BN1297" s="77"/>
      <c r="BO1297" s="77"/>
      <c r="BQ1297" s="749"/>
      <c r="BX1297" s="749"/>
      <c r="CE1297" s="652"/>
      <c r="CL1297" s="652"/>
      <c r="CS1297" s="652"/>
      <c r="CZ1297" s="652"/>
      <c r="DG1297" s="652"/>
      <c r="DN1297" s="652"/>
    </row>
    <row r="1298" spans="1:118" s="131" customFormat="1">
      <c r="A1298" s="77"/>
      <c r="B1298" s="72"/>
      <c r="G1298" s="72"/>
      <c r="H1298" s="72"/>
      <c r="I1298" s="72"/>
      <c r="J1298" s="72"/>
      <c r="K1298" s="72"/>
      <c r="L1298" s="72"/>
      <c r="M1298" s="72"/>
      <c r="N1298" s="72"/>
      <c r="O1298" s="72"/>
      <c r="P1298" s="72"/>
      <c r="Q1298" s="72"/>
      <c r="R1298" s="72"/>
      <c r="S1298" s="72"/>
      <c r="T1298" s="72"/>
      <c r="U1298" s="72"/>
      <c r="V1298" s="72"/>
      <c r="W1298" s="160"/>
      <c r="X1298" s="72"/>
      <c r="AC1298" s="72"/>
      <c r="AD1298" s="72"/>
      <c r="AE1298" s="72"/>
      <c r="AF1298" s="72"/>
      <c r="AG1298" s="72"/>
      <c r="AH1298" s="72"/>
      <c r="AI1298" s="684"/>
      <c r="AJ1298" s="72"/>
      <c r="AK1298" s="72"/>
      <c r="AP1298" s="77"/>
      <c r="AQ1298" s="72"/>
      <c r="AR1298" s="72"/>
      <c r="AS1298" s="72"/>
      <c r="AT1298" s="72"/>
      <c r="AU1298" s="72"/>
      <c r="AV1298" s="72"/>
      <c r="AW1298" s="77"/>
      <c r="AX1298" s="72"/>
      <c r="AY1298" s="72"/>
      <c r="AZ1298" s="72"/>
      <c r="BA1298" s="72"/>
      <c r="BB1298" s="72"/>
      <c r="BC1298" s="77"/>
      <c r="BD1298" s="77"/>
      <c r="BE1298" s="194"/>
      <c r="BF1298" s="194"/>
      <c r="BG1298" s="194"/>
      <c r="BH1298" s="194"/>
      <c r="BI1298" s="77"/>
      <c r="BJ1298" s="77"/>
      <c r="BK1298" s="77"/>
      <c r="BL1298" s="77"/>
      <c r="BM1298" s="77"/>
      <c r="BN1298" s="77"/>
      <c r="BO1298" s="77"/>
      <c r="BQ1298" s="749"/>
      <c r="BX1298" s="749"/>
      <c r="CE1298" s="652"/>
      <c r="CL1298" s="652"/>
      <c r="CS1298" s="652"/>
      <c r="CZ1298" s="652"/>
      <c r="DG1298" s="652"/>
      <c r="DN1298" s="652"/>
    </row>
    <row r="1299" spans="1:118" s="131" customFormat="1">
      <c r="A1299" s="77"/>
      <c r="B1299" s="72"/>
      <c r="G1299" s="72"/>
      <c r="H1299" s="72"/>
      <c r="I1299" s="72"/>
      <c r="J1299" s="72"/>
      <c r="K1299" s="72"/>
      <c r="L1299" s="72"/>
      <c r="M1299" s="72"/>
      <c r="N1299" s="72"/>
      <c r="O1299" s="72"/>
      <c r="P1299" s="72"/>
      <c r="Q1299" s="72"/>
      <c r="R1299" s="72"/>
      <c r="S1299" s="72"/>
      <c r="T1299" s="72"/>
      <c r="U1299" s="72"/>
      <c r="V1299" s="72"/>
      <c r="W1299" s="160"/>
      <c r="X1299" s="72"/>
      <c r="AC1299" s="72"/>
      <c r="AD1299" s="72"/>
      <c r="AE1299" s="72"/>
      <c r="AF1299" s="72"/>
      <c r="AG1299" s="72"/>
      <c r="AH1299" s="72"/>
      <c r="AI1299" s="684"/>
      <c r="AJ1299" s="72"/>
      <c r="AK1299" s="72"/>
      <c r="AP1299" s="77"/>
      <c r="AQ1299" s="72"/>
      <c r="AR1299" s="72"/>
      <c r="AS1299" s="72"/>
      <c r="AT1299" s="72"/>
      <c r="AU1299" s="72"/>
      <c r="AV1299" s="72"/>
      <c r="AW1299" s="77"/>
      <c r="AX1299" s="72"/>
      <c r="AY1299" s="72"/>
      <c r="AZ1299" s="72"/>
      <c r="BA1299" s="72"/>
      <c r="BB1299" s="72"/>
      <c r="BC1299" s="77"/>
      <c r="BD1299" s="77"/>
      <c r="BE1299" s="194"/>
      <c r="BF1299" s="194"/>
      <c r="BG1299" s="194"/>
      <c r="BH1299" s="194"/>
      <c r="BI1299" s="77"/>
      <c r="BJ1299" s="77"/>
      <c r="BK1299" s="77"/>
      <c r="BL1299" s="77"/>
      <c r="BM1299" s="77"/>
      <c r="BN1299" s="77"/>
      <c r="BO1299" s="77"/>
      <c r="BQ1299" s="749"/>
      <c r="BX1299" s="749"/>
      <c r="CE1299" s="652"/>
      <c r="CL1299" s="652"/>
      <c r="CS1299" s="652"/>
      <c r="CZ1299" s="652"/>
      <c r="DG1299" s="652"/>
      <c r="DN1299" s="652"/>
    </row>
    <row r="1300" spans="1:118" s="131" customFormat="1">
      <c r="A1300" s="77"/>
      <c r="B1300" s="72"/>
      <c r="G1300" s="72"/>
      <c r="H1300" s="72"/>
      <c r="I1300" s="72"/>
      <c r="J1300" s="72"/>
      <c r="K1300" s="72"/>
      <c r="L1300" s="72"/>
      <c r="M1300" s="72"/>
      <c r="N1300" s="72"/>
      <c r="O1300" s="72"/>
      <c r="P1300" s="72"/>
      <c r="Q1300" s="72"/>
      <c r="R1300" s="72"/>
      <c r="S1300" s="72"/>
      <c r="T1300" s="72"/>
      <c r="U1300" s="72"/>
      <c r="V1300" s="72"/>
      <c r="W1300" s="160"/>
      <c r="X1300" s="72"/>
      <c r="AC1300" s="72"/>
      <c r="AD1300" s="72"/>
      <c r="AE1300" s="72"/>
      <c r="AF1300" s="72"/>
      <c r="AG1300" s="72"/>
      <c r="AH1300" s="72"/>
      <c r="AI1300" s="684"/>
      <c r="AJ1300" s="72"/>
      <c r="AK1300" s="72"/>
      <c r="AP1300" s="77"/>
      <c r="AQ1300" s="72"/>
      <c r="AR1300" s="72"/>
      <c r="AS1300" s="72"/>
      <c r="AT1300" s="72"/>
      <c r="AU1300" s="72"/>
      <c r="AV1300" s="72"/>
      <c r="AW1300" s="77"/>
      <c r="AX1300" s="72"/>
      <c r="AY1300" s="72"/>
      <c r="AZ1300" s="72"/>
      <c r="BA1300" s="72"/>
      <c r="BB1300" s="72"/>
      <c r="BC1300" s="77"/>
      <c r="BD1300" s="77"/>
      <c r="BE1300" s="194"/>
      <c r="BF1300" s="194"/>
      <c r="BG1300" s="194"/>
      <c r="BH1300" s="194"/>
      <c r="BI1300" s="77"/>
      <c r="BJ1300" s="77"/>
      <c r="BK1300" s="77"/>
      <c r="BL1300" s="77"/>
      <c r="BM1300" s="77"/>
      <c r="BN1300" s="77"/>
      <c r="BO1300" s="77"/>
      <c r="BQ1300" s="749"/>
      <c r="BX1300" s="749"/>
      <c r="CE1300" s="652"/>
      <c r="CL1300" s="652"/>
      <c r="CS1300" s="652"/>
      <c r="CZ1300" s="652"/>
      <c r="DG1300" s="652"/>
      <c r="DN1300" s="652"/>
    </row>
    <row r="1301" spans="1:118" s="131" customFormat="1">
      <c r="A1301" s="77"/>
      <c r="B1301" s="72"/>
      <c r="G1301" s="72"/>
      <c r="H1301" s="72"/>
      <c r="I1301" s="72"/>
      <c r="J1301" s="72"/>
      <c r="K1301" s="72"/>
      <c r="L1301" s="72"/>
      <c r="M1301" s="72"/>
      <c r="N1301" s="72"/>
      <c r="O1301" s="72"/>
      <c r="P1301" s="72"/>
      <c r="Q1301" s="72"/>
      <c r="R1301" s="72"/>
      <c r="S1301" s="72"/>
      <c r="T1301" s="72"/>
      <c r="U1301" s="72"/>
      <c r="V1301" s="72"/>
      <c r="W1301" s="160"/>
      <c r="X1301" s="72"/>
      <c r="AC1301" s="72"/>
      <c r="AD1301" s="72"/>
      <c r="AE1301" s="72"/>
      <c r="AF1301" s="72"/>
      <c r="AG1301" s="72"/>
      <c r="AH1301" s="72"/>
      <c r="AI1301" s="684"/>
      <c r="AJ1301" s="72"/>
      <c r="AK1301" s="72"/>
      <c r="AP1301" s="77"/>
      <c r="AQ1301" s="72"/>
      <c r="AR1301" s="72"/>
      <c r="AS1301" s="72"/>
      <c r="AT1301" s="72"/>
      <c r="AU1301" s="72"/>
      <c r="AV1301" s="72"/>
      <c r="AW1301" s="77"/>
      <c r="AX1301" s="72"/>
      <c r="AY1301" s="72"/>
      <c r="AZ1301" s="72"/>
      <c r="BA1301" s="72"/>
      <c r="BB1301" s="72"/>
      <c r="BC1301" s="77"/>
      <c r="BD1301" s="77"/>
      <c r="BE1301" s="194"/>
      <c r="BF1301" s="194"/>
      <c r="BG1301" s="194"/>
      <c r="BH1301" s="194"/>
      <c r="BI1301" s="77"/>
      <c r="BJ1301" s="77"/>
      <c r="BK1301" s="77"/>
      <c r="BL1301" s="77"/>
      <c r="BM1301" s="77"/>
      <c r="BN1301" s="77"/>
      <c r="BO1301" s="77"/>
      <c r="BQ1301" s="749"/>
      <c r="BX1301" s="749"/>
      <c r="CE1301" s="652"/>
      <c r="CL1301" s="652"/>
      <c r="CS1301" s="652"/>
      <c r="CZ1301" s="652"/>
      <c r="DG1301" s="652"/>
      <c r="DN1301" s="652"/>
    </row>
    <row r="1302" spans="1:118" s="131" customFormat="1">
      <c r="A1302" s="77"/>
      <c r="B1302" s="72"/>
      <c r="G1302" s="72"/>
      <c r="H1302" s="72"/>
      <c r="I1302" s="72"/>
      <c r="J1302" s="72"/>
      <c r="K1302" s="72"/>
      <c r="L1302" s="72"/>
      <c r="M1302" s="72"/>
      <c r="N1302" s="72"/>
      <c r="O1302" s="72"/>
      <c r="P1302" s="72"/>
      <c r="Q1302" s="72"/>
      <c r="R1302" s="72"/>
      <c r="S1302" s="72"/>
      <c r="T1302" s="72"/>
      <c r="U1302" s="72"/>
      <c r="V1302" s="72"/>
      <c r="W1302" s="160"/>
      <c r="X1302" s="72"/>
      <c r="AC1302" s="72"/>
      <c r="AD1302" s="72"/>
      <c r="AE1302" s="72"/>
      <c r="AF1302" s="72"/>
      <c r="AG1302" s="72"/>
      <c r="AH1302" s="72"/>
      <c r="AI1302" s="684"/>
      <c r="AJ1302" s="72"/>
      <c r="AK1302" s="72"/>
      <c r="AP1302" s="77"/>
      <c r="AQ1302" s="72"/>
      <c r="AR1302" s="72"/>
      <c r="AS1302" s="72"/>
      <c r="AT1302" s="72"/>
      <c r="AU1302" s="72"/>
      <c r="AV1302" s="72"/>
      <c r="AW1302" s="77"/>
      <c r="AX1302" s="72"/>
      <c r="AY1302" s="72"/>
      <c r="AZ1302" s="72"/>
      <c r="BA1302" s="72"/>
      <c r="BB1302" s="72"/>
      <c r="BC1302" s="77"/>
      <c r="BD1302" s="77"/>
      <c r="BE1302" s="194"/>
      <c r="BF1302" s="194"/>
      <c r="BG1302" s="194"/>
      <c r="BH1302" s="194"/>
      <c r="BI1302" s="77"/>
      <c r="BJ1302" s="77"/>
      <c r="BK1302" s="77"/>
      <c r="BL1302" s="77"/>
      <c r="BM1302" s="77"/>
      <c r="BN1302" s="77"/>
      <c r="BO1302" s="77"/>
      <c r="BQ1302" s="749"/>
      <c r="BX1302" s="749"/>
      <c r="CE1302" s="652"/>
      <c r="CL1302" s="652"/>
      <c r="CS1302" s="652"/>
      <c r="CZ1302" s="652"/>
      <c r="DG1302" s="652"/>
      <c r="DN1302" s="652"/>
    </row>
    <row r="1303" spans="1:118" s="131" customFormat="1">
      <c r="A1303" s="77"/>
      <c r="B1303" s="72"/>
      <c r="G1303" s="72"/>
      <c r="H1303" s="72"/>
      <c r="I1303" s="72"/>
      <c r="J1303" s="72"/>
      <c r="K1303" s="72"/>
      <c r="L1303" s="72"/>
      <c r="M1303" s="72"/>
      <c r="N1303" s="72"/>
      <c r="O1303" s="72"/>
      <c r="P1303" s="72"/>
      <c r="Q1303" s="72"/>
      <c r="R1303" s="72"/>
      <c r="S1303" s="72"/>
      <c r="T1303" s="72"/>
      <c r="U1303" s="72"/>
      <c r="V1303" s="72"/>
      <c r="W1303" s="160"/>
      <c r="X1303" s="72"/>
      <c r="AC1303" s="72"/>
      <c r="AD1303" s="72"/>
      <c r="AE1303" s="72"/>
      <c r="AF1303" s="72"/>
      <c r="AG1303" s="72"/>
      <c r="AH1303" s="72"/>
      <c r="AI1303" s="684"/>
      <c r="AJ1303" s="72"/>
      <c r="AK1303" s="72"/>
      <c r="AP1303" s="77"/>
      <c r="AQ1303" s="72"/>
      <c r="AR1303" s="72"/>
      <c r="AS1303" s="72"/>
      <c r="AT1303" s="72"/>
      <c r="AU1303" s="72"/>
      <c r="AV1303" s="72"/>
      <c r="AW1303" s="77"/>
      <c r="AX1303" s="72"/>
      <c r="AY1303" s="72"/>
      <c r="AZ1303" s="72"/>
      <c r="BA1303" s="72"/>
      <c r="BB1303" s="72"/>
      <c r="BC1303" s="77"/>
      <c r="BD1303" s="77"/>
      <c r="BE1303" s="194"/>
      <c r="BF1303" s="194"/>
      <c r="BG1303" s="194"/>
      <c r="BH1303" s="194"/>
      <c r="BI1303" s="77"/>
      <c r="BJ1303" s="77"/>
      <c r="BK1303" s="77"/>
      <c r="BL1303" s="77"/>
      <c r="BM1303" s="77"/>
      <c r="BN1303" s="77"/>
      <c r="BO1303" s="77"/>
      <c r="BQ1303" s="749"/>
      <c r="BX1303" s="749"/>
      <c r="CE1303" s="652"/>
      <c r="CL1303" s="652"/>
      <c r="CS1303" s="652"/>
      <c r="CZ1303" s="652"/>
      <c r="DG1303" s="652"/>
      <c r="DN1303" s="652"/>
    </row>
    <row r="1304" spans="1:118" s="131" customFormat="1">
      <c r="A1304" s="77"/>
      <c r="B1304" s="72"/>
      <c r="G1304" s="72"/>
      <c r="H1304" s="72"/>
      <c r="I1304" s="72"/>
      <c r="J1304" s="72"/>
      <c r="K1304" s="72"/>
      <c r="L1304" s="72"/>
      <c r="M1304" s="72"/>
      <c r="N1304" s="72"/>
      <c r="O1304" s="72"/>
      <c r="P1304" s="72"/>
      <c r="Q1304" s="72"/>
      <c r="R1304" s="72"/>
      <c r="S1304" s="72"/>
      <c r="T1304" s="72"/>
      <c r="U1304" s="72"/>
      <c r="V1304" s="72"/>
      <c r="W1304" s="160"/>
      <c r="X1304" s="72"/>
      <c r="AC1304" s="72"/>
      <c r="AD1304" s="72"/>
      <c r="AE1304" s="72"/>
      <c r="AF1304" s="72"/>
      <c r="AG1304" s="72"/>
      <c r="AH1304" s="72"/>
      <c r="AI1304" s="684"/>
      <c r="AJ1304" s="72"/>
      <c r="AK1304" s="72"/>
      <c r="AP1304" s="77"/>
      <c r="AQ1304" s="72"/>
      <c r="AR1304" s="72"/>
      <c r="AS1304" s="72"/>
      <c r="AT1304" s="72"/>
      <c r="AU1304" s="72"/>
      <c r="AV1304" s="72"/>
      <c r="AW1304" s="77"/>
      <c r="AX1304" s="72"/>
      <c r="AY1304" s="72"/>
      <c r="AZ1304" s="72"/>
      <c r="BA1304" s="72"/>
      <c r="BB1304" s="72"/>
      <c r="BC1304" s="77"/>
      <c r="BD1304" s="77"/>
      <c r="BE1304" s="194"/>
      <c r="BF1304" s="194"/>
      <c r="BG1304" s="194"/>
      <c r="BH1304" s="194"/>
      <c r="BI1304" s="77"/>
      <c r="BJ1304" s="77"/>
      <c r="BK1304" s="77"/>
      <c r="BL1304" s="77"/>
      <c r="BM1304" s="77"/>
      <c r="BN1304" s="77"/>
      <c r="BO1304" s="77"/>
      <c r="BQ1304" s="749"/>
      <c r="BX1304" s="749"/>
      <c r="CE1304" s="652"/>
      <c r="CL1304" s="652"/>
      <c r="CS1304" s="652"/>
      <c r="CZ1304" s="652"/>
      <c r="DG1304" s="652"/>
      <c r="DN1304" s="652"/>
    </row>
    <row r="1305" spans="1:118" s="131" customFormat="1">
      <c r="A1305" s="77"/>
      <c r="B1305" s="72"/>
      <c r="G1305" s="72"/>
      <c r="H1305" s="72"/>
      <c r="I1305" s="72"/>
      <c r="J1305" s="72"/>
      <c r="K1305" s="72"/>
      <c r="L1305" s="72"/>
      <c r="M1305" s="72"/>
      <c r="N1305" s="72"/>
      <c r="O1305" s="72"/>
      <c r="P1305" s="72"/>
      <c r="Q1305" s="72"/>
      <c r="R1305" s="72"/>
      <c r="S1305" s="72"/>
      <c r="T1305" s="72"/>
      <c r="U1305" s="72"/>
      <c r="V1305" s="72"/>
      <c r="W1305" s="160"/>
      <c r="X1305" s="72"/>
      <c r="AC1305" s="72"/>
      <c r="AD1305" s="72"/>
      <c r="AE1305" s="72"/>
      <c r="AF1305" s="72"/>
      <c r="AG1305" s="72"/>
      <c r="AH1305" s="72"/>
      <c r="AI1305" s="684"/>
      <c r="AJ1305" s="72"/>
      <c r="AK1305" s="72"/>
      <c r="AP1305" s="77"/>
      <c r="AQ1305" s="72"/>
      <c r="AR1305" s="72"/>
      <c r="AS1305" s="72"/>
      <c r="AT1305" s="72"/>
      <c r="AU1305" s="72"/>
      <c r="AV1305" s="72"/>
      <c r="AW1305" s="77"/>
      <c r="AX1305" s="72"/>
      <c r="AY1305" s="72"/>
      <c r="AZ1305" s="72"/>
      <c r="BA1305" s="72"/>
      <c r="BB1305" s="72"/>
      <c r="BC1305" s="77"/>
      <c r="BD1305" s="77"/>
      <c r="BE1305" s="194"/>
      <c r="BF1305" s="194"/>
      <c r="BG1305" s="194"/>
      <c r="BH1305" s="194"/>
      <c r="BI1305" s="77"/>
      <c r="BJ1305" s="77"/>
      <c r="BK1305" s="77"/>
      <c r="BL1305" s="77"/>
      <c r="BM1305" s="77"/>
      <c r="BN1305" s="77"/>
      <c r="BO1305" s="77"/>
      <c r="BQ1305" s="749"/>
      <c r="BX1305" s="749"/>
      <c r="CE1305" s="652"/>
      <c r="CL1305" s="652"/>
      <c r="CS1305" s="652"/>
      <c r="CZ1305" s="652"/>
      <c r="DG1305" s="652"/>
      <c r="DN1305" s="652"/>
    </row>
    <row r="1306" spans="1:118" s="131" customFormat="1">
      <c r="A1306" s="77"/>
      <c r="B1306" s="72"/>
      <c r="G1306" s="72"/>
      <c r="H1306" s="72"/>
      <c r="I1306" s="72"/>
      <c r="J1306" s="72"/>
      <c r="K1306" s="72"/>
      <c r="L1306" s="72"/>
      <c r="M1306" s="72"/>
      <c r="N1306" s="72"/>
      <c r="O1306" s="72"/>
      <c r="P1306" s="72"/>
      <c r="Q1306" s="72"/>
      <c r="R1306" s="72"/>
      <c r="S1306" s="72"/>
      <c r="T1306" s="72"/>
      <c r="U1306" s="72"/>
      <c r="V1306" s="72"/>
      <c r="W1306" s="160"/>
      <c r="X1306" s="72"/>
      <c r="AC1306" s="72"/>
      <c r="AD1306" s="72"/>
      <c r="AE1306" s="72"/>
      <c r="AF1306" s="72"/>
      <c r="AG1306" s="72"/>
      <c r="AH1306" s="72"/>
      <c r="AI1306" s="684"/>
      <c r="AJ1306" s="72"/>
      <c r="AK1306" s="72"/>
      <c r="AP1306" s="77"/>
      <c r="AQ1306" s="72"/>
      <c r="AR1306" s="72"/>
      <c r="AS1306" s="72"/>
      <c r="AT1306" s="72"/>
      <c r="AU1306" s="72"/>
      <c r="AV1306" s="72"/>
      <c r="AW1306" s="77"/>
      <c r="AX1306" s="72"/>
      <c r="AY1306" s="72"/>
      <c r="AZ1306" s="72"/>
      <c r="BA1306" s="72"/>
      <c r="BB1306" s="72"/>
      <c r="BC1306" s="77"/>
      <c r="BD1306" s="77"/>
      <c r="BE1306" s="194"/>
      <c r="BF1306" s="194"/>
      <c r="BG1306" s="194"/>
      <c r="BH1306" s="194"/>
      <c r="BI1306" s="77"/>
      <c r="BJ1306" s="77"/>
      <c r="BK1306" s="77"/>
      <c r="BL1306" s="77"/>
      <c r="BM1306" s="77"/>
      <c r="BN1306" s="77"/>
      <c r="BO1306" s="77"/>
      <c r="BQ1306" s="749"/>
      <c r="BX1306" s="749"/>
      <c r="CE1306" s="652"/>
      <c r="CL1306" s="652"/>
      <c r="CS1306" s="652"/>
      <c r="CZ1306" s="652"/>
      <c r="DG1306" s="652"/>
      <c r="DN1306" s="652"/>
    </row>
    <row r="1307" spans="1:118" s="131" customFormat="1">
      <c r="A1307" s="77"/>
      <c r="B1307" s="72"/>
      <c r="G1307" s="72"/>
      <c r="H1307" s="72"/>
      <c r="I1307" s="72"/>
      <c r="J1307" s="72"/>
      <c r="K1307" s="72"/>
      <c r="L1307" s="72"/>
      <c r="M1307" s="72"/>
      <c r="N1307" s="72"/>
      <c r="O1307" s="72"/>
      <c r="P1307" s="72"/>
      <c r="Q1307" s="72"/>
      <c r="R1307" s="72"/>
      <c r="S1307" s="72"/>
      <c r="T1307" s="72"/>
      <c r="U1307" s="72"/>
      <c r="V1307" s="72"/>
      <c r="W1307" s="160"/>
      <c r="X1307" s="72"/>
      <c r="AC1307" s="72"/>
      <c r="AD1307" s="72"/>
      <c r="AE1307" s="72"/>
      <c r="AF1307" s="72"/>
      <c r="AG1307" s="72"/>
      <c r="AH1307" s="72"/>
      <c r="AI1307" s="684"/>
      <c r="AJ1307" s="72"/>
      <c r="AK1307" s="72"/>
      <c r="AP1307" s="77"/>
      <c r="AQ1307" s="72"/>
      <c r="AR1307" s="72"/>
      <c r="AS1307" s="72"/>
      <c r="AT1307" s="72"/>
      <c r="AU1307" s="72"/>
      <c r="AV1307" s="72"/>
      <c r="AW1307" s="77"/>
      <c r="AX1307" s="72"/>
      <c r="AY1307" s="72"/>
      <c r="AZ1307" s="72"/>
      <c r="BA1307" s="72"/>
      <c r="BB1307" s="72"/>
      <c r="BC1307" s="77"/>
      <c r="BD1307" s="77"/>
      <c r="BE1307" s="194"/>
      <c r="BF1307" s="194"/>
      <c r="BG1307" s="194"/>
      <c r="BH1307" s="194"/>
      <c r="BI1307" s="77"/>
      <c r="BJ1307" s="77"/>
      <c r="BK1307" s="77"/>
      <c r="BL1307" s="77"/>
      <c r="BM1307" s="77"/>
      <c r="BN1307" s="77"/>
      <c r="BO1307" s="77"/>
      <c r="BQ1307" s="749"/>
      <c r="BX1307" s="749"/>
      <c r="CE1307" s="652"/>
      <c r="CL1307" s="652"/>
      <c r="CS1307" s="652"/>
      <c r="CZ1307" s="652"/>
      <c r="DG1307" s="652"/>
      <c r="DN1307" s="652"/>
    </row>
    <row r="1308" spans="1:118" s="131" customFormat="1">
      <c r="A1308" s="77"/>
      <c r="B1308" s="72"/>
      <c r="G1308" s="72"/>
      <c r="H1308" s="72"/>
      <c r="I1308" s="72"/>
      <c r="J1308" s="72"/>
      <c r="K1308" s="72"/>
      <c r="L1308" s="72"/>
      <c r="M1308" s="72"/>
      <c r="N1308" s="72"/>
      <c r="O1308" s="72"/>
      <c r="P1308" s="72"/>
      <c r="Q1308" s="72"/>
      <c r="R1308" s="72"/>
      <c r="S1308" s="72"/>
      <c r="T1308" s="72"/>
      <c r="U1308" s="72"/>
      <c r="V1308" s="72"/>
      <c r="W1308" s="160"/>
      <c r="X1308" s="72"/>
      <c r="AC1308" s="72"/>
      <c r="AD1308" s="72"/>
      <c r="AE1308" s="72"/>
      <c r="AF1308" s="72"/>
      <c r="AG1308" s="72"/>
      <c r="AH1308" s="72"/>
      <c r="AI1308" s="684"/>
      <c r="AJ1308" s="72"/>
      <c r="AK1308" s="72"/>
      <c r="AP1308" s="77"/>
      <c r="AQ1308" s="72"/>
      <c r="AR1308" s="72"/>
      <c r="AS1308" s="72"/>
      <c r="AT1308" s="72"/>
      <c r="AU1308" s="72"/>
      <c r="AV1308" s="72"/>
      <c r="AW1308" s="77"/>
      <c r="AX1308" s="72"/>
      <c r="AY1308" s="72"/>
      <c r="AZ1308" s="72"/>
      <c r="BA1308" s="72"/>
      <c r="BB1308" s="72"/>
      <c r="BC1308" s="77"/>
      <c r="BD1308" s="77"/>
      <c r="BE1308" s="194"/>
      <c r="BF1308" s="194"/>
      <c r="BG1308" s="194"/>
      <c r="BH1308" s="194"/>
      <c r="BI1308" s="77"/>
      <c r="BJ1308" s="77"/>
      <c r="BK1308" s="77"/>
      <c r="BL1308" s="77"/>
      <c r="BM1308" s="77"/>
      <c r="BN1308" s="77"/>
      <c r="BO1308" s="77"/>
      <c r="BQ1308" s="749"/>
      <c r="BX1308" s="749"/>
      <c r="CE1308" s="652"/>
      <c r="CL1308" s="652"/>
      <c r="CS1308" s="652"/>
      <c r="CZ1308" s="652"/>
      <c r="DG1308" s="652"/>
      <c r="DN1308" s="652"/>
    </row>
    <row r="1309" spans="1:118" s="131" customFormat="1">
      <c r="A1309" s="77"/>
      <c r="B1309" s="72"/>
      <c r="G1309" s="72"/>
      <c r="H1309" s="72"/>
      <c r="I1309" s="72"/>
      <c r="J1309" s="72"/>
      <c r="K1309" s="72"/>
      <c r="L1309" s="72"/>
      <c r="M1309" s="72"/>
      <c r="N1309" s="72"/>
      <c r="O1309" s="72"/>
      <c r="P1309" s="72"/>
      <c r="Q1309" s="72"/>
      <c r="R1309" s="72"/>
      <c r="S1309" s="72"/>
      <c r="T1309" s="72"/>
      <c r="U1309" s="72"/>
      <c r="V1309" s="72"/>
      <c r="W1309" s="160"/>
      <c r="X1309" s="72"/>
      <c r="AC1309" s="72"/>
      <c r="AD1309" s="72"/>
      <c r="AE1309" s="72"/>
      <c r="AF1309" s="72"/>
      <c r="AG1309" s="72"/>
      <c r="AH1309" s="72"/>
      <c r="AI1309" s="684"/>
      <c r="AJ1309" s="72"/>
      <c r="AK1309" s="72"/>
      <c r="AP1309" s="77"/>
      <c r="AQ1309" s="72"/>
      <c r="AR1309" s="72"/>
      <c r="AS1309" s="72"/>
      <c r="AT1309" s="72"/>
      <c r="AU1309" s="72"/>
      <c r="AV1309" s="72"/>
      <c r="AW1309" s="77"/>
      <c r="AX1309" s="72"/>
      <c r="AY1309" s="72"/>
      <c r="AZ1309" s="72"/>
      <c r="BA1309" s="72"/>
      <c r="BB1309" s="72"/>
      <c r="BC1309" s="77"/>
      <c r="BD1309" s="77"/>
      <c r="BE1309" s="194"/>
      <c r="BF1309" s="194"/>
      <c r="BG1309" s="194"/>
      <c r="BH1309" s="194"/>
      <c r="BI1309" s="77"/>
      <c r="BJ1309" s="77"/>
      <c r="BK1309" s="77"/>
      <c r="BL1309" s="77"/>
      <c r="BM1309" s="77"/>
      <c r="BN1309" s="77"/>
      <c r="BO1309" s="77"/>
      <c r="BQ1309" s="749"/>
      <c r="BX1309" s="749"/>
      <c r="CE1309" s="652"/>
      <c r="CL1309" s="652"/>
      <c r="CS1309" s="652"/>
      <c r="CZ1309" s="652"/>
      <c r="DG1309" s="652"/>
      <c r="DN1309" s="652"/>
    </row>
    <row r="1310" spans="1:118" s="131" customFormat="1">
      <c r="A1310" s="77"/>
      <c r="B1310" s="72"/>
      <c r="G1310" s="72"/>
      <c r="H1310" s="72"/>
      <c r="I1310" s="72"/>
      <c r="J1310" s="72"/>
      <c r="K1310" s="72"/>
      <c r="L1310" s="72"/>
      <c r="M1310" s="72"/>
      <c r="N1310" s="72"/>
      <c r="O1310" s="72"/>
      <c r="P1310" s="72"/>
      <c r="Q1310" s="72"/>
      <c r="R1310" s="72"/>
      <c r="S1310" s="72"/>
      <c r="T1310" s="72"/>
      <c r="U1310" s="72"/>
      <c r="V1310" s="72"/>
      <c r="W1310" s="160"/>
      <c r="X1310" s="72"/>
      <c r="AC1310" s="72"/>
      <c r="AD1310" s="72"/>
      <c r="AE1310" s="72"/>
      <c r="AF1310" s="72"/>
      <c r="AG1310" s="72"/>
      <c r="AH1310" s="72"/>
      <c r="AI1310" s="684"/>
      <c r="AJ1310" s="72"/>
      <c r="AK1310" s="72"/>
      <c r="AP1310" s="77"/>
      <c r="AQ1310" s="72"/>
      <c r="AR1310" s="72"/>
      <c r="AS1310" s="72"/>
      <c r="AT1310" s="72"/>
      <c r="AU1310" s="72"/>
      <c r="AV1310" s="72"/>
      <c r="AW1310" s="77"/>
      <c r="AX1310" s="72"/>
      <c r="AY1310" s="72"/>
      <c r="AZ1310" s="72"/>
      <c r="BA1310" s="72"/>
      <c r="BB1310" s="72"/>
      <c r="BC1310" s="77"/>
      <c r="BD1310" s="77"/>
      <c r="BE1310" s="194"/>
      <c r="BF1310" s="194"/>
      <c r="BG1310" s="194"/>
      <c r="BH1310" s="194"/>
      <c r="BI1310" s="77"/>
      <c r="BJ1310" s="77"/>
      <c r="BK1310" s="77"/>
      <c r="BL1310" s="77"/>
      <c r="BM1310" s="77"/>
      <c r="BN1310" s="77"/>
      <c r="BO1310" s="77"/>
      <c r="BQ1310" s="749"/>
      <c r="BX1310" s="749"/>
      <c r="CE1310" s="652"/>
      <c r="CL1310" s="652"/>
      <c r="CS1310" s="652"/>
      <c r="CZ1310" s="652"/>
      <c r="DG1310" s="652"/>
      <c r="DN1310" s="652"/>
    </row>
    <row r="1311" spans="1:118" s="131" customFormat="1">
      <c r="A1311" s="77"/>
      <c r="B1311" s="72"/>
      <c r="G1311" s="72"/>
      <c r="H1311" s="72"/>
      <c r="I1311" s="72"/>
      <c r="J1311" s="72"/>
      <c r="K1311" s="72"/>
      <c r="L1311" s="72"/>
      <c r="M1311" s="72"/>
      <c r="N1311" s="72"/>
      <c r="O1311" s="72"/>
      <c r="P1311" s="72"/>
      <c r="Q1311" s="72"/>
      <c r="R1311" s="72"/>
      <c r="S1311" s="72"/>
      <c r="T1311" s="72"/>
      <c r="U1311" s="72"/>
      <c r="V1311" s="72"/>
      <c r="W1311" s="160"/>
      <c r="X1311" s="72"/>
      <c r="AC1311" s="72"/>
      <c r="AD1311" s="72"/>
      <c r="AE1311" s="72"/>
      <c r="AF1311" s="72"/>
      <c r="AG1311" s="72"/>
      <c r="AH1311" s="72"/>
      <c r="AI1311" s="684"/>
      <c r="AJ1311" s="72"/>
      <c r="AK1311" s="72"/>
      <c r="AP1311" s="77"/>
      <c r="AQ1311" s="72"/>
      <c r="AR1311" s="72"/>
      <c r="AS1311" s="72"/>
      <c r="AT1311" s="72"/>
      <c r="AU1311" s="72"/>
      <c r="AV1311" s="72"/>
      <c r="AW1311" s="77"/>
      <c r="AX1311" s="72"/>
      <c r="AY1311" s="72"/>
      <c r="AZ1311" s="72"/>
      <c r="BA1311" s="72"/>
      <c r="BB1311" s="72"/>
      <c r="BC1311" s="77"/>
      <c r="BD1311" s="77"/>
      <c r="BE1311" s="194"/>
      <c r="BF1311" s="194"/>
      <c r="BG1311" s="194"/>
      <c r="BH1311" s="194"/>
      <c r="BI1311" s="77"/>
      <c r="BJ1311" s="77"/>
      <c r="BK1311" s="77"/>
      <c r="BL1311" s="77"/>
      <c r="BM1311" s="77"/>
      <c r="BN1311" s="77"/>
      <c r="BO1311" s="77"/>
      <c r="BQ1311" s="749"/>
      <c r="BX1311" s="749"/>
      <c r="CE1311" s="652"/>
      <c r="CL1311" s="652"/>
      <c r="CS1311" s="652"/>
      <c r="CZ1311" s="652"/>
      <c r="DG1311" s="652"/>
      <c r="DN1311" s="652"/>
    </row>
    <row r="1312" spans="1:118" s="131" customFormat="1">
      <c r="A1312" s="77"/>
      <c r="B1312" s="72"/>
      <c r="G1312" s="72"/>
      <c r="H1312" s="72"/>
      <c r="I1312" s="72"/>
      <c r="J1312" s="72"/>
      <c r="K1312" s="72"/>
      <c r="L1312" s="72"/>
      <c r="M1312" s="72"/>
      <c r="N1312" s="72"/>
      <c r="O1312" s="72"/>
      <c r="P1312" s="72"/>
      <c r="Q1312" s="72"/>
      <c r="R1312" s="72"/>
      <c r="S1312" s="72"/>
      <c r="T1312" s="72"/>
      <c r="U1312" s="72"/>
      <c r="V1312" s="72"/>
      <c r="W1312" s="160"/>
      <c r="X1312" s="72"/>
      <c r="AC1312" s="72"/>
      <c r="AD1312" s="72"/>
      <c r="AE1312" s="72"/>
      <c r="AF1312" s="72"/>
      <c r="AG1312" s="72"/>
      <c r="AH1312" s="72"/>
      <c r="AI1312" s="684"/>
      <c r="AJ1312" s="72"/>
      <c r="AK1312" s="72"/>
      <c r="AP1312" s="77"/>
      <c r="AQ1312" s="72"/>
      <c r="AR1312" s="72"/>
      <c r="AS1312" s="72"/>
      <c r="AT1312" s="72"/>
      <c r="AU1312" s="72"/>
      <c r="AV1312" s="72"/>
      <c r="AW1312" s="77"/>
      <c r="AX1312" s="72"/>
      <c r="AY1312" s="72"/>
      <c r="AZ1312" s="72"/>
      <c r="BA1312" s="72"/>
      <c r="BB1312" s="72"/>
      <c r="BC1312" s="77"/>
      <c r="BD1312" s="77"/>
      <c r="BE1312" s="194"/>
      <c r="BF1312" s="194"/>
      <c r="BG1312" s="194"/>
      <c r="BH1312" s="194"/>
      <c r="BI1312" s="77"/>
      <c r="BJ1312" s="77"/>
      <c r="BK1312" s="77"/>
      <c r="BL1312" s="77"/>
      <c r="BM1312" s="77"/>
      <c r="BN1312" s="77"/>
      <c r="BO1312" s="77"/>
      <c r="BQ1312" s="749"/>
      <c r="BX1312" s="749"/>
      <c r="CE1312" s="652"/>
      <c r="CL1312" s="652"/>
      <c r="CS1312" s="652"/>
      <c r="CZ1312" s="652"/>
      <c r="DG1312" s="652"/>
      <c r="DN1312" s="652"/>
    </row>
    <row r="1313" spans="1:118" s="131" customFormat="1">
      <c r="A1313" s="77"/>
      <c r="B1313" s="72"/>
      <c r="G1313" s="72"/>
      <c r="H1313" s="72"/>
      <c r="I1313" s="72"/>
      <c r="J1313" s="72"/>
      <c r="K1313" s="72"/>
      <c r="L1313" s="72"/>
      <c r="M1313" s="72"/>
      <c r="N1313" s="72"/>
      <c r="O1313" s="72"/>
      <c r="P1313" s="72"/>
      <c r="Q1313" s="72"/>
      <c r="R1313" s="72"/>
      <c r="S1313" s="72"/>
      <c r="T1313" s="72"/>
      <c r="U1313" s="72"/>
      <c r="V1313" s="72"/>
      <c r="W1313" s="160"/>
      <c r="X1313" s="72"/>
      <c r="AC1313" s="72"/>
      <c r="AD1313" s="72"/>
      <c r="AE1313" s="72"/>
      <c r="AF1313" s="72"/>
      <c r="AG1313" s="72"/>
      <c r="AH1313" s="72"/>
      <c r="AI1313" s="684"/>
      <c r="AJ1313" s="72"/>
      <c r="AK1313" s="72"/>
      <c r="AP1313" s="77"/>
      <c r="AQ1313" s="72"/>
      <c r="AR1313" s="72"/>
      <c r="AS1313" s="72"/>
      <c r="AT1313" s="72"/>
      <c r="AU1313" s="72"/>
      <c r="AV1313" s="72"/>
      <c r="AW1313" s="77"/>
      <c r="AX1313" s="72"/>
      <c r="AY1313" s="72"/>
      <c r="AZ1313" s="72"/>
      <c r="BA1313" s="72"/>
      <c r="BB1313" s="72"/>
      <c r="BC1313" s="77"/>
      <c r="BD1313" s="77"/>
      <c r="BE1313" s="194"/>
      <c r="BF1313" s="194"/>
      <c r="BG1313" s="194"/>
      <c r="BH1313" s="194"/>
      <c r="BI1313" s="77"/>
      <c r="BJ1313" s="77"/>
      <c r="BK1313" s="77"/>
      <c r="BL1313" s="77"/>
      <c r="BM1313" s="77"/>
      <c r="BN1313" s="77"/>
      <c r="BO1313" s="77"/>
      <c r="BQ1313" s="749"/>
      <c r="BX1313" s="749"/>
      <c r="CE1313" s="652"/>
      <c r="CL1313" s="652"/>
      <c r="CS1313" s="652"/>
      <c r="CZ1313" s="652"/>
      <c r="DG1313" s="652"/>
      <c r="DN1313" s="652"/>
    </row>
    <row r="1314" spans="1:118" s="131" customFormat="1">
      <c r="A1314" s="77"/>
      <c r="B1314" s="72"/>
      <c r="G1314" s="72"/>
      <c r="H1314" s="72"/>
      <c r="I1314" s="72"/>
      <c r="J1314" s="72"/>
      <c r="K1314" s="72"/>
      <c r="L1314" s="72"/>
      <c r="M1314" s="72"/>
      <c r="N1314" s="72"/>
      <c r="O1314" s="72"/>
      <c r="P1314" s="72"/>
      <c r="Q1314" s="72"/>
      <c r="R1314" s="72"/>
      <c r="S1314" s="72"/>
      <c r="T1314" s="72"/>
      <c r="U1314" s="72"/>
      <c r="V1314" s="72"/>
      <c r="W1314" s="160"/>
      <c r="X1314" s="72"/>
      <c r="AC1314" s="72"/>
      <c r="AD1314" s="72"/>
      <c r="AE1314" s="72"/>
      <c r="AF1314" s="72"/>
      <c r="AG1314" s="72"/>
      <c r="AH1314" s="72"/>
      <c r="AI1314" s="684"/>
      <c r="AJ1314" s="72"/>
      <c r="AK1314" s="72"/>
      <c r="AP1314" s="77"/>
      <c r="AQ1314" s="72"/>
      <c r="AR1314" s="72"/>
      <c r="AS1314" s="72"/>
      <c r="AT1314" s="72"/>
      <c r="AU1314" s="72"/>
      <c r="AV1314" s="72"/>
      <c r="AW1314" s="77"/>
      <c r="AX1314" s="72"/>
      <c r="AY1314" s="72"/>
      <c r="AZ1314" s="72"/>
      <c r="BA1314" s="72"/>
      <c r="BB1314" s="72"/>
      <c r="BC1314" s="77"/>
      <c r="BD1314" s="77"/>
      <c r="BE1314" s="194"/>
      <c r="BF1314" s="194"/>
      <c r="BG1314" s="194"/>
      <c r="BH1314" s="194"/>
      <c r="BI1314" s="77"/>
      <c r="BJ1314" s="77"/>
      <c r="BK1314" s="77"/>
      <c r="BL1314" s="77"/>
      <c r="BM1314" s="77"/>
      <c r="BN1314" s="77"/>
      <c r="BO1314" s="77"/>
      <c r="BQ1314" s="749"/>
      <c r="BX1314" s="749"/>
      <c r="CE1314" s="652"/>
      <c r="CL1314" s="652"/>
      <c r="CS1314" s="652"/>
      <c r="CZ1314" s="652"/>
      <c r="DG1314" s="652"/>
      <c r="DN1314" s="652"/>
    </row>
    <row r="1315" spans="1:118" s="131" customFormat="1">
      <c r="A1315" s="77"/>
      <c r="B1315" s="72"/>
      <c r="G1315" s="72"/>
      <c r="H1315" s="72"/>
      <c r="I1315" s="72"/>
      <c r="J1315" s="72"/>
      <c r="K1315" s="72"/>
      <c r="L1315" s="72"/>
      <c r="M1315" s="72"/>
      <c r="N1315" s="72"/>
      <c r="O1315" s="72"/>
      <c r="P1315" s="72"/>
      <c r="Q1315" s="72"/>
      <c r="R1315" s="72"/>
      <c r="S1315" s="72"/>
      <c r="T1315" s="72"/>
      <c r="U1315" s="72"/>
      <c r="V1315" s="72"/>
      <c r="W1315" s="160"/>
      <c r="X1315" s="72"/>
      <c r="AC1315" s="72"/>
      <c r="AD1315" s="72"/>
      <c r="AE1315" s="72"/>
      <c r="AF1315" s="72"/>
      <c r="AG1315" s="72"/>
      <c r="AH1315" s="72"/>
      <c r="AI1315" s="684"/>
      <c r="AJ1315" s="72"/>
      <c r="AK1315" s="72"/>
      <c r="AP1315" s="77"/>
      <c r="AQ1315" s="72"/>
      <c r="AR1315" s="72"/>
      <c r="AS1315" s="72"/>
      <c r="AT1315" s="72"/>
      <c r="AU1315" s="72"/>
      <c r="AV1315" s="72"/>
      <c r="AW1315" s="77"/>
      <c r="AX1315" s="72"/>
      <c r="AY1315" s="72"/>
      <c r="AZ1315" s="72"/>
      <c r="BA1315" s="72"/>
      <c r="BB1315" s="72"/>
      <c r="BC1315" s="77"/>
      <c r="BD1315" s="77"/>
      <c r="BE1315" s="194"/>
      <c r="BF1315" s="194"/>
      <c r="BG1315" s="194"/>
      <c r="BH1315" s="194"/>
      <c r="BI1315" s="77"/>
      <c r="BJ1315" s="77"/>
      <c r="BK1315" s="77"/>
      <c r="BL1315" s="77"/>
      <c r="BM1315" s="77"/>
      <c r="BN1315" s="77"/>
      <c r="BO1315" s="77"/>
      <c r="BQ1315" s="749"/>
      <c r="BX1315" s="749"/>
      <c r="CE1315" s="652"/>
      <c r="CL1315" s="652"/>
      <c r="CS1315" s="652"/>
      <c r="CZ1315" s="652"/>
      <c r="DG1315" s="652"/>
      <c r="DN1315" s="652"/>
    </row>
    <row r="1316" spans="1:118" s="131" customFormat="1">
      <c r="A1316" s="77"/>
      <c r="B1316" s="72"/>
      <c r="G1316" s="72"/>
      <c r="H1316" s="72"/>
      <c r="I1316" s="72"/>
      <c r="J1316" s="72"/>
      <c r="K1316" s="72"/>
      <c r="L1316" s="72"/>
      <c r="M1316" s="72"/>
      <c r="N1316" s="72"/>
      <c r="O1316" s="72"/>
      <c r="P1316" s="72"/>
      <c r="Q1316" s="72"/>
      <c r="R1316" s="72"/>
      <c r="S1316" s="72"/>
      <c r="T1316" s="72"/>
      <c r="U1316" s="72"/>
      <c r="V1316" s="72"/>
      <c r="W1316" s="160"/>
      <c r="X1316" s="72"/>
      <c r="AC1316" s="72"/>
      <c r="AD1316" s="72"/>
      <c r="AE1316" s="72"/>
      <c r="AF1316" s="72"/>
      <c r="AG1316" s="72"/>
      <c r="AH1316" s="72"/>
      <c r="AI1316" s="684"/>
      <c r="AJ1316" s="72"/>
      <c r="AK1316" s="72"/>
      <c r="AP1316" s="77"/>
      <c r="AQ1316" s="72"/>
      <c r="AR1316" s="72"/>
      <c r="AS1316" s="72"/>
      <c r="AT1316" s="72"/>
      <c r="AU1316" s="72"/>
      <c r="AV1316" s="72"/>
      <c r="AW1316" s="77"/>
      <c r="AX1316" s="72"/>
      <c r="AY1316" s="72"/>
      <c r="AZ1316" s="72"/>
      <c r="BA1316" s="72"/>
      <c r="BB1316" s="72"/>
      <c r="BC1316" s="77"/>
      <c r="BD1316" s="77"/>
      <c r="BE1316" s="194"/>
      <c r="BF1316" s="194"/>
      <c r="BG1316" s="194"/>
      <c r="BH1316" s="194"/>
      <c r="BI1316" s="77"/>
      <c r="BJ1316" s="77"/>
      <c r="BK1316" s="77"/>
      <c r="BL1316" s="77"/>
      <c r="BM1316" s="77"/>
      <c r="BN1316" s="77"/>
      <c r="BO1316" s="77"/>
      <c r="BQ1316" s="749"/>
      <c r="BX1316" s="749"/>
      <c r="CE1316" s="652"/>
      <c r="CL1316" s="652"/>
      <c r="CS1316" s="652"/>
      <c r="CZ1316" s="652"/>
      <c r="DG1316" s="652"/>
      <c r="DN1316" s="652"/>
    </row>
    <row r="1317" spans="1:118" s="131" customFormat="1">
      <c r="A1317" s="77"/>
      <c r="B1317" s="72"/>
      <c r="G1317" s="72"/>
      <c r="H1317" s="72"/>
      <c r="I1317" s="72"/>
      <c r="J1317" s="72"/>
      <c r="K1317" s="72"/>
      <c r="L1317" s="72"/>
      <c r="M1317" s="72"/>
      <c r="N1317" s="72"/>
      <c r="O1317" s="72"/>
      <c r="P1317" s="72"/>
      <c r="Q1317" s="72"/>
      <c r="R1317" s="72"/>
      <c r="S1317" s="72"/>
      <c r="T1317" s="72"/>
      <c r="U1317" s="72"/>
      <c r="V1317" s="72"/>
      <c r="W1317" s="160"/>
      <c r="X1317" s="72"/>
      <c r="AC1317" s="72"/>
      <c r="AD1317" s="72"/>
      <c r="AE1317" s="72"/>
      <c r="AF1317" s="72"/>
      <c r="AG1317" s="72"/>
      <c r="AH1317" s="72"/>
      <c r="AI1317" s="684"/>
      <c r="AJ1317" s="72"/>
      <c r="AK1317" s="72"/>
      <c r="AP1317" s="77"/>
      <c r="AQ1317" s="72"/>
      <c r="AR1317" s="72"/>
      <c r="AS1317" s="72"/>
      <c r="AT1317" s="72"/>
      <c r="AU1317" s="72"/>
      <c r="AV1317" s="72"/>
      <c r="AW1317" s="77"/>
      <c r="AX1317" s="72"/>
      <c r="AY1317" s="72"/>
      <c r="AZ1317" s="72"/>
      <c r="BA1317" s="72"/>
      <c r="BB1317" s="72"/>
      <c r="BC1317" s="77"/>
      <c r="BD1317" s="77"/>
      <c r="BE1317" s="194"/>
      <c r="BF1317" s="194"/>
      <c r="BG1317" s="194"/>
      <c r="BH1317" s="194"/>
      <c r="BI1317" s="77"/>
      <c r="BJ1317" s="77"/>
      <c r="BK1317" s="77"/>
      <c r="BL1317" s="77"/>
      <c r="BM1317" s="77"/>
      <c r="BN1317" s="77"/>
      <c r="BO1317" s="77"/>
      <c r="BQ1317" s="749"/>
      <c r="BX1317" s="749"/>
      <c r="CE1317" s="652"/>
      <c r="CL1317" s="652"/>
      <c r="CS1317" s="652"/>
      <c r="CZ1317" s="652"/>
      <c r="DG1317" s="652"/>
      <c r="DN1317" s="652"/>
    </row>
    <row r="1318" spans="1:118" s="131" customFormat="1">
      <c r="A1318" s="77"/>
      <c r="B1318" s="72"/>
      <c r="G1318" s="72"/>
      <c r="H1318" s="72"/>
      <c r="I1318" s="72"/>
      <c r="J1318" s="72"/>
      <c r="K1318" s="72"/>
      <c r="L1318" s="72"/>
      <c r="M1318" s="72"/>
      <c r="N1318" s="72"/>
      <c r="O1318" s="72"/>
      <c r="P1318" s="72"/>
      <c r="Q1318" s="72"/>
      <c r="R1318" s="72"/>
      <c r="S1318" s="72"/>
      <c r="T1318" s="72"/>
      <c r="U1318" s="72"/>
      <c r="V1318" s="72"/>
      <c r="W1318" s="160"/>
      <c r="X1318" s="72"/>
      <c r="AC1318" s="72"/>
      <c r="AD1318" s="72"/>
      <c r="AE1318" s="72"/>
      <c r="AF1318" s="72"/>
      <c r="AG1318" s="72"/>
      <c r="AH1318" s="72"/>
      <c r="AI1318" s="684"/>
      <c r="AJ1318" s="72"/>
      <c r="AK1318" s="72"/>
      <c r="AP1318" s="77"/>
      <c r="AQ1318" s="72"/>
      <c r="AR1318" s="72"/>
      <c r="AS1318" s="72"/>
      <c r="AT1318" s="72"/>
      <c r="AU1318" s="72"/>
      <c r="AV1318" s="72"/>
      <c r="AW1318" s="77"/>
      <c r="AX1318" s="72"/>
      <c r="AY1318" s="72"/>
      <c r="AZ1318" s="72"/>
      <c r="BA1318" s="72"/>
      <c r="BB1318" s="72"/>
      <c r="BC1318" s="77"/>
      <c r="BD1318" s="77"/>
      <c r="BE1318" s="194"/>
      <c r="BF1318" s="194"/>
      <c r="BG1318" s="194"/>
      <c r="BH1318" s="194"/>
      <c r="BI1318" s="77"/>
      <c r="BJ1318" s="77"/>
      <c r="BK1318" s="77"/>
      <c r="BL1318" s="77"/>
      <c r="BM1318" s="77"/>
      <c r="BN1318" s="77"/>
      <c r="BO1318" s="77"/>
      <c r="BQ1318" s="749"/>
      <c r="BX1318" s="749"/>
      <c r="CE1318" s="652"/>
      <c r="CL1318" s="652"/>
      <c r="CS1318" s="652"/>
      <c r="CZ1318" s="652"/>
      <c r="DG1318" s="652"/>
      <c r="DN1318" s="652"/>
    </row>
    <row r="1319" spans="1:118" s="131" customFormat="1">
      <c r="A1319" s="77"/>
      <c r="B1319" s="72"/>
      <c r="G1319" s="72"/>
      <c r="H1319" s="72"/>
      <c r="I1319" s="72"/>
      <c r="J1319" s="72"/>
      <c r="K1319" s="72"/>
      <c r="L1319" s="72"/>
      <c r="M1319" s="72"/>
      <c r="N1319" s="72"/>
      <c r="O1319" s="72"/>
      <c r="P1319" s="72"/>
      <c r="Q1319" s="72"/>
      <c r="R1319" s="72"/>
      <c r="S1319" s="72"/>
      <c r="T1319" s="72"/>
      <c r="U1319" s="72"/>
      <c r="V1319" s="72"/>
      <c r="W1319" s="160"/>
      <c r="X1319" s="72"/>
      <c r="AC1319" s="72"/>
      <c r="AD1319" s="72"/>
      <c r="AE1319" s="72"/>
      <c r="AF1319" s="72"/>
      <c r="AG1319" s="72"/>
      <c r="AH1319" s="72"/>
      <c r="AI1319" s="684"/>
      <c r="AJ1319" s="72"/>
      <c r="AK1319" s="72"/>
      <c r="AP1319" s="77"/>
      <c r="AQ1319" s="72"/>
      <c r="AR1319" s="72"/>
      <c r="AS1319" s="72"/>
      <c r="AT1319" s="72"/>
      <c r="AU1319" s="72"/>
      <c r="AV1319" s="72"/>
      <c r="AW1319" s="77"/>
      <c r="AX1319" s="72"/>
      <c r="AY1319" s="72"/>
      <c r="AZ1319" s="72"/>
      <c r="BA1319" s="72"/>
      <c r="BB1319" s="72"/>
      <c r="BC1319" s="77"/>
      <c r="BD1319" s="77"/>
      <c r="BE1319" s="194"/>
      <c r="BF1319" s="194"/>
      <c r="BG1319" s="194"/>
      <c r="BH1319" s="194"/>
      <c r="BI1319" s="77"/>
      <c r="BJ1319" s="77"/>
      <c r="BK1319" s="77"/>
      <c r="BL1319" s="77"/>
      <c r="BM1319" s="77"/>
      <c r="BN1319" s="77"/>
      <c r="BO1319" s="77"/>
      <c r="BQ1319" s="749"/>
      <c r="BX1319" s="749"/>
      <c r="CE1319" s="652"/>
      <c r="CL1319" s="652"/>
      <c r="CS1319" s="652"/>
      <c r="CZ1319" s="652"/>
      <c r="DG1319" s="652"/>
      <c r="DN1319" s="652"/>
    </row>
    <row r="1320" spans="1:118" s="131" customFormat="1">
      <c r="A1320" s="77"/>
      <c r="B1320" s="72"/>
      <c r="G1320" s="72"/>
      <c r="H1320" s="72"/>
      <c r="I1320" s="72"/>
      <c r="J1320" s="72"/>
      <c r="K1320" s="72"/>
      <c r="L1320" s="72"/>
      <c r="M1320" s="72"/>
      <c r="N1320" s="72"/>
      <c r="O1320" s="72"/>
      <c r="P1320" s="72"/>
      <c r="Q1320" s="72"/>
      <c r="R1320" s="72"/>
      <c r="S1320" s="72"/>
      <c r="T1320" s="72"/>
      <c r="U1320" s="72"/>
      <c r="V1320" s="72"/>
      <c r="W1320" s="160"/>
      <c r="X1320" s="72"/>
      <c r="AC1320" s="72"/>
      <c r="AD1320" s="72"/>
      <c r="AE1320" s="72"/>
      <c r="AF1320" s="72"/>
      <c r="AG1320" s="72"/>
      <c r="AH1320" s="72"/>
      <c r="AI1320" s="684"/>
      <c r="AJ1320" s="72"/>
      <c r="AK1320" s="72"/>
      <c r="AP1320" s="77"/>
      <c r="AQ1320" s="72"/>
      <c r="AR1320" s="72"/>
      <c r="AS1320" s="72"/>
      <c r="AT1320" s="72"/>
      <c r="AU1320" s="72"/>
      <c r="AV1320" s="72"/>
      <c r="AW1320" s="77"/>
      <c r="AX1320" s="72"/>
      <c r="AY1320" s="72"/>
      <c r="AZ1320" s="72"/>
      <c r="BA1320" s="72"/>
      <c r="BB1320" s="72"/>
      <c r="BC1320" s="77"/>
      <c r="BD1320" s="77"/>
      <c r="BE1320" s="194"/>
      <c r="BF1320" s="194"/>
      <c r="BG1320" s="194"/>
      <c r="BH1320" s="194"/>
      <c r="BI1320" s="77"/>
      <c r="BJ1320" s="77"/>
      <c r="BK1320" s="77"/>
      <c r="BL1320" s="77"/>
      <c r="BM1320" s="77"/>
      <c r="BN1320" s="77"/>
      <c r="BO1320" s="77"/>
      <c r="BQ1320" s="749"/>
      <c r="BX1320" s="749"/>
      <c r="CE1320" s="652"/>
      <c r="CL1320" s="652"/>
      <c r="CS1320" s="652"/>
      <c r="CZ1320" s="652"/>
      <c r="DG1320" s="652"/>
      <c r="DN1320" s="652"/>
    </row>
    <row r="1321" spans="1:118" s="131" customFormat="1">
      <c r="A1321" s="77"/>
      <c r="B1321" s="72"/>
      <c r="G1321" s="72"/>
      <c r="H1321" s="72"/>
      <c r="I1321" s="72"/>
      <c r="J1321" s="72"/>
      <c r="K1321" s="72"/>
      <c r="L1321" s="72"/>
      <c r="M1321" s="72"/>
      <c r="N1321" s="72"/>
      <c r="O1321" s="72"/>
      <c r="P1321" s="72"/>
      <c r="Q1321" s="72"/>
      <c r="R1321" s="72"/>
      <c r="S1321" s="72"/>
      <c r="T1321" s="72"/>
      <c r="U1321" s="72"/>
      <c r="V1321" s="72"/>
      <c r="W1321" s="160"/>
      <c r="X1321" s="72"/>
      <c r="AC1321" s="72"/>
      <c r="AD1321" s="72"/>
      <c r="AE1321" s="72"/>
      <c r="AF1321" s="72"/>
      <c r="AG1321" s="72"/>
      <c r="AH1321" s="72"/>
      <c r="AI1321" s="684"/>
      <c r="AJ1321" s="72"/>
      <c r="AK1321" s="72"/>
      <c r="AP1321" s="77"/>
      <c r="AQ1321" s="72"/>
      <c r="AR1321" s="72"/>
      <c r="AS1321" s="72"/>
      <c r="AT1321" s="72"/>
      <c r="AU1321" s="72"/>
      <c r="AV1321" s="72"/>
      <c r="AW1321" s="77"/>
      <c r="AX1321" s="72"/>
      <c r="AY1321" s="72"/>
      <c r="AZ1321" s="72"/>
      <c r="BA1321" s="72"/>
      <c r="BB1321" s="72"/>
      <c r="BC1321" s="77"/>
      <c r="BD1321" s="77"/>
      <c r="BE1321" s="194"/>
      <c r="BF1321" s="194"/>
      <c r="BG1321" s="194"/>
      <c r="BH1321" s="194"/>
      <c r="BI1321" s="77"/>
      <c r="BJ1321" s="77"/>
      <c r="BK1321" s="77"/>
      <c r="BL1321" s="77"/>
      <c r="BM1321" s="77"/>
      <c r="BN1321" s="77"/>
      <c r="BO1321" s="77"/>
      <c r="BQ1321" s="749"/>
      <c r="BX1321" s="749"/>
      <c r="CE1321" s="652"/>
      <c r="CL1321" s="652"/>
      <c r="CS1321" s="652"/>
      <c r="CZ1321" s="652"/>
      <c r="DG1321" s="652"/>
      <c r="DN1321" s="652"/>
    </row>
    <row r="1322" spans="1:118" s="131" customFormat="1">
      <c r="A1322" s="77"/>
      <c r="B1322" s="72"/>
      <c r="G1322" s="72"/>
      <c r="H1322" s="72"/>
      <c r="I1322" s="72"/>
      <c r="J1322" s="72"/>
      <c r="K1322" s="72"/>
      <c r="L1322" s="72"/>
      <c r="M1322" s="72"/>
      <c r="N1322" s="72"/>
      <c r="O1322" s="72"/>
      <c r="P1322" s="72"/>
      <c r="Q1322" s="72"/>
      <c r="R1322" s="72"/>
      <c r="S1322" s="72"/>
      <c r="T1322" s="72"/>
      <c r="U1322" s="72"/>
      <c r="V1322" s="72"/>
      <c r="W1322" s="160"/>
      <c r="X1322" s="72"/>
      <c r="AC1322" s="72"/>
      <c r="AD1322" s="72"/>
      <c r="AE1322" s="72"/>
      <c r="AF1322" s="72"/>
      <c r="AG1322" s="72"/>
      <c r="AH1322" s="72"/>
      <c r="AI1322" s="684"/>
      <c r="AJ1322" s="72"/>
      <c r="AK1322" s="72"/>
      <c r="AP1322" s="77"/>
      <c r="AQ1322" s="72"/>
      <c r="AR1322" s="72"/>
      <c r="AS1322" s="72"/>
      <c r="AT1322" s="72"/>
      <c r="AU1322" s="72"/>
      <c r="AV1322" s="72"/>
      <c r="AW1322" s="77"/>
      <c r="AX1322" s="72"/>
      <c r="AY1322" s="72"/>
      <c r="AZ1322" s="72"/>
      <c r="BA1322" s="72"/>
      <c r="BB1322" s="72"/>
      <c r="BC1322" s="77"/>
      <c r="BD1322" s="77"/>
      <c r="BE1322" s="194"/>
      <c r="BF1322" s="194"/>
      <c r="BG1322" s="194"/>
      <c r="BH1322" s="194"/>
      <c r="BI1322" s="77"/>
      <c r="BJ1322" s="77"/>
      <c r="BK1322" s="77"/>
      <c r="BL1322" s="77"/>
      <c r="BM1322" s="77"/>
      <c r="BN1322" s="77"/>
      <c r="BO1322" s="77"/>
      <c r="BQ1322" s="749"/>
      <c r="BX1322" s="749"/>
      <c r="CE1322" s="652"/>
      <c r="CL1322" s="652"/>
      <c r="CS1322" s="652"/>
      <c r="CZ1322" s="652"/>
      <c r="DG1322" s="652"/>
      <c r="DN1322" s="652"/>
    </row>
    <row r="1323" spans="1:118" s="131" customFormat="1">
      <c r="A1323" s="77"/>
      <c r="B1323" s="72"/>
      <c r="G1323" s="72"/>
      <c r="H1323" s="72"/>
      <c r="I1323" s="72"/>
      <c r="J1323" s="72"/>
      <c r="K1323" s="72"/>
      <c r="L1323" s="72"/>
      <c r="M1323" s="72"/>
      <c r="N1323" s="72"/>
      <c r="O1323" s="72"/>
      <c r="P1323" s="72"/>
      <c r="Q1323" s="72"/>
      <c r="R1323" s="72"/>
      <c r="S1323" s="72"/>
      <c r="T1323" s="72"/>
      <c r="U1323" s="72"/>
      <c r="V1323" s="72"/>
      <c r="W1323" s="160"/>
      <c r="X1323" s="72"/>
      <c r="AC1323" s="72"/>
      <c r="AD1323" s="72"/>
      <c r="AE1323" s="72"/>
      <c r="AF1323" s="72"/>
      <c r="AG1323" s="72"/>
      <c r="AH1323" s="72"/>
      <c r="AI1323" s="684"/>
      <c r="AJ1323" s="72"/>
      <c r="AK1323" s="72"/>
      <c r="AP1323" s="77"/>
      <c r="AQ1323" s="72"/>
      <c r="AR1323" s="72"/>
      <c r="AS1323" s="72"/>
      <c r="AT1323" s="72"/>
      <c r="AU1323" s="72"/>
      <c r="AV1323" s="72"/>
      <c r="AW1323" s="77"/>
      <c r="AX1323" s="72"/>
      <c r="AY1323" s="72"/>
      <c r="AZ1323" s="72"/>
      <c r="BA1323" s="72"/>
      <c r="BB1323" s="72"/>
      <c r="BC1323" s="77"/>
      <c r="BD1323" s="77"/>
      <c r="BE1323" s="194"/>
      <c r="BF1323" s="194"/>
      <c r="BG1323" s="194"/>
      <c r="BH1323" s="194"/>
      <c r="BI1323" s="77"/>
      <c r="BJ1323" s="77"/>
      <c r="BK1323" s="77"/>
      <c r="BL1323" s="77"/>
      <c r="BM1323" s="77"/>
      <c r="BN1323" s="77"/>
      <c r="BO1323" s="77"/>
      <c r="BQ1323" s="749"/>
      <c r="BX1323" s="749"/>
      <c r="CE1323" s="652"/>
      <c r="CL1323" s="652"/>
      <c r="CS1323" s="652"/>
      <c r="CZ1323" s="652"/>
      <c r="DG1323" s="652"/>
      <c r="DN1323" s="652"/>
    </row>
    <row r="1324" spans="1:118" s="131" customFormat="1">
      <c r="A1324" s="77"/>
      <c r="B1324" s="72"/>
      <c r="G1324" s="72"/>
      <c r="H1324" s="72"/>
      <c r="I1324" s="72"/>
      <c r="J1324" s="72"/>
      <c r="K1324" s="72"/>
      <c r="L1324" s="72"/>
      <c r="M1324" s="72"/>
      <c r="N1324" s="72"/>
      <c r="O1324" s="72"/>
      <c r="P1324" s="72"/>
      <c r="Q1324" s="72"/>
      <c r="R1324" s="72"/>
      <c r="S1324" s="72"/>
      <c r="T1324" s="72"/>
      <c r="U1324" s="72"/>
      <c r="V1324" s="72"/>
      <c r="W1324" s="160"/>
      <c r="X1324" s="72"/>
      <c r="AC1324" s="72"/>
      <c r="AD1324" s="72"/>
      <c r="AE1324" s="72"/>
      <c r="AF1324" s="72"/>
      <c r="AG1324" s="72"/>
      <c r="AH1324" s="72"/>
      <c r="AI1324" s="684"/>
      <c r="AJ1324" s="72"/>
      <c r="AK1324" s="72"/>
      <c r="AP1324" s="77"/>
      <c r="AQ1324" s="72"/>
      <c r="AR1324" s="72"/>
      <c r="AS1324" s="72"/>
      <c r="AT1324" s="72"/>
      <c r="AU1324" s="72"/>
      <c r="AV1324" s="72"/>
      <c r="AW1324" s="77"/>
      <c r="AX1324" s="72"/>
      <c r="AY1324" s="72"/>
      <c r="AZ1324" s="72"/>
      <c r="BA1324" s="72"/>
      <c r="BB1324" s="72"/>
      <c r="BC1324" s="77"/>
      <c r="BD1324" s="77"/>
      <c r="BE1324" s="194"/>
      <c r="BF1324" s="194"/>
      <c r="BG1324" s="194"/>
      <c r="BH1324" s="194"/>
      <c r="BI1324" s="77"/>
      <c r="BJ1324" s="77"/>
      <c r="BK1324" s="77"/>
      <c r="BL1324" s="77"/>
      <c r="BM1324" s="77"/>
      <c r="BN1324" s="77"/>
      <c r="BO1324" s="77"/>
      <c r="BQ1324" s="749"/>
      <c r="BX1324" s="749"/>
      <c r="CE1324" s="652"/>
      <c r="CL1324" s="652"/>
      <c r="CS1324" s="652"/>
      <c r="CZ1324" s="652"/>
      <c r="DG1324" s="652"/>
      <c r="DN1324" s="652"/>
    </row>
    <row r="1325" spans="1:118" s="131" customFormat="1">
      <c r="A1325" s="77"/>
      <c r="B1325" s="72"/>
      <c r="G1325" s="72"/>
      <c r="H1325" s="72"/>
      <c r="I1325" s="72"/>
      <c r="J1325" s="72"/>
      <c r="K1325" s="72"/>
      <c r="L1325" s="72"/>
      <c r="M1325" s="72"/>
      <c r="N1325" s="72"/>
      <c r="O1325" s="72"/>
      <c r="P1325" s="72"/>
      <c r="Q1325" s="72"/>
      <c r="R1325" s="72"/>
      <c r="S1325" s="72"/>
      <c r="T1325" s="72"/>
      <c r="U1325" s="72"/>
      <c r="V1325" s="72"/>
      <c r="W1325" s="160"/>
      <c r="X1325" s="72"/>
      <c r="AC1325" s="72"/>
      <c r="AD1325" s="72"/>
      <c r="AE1325" s="72"/>
      <c r="AF1325" s="72"/>
      <c r="AG1325" s="72"/>
      <c r="AH1325" s="72"/>
      <c r="AI1325" s="684"/>
      <c r="AJ1325" s="72"/>
      <c r="AK1325" s="72"/>
      <c r="AP1325" s="77"/>
      <c r="AQ1325" s="72"/>
      <c r="AR1325" s="72"/>
      <c r="AS1325" s="72"/>
      <c r="AT1325" s="72"/>
      <c r="AU1325" s="72"/>
      <c r="AV1325" s="72"/>
      <c r="AW1325" s="77"/>
      <c r="AX1325" s="72"/>
      <c r="AY1325" s="72"/>
      <c r="AZ1325" s="72"/>
      <c r="BA1325" s="72"/>
      <c r="BB1325" s="72"/>
      <c r="BC1325" s="77"/>
      <c r="BD1325" s="77"/>
      <c r="BE1325" s="194"/>
      <c r="BF1325" s="194"/>
      <c r="BG1325" s="194"/>
      <c r="BH1325" s="194"/>
      <c r="BI1325" s="77"/>
      <c r="BJ1325" s="77"/>
      <c r="BK1325" s="77"/>
      <c r="BL1325" s="77"/>
      <c r="BM1325" s="77"/>
      <c r="BN1325" s="77"/>
      <c r="BO1325" s="77"/>
      <c r="BQ1325" s="749"/>
      <c r="BX1325" s="749"/>
      <c r="CE1325" s="652"/>
      <c r="CL1325" s="652"/>
      <c r="CS1325" s="652"/>
      <c r="CZ1325" s="652"/>
      <c r="DG1325" s="652"/>
      <c r="DN1325" s="652"/>
    </row>
    <row r="1326" spans="1:118" s="131" customFormat="1">
      <c r="A1326" s="77"/>
      <c r="B1326" s="72"/>
      <c r="G1326" s="72"/>
      <c r="H1326" s="72"/>
      <c r="I1326" s="72"/>
      <c r="J1326" s="72"/>
      <c r="K1326" s="72"/>
      <c r="L1326" s="72"/>
      <c r="M1326" s="72"/>
      <c r="N1326" s="72"/>
      <c r="O1326" s="72"/>
      <c r="P1326" s="72"/>
      <c r="Q1326" s="72"/>
      <c r="R1326" s="72"/>
      <c r="S1326" s="72"/>
      <c r="T1326" s="72"/>
      <c r="U1326" s="72"/>
      <c r="V1326" s="72"/>
      <c r="W1326" s="160"/>
      <c r="X1326" s="72"/>
      <c r="AC1326" s="72"/>
      <c r="AD1326" s="72"/>
      <c r="AE1326" s="72"/>
      <c r="AF1326" s="72"/>
      <c r="AG1326" s="72"/>
      <c r="AH1326" s="72"/>
      <c r="AI1326" s="684"/>
      <c r="AJ1326" s="72"/>
      <c r="AK1326" s="72"/>
      <c r="AP1326" s="77"/>
      <c r="AQ1326" s="72"/>
      <c r="AR1326" s="72"/>
      <c r="AS1326" s="72"/>
      <c r="AT1326" s="72"/>
      <c r="AU1326" s="72"/>
      <c r="AV1326" s="72"/>
      <c r="AW1326" s="77"/>
      <c r="AX1326" s="72"/>
      <c r="AY1326" s="72"/>
      <c r="AZ1326" s="72"/>
      <c r="BA1326" s="72"/>
      <c r="BB1326" s="72"/>
      <c r="BC1326" s="77"/>
      <c r="BD1326" s="77"/>
      <c r="BE1326" s="194"/>
      <c r="BF1326" s="194"/>
      <c r="BG1326" s="194"/>
      <c r="BH1326" s="194"/>
      <c r="BI1326" s="77"/>
      <c r="BJ1326" s="77"/>
      <c r="BK1326" s="77"/>
      <c r="BL1326" s="77"/>
      <c r="BM1326" s="77"/>
      <c r="BN1326" s="77"/>
      <c r="BO1326" s="77"/>
      <c r="BQ1326" s="749"/>
      <c r="BX1326" s="749"/>
      <c r="CE1326" s="652"/>
      <c r="CL1326" s="652"/>
      <c r="CS1326" s="652"/>
      <c r="CZ1326" s="652"/>
      <c r="DG1326" s="652"/>
      <c r="DN1326" s="652"/>
    </row>
    <row r="1327" spans="1:118" s="131" customFormat="1">
      <c r="A1327" s="77"/>
      <c r="B1327" s="72"/>
      <c r="G1327" s="72"/>
      <c r="H1327" s="72"/>
      <c r="I1327" s="72"/>
      <c r="J1327" s="72"/>
      <c r="K1327" s="72"/>
      <c r="L1327" s="72"/>
      <c r="M1327" s="72"/>
      <c r="N1327" s="72"/>
      <c r="O1327" s="72"/>
      <c r="P1327" s="72"/>
      <c r="Q1327" s="72"/>
      <c r="R1327" s="72"/>
      <c r="S1327" s="72"/>
      <c r="T1327" s="72"/>
      <c r="U1327" s="72"/>
      <c r="V1327" s="72"/>
      <c r="W1327" s="160"/>
      <c r="X1327" s="72"/>
      <c r="AC1327" s="72"/>
      <c r="AD1327" s="72"/>
      <c r="AE1327" s="72"/>
      <c r="AF1327" s="72"/>
      <c r="AG1327" s="72"/>
      <c r="AH1327" s="72"/>
      <c r="AI1327" s="684"/>
      <c r="AJ1327" s="72"/>
      <c r="AK1327" s="72"/>
      <c r="AP1327" s="77"/>
      <c r="AQ1327" s="72"/>
      <c r="AR1327" s="72"/>
      <c r="AS1327" s="72"/>
      <c r="AT1327" s="72"/>
      <c r="AU1327" s="72"/>
      <c r="AV1327" s="72"/>
      <c r="AW1327" s="77"/>
      <c r="AX1327" s="72"/>
      <c r="AY1327" s="72"/>
      <c r="AZ1327" s="72"/>
      <c r="BA1327" s="72"/>
      <c r="BB1327" s="72"/>
      <c r="BC1327" s="77"/>
      <c r="BD1327" s="77"/>
      <c r="BE1327" s="194"/>
      <c r="BF1327" s="194"/>
      <c r="BG1327" s="194"/>
      <c r="BH1327" s="194"/>
      <c r="BI1327" s="77"/>
      <c r="BJ1327" s="77"/>
      <c r="BK1327" s="77"/>
      <c r="BL1327" s="77"/>
      <c r="BM1327" s="77"/>
      <c r="BN1327" s="77"/>
      <c r="BO1327" s="77"/>
      <c r="BQ1327" s="749"/>
      <c r="BX1327" s="749"/>
      <c r="CE1327" s="652"/>
      <c r="CL1327" s="652"/>
      <c r="CS1327" s="652"/>
      <c r="CZ1327" s="652"/>
      <c r="DG1327" s="652"/>
      <c r="DN1327" s="652"/>
    </row>
    <row r="1328" spans="1:118" s="131" customFormat="1">
      <c r="A1328" s="77"/>
      <c r="B1328" s="72"/>
      <c r="G1328" s="72"/>
      <c r="H1328" s="72"/>
      <c r="I1328" s="72"/>
      <c r="J1328" s="72"/>
      <c r="K1328" s="72"/>
      <c r="L1328" s="72"/>
      <c r="M1328" s="72"/>
      <c r="N1328" s="72"/>
      <c r="O1328" s="72"/>
      <c r="P1328" s="72"/>
      <c r="Q1328" s="72"/>
      <c r="R1328" s="72"/>
      <c r="S1328" s="72"/>
      <c r="T1328" s="72"/>
      <c r="U1328" s="72"/>
      <c r="V1328" s="72"/>
      <c r="W1328" s="160"/>
      <c r="X1328" s="72"/>
      <c r="AC1328" s="72"/>
      <c r="AD1328" s="72"/>
      <c r="AE1328" s="72"/>
      <c r="AF1328" s="72"/>
      <c r="AG1328" s="72"/>
      <c r="AH1328" s="72"/>
      <c r="AI1328" s="684"/>
      <c r="AJ1328" s="72"/>
      <c r="AK1328" s="72"/>
      <c r="AP1328" s="77"/>
      <c r="AQ1328" s="72"/>
      <c r="AR1328" s="72"/>
      <c r="AS1328" s="72"/>
      <c r="AT1328" s="72"/>
      <c r="AU1328" s="72"/>
      <c r="AV1328" s="72"/>
      <c r="AW1328" s="77"/>
      <c r="AX1328" s="72"/>
      <c r="AY1328" s="72"/>
      <c r="AZ1328" s="72"/>
      <c r="BA1328" s="72"/>
      <c r="BB1328" s="72"/>
      <c r="BC1328" s="77"/>
      <c r="BD1328" s="77"/>
      <c r="BE1328" s="194"/>
      <c r="BF1328" s="194"/>
      <c r="BG1328" s="194"/>
      <c r="BH1328" s="194"/>
      <c r="BI1328" s="77"/>
      <c r="BJ1328" s="77"/>
      <c r="BK1328" s="77"/>
      <c r="BL1328" s="77"/>
      <c r="BM1328" s="77"/>
      <c r="BN1328" s="77"/>
      <c r="BO1328" s="77"/>
      <c r="BQ1328" s="749"/>
      <c r="BX1328" s="749"/>
      <c r="CE1328" s="652"/>
      <c r="CL1328" s="652"/>
      <c r="CS1328" s="652"/>
      <c r="CZ1328" s="652"/>
      <c r="DG1328" s="652"/>
      <c r="DN1328" s="652"/>
    </row>
    <row r="1329" spans="1:118" s="131" customFormat="1">
      <c r="A1329" s="77"/>
      <c r="B1329" s="72"/>
      <c r="G1329" s="72"/>
      <c r="H1329" s="72"/>
      <c r="I1329" s="72"/>
      <c r="J1329" s="72"/>
      <c r="K1329" s="72"/>
      <c r="L1329" s="72"/>
      <c r="M1329" s="72"/>
      <c r="N1329" s="72"/>
      <c r="O1329" s="72"/>
      <c r="P1329" s="72"/>
      <c r="Q1329" s="72"/>
      <c r="R1329" s="72"/>
      <c r="S1329" s="72"/>
      <c r="T1329" s="72"/>
      <c r="U1329" s="72"/>
      <c r="V1329" s="72"/>
      <c r="W1329" s="160"/>
      <c r="X1329" s="72"/>
      <c r="AC1329" s="72"/>
      <c r="AD1329" s="72"/>
      <c r="AE1329" s="72"/>
      <c r="AF1329" s="72"/>
      <c r="AG1329" s="72"/>
      <c r="AH1329" s="72"/>
      <c r="AI1329" s="684"/>
      <c r="AJ1329" s="72"/>
      <c r="AK1329" s="72"/>
      <c r="AP1329" s="77"/>
      <c r="AQ1329" s="72"/>
      <c r="AR1329" s="72"/>
      <c r="AS1329" s="72"/>
      <c r="AT1329" s="72"/>
      <c r="AU1329" s="72"/>
      <c r="AV1329" s="72"/>
      <c r="AW1329" s="77"/>
      <c r="AX1329" s="72"/>
      <c r="AY1329" s="72"/>
      <c r="AZ1329" s="72"/>
      <c r="BA1329" s="72"/>
      <c r="BB1329" s="72"/>
      <c r="BC1329" s="77"/>
      <c r="BD1329" s="77"/>
      <c r="BE1329" s="194"/>
      <c r="BF1329" s="194"/>
      <c r="BG1329" s="194"/>
      <c r="BH1329" s="194"/>
      <c r="BI1329" s="77"/>
      <c r="BJ1329" s="77"/>
      <c r="BK1329" s="77"/>
      <c r="BL1329" s="77"/>
      <c r="BM1329" s="77"/>
      <c r="BN1329" s="77"/>
      <c r="BO1329" s="77"/>
      <c r="BQ1329" s="749"/>
      <c r="BX1329" s="749"/>
      <c r="CE1329" s="652"/>
      <c r="CL1329" s="652"/>
      <c r="CS1329" s="652"/>
      <c r="CZ1329" s="652"/>
      <c r="DG1329" s="652"/>
      <c r="DN1329" s="652"/>
    </row>
    <row r="1330" spans="1:118" s="131" customFormat="1">
      <c r="A1330" s="77"/>
      <c r="B1330" s="72"/>
      <c r="G1330" s="72"/>
      <c r="H1330" s="72"/>
      <c r="I1330" s="72"/>
      <c r="J1330" s="72"/>
      <c r="K1330" s="72"/>
      <c r="L1330" s="72"/>
      <c r="M1330" s="72"/>
      <c r="N1330" s="72"/>
      <c r="O1330" s="72"/>
      <c r="P1330" s="72"/>
      <c r="Q1330" s="72"/>
      <c r="R1330" s="72"/>
      <c r="S1330" s="72"/>
      <c r="T1330" s="72"/>
      <c r="U1330" s="72"/>
      <c r="V1330" s="72"/>
      <c r="W1330" s="160"/>
      <c r="X1330" s="72"/>
      <c r="AC1330" s="72"/>
      <c r="AD1330" s="72"/>
      <c r="AE1330" s="72"/>
      <c r="AF1330" s="72"/>
      <c r="AG1330" s="72"/>
      <c r="AH1330" s="72"/>
      <c r="AI1330" s="684"/>
      <c r="AJ1330" s="72"/>
      <c r="AK1330" s="72"/>
      <c r="AP1330" s="77"/>
      <c r="AQ1330" s="72"/>
      <c r="AR1330" s="72"/>
      <c r="AS1330" s="72"/>
      <c r="AT1330" s="72"/>
      <c r="AU1330" s="72"/>
      <c r="AV1330" s="72"/>
      <c r="AW1330" s="77"/>
      <c r="AX1330" s="72"/>
      <c r="AY1330" s="72"/>
      <c r="AZ1330" s="72"/>
      <c r="BA1330" s="72"/>
      <c r="BB1330" s="72"/>
      <c r="BC1330" s="77"/>
      <c r="BD1330" s="77"/>
      <c r="BE1330" s="194"/>
      <c r="BF1330" s="194"/>
      <c r="BG1330" s="194"/>
      <c r="BH1330" s="194"/>
      <c r="BI1330" s="77"/>
      <c r="BJ1330" s="77"/>
      <c r="BK1330" s="77"/>
      <c r="BL1330" s="77"/>
      <c r="BM1330" s="77"/>
      <c r="BN1330" s="77"/>
      <c r="BO1330" s="77"/>
      <c r="BQ1330" s="749"/>
      <c r="BX1330" s="749"/>
      <c r="CE1330" s="652"/>
      <c r="CL1330" s="652"/>
      <c r="CS1330" s="652"/>
      <c r="CZ1330" s="652"/>
      <c r="DG1330" s="652"/>
      <c r="DN1330" s="652"/>
    </row>
    <row r="1331" spans="1:118" s="131" customFormat="1">
      <c r="A1331" s="77"/>
      <c r="B1331" s="72"/>
      <c r="G1331" s="72"/>
      <c r="H1331" s="72"/>
      <c r="I1331" s="72"/>
      <c r="J1331" s="72"/>
      <c r="K1331" s="72"/>
      <c r="L1331" s="72"/>
      <c r="M1331" s="72"/>
      <c r="N1331" s="72"/>
      <c r="O1331" s="72"/>
      <c r="P1331" s="72"/>
      <c r="Q1331" s="72"/>
      <c r="R1331" s="72"/>
      <c r="S1331" s="72"/>
      <c r="T1331" s="72"/>
      <c r="U1331" s="72"/>
      <c r="V1331" s="72"/>
      <c r="W1331" s="160"/>
      <c r="X1331" s="72"/>
      <c r="AC1331" s="72"/>
      <c r="AD1331" s="72"/>
      <c r="AE1331" s="72"/>
      <c r="AF1331" s="72"/>
      <c r="AG1331" s="72"/>
      <c r="AH1331" s="72"/>
      <c r="AI1331" s="684"/>
      <c r="AJ1331" s="72"/>
      <c r="AK1331" s="72"/>
      <c r="AP1331" s="77"/>
      <c r="AQ1331" s="72"/>
      <c r="AR1331" s="72"/>
      <c r="AS1331" s="72"/>
      <c r="AT1331" s="72"/>
      <c r="AU1331" s="72"/>
      <c r="AV1331" s="72"/>
      <c r="AW1331" s="77"/>
      <c r="AX1331" s="72"/>
      <c r="AY1331" s="72"/>
      <c r="AZ1331" s="72"/>
      <c r="BA1331" s="72"/>
      <c r="BB1331" s="72"/>
      <c r="BC1331" s="77"/>
      <c r="BD1331" s="77"/>
      <c r="BE1331" s="194"/>
      <c r="BF1331" s="194"/>
      <c r="BG1331" s="194"/>
      <c r="BH1331" s="194"/>
      <c r="BI1331" s="77"/>
      <c r="BJ1331" s="77"/>
      <c r="BK1331" s="77"/>
      <c r="BL1331" s="77"/>
      <c r="BM1331" s="77"/>
      <c r="BN1331" s="77"/>
      <c r="BO1331" s="77"/>
      <c r="BQ1331" s="749"/>
      <c r="BX1331" s="749"/>
      <c r="CE1331" s="652"/>
      <c r="CL1331" s="652"/>
      <c r="CS1331" s="652"/>
      <c r="CZ1331" s="652"/>
      <c r="DG1331" s="652"/>
      <c r="DN1331" s="652"/>
    </row>
    <row r="1332" spans="1:118" s="131" customFormat="1">
      <c r="A1332" s="77"/>
      <c r="B1332" s="72"/>
      <c r="G1332" s="72"/>
      <c r="H1332" s="72"/>
      <c r="I1332" s="72"/>
      <c r="J1332" s="72"/>
      <c r="K1332" s="72"/>
      <c r="L1332" s="72"/>
      <c r="M1332" s="72"/>
      <c r="N1332" s="72"/>
      <c r="O1332" s="72"/>
      <c r="P1332" s="72"/>
      <c r="Q1332" s="72"/>
      <c r="R1332" s="72"/>
      <c r="S1332" s="72"/>
      <c r="T1332" s="72"/>
      <c r="U1332" s="72"/>
      <c r="V1332" s="72"/>
      <c r="W1332" s="160"/>
      <c r="X1332" s="72"/>
      <c r="AC1332" s="72"/>
      <c r="AD1332" s="72"/>
      <c r="AE1332" s="72"/>
      <c r="AF1332" s="72"/>
      <c r="AG1332" s="72"/>
      <c r="AH1332" s="72"/>
      <c r="AI1332" s="684"/>
      <c r="AJ1332" s="72"/>
      <c r="AK1332" s="72"/>
      <c r="AP1332" s="77"/>
      <c r="AQ1332" s="72"/>
      <c r="AR1332" s="72"/>
      <c r="AS1332" s="72"/>
      <c r="AT1332" s="72"/>
      <c r="AU1332" s="72"/>
      <c r="AV1332" s="72"/>
      <c r="AW1332" s="77"/>
      <c r="AX1332" s="72"/>
      <c r="AY1332" s="72"/>
      <c r="AZ1332" s="72"/>
      <c r="BA1332" s="72"/>
      <c r="BB1332" s="72"/>
      <c r="BC1332" s="77"/>
      <c r="BD1332" s="77"/>
      <c r="BE1332" s="194"/>
      <c r="BF1332" s="194"/>
      <c r="BG1332" s="194"/>
      <c r="BH1332" s="194"/>
      <c r="BI1332" s="77"/>
      <c r="BJ1332" s="77"/>
      <c r="BK1332" s="77"/>
      <c r="BL1332" s="77"/>
      <c r="BM1332" s="77"/>
      <c r="BN1332" s="77"/>
      <c r="BO1332" s="77"/>
      <c r="BQ1332" s="749"/>
      <c r="BX1332" s="749"/>
      <c r="CE1332" s="652"/>
      <c r="CL1332" s="652"/>
      <c r="CS1332" s="652"/>
      <c r="CZ1332" s="652"/>
      <c r="DG1332" s="652"/>
      <c r="DN1332" s="652"/>
    </row>
    <row r="1333" spans="1:118" s="131" customFormat="1">
      <c r="A1333" s="77"/>
      <c r="B1333" s="72"/>
      <c r="G1333" s="72"/>
      <c r="H1333" s="72"/>
      <c r="I1333" s="72"/>
      <c r="J1333" s="72"/>
      <c r="K1333" s="72"/>
      <c r="L1333" s="72"/>
      <c r="M1333" s="72"/>
      <c r="N1333" s="72"/>
      <c r="O1333" s="72"/>
      <c r="P1333" s="72"/>
      <c r="Q1333" s="72"/>
      <c r="R1333" s="72"/>
      <c r="S1333" s="72"/>
      <c r="T1333" s="72"/>
      <c r="U1333" s="72"/>
      <c r="V1333" s="72"/>
      <c r="W1333" s="160"/>
      <c r="X1333" s="72"/>
      <c r="AC1333" s="72"/>
      <c r="AD1333" s="72"/>
      <c r="AE1333" s="72"/>
      <c r="AF1333" s="72"/>
      <c r="AG1333" s="72"/>
      <c r="AH1333" s="72"/>
      <c r="AI1333" s="684"/>
      <c r="AJ1333" s="72"/>
      <c r="AK1333" s="72"/>
      <c r="AP1333" s="77"/>
      <c r="AQ1333" s="72"/>
      <c r="AR1333" s="72"/>
      <c r="AS1333" s="72"/>
      <c r="AT1333" s="72"/>
      <c r="AU1333" s="72"/>
      <c r="AV1333" s="72"/>
      <c r="AW1333" s="77"/>
      <c r="AX1333" s="72"/>
      <c r="AY1333" s="72"/>
      <c r="AZ1333" s="72"/>
      <c r="BA1333" s="72"/>
      <c r="BB1333" s="72"/>
      <c r="BC1333" s="77"/>
      <c r="BD1333" s="77"/>
      <c r="BE1333" s="194"/>
      <c r="BF1333" s="194"/>
      <c r="BG1333" s="194"/>
      <c r="BH1333" s="194"/>
      <c r="BI1333" s="77"/>
      <c r="BJ1333" s="77"/>
      <c r="BK1333" s="77"/>
      <c r="BL1333" s="77"/>
      <c r="BM1333" s="77"/>
      <c r="BN1333" s="77"/>
      <c r="BO1333" s="77"/>
      <c r="BQ1333" s="749"/>
      <c r="BX1333" s="749"/>
      <c r="CE1333" s="652"/>
      <c r="CL1333" s="652"/>
      <c r="CS1333" s="652"/>
      <c r="CZ1333" s="652"/>
      <c r="DG1333" s="652"/>
      <c r="DN1333" s="652"/>
    </row>
    <row r="1334" spans="1:118" s="131" customFormat="1">
      <c r="A1334" s="77"/>
      <c r="B1334" s="72"/>
      <c r="G1334" s="72"/>
      <c r="H1334" s="72"/>
      <c r="I1334" s="72"/>
      <c r="J1334" s="72"/>
      <c r="K1334" s="72"/>
      <c r="L1334" s="72"/>
      <c r="M1334" s="72"/>
      <c r="N1334" s="72"/>
      <c r="O1334" s="72"/>
      <c r="P1334" s="72"/>
      <c r="Q1334" s="72"/>
      <c r="R1334" s="72"/>
      <c r="S1334" s="72"/>
      <c r="T1334" s="72"/>
      <c r="U1334" s="72"/>
      <c r="V1334" s="72"/>
      <c r="W1334" s="160"/>
      <c r="X1334" s="72"/>
      <c r="AC1334" s="72"/>
      <c r="AD1334" s="72"/>
      <c r="AE1334" s="72"/>
      <c r="AF1334" s="72"/>
      <c r="AG1334" s="72"/>
      <c r="AH1334" s="72"/>
      <c r="AI1334" s="684"/>
      <c r="AJ1334" s="72"/>
      <c r="AK1334" s="72"/>
      <c r="AP1334" s="77"/>
      <c r="AQ1334" s="72"/>
      <c r="AR1334" s="72"/>
      <c r="AS1334" s="72"/>
      <c r="AT1334" s="72"/>
      <c r="AU1334" s="72"/>
      <c r="AV1334" s="72"/>
      <c r="AW1334" s="77"/>
      <c r="AX1334" s="72"/>
      <c r="AY1334" s="72"/>
      <c r="AZ1334" s="72"/>
      <c r="BA1334" s="72"/>
      <c r="BB1334" s="72"/>
      <c r="BC1334" s="77"/>
      <c r="BD1334" s="77"/>
      <c r="BE1334" s="194"/>
      <c r="BF1334" s="194"/>
      <c r="BG1334" s="194"/>
      <c r="BH1334" s="194"/>
      <c r="BI1334" s="77"/>
      <c r="BJ1334" s="77"/>
      <c r="BK1334" s="77"/>
      <c r="BL1334" s="77"/>
      <c r="BM1334" s="77"/>
      <c r="BN1334" s="77"/>
      <c r="BO1334" s="77"/>
      <c r="BQ1334" s="749"/>
      <c r="BX1334" s="749"/>
      <c r="CE1334" s="652"/>
      <c r="CL1334" s="652"/>
      <c r="CS1334" s="652"/>
      <c r="CZ1334" s="652"/>
      <c r="DG1334" s="652"/>
      <c r="DN1334" s="652"/>
    </row>
    <row r="1335" spans="1:118" s="131" customFormat="1">
      <c r="A1335" s="77"/>
      <c r="B1335" s="72"/>
      <c r="G1335" s="72"/>
      <c r="H1335" s="72"/>
      <c r="I1335" s="72"/>
      <c r="J1335" s="72"/>
      <c r="K1335" s="72"/>
      <c r="L1335" s="72"/>
      <c r="M1335" s="72"/>
      <c r="N1335" s="72"/>
      <c r="O1335" s="72"/>
      <c r="P1335" s="72"/>
      <c r="Q1335" s="72"/>
      <c r="R1335" s="72"/>
      <c r="S1335" s="72"/>
      <c r="T1335" s="72"/>
      <c r="U1335" s="72"/>
      <c r="V1335" s="72"/>
      <c r="W1335" s="160"/>
      <c r="X1335" s="72"/>
      <c r="AC1335" s="72"/>
      <c r="AD1335" s="72"/>
      <c r="AE1335" s="72"/>
      <c r="AF1335" s="72"/>
      <c r="AG1335" s="72"/>
      <c r="AH1335" s="72"/>
      <c r="AI1335" s="684"/>
      <c r="AJ1335" s="72"/>
      <c r="AK1335" s="72"/>
      <c r="AP1335" s="77"/>
      <c r="AQ1335" s="72"/>
      <c r="AR1335" s="72"/>
      <c r="AS1335" s="72"/>
      <c r="AT1335" s="72"/>
      <c r="AU1335" s="72"/>
      <c r="AV1335" s="72"/>
      <c r="AW1335" s="77"/>
      <c r="AX1335" s="72"/>
      <c r="AY1335" s="72"/>
      <c r="AZ1335" s="72"/>
      <c r="BA1335" s="72"/>
      <c r="BB1335" s="72"/>
      <c r="BC1335" s="77"/>
      <c r="BD1335" s="77"/>
      <c r="BE1335" s="194"/>
      <c r="BF1335" s="194"/>
      <c r="BG1335" s="194"/>
      <c r="BH1335" s="194"/>
      <c r="BI1335" s="77"/>
      <c r="BJ1335" s="77"/>
      <c r="BK1335" s="77"/>
      <c r="BL1335" s="77"/>
      <c r="BM1335" s="77"/>
      <c r="BN1335" s="77"/>
      <c r="BO1335" s="77"/>
      <c r="BQ1335" s="749"/>
      <c r="BX1335" s="749"/>
      <c r="CE1335" s="652"/>
      <c r="CL1335" s="652"/>
      <c r="CS1335" s="652"/>
      <c r="CZ1335" s="652"/>
      <c r="DG1335" s="652"/>
      <c r="DN1335" s="652"/>
    </row>
    <row r="1336" spans="1:118" s="131" customFormat="1">
      <c r="A1336" s="77"/>
      <c r="B1336" s="72"/>
      <c r="G1336" s="72"/>
      <c r="H1336" s="72"/>
      <c r="I1336" s="72"/>
      <c r="J1336" s="72"/>
      <c r="K1336" s="72"/>
      <c r="L1336" s="72"/>
      <c r="M1336" s="72"/>
      <c r="N1336" s="72"/>
      <c r="O1336" s="72"/>
      <c r="P1336" s="72"/>
      <c r="Q1336" s="72"/>
      <c r="R1336" s="72"/>
      <c r="S1336" s="72"/>
      <c r="T1336" s="72"/>
      <c r="U1336" s="72"/>
      <c r="V1336" s="72"/>
      <c r="W1336" s="160"/>
      <c r="X1336" s="72"/>
      <c r="AC1336" s="72"/>
      <c r="AD1336" s="72"/>
      <c r="AE1336" s="72"/>
      <c r="AF1336" s="72"/>
      <c r="AG1336" s="72"/>
      <c r="AH1336" s="72"/>
      <c r="AI1336" s="684"/>
      <c r="AJ1336" s="72"/>
      <c r="AK1336" s="72"/>
      <c r="AP1336" s="77"/>
      <c r="AQ1336" s="72"/>
      <c r="AR1336" s="72"/>
      <c r="AS1336" s="72"/>
      <c r="AT1336" s="72"/>
      <c r="AU1336" s="72"/>
      <c r="AV1336" s="72"/>
      <c r="AW1336" s="77"/>
      <c r="AX1336" s="72"/>
      <c r="AY1336" s="72"/>
      <c r="AZ1336" s="72"/>
      <c r="BA1336" s="72"/>
      <c r="BB1336" s="72"/>
      <c r="BC1336" s="77"/>
      <c r="BD1336" s="77"/>
      <c r="BE1336" s="194"/>
      <c r="BF1336" s="194"/>
      <c r="BG1336" s="194"/>
      <c r="BH1336" s="194"/>
      <c r="BI1336" s="77"/>
      <c r="BJ1336" s="77"/>
      <c r="BK1336" s="77"/>
      <c r="BL1336" s="77"/>
      <c r="BM1336" s="77"/>
      <c r="BN1336" s="77"/>
      <c r="BO1336" s="77"/>
      <c r="BQ1336" s="749"/>
      <c r="BX1336" s="749"/>
      <c r="CE1336" s="652"/>
      <c r="CL1336" s="652"/>
      <c r="CS1336" s="652"/>
      <c r="CZ1336" s="652"/>
      <c r="DG1336" s="652"/>
      <c r="DN1336" s="652"/>
    </row>
    <row r="1337" spans="1:118" s="131" customFormat="1">
      <c r="A1337" s="77"/>
      <c r="B1337" s="72"/>
      <c r="G1337" s="72"/>
      <c r="H1337" s="72"/>
      <c r="I1337" s="72"/>
      <c r="J1337" s="72"/>
      <c r="K1337" s="72"/>
      <c r="L1337" s="72"/>
      <c r="M1337" s="72"/>
      <c r="N1337" s="72"/>
      <c r="O1337" s="72"/>
      <c r="P1337" s="72"/>
      <c r="Q1337" s="72"/>
      <c r="R1337" s="72"/>
      <c r="S1337" s="72"/>
      <c r="T1337" s="72"/>
      <c r="U1337" s="72"/>
      <c r="V1337" s="72"/>
      <c r="W1337" s="160"/>
      <c r="X1337" s="72"/>
      <c r="AC1337" s="72"/>
      <c r="AD1337" s="72"/>
      <c r="AE1337" s="72"/>
      <c r="AF1337" s="72"/>
      <c r="AG1337" s="72"/>
      <c r="AH1337" s="72"/>
      <c r="AI1337" s="684"/>
      <c r="AJ1337" s="72"/>
      <c r="AK1337" s="72"/>
      <c r="AP1337" s="77"/>
      <c r="AQ1337" s="72"/>
      <c r="AR1337" s="72"/>
      <c r="AS1337" s="72"/>
      <c r="AT1337" s="72"/>
      <c r="AU1337" s="72"/>
      <c r="AV1337" s="72"/>
      <c r="AW1337" s="77"/>
      <c r="AX1337" s="72"/>
      <c r="AY1337" s="72"/>
      <c r="AZ1337" s="72"/>
      <c r="BA1337" s="72"/>
      <c r="BB1337" s="72"/>
      <c r="BC1337" s="77"/>
      <c r="BD1337" s="77"/>
      <c r="BE1337" s="194"/>
      <c r="BF1337" s="194"/>
      <c r="BG1337" s="194"/>
      <c r="BH1337" s="194"/>
      <c r="BI1337" s="77"/>
      <c r="BJ1337" s="77"/>
      <c r="BK1337" s="77"/>
      <c r="BL1337" s="77"/>
      <c r="BM1337" s="77"/>
      <c r="BN1337" s="77"/>
      <c r="BO1337" s="77"/>
      <c r="BQ1337" s="749"/>
      <c r="BX1337" s="749"/>
      <c r="CE1337" s="652"/>
      <c r="CL1337" s="652"/>
      <c r="CS1337" s="652"/>
      <c r="CZ1337" s="652"/>
      <c r="DG1337" s="652"/>
      <c r="DN1337" s="652"/>
    </row>
    <row r="1338" spans="1:118" s="131" customFormat="1">
      <c r="A1338" s="77"/>
      <c r="B1338" s="72"/>
      <c r="G1338" s="72"/>
      <c r="H1338" s="72"/>
      <c r="I1338" s="72"/>
      <c r="J1338" s="72"/>
      <c r="K1338" s="72"/>
      <c r="L1338" s="72"/>
      <c r="M1338" s="72"/>
      <c r="N1338" s="72"/>
      <c r="O1338" s="72"/>
      <c r="P1338" s="72"/>
      <c r="Q1338" s="72"/>
      <c r="R1338" s="72"/>
      <c r="S1338" s="72"/>
      <c r="T1338" s="72"/>
      <c r="U1338" s="72"/>
      <c r="V1338" s="72"/>
      <c r="W1338" s="160"/>
      <c r="X1338" s="72"/>
      <c r="AC1338" s="72"/>
      <c r="AD1338" s="72"/>
      <c r="AE1338" s="72"/>
      <c r="AF1338" s="72"/>
      <c r="AG1338" s="72"/>
      <c r="AH1338" s="72"/>
      <c r="AI1338" s="684"/>
      <c r="AJ1338" s="72"/>
      <c r="AK1338" s="72"/>
      <c r="AP1338" s="77"/>
      <c r="AQ1338" s="72"/>
      <c r="AR1338" s="72"/>
      <c r="AS1338" s="72"/>
      <c r="AT1338" s="72"/>
      <c r="AU1338" s="72"/>
      <c r="AV1338" s="72"/>
      <c r="AW1338" s="77"/>
      <c r="AX1338" s="72"/>
      <c r="AY1338" s="72"/>
      <c r="AZ1338" s="72"/>
      <c r="BA1338" s="72"/>
      <c r="BB1338" s="72"/>
      <c r="BC1338" s="77"/>
      <c r="BD1338" s="77"/>
      <c r="BE1338" s="194"/>
      <c r="BF1338" s="194"/>
      <c r="BG1338" s="194"/>
      <c r="BH1338" s="194"/>
      <c r="BI1338" s="77"/>
      <c r="BJ1338" s="77"/>
      <c r="BK1338" s="77"/>
      <c r="BL1338" s="77"/>
      <c r="BM1338" s="77"/>
      <c r="BN1338" s="77"/>
      <c r="BO1338" s="77"/>
      <c r="BQ1338" s="749"/>
      <c r="BX1338" s="749"/>
      <c r="CE1338" s="652"/>
      <c r="CL1338" s="652"/>
      <c r="CS1338" s="652"/>
      <c r="CZ1338" s="652"/>
      <c r="DG1338" s="652"/>
      <c r="DN1338" s="652"/>
    </row>
    <row r="1339" spans="1:118" s="131" customFormat="1">
      <c r="A1339" s="77"/>
      <c r="B1339" s="72"/>
      <c r="G1339" s="72"/>
      <c r="H1339" s="72"/>
      <c r="I1339" s="72"/>
      <c r="J1339" s="72"/>
      <c r="K1339" s="72"/>
      <c r="L1339" s="72"/>
      <c r="M1339" s="72"/>
      <c r="N1339" s="72"/>
      <c r="O1339" s="72"/>
      <c r="P1339" s="72"/>
      <c r="Q1339" s="72"/>
      <c r="R1339" s="72"/>
      <c r="S1339" s="72"/>
      <c r="T1339" s="72"/>
      <c r="U1339" s="72"/>
      <c r="V1339" s="72"/>
      <c r="W1339" s="160"/>
      <c r="X1339" s="72"/>
      <c r="AC1339" s="72"/>
      <c r="AD1339" s="72"/>
      <c r="AE1339" s="72"/>
      <c r="AF1339" s="72"/>
      <c r="AG1339" s="72"/>
      <c r="AH1339" s="72"/>
      <c r="AI1339" s="684"/>
      <c r="AJ1339" s="72"/>
      <c r="AK1339" s="72"/>
      <c r="AP1339" s="77"/>
      <c r="AQ1339" s="72"/>
      <c r="AR1339" s="72"/>
      <c r="AS1339" s="72"/>
      <c r="AT1339" s="72"/>
      <c r="AU1339" s="72"/>
      <c r="AV1339" s="72"/>
      <c r="AW1339" s="77"/>
      <c r="AX1339" s="72"/>
      <c r="AY1339" s="72"/>
      <c r="AZ1339" s="72"/>
      <c r="BA1339" s="72"/>
      <c r="BB1339" s="72"/>
      <c r="BC1339" s="77"/>
      <c r="BD1339" s="77"/>
      <c r="BE1339" s="194"/>
      <c r="BF1339" s="194"/>
      <c r="BG1339" s="194"/>
      <c r="BH1339" s="194"/>
      <c r="BI1339" s="77"/>
      <c r="BJ1339" s="77"/>
      <c r="BK1339" s="77"/>
      <c r="BL1339" s="77"/>
      <c r="BM1339" s="77"/>
      <c r="BN1339" s="77"/>
      <c r="BO1339" s="77"/>
      <c r="BQ1339" s="749"/>
      <c r="BX1339" s="749"/>
      <c r="CE1339" s="652"/>
      <c r="CL1339" s="652"/>
      <c r="CS1339" s="652"/>
      <c r="CZ1339" s="652"/>
      <c r="DG1339" s="652"/>
      <c r="DN1339" s="652"/>
    </row>
    <row r="1340" spans="1:118" s="131" customFormat="1">
      <c r="A1340" s="77"/>
      <c r="B1340" s="72"/>
      <c r="G1340" s="72"/>
      <c r="H1340" s="72"/>
      <c r="I1340" s="72"/>
      <c r="J1340" s="72"/>
      <c r="K1340" s="72"/>
      <c r="L1340" s="72"/>
      <c r="M1340" s="72"/>
      <c r="N1340" s="72"/>
      <c r="O1340" s="72"/>
      <c r="P1340" s="72"/>
      <c r="Q1340" s="72"/>
      <c r="R1340" s="72"/>
      <c r="S1340" s="72"/>
      <c r="T1340" s="72"/>
      <c r="U1340" s="72"/>
      <c r="V1340" s="72"/>
      <c r="W1340" s="160"/>
      <c r="X1340" s="72"/>
      <c r="AC1340" s="72"/>
      <c r="AD1340" s="72"/>
      <c r="AE1340" s="72"/>
      <c r="AF1340" s="72"/>
      <c r="AG1340" s="72"/>
      <c r="AH1340" s="72"/>
      <c r="AI1340" s="684"/>
      <c r="AJ1340" s="72"/>
      <c r="AK1340" s="72"/>
      <c r="AP1340" s="77"/>
      <c r="AQ1340" s="72"/>
      <c r="AR1340" s="72"/>
      <c r="AS1340" s="72"/>
      <c r="AT1340" s="72"/>
      <c r="AU1340" s="72"/>
      <c r="AV1340" s="72"/>
      <c r="AW1340" s="77"/>
      <c r="AX1340" s="72"/>
      <c r="AY1340" s="72"/>
      <c r="AZ1340" s="72"/>
      <c r="BA1340" s="72"/>
      <c r="BB1340" s="72"/>
      <c r="BC1340" s="77"/>
      <c r="BD1340" s="77"/>
      <c r="BE1340" s="194"/>
      <c r="BF1340" s="194"/>
      <c r="BG1340" s="194"/>
      <c r="BH1340" s="194"/>
      <c r="BI1340" s="77"/>
      <c r="BJ1340" s="77"/>
      <c r="BK1340" s="77"/>
      <c r="BL1340" s="77"/>
      <c r="BM1340" s="77"/>
      <c r="BN1340" s="77"/>
      <c r="BO1340" s="77"/>
      <c r="BQ1340" s="749"/>
      <c r="BX1340" s="749"/>
      <c r="CE1340" s="652"/>
      <c r="CL1340" s="652"/>
      <c r="CS1340" s="652"/>
      <c r="CZ1340" s="652"/>
      <c r="DG1340" s="652"/>
      <c r="DN1340" s="652"/>
    </row>
    <row r="1341" spans="1:118" s="131" customFormat="1">
      <c r="A1341" s="77"/>
      <c r="B1341" s="72"/>
      <c r="G1341" s="72"/>
      <c r="H1341" s="72"/>
      <c r="I1341" s="72"/>
      <c r="J1341" s="72"/>
      <c r="K1341" s="72"/>
      <c r="L1341" s="72"/>
      <c r="M1341" s="72"/>
      <c r="N1341" s="72"/>
      <c r="O1341" s="72"/>
      <c r="P1341" s="72"/>
      <c r="Q1341" s="72"/>
      <c r="R1341" s="72"/>
      <c r="S1341" s="72"/>
      <c r="T1341" s="72"/>
      <c r="U1341" s="72"/>
      <c r="V1341" s="72"/>
      <c r="W1341" s="160"/>
      <c r="X1341" s="72"/>
      <c r="AC1341" s="72"/>
      <c r="AD1341" s="72"/>
      <c r="AE1341" s="72"/>
      <c r="AF1341" s="72"/>
      <c r="AG1341" s="72"/>
      <c r="AH1341" s="72"/>
      <c r="AI1341" s="684"/>
      <c r="AJ1341" s="72"/>
      <c r="AK1341" s="72"/>
      <c r="AP1341" s="77"/>
      <c r="AQ1341" s="72"/>
      <c r="AR1341" s="72"/>
      <c r="AS1341" s="72"/>
      <c r="AT1341" s="72"/>
      <c r="AU1341" s="72"/>
      <c r="AV1341" s="72"/>
      <c r="AW1341" s="77"/>
      <c r="AX1341" s="72"/>
      <c r="AY1341" s="72"/>
      <c r="AZ1341" s="72"/>
      <c r="BA1341" s="72"/>
      <c r="BB1341" s="72"/>
      <c r="BC1341" s="77"/>
      <c r="BD1341" s="77"/>
      <c r="BE1341" s="194"/>
      <c r="BF1341" s="194"/>
      <c r="BG1341" s="194"/>
      <c r="BH1341" s="194"/>
      <c r="BI1341" s="77"/>
      <c r="BJ1341" s="77"/>
      <c r="BK1341" s="77"/>
      <c r="BL1341" s="77"/>
      <c r="BM1341" s="77"/>
      <c r="BN1341" s="77"/>
      <c r="BO1341" s="77"/>
      <c r="BQ1341" s="749"/>
      <c r="BX1341" s="749"/>
      <c r="CE1341" s="652"/>
      <c r="CL1341" s="652"/>
      <c r="CS1341" s="652"/>
      <c r="CZ1341" s="652"/>
      <c r="DG1341" s="652"/>
      <c r="DN1341" s="652"/>
    </row>
    <row r="1342" spans="1:118" s="131" customFormat="1">
      <c r="A1342" s="77"/>
      <c r="B1342" s="72"/>
      <c r="G1342" s="72"/>
      <c r="H1342" s="72"/>
      <c r="I1342" s="72"/>
      <c r="J1342" s="72"/>
      <c r="K1342" s="72"/>
      <c r="L1342" s="72"/>
      <c r="M1342" s="72"/>
      <c r="N1342" s="72"/>
      <c r="O1342" s="72"/>
      <c r="P1342" s="72"/>
      <c r="Q1342" s="72"/>
      <c r="R1342" s="72"/>
      <c r="S1342" s="72"/>
      <c r="T1342" s="72"/>
      <c r="U1342" s="72"/>
      <c r="V1342" s="72"/>
      <c r="W1342" s="160"/>
      <c r="X1342" s="72"/>
      <c r="AC1342" s="72"/>
      <c r="AD1342" s="72"/>
      <c r="AE1342" s="72"/>
      <c r="AF1342" s="72"/>
      <c r="AG1342" s="72"/>
      <c r="AH1342" s="72"/>
      <c r="AI1342" s="684"/>
      <c r="AJ1342" s="72"/>
      <c r="AK1342" s="72"/>
      <c r="AP1342" s="77"/>
      <c r="AQ1342" s="72"/>
      <c r="AR1342" s="72"/>
      <c r="AS1342" s="72"/>
      <c r="AT1342" s="72"/>
      <c r="AU1342" s="72"/>
      <c r="AV1342" s="72"/>
      <c r="AW1342" s="77"/>
      <c r="AX1342" s="72"/>
      <c r="AY1342" s="72"/>
      <c r="AZ1342" s="72"/>
      <c r="BA1342" s="72"/>
      <c r="BB1342" s="72"/>
      <c r="BC1342" s="77"/>
      <c r="BD1342" s="77"/>
      <c r="BE1342" s="194"/>
      <c r="BF1342" s="194"/>
      <c r="BG1342" s="194"/>
      <c r="BH1342" s="194"/>
      <c r="BI1342" s="77"/>
      <c r="BJ1342" s="77"/>
      <c r="BK1342" s="77"/>
      <c r="BL1342" s="77"/>
      <c r="BM1342" s="77"/>
      <c r="BN1342" s="77"/>
      <c r="BO1342" s="77"/>
      <c r="BQ1342" s="749"/>
      <c r="BX1342" s="749"/>
      <c r="CE1342" s="652"/>
      <c r="CL1342" s="652"/>
      <c r="CS1342" s="652"/>
      <c r="CZ1342" s="652"/>
      <c r="DG1342" s="652"/>
      <c r="DN1342" s="652"/>
    </row>
    <row r="1343" spans="1:118" s="131" customFormat="1">
      <c r="A1343" s="77"/>
      <c r="B1343" s="72"/>
      <c r="G1343" s="72"/>
      <c r="H1343" s="72"/>
      <c r="I1343" s="72"/>
      <c r="J1343" s="72"/>
      <c r="K1343" s="72"/>
      <c r="L1343" s="72"/>
      <c r="M1343" s="72"/>
      <c r="N1343" s="72"/>
      <c r="O1343" s="72"/>
      <c r="P1343" s="72"/>
      <c r="Q1343" s="72"/>
      <c r="R1343" s="72"/>
      <c r="S1343" s="72"/>
      <c r="T1343" s="72"/>
      <c r="U1343" s="72"/>
      <c r="V1343" s="72"/>
      <c r="W1343" s="160"/>
      <c r="X1343" s="72"/>
      <c r="AC1343" s="72"/>
      <c r="AD1343" s="72"/>
      <c r="AE1343" s="72"/>
      <c r="AF1343" s="72"/>
      <c r="AG1343" s="72"/>
      <c r="AH1343" s="72"/>
      <c r="AI1343" s="684"/>
      <c r="AJ1343" s="72"/>
      <c r="AK1343" s="72"/>
      <c r="AP1343" s="77"/>
      <c r="AQ1343" s="72"/>
      <c r="AR1343" s="72"/>
      <c r="AS1343" s="72"/>
      <c r="AT1343" s="72"/>
      <c r="AU1343" s="72"/>
      <c r="AV1343" s="72"/>
      <c r="AW1343" s="77"/>
      <c r="AX1343" s="72"/>
      <c r="AY1343" s="72"/>
      <c r="AZ1343" s="72"/>
      <c r="BA1343" s="72"/>
      <c r="BB1343" s="72"/>
      <c r="BC1343" s="77"/>
      <c r="BD1343" s="77"/>
      <c r="BE1343" s="194"/>
      <c r="BF1343" s="194"/>
      <c r="BG1343" s="194"/>
      <c r="BH1343" s="194"/>
      <c r="BI1343" s="77"/>
      <c r="BJ1343" s="77"/>
      <c r="BK1343" s="77"/>
      <c r="BL1343" s="77"/>
      <c r="BM1343" s="77"/>
      <c r="BN1343" s="77"/>
      <c r="BO1343" s="77"/>
      <c r="BQ1343" s="749"/>
      <c r="BX1343" s="749"/>
      <c r="CE1343" s="652"/>
      <c r="CL1343" s="652"/>
      <c r="CS1343" s="652"/>
      <c r="CZ1343" s="652"/>
      <c r="DG1343" s="652"/>
      <c r="DN1343" s="652"/>
    </row>
    <row r="1344" spans="1:118" s="131" customFormat="1">
      <c r="A1344" s="77"/>
      <c r="B1344" s="72"/>
      <c r="G1344" s="72"/>
      <c r="H1344" s="72"/>
      <c r="I1344" s="72"/>
      <c r="J1344" s="72"/>
      <c r="K1344" s="72"/>
      <c r="L1344" s="72"/>
      <c r="M1344" s="72"/>
      <c r="N1344" s="72"/>
      <c r="O1344" s="72"/>
      <c r="P1344" s="72"/>
      <c r="Q1344" s="72"/>
      <c r="R1344" s="72"/>
      <c r="S1344" s="72"/>
      <c r="T1344" s="72"/>
      <c r="U1344" s="72"/>
      <c r="V1344" s="72"/>
      <c r="W1344" s="160"/>
      <c r="X1344" s="72"/>
      <c r="AC1344" s="72"/>
      <c r="AD1344" s="72"/>
      <c r="AE1344" s="72"/>
      <c r="AF1344" s="72"/>
      <c r="AG1344" s="72"/>
      <c r="AH1344" s="72"/>
      <c r="AI1344" s="684"/>
      <c r="AJ1344" s="72"/>
      <c r="AK1344" s="72"/>
      <c r="AP1344" s="77"/>
      <c r="AQ1344" s="72"/>
      <c r="AR1344" s="72"/>
      <c r="AS1344" s="72"/>
      <c r="AT1344" s="72"/>
      <c r="AU1344" s="72"/>
      <c r="AV1344" s="72"/>
      <c r="AW1344" s="77"/>
      <c r="AX1344" s="72"/>
      <c r="AY1344" s="72"/>
      <c r="AZ1344" s="72"/>
      <c r="BA1344" s="72"/>
      <c r="BB1344" s="72"/>
      <c r="BC1344" s="77"/>
      <c r="BD1344" s="77"/>
      <c r="BE1344" s="194"/>
      <c r="BF1344" s="194"/>
      <c r="BG1344" s="194"/>
      <c r="BH1344" s="194"/>
      <c r="BI1344" s="77"/>
      <c r="BJ1344" s="77"/>
      <c r="BK1344" s="77"/>
      <c r="BL1344" s="77"/>
      <c r="BM1344" s="77"/>
      <c r="BN1344" s="77"/>
      <c r="BO1344" s="77"/>
      <c r="BQ1344" s="749"/>
      <c r="BX1344" s="749"/>
      <c r="CE1344" s="652"/>
      <c r="CL1344" s="652"/>
      <c r="CS1344" s="652"/>
      <c r="CZ1344" s="652"/>
      <c r="DG1344" s="652"/>
      <c r="DN1344" s="652"/>
    </row>
    <row r="1345" spans="1:118" s="131" customFormat="1">
      <c r="A1345" s="77"/>
      <c r="B1345" s="72"/>
      <c r="G1345" s="72"/>
      <c r="H1345" s="72"/>
      <c r="I1345" s="72"/>
      <c r="J1345" s="72"/>
      <c r="K1345" s="72"/>
      <c r="L1345" s="72"/>
      <c r="M1345" s="72"/>
      <c r="N1345" s="72"/>
      <c r="O1345" s="72"/>
      <c r="P1345" s="72"/>
      <c r="Q1345" s="72"/>
      <c r="R1345" s="72"/>
      <c r="S1345" s="72"/>
      <c r="T1345" s="72"/>
      <c r="U1345" s="72"/>
      <c r="V1345" s="72"/>
      <c r="W1345" s="160"/>
      <c r="X1345" s="72"/>
      <c r="AC1345" s="72"/>
      <c r="AD1345" s="72"/>
      <c r="AE1345" s="72"/>
      <c r="AF1345" s="72"/>
      <c r="AG1345" s="72"/>
      <c r="AH1345" s="72"/>
      <c r="AI1345" s="684"/>
      <c r="AJ1345" s="72"/>
      <c r="AK1345" s="72"/>
      <c r="AP1345" s="77"/>
      <c r="AQ1345" s="72"/>
      <c r="AR1345" s="72"/>
      <c r="AS1345" s="72"/>
      <c r="AT1345" s="72"/>
      <c r="AU1345" s="72"/>
      <c r="AV1345" s="72"/>
      <c r="AW1345" s="77"/>
      <c r="AX1345" s="72"/>
      <c r="AY1345" s="72"/>
      <c r="AZ1345" s="72"/>
      <c r="BA1345" s="72"/>
      <c r="BB1345" s="72"/>
      <c r="BC1345" s="77"/>
      <c r="BD1345" s="77"/>
      <c r="BE1345" s="194"/>
      <c r="BF1345" s="194"/>
      <c r="BG1345" s="194"/>
      <c r="BH1345" s="194"/>
      <c r="BI1345" s="77"/>
      <c r="BJ1345" s="77"/>
      <c r="BK1345" s="77"/>
      <c r="BL1345" s="77"/>
      <c r="BM1345" s="77"/>
      <c r="BN1345" s="77"/>
      <c r="BO1345" s="77"/>
      <c r="BQ1345" s="749"/>
      <c r="BX1345" s="749"/>
      <c r="CE1345" s="652"/>
      <c r="CL1345" s="652"/>
      <c r="CS1345" s="652"/>
      <c r="CZ1345" s="652"/>
      <c r="DG1345" s="652"/>
      <c r="DN1345" s="652"/>
    </row>
    <row r="1346" spans="1:118" s="131" customFormat="1">
      <c r="A1346" s="77"/>
      <c r="B1346" s="72"/>
      <c r="G1346" s="72"/>
      <c r="H1346" s="72"/>
      <c r="I1346" s="72"/>
      <c r="J1346" s="72"/>
      <c r="K1346" s="72"/>
      <c r="L1346" s="72"/>
      <c r="M1346" s="72"/>
      <c r="N1346" s="72"/>
      <c r="O1346" s="72"/>
      <c r="P1346" s="72"/>
      <c r="Q1346" s="72"/>
      <c r="R1346" s="72"/>
      <c r="S1346" s="72"/>
      <c r="T1346" s="72"/>
      <c r="U1346" s="72"/>
      <c r="V1346" s="72"/>
      <c r="W1346" s="160"/>
      <c r="X1346" s="72"/>
      <c r="AC1346" s="72"/>
      <c r="AD1346" s="72"/>
      <c r="AE1346" s="72"/>
      <c r="AF1346" s="72"/>
      <c r="AG1346" s="72"/>
      <c r="AH1346" s="72"/>
      <c r="AI1346" s="684"/>
      <c r="AJ1346" s="72"/>
      <c r="AK1346" s="72"/>
      <c r="AP1346" s="77"/>
      <c r="AQ1346" s="72"/>
      <c r="AR1346" s="72"/>
      <c r="AS1346" s="72"/>
      <c r="AT1346" s="72"/>
      <c r="AU1346" s="72"/>
      <c r="AV1346" s="72"/>
      <c r="AW1346" s="77"/>
      <c r="AX1346" s="72"/>
      <c r="AY1346" s="72"/>
      <c r="AZ1346" s="72"/>
      <c r="BA1346" s="72"/>
      <c r="BB1346" s="72"/>
      <c r="BC1346" s="77"/>
      <c r="BD1346" s="77"/>
      <c r="BE1346" s="194"/>
      <c r="BF1346" s="194"/>
      <c r="BG1346" s="194"/>
      <c r="BH1346" s="194"/>
      <c r="BI1346" s="77"/>
      <c r="BJ1346" s="77"/>
      <c r="BK1346" s="77"/>
      <c r="BL1346" s="77"/>
      <c r="BM1346" s="77"/>
      <c r="BN1346" s="77"/>
      <c r="BO1346" s="77"/>
      <c r="BQ1346" s="749"/>
      <c r="BX1346" s="749"/>
      <c r="CE1346" s="652"/>
      <c r="CL1346" s="652"/>
      <c r="CS1346" s="652"/>
      <c r="CZ1346" s="652"/>
      <c r="DG1346" s="652"/>
      <c r="DN1346" s="652"/>
    </row>
    <row r="1347" spans="1:118" s="131" customFormat="1">
      <c r="A1347" s="77"/>
      <c r="B1347" s="72"/>
      <c r="G1347" s="72"/>
      <c r="H1347" s="72"/>
      <c r="I1347" s="72"/>
      <c r="J1347" s="72"/>
      <c r="K1347" s="72"/>
      <c r="L1347" s="72"/>
      <c r="M1347" s="72"/>
      <c r="N1347" s="72"/>
      <c r="O1347" s="72"/>
      <c r="P1347" s="72"/>
      <c r="Q1347" s="72"/>
      <c r="R1347" s="72"/>
      <c r="S1347" s="72"/>
      <c r="T1347" s="72"/>
      <c r="U1347" s="72"/>
      <c r="V1347" s="72"/>
      <c r="W1347" s="160"/>
      <c r="X1347" s="72"/>
      <c r="AC1347" s="72"/>
      <c r="AD1347" s="72"/>
      <c r="AE1347" s="72"/>
      <c r="AF1347" s="72"/>
      <c r="AG1347" s="72"/>
      <c r="AH1347" s="72"/>
      <c r="AI1347" s="684"/>
      <c r="AJ1347" s="72"/>
      <c r="AK1347" s="72"/>
      <c r="AP1347" s="77"/>
      <c r="AQ1347" s="72"/>
      <c r="AR1347" s="72"/>
      <c r="AS1347" s="72"/>
      <c r="AT1347" s="72"/>
      <c r="AU1347" s="72"/>
      <c r="AV1347" s="72"/>
      <c r="AW1347" s="77"/>
      <c r="AX1347" s="72"/>
      <c r="AY1347" s="72"/>
      <c r="AZ1347" s="72"/>
      <c r="BA1347" s="72"/>
      <c r="BB1347" s="72"/>
      <c r="BC1347" s="77"/>
      <c r="BD1347" s="77"/>
      <c r="BE1347" s="194"/>
      <c r="BF1347" s="194"/>
      <c r="BG1347" s="194"/>
      <c r="BH1347" s="194"/>
      <c r="BI1347" s="77"/>
      <c r="BJ1347" s="77"/>
      <c r="BK1347" s="77"/>
      <c r="BL1347" s="77"/>
      <c r="BM1347" s="77"/>
      <c r="BN1347" s="77"/>
      <c r="BO1347" s="77"/>
      <c r="BQ1347" s="749"/>
      <c r="BX1347" s="749"/>
      <c r="CE1347" s="652"/>
      <c r="CL1347" s="652"/>
      <c r="CS1347" s="652"/>
      <c r="CZ1347" s="652"/>
      <c r="DG1347" s="652"/>
      <c r="DN1347" s="652"/>
    </row>
    <row r="1348" spans="1:118" s="131" customFormat="1">
      <c r="A1348" s="77"/>
      <c r="B1348" s="72"/>
      <c r="G1348" s="72"/>
      <c r="H1348" s="72"/>
      <c r="I1348" s="72"/>
      <c r="J1348" s="72"/>
      <c r="K1348" s="72"/>
      <c r="L1348" s="72"/>
      <c r="M1348" s="72"/>
      <c r="N1348" s="72"/>
      <c r="O1348" s="72"/>
      <c r="P1348" s="72"/>
      <c r="Q1348" s="72"/>
      <c r="R1348" s="72"/>
      <c r="S1348" s="72"/>
      <c r="T1348" s="72"/>
      <c r="U1348" s="72"/>
      <c r="V1348" s="72"/>
      <c r="W1348" s="160"/>
      <c r="X1348" s="72"/>
      <c r="AC1348" s="72"/>
      <c r="AD1348" s="72"/>
      <c r="AE1348" s="72"/>
      <c r="AF1348" s="72"/>
      <c r="AG1348" s="72"/>
      <c r="AH1348" s="72"/>
      <c r="AI1348" s="684"/>
      <c r="AJ1348" s="72"/>
      <c r="AK1348" s="72"/>
      <c r="AP1348" s="77"/>
      <c r="AQ1348" s="72"/>
      <c r="AR1348" s="72"/>
      <c r="AS1348" s="72"/>
      <c r="AT1348" s="72"/>
      <c r="AU1348" s="72"/>
      <c r="AV1348" s="72"/>
      <c r="AW1348" s="77"/>
      <c r="AX1348" s="72"/>
      <c r="AY1348" s="72"/>
      <c r="AZ1348" s="72"/>
      <c r="BA1348" s="72"/>
      <c r="BB1348" s="72"/>
      <c r="BC1348" s="77"/>
      <c r="BD1348" s="77"/>
      <c r="BE1348" s="194"/>
      <c r="BF1348" s="194"/>
      <c r="BG1348" s="194"/>
      <c r="BH1348" s="194"/>
      <c r="BI1348" s="77"/>
      <c r="BJ1348" s="77"/>
      <c r="BK1348" s="77"/>
      <c r="BL1348" s="77"/>
      <c r="BM1348" s="77"/>
      <c r="BN1348" s="77"/>
      <c r="BO1348" s="77"/>
      <c r="BQ1348" s="749"/>
      <c r="BX1348" s="749"/>
      <c r="CE1348" s="652"/>
      <c r="CL1348" s="652"/>
      <c r="CS1348" s="652"/>
      <c r="CZ1348" s="652"/>
      <c r="DG1348" s="652"/>
      <c r="DN1348" s="652"/>
    </row>
    <row r="1349" spans="1:118" s="131" customFormat="1">
      <c r="A1349" s="77"/>
      <c r="B1349" s="72"/>
      <c r="G1349" s="72"/>
      <c r="H1349" s="72"/>
      <c r="I1349" s="72"/>
      <c r="J1349" s="72"/>
      <c r="K1349" s="72"/>
      <c r="L1349" s="72"/>
      <c r="M1349" s="72"/>
      <c r="N1349" s="72"/>
      <c r="O1349" s="72"/>
      <c r="P1349" s="72"/>
      <c r="Q1349" s="72"/>
      <c r="R1349" s="72"/>
      <c r="S1349" s="72"/>
      <c r="T1349" s="72"/>
      <c r="U1349" s="72"/>
      <c r="V1349" s="72"/>
      <c r="W1349" s="160"/>
      <c r="X1349" s="72"/>
      <c r="AC1349" s="72"/>
      <c r="AD1349" s="72"/>
      <c r="AE1349" s="72"/>
      <c r="AF1349" s="72"/>
      <c r="AG1349" s="72"/>
      <c r="AH1349" s="72"/>
      <c r="AI1349" s="684"/>
      <c r="AJ1349" s="72"/>
      <c r="AK1349" s="72"/>
      <c r="AP1349" s="77"/>
      <c r="AQ1349" s="72"/>
      <c r="AR1349" s="72"/>
      <c r="AS1349" s="72"/>
      <c r="AT1349" s="72"/>
      <c r="AU1349" s="72"/>
      <c r="AV1349" s="72"/>
      <c r="AW1349" s="77"/>
      <c r="AX1349" s="72"/>
      <c r="AY1349" s="72"/>
      <c r="AZ1349" s="72"/>
      <c r="BA1349" s="72"/>
      <c r="BB1349" s="72"/>
      <c r="BC1349" s="77"/>
      <c r="BD1349" s="77"/>
      <c r="BE1349" s="194"/>
      <c r="BF1349" s="194"/>
      <c r="BG1349" s="194"/>
      <c r="BH1349" s="194"/>
      <c r="BI1349" s="77"/>
      <c r="BJ1349" s="77"/>
      <c r="BK1349" s="77"/>
      <c r="BL1349" s="77"/>
      <c r="BM1349" s="77"/>
      <c r="BN1349" s="77"/>
      <c r="BO1349" s="77"/>
      <c r="BQ1349" s="749"/>
      <c r="BX1349" s="749"/>
      <c r="CE1349" s="652"/>
      <c r="CL1349" s="652"/>
      <c r="CS1349" s="652"/>
      <c r="CZ1349" s="652"/>
      <c r="DG1349" s="652"/>
      <c r="DN1349" s="652"/>
    </row>
    <row r="1350" spans="1:118" s="131" customFormat="1">
      <c r="A1350" s="77"/>
      <c r="B1350" s="72"/>
      <c r="G1350" s="72"/>
      <c r="H1350" s="72"/>
      <c r="I1350" s="72"/>
      <c r="J1350" s="72"/>
      <c r="K1350" s="72"/>
      <c r="L1350" s="72"/>
      <c r="M1350" s="72"/>
      <c r="N1350" s="72"/>
      <c r="O1350" s="72"/>
      <c r="P1350" s="72"/>
      <c r="Q1350" s="72"/>
      <c r="R1350" s="72"/>
      <c r="S1350" s="72"/>
      <c r="T1350" s="72"/>
      <c r="U1350" s="72"/>
      <c r="V1350" s="72"/>
      <c r="W1350" s="160"/>
      <c r="X1350" s="72"/>
      <c r="AC1350" s="72"/>
      <c r="AD1350" s="72"/>
      <c r="AE1350" s="72"/>
      <c r="AF1350" s="72"/>
      <c r="AG1350" s="72"/>
      <c r="AH1350" s="72"/>
      <c r="AI1350" s="684"/>
      <c r="AJ1350" s="72"/>
      <c r="AK1350" s="72"/>
      <c r="AP1350" s="77"/>
      <c r="AQ1350" s="72"/>
      <c r="AR1350" s="72"/>
      <c r="AS1350" s="72"/>
      <c r="AT1350" s="72"/>
      <c r="AU1350" s="72"/>
      <c r="AV1350" s="72"/>
      <c r="AW1350" s="77"/>
      <c r="AX1350" s="72"/>
      <c r="AY1350" s="72"/>
      <c r="AZ1350" s="72"/>
      <c r="BA1350" s="72"/>
      <c r="BB1350" s="72"/>
      <c r="BC1350" s="77"/>
      <c r="BD1350" s="77"/>
      <c r="BE1350" s="194"/>
      <c r="BF1350" s="194"/>
      <c r="BG1350" s="194"/>
      <c r="BH1350" s="194"/>
      <c r="BI1350" s="77"/>
      <c r="BJ1350" s="77"/>
      <c r="BK1350" s="77"/>
      <c r="BL1350" s="77"/>
      <c r="BM1350" s="77"/>
      <c r="BN1350" s="77"/>
      <c r="BO1350" s="77"/>
      <c r="BQ1350" s="749"/>
      <c r="BX1350" s="749"/>
      <c r="CE1350" s="652"/>
      <c r="CL1350" s="652"/>
      <c r="CS1350" s="652"/>
      <c r="CZ1350" s="652"/>
      <c r="DG1350" s="652"/>
      <c r="DN1350" s="652"/>
    </row>
    <row r="1351" spans="1:118" s="131" customFormat="1">
      <c r="A1351" s="77"/>
      <c r="B1351" s="72"/>
      <c r="G1351" s="72"/>
      <c r="H1351" s="72"/>
      <c r="I1351" s="72"/>
      <c r="J1351" s="72"/>
      <c r="K1351" s="72"/>
      <c r="L1351" s="72"/>
      <c r="M1351" s="72"/>
      <c r="N1351" s="72"/>
      <c r="O1351" s="72"/>
      <c r="P1351" s="72"/>
      <c r="Q1351" s="72"/>
      <c r="R1351" s="72"/>
      <c r="S1351" s="72"/>
      <c r="T1351" s="72"/>
      <c r="U1351" s="72"/>
      <c r="V1351" s="72"/>
      <c r="W1351" s="160"/>
      <c r="X1351" s="72"/>
      <c r="AC1351" s="72"/>
      <c r="AD1351" s="72"/>
      <c r="AE1351" s="72"/>
      <c r="AF1351" s="72"/>
      <c r="AG1351" s="72"/>
      <c r="AH1351" s="72"/>
      <c r="AI1351" s="684"/>
      <c r="AJ1351" s="72"/>
      <c r="AK1351" s="72"/>
      <c r="AP1351" s="77"/>
      <c r="AQ1351" s="72"/>
      <c r="AR1351" s="72"/>
      <c r="AS1351" s="72"/>
      <c r="AT1351" s="72"/>
      <c r="AU1351" s="72"/>
      <c r="AV1351" s="72"/>
      <c r="AW1351" s="77"/>
      <c r="AX1351" s="72"/>
      <c r="AY1351" s="72"/>
      <c r="AZ1351" s="72"/>
      <c r="BA1351" s="72"/>
      <c r="BB1351" s="72"/>
      <c r="BC1351" s="77"/>
      <c r="BD1351" s="77"/>
      <c r="BE1351" s="194"/>
      <c r="BF1351" s="194"/>
      <c r="BG1351" s="194"/>
      <c r="BH1351" s="194"/>
      <c r="BI1351" s="77"/>
      <c r="BJ1351" s="77"/>
      <c r="BK1351" s="77"/>
      <c r="BL1351" s="77"/>
      <c r="BM1351" s="77"/>
      <c r="BN1351" s="77"/>
      <c r="BO1351" s="77"/>
      <c r="BQ1351" s="749"/>
      <c r="BX1351" s="749"/>
      <c r="CE1351" s="652"/>
      <c r="CL1351" s="652"/>
      <c r="CS1351" s="652"/>
      <c r="CZ1351" s="652"/>
      <c r="DG1351" s="652"/>
      <c r="DN1351" s="652"/>
    </row>
    <row r="1352" spans="1:118" s="131" customFormat="1">
      <c r="A1352" s="77"/>
      <c r="B1352" s="72"/>
      <c r="G1352" s="72"/>
      <c r="H1352" s="72"/>
      <c r="I1352" s="72"/>
      <c r="J1352" s="72"/>
      <c r="K1352" s="72"/>
      <c r="L1352" s="72"/>
      <c r="M1352" s="72"/>
      <c r="N1352" s="72"/>
      <c r="O1352" s="72"/>
      <c r="P1352" s="72"/>
      <c r="Q1352" s="72"/>
      <c r="R1352" s="72"/>
      <c r="S1352" s="72"/>
      <c r="T1352" s="72"/>
      <c r="U1352" s="72"/>
      <c r="V1352" s="72"/>
      <c r="W1352" s="160"/>
      <c r="X1352" s="72"/>
      <c r="AC1352" s="72"/>
      <c r="AD1352" s="72"/>
      <c r="AE1352" s="72"/>
      <c r="AF1352" s="72"/>
      <c r="AG1352" s="72"/>
      <c r="AH1352" s="72"/>
      <c r="AI1352" s="684"/>
      <c r="AJ1352" s="72"/>
      <c r="AK1352" s="72"/>
      <c r="AP1352" s="77"/>
      <c r="AQ1352" s="72"/>
      <c r="AR1352" s="72"/>
      <c r="AS1352" s="72"/>
      <c r="AT1352" s="72"/>
      <c r="AU1352" s="72"/>
      <c r="AV1352" s="72"/>
      <c r="AW1352" s="77"/>
      <c r="AX1352" s="72"/>
      <c r="AY1352" s="72"/>
      <c r="AZ1352" s="72"/>
      <c r="BA1352" s="72"/>
      <c r="BB1352" s="72"/>
      <c r="BC1352" s="77"/>
      <c r="BD1352" s="77"/>
      <c r="BE1352" s="194"/>
      <c r="BF1352" s="194"/>
      <c r="BG1352" s="194"/>
      <c r="BH1352" s="194"/>
      <c r="BI1352" s="77"/>
      <c r="BJ1352" s="77"/>
      <c r="BK1352" s="77"/>
      <c r="BL1352" s="77"/>
      <c r="BM1352" s="77"/>
      <c r="BN1352" s="77"/>
      <c r="BO1352" s="77"/>
      <c r="BQ1352" s="749"/>
      <c r="BX1352" s="749"/>
      <c r="CE1352" s="652"/>
      <c r="CL1352" s="652"/>
      <c r="CS1352" s="652"/>
      <c r="CZ1352" s="652"/>
      <c r="DG1352" s="652"/>
      <c r="DN1352" s="652"/>
    </row>
    <row r="1353" spans="1:118" s="131" customFormat="1">
      <c r="A1353" s="77"/>
      <c r="B1353" s="72"/>
      <c r="G1353" s="72"/>
      <c r="H1353" s="72"/>
      <c r="I1353" s="72"/>
      <c r="J1353" s="72"/>
      <c r="K1353" s="72"/>
      <c r="L1353" s="72"/>
      <c r="M1353" s="72"/>
      <c r="N1353" s="72"/>
      <c r="O1353" s="72"/>
      <c r="P1353" s="72"/>
      <c r="Q1353" s="72"/>
      <c r="R1353" s="72"/>
      <c r="S1353" s="72"/>
      <c r="T1353" s="72"/>
      <c r="U1353" s="72"/>
      <c r="V1353" s="72"/>
      <c r="W1353" s="160"/>
      <c r="X1353" s="72"/>
      <c r="AC1353" s="72"/>
      <c r="AD1353" s="72"/>
      <c r="AE1353" s="72"/>
      <c r="AF1353" s="72"/>
      <c r="AG1353" s="72"/>
      <c r="AH1353" s="72"/>
      <c r="AI1353" s="684"/>
      <c r="AJ1353" s="72"/>
      <c r="AK1353" s="72"/>
      <c r="AP1353" s="77"/>
      <c r="AQ1353" s="72"/>
      <c r="AR1353" s="72"/>
      <c r="AS1353" s="72"/>
      <c r="AT1353" s="72"/>
      <c r="AU1353" s="72"/>
      <c r="AV1353" s="72"/>
      <c r="AW1353" s="77"/>
      <c r="AX1353" s="72"/>
      <c r="AY1353" s="72"/>
      <c r="AZ1353" s="72"/>
      <c r="BA1353" s="72"/>
      <c r="BB1353" s="72"/>
      <c r="BC1353" s="77"/>
      <c r="BD1353" s="77"/>
      <c r="BE1353" s="194"/>
      <c r="BF1353" s="194"/>
      <c r="BG1353" s="194"/>
      <c r="BH1353" s="194"/>
      <c r="BI1353" s="77"/>
      <c r="BJ1353" s="77"/>
      <c r="BK1353" s="77"/>
      <c r="BL1353" s="77"/>
      <c r="BM1353" s="77"/>
      <c r="BN1353" s="77"/>
      <c r="BO1353" s="77"/>
      <c r="BQ1353" s="749"/>
      <c r="BX1353" s="749"/>
      <c r="CE1353" s="652"/>
      <c r="CL1353" s="652"/>
      <c r="CS1353" s="652"/>
      <c r="CZ1353" s="652"/>
      <c r="DG1353" s="652"/>
      <c r="DN1353" s="652"/>
    </row>
    <row r="1354" spans="1:118" s="131" customFormat="1">
      <c r="A1354" s="77"/>
      <c r="B1354" s="72"/>
      <c r="G1354" s="72"/>
      <c r="H1354" s="72"/>
      <c r="I1354" s="72"/>
      <c r="J1354" s="72"/>
      <c r="K1354" s="72"/>
      <c r="L1354" s="72"/>
      <c r="M1354" s="72"/>
      <c r="N1354" s="72"/>
      <c r="O1354" s="72"/>
      <c r="P1354" s="72"/>
      <c r="Q1354" s="72"/>
      <c r="R1354" s="72"/>
      <c r="S1354" s="72"/>
      <c r="T1354" s="72"/>
      <c r="U1354" s="72"/>
      <c r="V1354" s="72"/>
      <c r="W1354" s="160"/>
      <c r="X1354" s="72"/>
      <c r="AC1354" s="72"/>
      <c r="AD1354" s="72"/>
      <c r="AE1354" s="72"/>
      <c r="AF1354" s="72"/>
      <c r="AG1354" s="72"/>
      <c r="AH1354" s="72"/>
      <c r="AI1354" s="684"/>
      <c r="AJ1354" s="72"/>
      <c r="AK1354" s="72"/>
      <c r="AP1354" s="77"/>
      <c r="AQ1354" s="72"/>
      <c r="AR1354" s="72"/>
      <c r="AS1354" s="72"/>
      <c r="AT1354" s="72"/>
      <c r="AU1354" s="72"/>
      <c r="AV1354" s="72"/>
      <c r="AW1354" s="77"/>
      <c r="AX1354" s="72"/>
      <c r="AY1354" s="72"/>
      <c r="AZ1354" s="72"/>
      <c r="BA1354" s="72"/>
      <c r="BB1354" s="72"/>
      <c r="BC1354" s="77"/>
      <c r="BD1354" s="77"/>
      <c r="BE1354" s="194"/>
      <c r="BF1354" s="194"/>
      <c r="BG1354" s="194"/>
      <c r="BH1354" s="194"/>
      <c r="BI1354" s="77"/>
      <c r="BJ1354" s="77"/>
      <c r="BK1354" s="77"/>
      <c r="BL1354" s="77"/>
      <c r="BM1354" s="77"/>
      <c r="BN1354" s="77"/>
      <c r="BO1354" s="77"/>
      <c r="BQ1354" s="749"/>
      <c r="BX1354" s="749"/>
      <c r="CE1354" s="652"/>
      <c r="CL1354" s="652"/>
      <c r="CS1354" s="652"/>
      <c r="CZ1354" s="652"/>
      <c r="DG1354" s="652"/>
      <c r="DN1354" s="652"/>
    </row>
    <row r="1355" spans="1:118" s="131" customFormat="1">
      <c r="A1355" s="77"/>
      <c r="B1355" s="72"/>
      <c r="G1355" s="72"/>
      <c r="H1355" s="72"/>
      <c r="I1355" s="72"/>
      <c r="J1355" s="72"/>
      <c r="K1355" s="72"/>
      <c r="L1355" s="72"/>
      <c r="M1355" s="72"/>
      <c r="N1355" s="72"/>
      <c r="O1355" s="72"/>
      <c r="P1355" s="72"/>
      <c r="Q1355" s="72"/>
      <c r="R1355" s="72"/>
      <c r="S1355" s="72"/>
      <c r="T1355" s="72"/>
      <c r="U1355" s="72"/>
      <c r="V1355" s="72"/>
      <c r="W1355" s="160"/>
      <c r="X1355" s="72"/>
      <c r="AC1355" s="72"/>
      <c r="AD1355" s="72"/>
      <c r="AE1355" s="72"/>
      <c r="AF1355" s="72"/>
      <c r="AG1355" s="72"/>
      <c r="AH1355" s="72"/>
      <c r="AI1355" s="684"/>
      <c r="AJ1355" s="72"/>
      <c r="AK1355" s="72"/>
      <c r="AP1355" s="77"/>
      <c r="AQ1355" s="72"/>
      <c r="AR1355" s="72"/>
      <c r="AS1355" s="72"/>
      <c r="AT1355" s="72"/>
      <c r="AU1355" s="72"/>
      <c r="AV1355" s="72"/>
      <c r="AW1355" s="77"/>
      <c r="AX1355" s="72"/>
      <c r="AY1355" s="72"/>
      <c r="AZ1355" s="72"/>
      <c r="BA1355" s="72"/>
      <c r="BB1355" s="72"/>
      <c r="BC1355" s="77"/>
      <c r="BD1355" s="77"/>
      <c r="BE1355" s="194"/>
      <c r="BF1355" s="194"/>
      <c r="BG1355" s="194"/>
      <c r="BH1355" s="194"/>
      <c r="BI1355" s="77"/>
      <c r="BJ1355" s="77"/>
      <c r="BK1355" s="77"/>
      <c r="BL1355" s="77"/>
      <c r="BM1355" s="77"/>
      <c r="BN1355" s="77"/>
      <c r="BO1355" s="77"/>
      <c r="BQ1355" s="749"/>
      <c r="BX1355" s="749"/>
      <c r="CE1355" s="652"/>
      <c r="CL1355" s="652"/>
      <c r="CS1355" s="652"/>
      <c r="CZ1355" s="652"/>
      <c r="DG1355" s="652"/>
      <c r="DN1355" s="652"/>
    </row>
    <row r="1356" spans="1:118" s="131" customFormat="1">
      <c r="A1356" s="77"/>
      <c r="B1356" s="72"/>
      <c r="G1356" s="72"/>
      <c r="H1356" s="72"/>
      <c r="I1356" s="72"/>
      <c r="J1356" s="72"/>
      <c r="K1356" s="72"/>
      <c r="L1356" s="72"/>
      <c r="M1356" s="72"/>
      <c r="N1356" s="72"/>
      <c r="O1356" s="72"/>
      <c r="P1356" s="72"/>
      <c r="Q1356" s="72"/>
      <c r="R1356" s="72"/>
      <c r="S1356" s="72"/>
      <c r="T1356" s="72"/>
      <c r="U1356" s="72"/>
      <c r="V1356" s="72"/>
      <c r="W1356" s="160"/>
      <c r="X1356" s="72"/>
      <c r="AC1356" s="72"/>
      <c r="AD1356" s="72"/>
      <c r="AE1356" s="72"/>
      <c r="AF1356" s="72"/>
      <c r="AG1356" s="72"/>
      <c r="AH1356" s="72"/>
      <c r="AI1356" s="684"/>
      <c r="AJ1356" s="72"/>
      <c r="AK1356" s="72"/>
      <c r="AP1356" s="77"/>
      <c r="AQ1356" s="72"/>
      <c r="AR1356" s="72"/>
      <c r="AS1356" s="72"/>
      <c r="AT1356" s="72"/>
      <c r="AU1356" s="72"/>
      <c r="AV1356" s="72"/>
      <c r="AW1356" s="77"/>
      <c r="AX1356" s="72"/>
      <c r="AY1356" s="72"/>
      <c r="AZ1356" s="72"/>
      <c r="BA1356" s="72"/>
      <c r="BB1356" s="72"/>
      <c r="BC1356" s="77"/>
      <c r="BD1356" s="77"/>
      <c r="BE1356" s="194"/>
      <c r="BF1356" s="194"/>
      <c r="BG1356" s="194"/>
      <c r="BH1356" s="194"/>
      <c r="BI1356" s="77"/>
      <c r="BJ1356" s="77"/>
      <c r="BK1356" s="77"/>
      <c r="BL1356" s="77"/>
      <c r="BM1356" s="77"/>
      <c r="BN1356" s="77"/>
      <c r="BO1356" s="77"/>
      <c r="BQ1356" s="749"/>
      <c r="BX1356" s="749"/>
      <c r="CE1356" s="652"/>
      <c r="CL1356" s="652"/>
      <c r="CS1356" s="652"/>
      <c r="CZ1356" s="652"/>
      <c r="DG1356" s="652"/>
      <c r="DN1356" s="652"/>
    </row>
    <row r="1357" spans="1:118" s="131" customFormat="1">
      <c r="A1357" s="77"/>
      <c r="B1357" s="72"/>
      <c r="G1357" s="72"/>
      <c r="H1357" s="72"/>
      <c r="I1357" s="72"/>
      <c r="J1357" s="72"/>
      <c r="K1357" s="72"/>
      <c r="L1357" s="72"/>
      <c r="M1357" s="72"/>
      <c r="N1357" s="72"/>
      <c r="O1357" s="72"/>
      <c r="P1357" s="72"/>
      <c r="Q1357" s="72"/>
      <c r="R1357" s="72"/>
      <c r="S1357" s="72"/>
      <c r="T1357" s="72"/>
      <c r="U1357" s="72"/>
      <c r="V1357" s="72"/>
      <c r="W1357" s="160"/>
      <c r="X1357" s="72"/>
      <c r="AC1357" s="72"/>
      <c r="AD1357" s="72"/>
      <c r="AE1357" s="72"/>
      <c r="AF1357" s="72"/>
      <c r="AG1357" s="72"/>
      <c r="AH1357" s="72"/>
      <c r="AI1357" s="684"/>
      <c r="AJ1357" s="72"/>
      <c r="AK1357" s="72"/>
      <c r="AP1357" s="77"/>
      <c r="AQ1357" s="72"/>
      <c r="AR1357" s="72"/>
      <c r="AS1357" s="72"/>
      <c r="AT1357" s="72"/>
      <c r="AU1357" s="72"/>
      <c r="AV1357" s="72"/>
      <c r="AW1357" s="77"/>
      <c r="AX1357" s="72"/>
      <c r="AY1357" s="72"/>
      <c r="AZ1357" s="72"/>
      <c r="BA1357" s="72"/>
      <c r="BB1357" s="72"/>
      <c r="BC1357" s="77"/>
      <c r="BD1357" s="77"/>
      <c r="BE1357" s="194"/>
      <c r="BF1357" s="194"/>
      <c r="BG1357" s="194"/>
      <c r="BH1357" s="194"/>
      <c r="BI1357" s="77"/>
      <c r="BJ1357" s="77"/>
      <c r="BK1357" s="77"/>
      <c r="BL1357" s="77"/>
      <c r="BM1357" s="77"/>
      <c r="BN1357" s="77"/>
      <c r="BO1357" s="77"/>
      <c r="BQ1357" s="749"/>
      <c r="BX1357" s="749"/>
      <c r="CE1357" s="652"/>
      <c r="CL1357" s="652"/>
      <c r="CS1357" s="652"/>
      <c r="CZ1357" s="652"/>
      <c r="DG1357" s="652"/>
      <c r="DN1357" s="652"/>
    </row>
    <row r="1358" spans="1:118" s="131" customFormat="1">
      <c r="A1358" s="77"/>
      <c r="B1358" s="72"/>
      <c r="G1358" s="72"/>
      <c r="H1358" s="72"/>
      <c r="I1358" s="72"/>
      <c r="J1358" s="72"/>
      <c r="K1358" s="72"/>
      <c r="L1358" s="72"/>
      <c r="M1358" s="72"/>
      <c r="N1358" s="72"/>
      <c r="O1358" s="72"/>
      <c r="P1358" s="72"/>
      <c r="Q1358" s="72"/>
      <c r="R1358" s="72"/>
      <c r="S1358" s="72"/>
      <c r="T1358" s="72"/>
      <c r="U1358" s="72"/>
      <c r="V1358" s="72"/>
      <c r="W1358" s="160"/>
      <c r="X1358" s="72"/>
      <c r="AC1358" s="72"/>
      <c r="AD1358" s="72"/>
      <c r="AE1358" s="72"/>
      <c r="AF1358" s="72"/>
      <c r="AG1358" s="72"/>
      <c r="AH1358" s="72"/>
      <c r="AI1358" s="684"/>
      <c r="AJ1358" s="72"/>
      <c r="AK1358" s="72"/>
      <c r="AP1358" s="77"/>
      <c r="AQ1358" s="72"/>
      <c r="AR1358" s="72"/>
      <c r="AS1358" s="72"/>
      <c r="AT1358" s="72"/>
      <c r="AU1358" s="72"/>
      <c r="AV1358" s="72"/>
      <c r="AW1358" s="77"/>
      <c r="AX1358" s="72"/>
      <c r="AY1358" s="72"/>
      <c r="AZ1358" s="72"/>
      <c r="BA1358" s="72"/>
      <c r="BB1358" s="72"/>
      <c r="BC1358" s="77"/>
      <c r="BD1358" s="77"/>
      <c r="BE1358" s="194"/>
      <c r="BF1358" s="194"/>
      <c r="BG1358" s="194"/>
      <c r="BH1358" s="194"/>
      <c r="BI1358" s="77"/>
      <c r="BJ1358" s="77"/>
      <c r="BK1358" s="77"/>
      <c r="BL1358" s="77"/>
      <c r="BM1358" s="77"/>
      <c r="BN1358" s="77"/>
      <c r="BO1358" s="77"/>
      <c r="BQ1358" s="749"/>
      <c r="BX1358" s="749"/>
      <c r="CE1358" s="652"/>
      <c r="CL1358" s="652"/>
      <c r="CS1358" s="652"/>
      <c r="CZ1358" s="652"/>
      <c r="DG1358" s="652"/>
      <c r="DN1358" s="652"/>
    </row>
    <row r="1359" spans="1:118" s="131" customFormat="1">
      <c r="A1359" s="77"/>
      <c r="B1359" s="72"/>
      <c r="G1359" s="72"/>
      <c r="H1359" s="72"/>
      <c r="I1359" s="72"/>
      <c r="J1359" s="72"/>
      <c r="K1359" s="72"/>
      <c r="L1359" s="72"/>
      <c r="M1359" s="72"/>
      <c r="N1359" s="72"/>
      <c r="O1359" s="72"/>
      <c r="P1359" s="72"/>
      <c r="Q1359" s="72"/>
      <c r="R1359" s="72"/>
      <c r="S1359" s="72"/>
      <c r="T1359" s="72"/>
      <c r="U1359" s="72"/>
      <c r="V1359" s="72"/>
      <c r="W1359" s="160"/>
      <c r="X1359" s="72"/>
      <c r="AC1359" s="72"/>
      <c r="AD1359" s="72"/>
      <c r="AE1359" s="72"/>
      <c r="AF1359" s="72"/>
      <c r="AG1359" s="72"/>
      <c r="AH1359" s="72"/>
      <c r="AI1359" s="684"/>
      <c r="AJ1359" s="72"/>
      <c r="AK1359" s="72"/>
      <c r="AP1359" s="77"/>
      <c r="AQ1359" s="72"/>
      <c r="AR1359" s="72"/>
      <c r="AS1359" s="72"/>
      <c r="AT1359" s="72"/>
      <c r="AU1359" s="72"/>
      <c r="AV1359" s="72"/>
      <c r="AW1359" s="77"/>
      <c r="AX1359" s="72"/>
      <c r="AY1359" s="72"/>
      <c r="AZ1359" s="72"/>
      <c r="BA1359" s="72"/>
      <c r="BB1359" s="72"/>
      <c r="BC1359" s="77"/>
      <c r="BD1359" s="77"/>
      <c r="BE1359" s="194"/>
      <c r="BF1359" s="194"/>
      <c r="BG1359" s="194"/>
      <c r="BH1359" s="194"/>
      <c r="BI1359" s="77"/>
      <c r="BJ1359" s="77"/>
      <c r="BK1359" s="77"/>
      <c r="BL1359" s="77"/>
      <c r="BM1359" s="77"/>
      <c r="BN1359" s="77"/>
      <c r="BO1359" s="77"/>
      <c r="BQ1359" s="749"/>
      <c r="BX1359" s="749"/>
      <c r="CE1359" s="652"/>
      <c r="CL1359" s="652"/>
      <c r="CS1359" s="652"/>
      <c r="CZ1359" s="652"/>
      <c r="DG1359" s="652"/>
      <c r="DN1359" s="652"/>
    </row>
    <row r="1360" spans="1:118" s="131" customFormat="1">
      <c r="A1360" s="77"/>
      <c r="B1360" s="72"/>
      <c r="G1360" s="72"/>
      <c r="H1360" s="72"/>
      <c r="I1360" s="72"/>
      <c r="J1360" s="72"/>
      <c r="K1360" s="72"/>
      <c r="L1360" s="72"/>
      <c r="M1360" s="72"/>
      <c r="N1360" s="72"/>
      <c r="O1360" s="72"/>
      <c r="P1360" s="72"/>
      <c r="Q1360" s="72"/>
      <c r="R1360" s="72"/>
      <c r="S1360" s="72"/>
      <c r="T1360" s="72"/>
      <c r="U1360" s="72"/>
      <c r="V1360" s="72"/>
      <c r="W1360" s="160"/>
      <c r="X1360" s="72"/>
      <c r="AC1360" s="72"/>
      <c r="AD1360" s="72"/>
      <c r="AE1360" s="72"/>
      <c r="AF1360" s="72"/>
      <c r="AG1360" s="72"/>
      <c r="AH1360" s="72"/>
      <c r="AI1360" s="684"/>
      <c r="AJ1360" s="72"/>
      <c r="AK1360" s="72"/>
      <c r="AP1360" s="77"/>
      <c r="AQ1360" s="72"/>
      <c r="AR1360" s="72"/>
      <c r="AS1360" s="72"/>
      <c r="AT1360" s="72"/>
      <c r="AU1360" s="72"/>
      <c r="AV1360" s="72"/>
      <c r="AW1360" s="77"/>
      <c r="AX1360" s="72"/>
      <c r="AY1360" s="72"/>
      <c r="AZ1360" s="72"/>
      <c r="BA1360" s="72"/>
      <c r="BB1360" s="72"/>
      <c r="BC1360" s="77"/>
      <c r="BD1360" s="77"/>
      <c r="BE1360" s="194"/>
      <c r="BF1360" s="194"/>
      <c r="BG1360" s="194"/>
      <c r="BH1360" s="194"/>
      <c r="BI1360" s="77"/>
      <c r="BJ1360" s="77"/>
      <c r="BK1360" s="77"/>
      <c r="BL1360" s="77"/>
      <c r="BM1360" s="77"/>
      <c r="BN1360" s="77"/>
      <c r="BO1360" s="77"/>
      <c r="BQ1360" s="749"/>
      <c r="BX1360" s="749"/>
      <c r="CE1360" s="652"/>
      <c r="CL1360" s="652"/>
      <c r="CS1360" s="652"/>
      <c r="CZ1360" s="652"/>
      <c r="DG1360" s="652"/>
      <c r="DN1360" s="652"/>
    </row>
    <row r="1361" spans="1:118" s="131" customFormat="1">
      <c r="A1361" s="77"/>
      <c r="B1361" s="72"/>
      <c r="G1361" s="72"/>
      <c r="H1361" s="72"/>
      <c r="I1361" s="72"/>
      <c r="J1361" s="72"/>
      <c r="K1361" s="72"/>
      <c r="L1361" s="72"/>
      <c r="M1361" s="72"/>
      <c r="N1361" s="72"/>
      <c r="O1361" s="72"/>
      <c r="P1361" s="72"/>
      <c r="Q1361" s="72"/>
      <c r="R1361" s="72"/>
      <c r="S1361" s="72"/>
      <c r="T1361" s="72"/>
      <c r="U1361" s="72"/>
      <c r="V1361" s="72"/>
      <c r="W1361" s="160"/>
      <c r="X1361" s="72"/>
      <c r="AC1361" s="72"/>
      <c r="AD1361" s="72"/>
      <c r="AE1361" s="72"/>
      <c r="AF1361" s="72"/>
      <c r="AG1361" s="72"/>
      <c r="AH1361" s="72"/>
      <c r="AI1361" s="684"/>
      <c r="AJ1361" s="72"/>
      <c r="AK1361" s="72"/>
      <c r="AP1361" s="77"/>
      <c r="AQ1361" s="72"/>
      <c r="AR1361" s="72"/>
      <c r="AS1361" s="72"/>
      <c r="AT1361" s="72"/>
      <c r="AU1361" s="72"/>
      <c r="AV1361" s="72"/>
      <c r="AW1361" s="77"/>
      <c r="AX1361" s="72"/>
      <c r="AY1361" s="72"/>
      <c r="AZ1361" s="72"/>
      <c r="BA1361" s="72"/>
      <c r="BB1361" s="72"/>
      <c r="BC1361" s="77"/>
      <c r="BD1361" s="77"/>
      <c r="BE1361" s="194"/>
      <c r="BF1361" s="194"/>
      <c r="BG1361" s="194"/>
      <c r="BH1361" s="194"/>
      <c r="BI1361" s="77"/>
      <c r="BJ1361" s="77"/>
      <c r="BK1361" s="77"/>
      <c r="BL1361" s="77"/>
      <c r="BM1361" s="77"/>
      <c r="BN1361" s="77"/>
      <c r="BO1361" s="77"/>
      <c r="BQ1361" s="749"/>
      <c r="BX1361" s="749"/>
      <c r="CE1361" s="652"/>
      <c r="CL1361" s="652"/>
      <c r="CS1361" s="652"/>
      <c r="CZ1361" s="652"/>
      <c r="DG1361" s="652"/>
      <c r="DN1361" s="652"/>
    </row>
    <row r="1362" spans="1:118" s="131" customFormat="1">
      <c r="A1362" s="77"/>
      <c r="B1362" s="72"/>
      <c r="G1362" s="72"/>
      <c r="H1362" s="72"/>
      <c r="I1362" s="72"/>
      <c r="J1362" s="72"/>
      <c r="K1362" s="72"/>
      <c r="L1362" s="72"/>
      <c r="M1362" s="72"/>
      <c r="N1362" s="72"/>
      <c r="O1362" s="72"/>
      <c r="P1362" s="72"/>
      <c r="Q1362" s="72"/>
      <c r="R1362" s="72"/>
      <c r="S1362" s="72"/>
      <c r="T1362" s="72"/>
      <c r="U1362" s="72"/>
      <c r="V1362" s="72"/>
      <c r="W1362" s="160"/>
      <c r="X1362" s="72"/>
      <c r="AC1362" s="72"/>
      <c r="AD1362" s="72"/>
      <c r="AE1362" s="72"/>
      <c r="AF1362" s="72"/>
      <c r="AG1362" s="72"/>
      <c r="AH1362" s="72"/>
      <c r="AI1362" s="684"/>
      <c r="AJ1362" s="72"/>
      <c r="AK1362" s="72"/>
      <c r="AP1362" s="77"/>
      <c r="AQ1362" s="72"/>
      <c r="AR1362" s="72"/>
      <c r="AS1362" s="72"/>
      <c r="AT1362" s="72"/>
      <c r="AU1362" s="72"/>
      <c r="AV1362" s="72"/>
      <c r="AW1362" s="77"/>
      <c r="AX1362" s="72"/>
      <c r="AY1362" s="72"/>
      <c r="AZ1362" s="72"/>
      <c r="BA1362" s="72"/>
      <c r="BB1362" s="72"/>
      <c r="BC1362" s="77"/>
      <c r="BD1362" s="77"/>
      <c r="BE1362" s="194"/>
      <c r="BF1362" s="194"/>
      <c r="BG1362" s="194"/>
      <c r="BH1362" s="194"/>
      <c r="BI1362" s="77"/>
      <c r="BJ1362" s="77"/>
      <c r="BK1362" s="77"/>
      <c r="BL1362" s="77"/>
      <c r="BM1362" s="77"/>
      <c r="BN1362" s="77"/>
      <c r="BO1362" s="77"/>
      <c r="BQ1362" s="749"/>
      <c r="BX1362" s="749"/>
      <c r="CE1362" s="652"/>
      <c r="CL1362" s="652"/>
      <c r="CS1362" s="652"/>
      <c r="CZ1362" s="652"/>
      <c r="DG1362" s="652"/>
      <c r="DN1362" s="652"/>
    </row>
    <row r="1363" spans="1:118" s="131" customFormat="1">
      <c r="A1363" s="77"/>
      <c r="B1363" s="72"/>
      <c r="G1363" s="72"/>
      <c r="H1363" s="72"/>
      <c r="I1363" s="72"/>
      <c r="J1363" s="72"/>
      <c r="K1363" s="72"/>
      <c r="L1363" s="72"/>
      <c r="M1363" s="72"/>
      <c r="N1363" s="72"/>
      <c r="O1363" s="72"/>
      <c r="P1363" s="72"/>
      <c r="Q1363" s="72"/>
      <c r="R1363" s="72"/>
      <c r="S1363" s="72"/>
      <c r="T1363" s="72"/>
      <c r="U1363" s="72"/>
      <c r="V1363" s="72"/>
      <c r="W1363" s="160"/>
      <c r="X1363" s="72"/>
      <c r="AC1363" s="72"/>
      <c r="AD1363" s="72"/>
      <c r="AE1363" s="72"/>
      <c r="AF1363" s="72"/>
      <c r="AG1363" s="72"/>
      <c r="AH1363" s="72"/>
      <c r="AI1363" s="684"/>
      <c r="AJ1363" s="72"/>
      <c r="AK1363" s="72"/>
      <c r="AP1363" s="77"/>
      <c r="AQ1363" s="72"/>
      <c r="AR1363" s="72"/>
      <c r="AS1363" s="72"/>
      <c r="AT1363" s="72"/>
      <c r="AU1363" s="72"/>
      <c r="AV1363" s="72"/>
      <c r="AW1363" s="77"/>
      <c r="AX1363" s="72"/>
      <c r="AY1363" s="72"/>
      <c r="AZ1363" s="72"/>
      <c r="BA1363" s="72"/>
      <c r="BB1363" s="72"/>
      <c r="BC1363" s="77"/>
      <c r="BD1363" s="77"/>
      <c r="BE1363" s="194"/>
      <c r="BF1363" s="194"/>
      <c r="BG1363" s="194"/>
      <c r="BH1363" s="194"/>
      <c r="BI1363" s="77"/>
      <c r="BJ1363" s="77"/>
      <c r="BK1363" s="77"/>
      <c r="BL1363" s="77"/>
      <c r="BM1363" s="77"/>
      <c r="BN1363" s="77"/>
      <c r="BO1363" s="77"/>
      <c r="BQ1363" s="749"/>
      <c r="BX1363" s="749"/>
      <c r="CE1363" s="652"/>
      <c r="CL1363" s="652"/>
      <c r="CS1363" s="652"/>
      <c r="CZ1363" s="652"/>
      <c r="DG1363" s="652"/>
      <c r="DN1363" s="652"/>
    </row>
    <row r="1364" spans="1:118" s="131" customFormat="1">
      <c r="A1364" s="77"/>
      <c r="B1364" s="72"/>
      <c r="G1364" s="72"/>
      <c r="H1364" s="72"/>
      <c r="I1364" s="72"/>
      <c r="J1364" s="72"/>
      <c r="K1364" s="72"/>
      <c r="L1364" s="72"/>
      <c r="M1364" s="72"/>
      <c r="N1364" s="72"/>
      <c r="O1364" s="72"/>
      <c r="P1364" s="72"/>
      <c r="Q1364" s="72"/>
      <c r="R1364" s="72"/>
      <c r="S1364" s="72"/>
      <c r="T1364" s="72"/>
      <c r="U1364" s="72"/>
      <c r="V1364" s="72"/>
      <c r="W1364" s="160"/>
      <c r="X1364" s="72"/>
      <c r="AC1364" s="72"/>
      <c r="AD1364" s="72"/>
      <c r="AE1364" s="72"/>
      <c r="AF1364" s="72"/>
      <c r="AG1364" s="72"/>
      <c r="AH1364" s="72"/>
      <c r="AI1364" s="684"/>
      <c r="AJ1364" s="72"/>
      <c r="AK1364" s="72"/>
      <c r="AP1364" s="77"/>
      <c r="AQ1364" s="72"/>
      <c r="AR1364" s="72"/>
      <c r="AS1364" s="72"/>
      <c r="AT1364" s="72"/>
      <c r="AU1364" s="72"/>
      <c r="AV1364" s="72"/>
      <c r="AW1364" s="77"/>
      <c r="AX1364" s="72"/>
      <c r="AY1364" s="72"/>
      <c r="AZ1364" s="72"/>
      <c r="BA1364" s="72"/>
      <c r="BB1364" s="72"/>
      <c r="BC1364" s="77"/>
      <c r="BD1364" s="77"/>
      <c r="BE1364" s="194"/>
      <c r="BF1364" s="194"/>
      <c r="BG1364" s="194"/>
      <c r="BH1364" s="194"/>
      <c r="BI1364" s="77"/>
      <c r="BJ1364" s="77"/>
      <c r="BK1364" s="77"/>
      <c r="BL1364" s="77"/>
      <c r="BM1364" s="77"/>
      <c r="BN1364" s="77"/>
      <c r="BO1364" s="77"/>
      <c r="BQ1364" s="749"/>
      <c r="BX1364" s="749"/>
      <c r="CE1364" s="652"/>
      <c r="CL1364" s="652"/>
      <c r="CS1364" s="652"/>
      <c r="CZ1364" s="652"/>
      <c r="DG1364" s="652"/>
      <c r="DN1364" s="652"/>
    </row>
    <row r="1365" spans="1:118" s="131" customFormat="1">
      <c r="A1365" s="77"/>
      <c r="B1365" s="72"/>
      <c r="G1365" s="72"/>
      <c r="H1365" s="72"/>
      <c r="I1365" s="72"/>
      <c r="J1365" s="72"/>
      <c r="K1365" s="72"/>
      <c r="L1365" s="72"/>
      <c r="M1365" s="72"/>
      <c r="N1365" s="72"/>
      <c r="O1365" s="72"/>
      <c r="P1365" s="72"/>
      <c r="Q1365" s="72"/>
      <c r="R1365" s="72"/>
      <c r="S1365" s="72"/>
      <c r="T1365" s="72"/>
      <c r="U1365" s="72"/>
      <c r="V1365" s="72"/>
      <c r="W1365" s="160"/>
      <c r="X1365" s="72"/>
      <c r="AC1365" s="72"/>
      <c r="AD1365" s="72"/>
      <c r="AE1365" s="72"/>
      <c r="AF1365" s="72"/>
      <c r="AG1365" s="72"/>
      <c r="AH1365" s="72"/>
      <c r="AI1365" s="684"/>
      <c r="AJ1365" s="72"/>
      <c r="AK1365" s="72"/>
      <c r="AP1365" s="77"/>
      <c r="AQ1365" s="72"/>
      <c r="AR1365" s="72"/>
      <c r="AS1365" s="72"/>
      <c r="AT1365" s="72"/>
      <c r="AU1365" s="72"/>
      <c r="AV1365" s="72"/>
      <c r="AW1365" s="77"/>
      <c r="AX1365" s="72"/>
      <c r="AY1365" s="72"/>
      <c r="AZ1365" s="72"/>
      <c r="BA1365" s="72"/>
      <c r="BB1365" s="72"/>
      <c r="BC1365" s="77"/>
      <c r="BD1365" s="77"/>
      <c r="BE1365" s="194"/>
      <c r="BF1365" s="194"/>
      <c r="BG1365" s="194"/>
      <c r="BH1365" s="194"/>
      <c r="BI1365" s="77"/>
      <c r="BJ1365" s="77"/>
      <c r="BK1365" s="77"/>
      <c r="BL1365" s="77"/>
      <c r="BM1365" s="77"/>
      <c r="BN1365" s="77"/>
      <c r="BO1365" s="77"/>
      <c r="BQ1365" s="749"/>
      <c r="BX1365" s="749"/>
      <c r="CE1365" s="652"/>
      <c r="CL1365" s="652"/>
      <c r="CS1365" s="652"/>
      <c r="CZ1365" s="652"/>
      <c r="DG1365" s="652"/>
      <c r="DN1365" s="652"/>
    </row>
    <row r="1366" spans="1:118" s="131" customFormat="1">
      <c r="A1366" s="77"/>
      <c r="B1366" s="72"/>
      <c r="G1366" s="72"/>
      <c r="H1366" s="72"/>
      <c r="I1366" s="72"/>
      <c r="J1366" s="72"/>
      <c r="K1366" s="72"/>
      <c r="L1366" s="72"/>
      <c r="M1366" s="72"/>
      <c r="N1366" s="72"/>
      <c r="O1366" s="72"/>
      <c r="P1366" s="72"/>
      <c r="Q1366" s="72"/>
      <c r="R1366" s="72"/>
      <c r="S1366" s="72"/>
      <c r="T1366" s="72"/>
      <c r="U1366" s="72"/>
      <c r="V1366" s="72"/>
      <c r="W1366" s="160"/>
      <c r="X1366" s="72"/>
      <c r="AC1366" s="72"/>
      <c r="AD1366" s="72"/>
      <c r="AE1366" s="72"/>
      <c r="AF1366" s="72"/>
      <c r="AG1366" s="72"/>
      <c r="AH1366" s="72"/>
      <c r="AI1366" s="684"/>
      <c r="AJ1366" s="72"/>
      <c r="AK1366" s="72"/>
      <c r="AP1366" s="77"/>
      <c r="AQ1366" s="72"/>
      <c r="AR1366" s="72"/>
      <c r="AS1366" s="72"/>
      <c r="AT1366" s="72"/>
      <c r="AU1366" s="72"/>
      <c r="AV1366" s="72"/>
      <c r="AW1366" s="77"/>
      <c r="AX1366" s="72"/>
      <c r="AY1366" s="72"/>
      <c r="AZ1366" s="72"/>
      <c r="BA1366" s="72"/>
      <c r="BB1366" s="72"/>
      <c r="BC1366" s="77"/>
      <c r="BD1366" s="77"/>
      <c r="BE1366" s="194"/>
      <c r="BF1366" s="194"/>
      <c r="BG1366" s="194"/>
      <c r="BH1366" s="194"/>
      <c r="BI1366" s="77"/>
      <c r="BJ1366" s="77"/>
      <c r="BK1366" s="77"/>
      <c r="BL1366" s="77"/>
      <c r="BM1366" s="77"/>
      <c r="BN1366" s="77"/>
      <c r="BO1366" s="77"/>
      <c r="BQ1366" s="749"/>
      <c r="BX1366" s="749"/>
      <c r="CE1366" s="652"/>
      <c r="CL1366" s="652"/>
      <c r="CS1366" s="652"/>
      <c r="CZ1366" s="652"/>
      <c r="DG1366" s="652"/>
      <c r="DN1366" s="652"/>
    </row>
    <row r="1367" spans="1:118" s="131" customFormat="1">
      <c r="A1367" s="77"/>
      <c r="B1367" s="72"/>
      <c r="G1367" s="72"/>
      <c r="H1367" s="72"/>
      <c r="I1367" s="72"/>
      <c r="J1367" s="72"/>
      <c r="K1367" s="72"/>
      <c r="L1367" s="72"/>
      <c r="M1367" s="72"/>
      <c r="N1367" s="72"/>
      <c r="O1367" s="72"/>
      <c r="P1367" s="72"/>
      <c r="Q1367" s="72"/>
      <c r="R1367" s="72"/>
      <c r="S1367" s="72"/>
      <c r="T1367" s="72"/>
      <c r="U1367" s="72"/>
      <c r="V1367" s="72"/>
      <c r="W1367" s="160"/>
      <c r="X1367" s="72"/>
      <c r="AC1367" s="72"/>
      <c r="AD1367" s="72"/>
      <c r="AE1367" s="72"/>
      <c r="AF1367" s="72"/>
      <c r="AG1367" s="72"/>
      <c r="AH1367" s="72"/>
      <c r="AI1367" s="684"/>
      <c r="AJ1367" s="72"/>
      <c r="AK1367" s="72"/>
      <c r="AP1367" s="77"/>
      <c r="AQ1367" s="72"/>
      <c r="AR1367" s="72"/>
      <c r="AS1367" s="72"/>
      <c r="AT1367" s="72"/>
      <c r="AU1367" s="72"/>
      <c r="AV1367" s="72"/>
      <c r="AW1367" s="77"/>
      <c r="AX1367" s="72"/>
      <c r="AY1367" s="72"/>
      <c r="AZ1367" s="72"/>
      <c r="BA1367" s="72"/>
      <c r="BB1367" s="72"/>
      <c r="BC1367" s="77"/>
      <c r="BD1367" s="77"/>
      <c r="BE1367" s="194"/>
      <c r="BF1367" s="194"/>
      <c r="BG1367" s="194"/>
      <c r="BH1367" s="194"/>
      <c r="BI1367" s="77"/>
      <c r="BJ1367" s="77"/>
      <c r="BK1367" s="77"/>
      <c r="BL1367" s="77"/>
      <c r="BM1367" s="77"/>
      <c r="BN1367" s="77"/>
      <c r="BO1367" s="77"/>
      <c r="BQ1367" s="749"/>
      <c r="BX1367" s="749"/>
      <c r="CE1367" s="652"/>
      <c r="CL1367" s="652"/>
      <c r="CS1367" s="652"/>
      <c r="CZ1367" s="652"/>
      <c r="DG1367" s="652"/>
      <c r="DN1367" s="652"/>
    </row>
    <row r="1368" spans="1:118" s="131" customFormat="1">
      <c r="A1368" s="77"/>
      <c r="B1368" s="72"/>
      <c r="G1368" s="72"/>
      <c r="H1368" s="72"/>
      <c r="I1368" s="72"/>
      <c r="J1368" s="72"/>
      <c r="K1368" s="72"/>
      <c r="L1368" s="72"/>
      <c r="M1368" s="72"/>
      <c r="N1368" s="72"/>
      <c r="O1368" s="72"/>
      <c r="P1368" s="72"/>
      <c r="Q1368" s="72"/>
      <c r="R1368" s="72"/>
      <c r="S1368" s="72"/>
      <c r="T1368" s="72"/>
      <c r="U1368" s="72"/>
      <c r="V1368" s="72"/>
      <c r="W1368" s="160"/>
      <c r="X1368" s="72"/>
      <c r="AC1368" s="72"/>
      <c r="AD1368" s="72"/>
      <c r="AE1368" s="72"/>
      <c r="AF1368" s="72"/>
      <c r="AG1368" s="72"/>
      <c r="AH1368" s="72"/>
      <c r="AI1368" s="684"/>
      <c r="AJ1368" s="72"/>
      <c r="AK1368" s="72"/>
      <c r="AP1368" s="77"/>
      <c r="AQ1368" s="72"/>
      <c r="AR1368" s="72"/>
      <c r="AS1368" s="72"/>
      <c r="AT1368" s="72"/>
      <c r="AU1368" s="72"/>
      <c r="AV1368" s="72"/>
      <c r="AW1368" s="77"/>
      <c r="AX1368" s="72"/>
      <c r="AY1368" s="72"/>
      <c r="AZ1368" s="72"/>
      <c r="BA1368" s="72"/>
      <c r="BB1368" s="72"/>
      <c r="BC1368" s="77"/>
      <c r="BD1368" s="77"/>
      <c r="BE1368" s="194"/>
      <c r="BF1368" s="194"/>
      <c r="BG1368" s="194"/>
      <c r="BH1368" s="194"/>
      <c r="BI1368" s="77"/>
      <c r="BJ1368" s="77"/>
      <c r="BK1368" s="77"/>
      <c r="BL1368" s="77"/>
      <c r="BM1368" s="77"/>
      <c r="BN1368" s="77"/>
      <c r="BO1368" s="77"/>
      <c r="BQ1368" s="749"/>
      <c r="BX1368" s="749"/>
      <c r="CE1368" s="652"/>
      <c r="CL1368" s="652"/>
      <c r="CS1368" s="652"/>
      <c r="CZ1368" s="652"/>
      <c r="DG1368" s="652"/>
      <c r="DN1368" s="652"/>
    </row>
    <row r="1369" spans="1:118" s="131" customFormat="1">
      <c r="A1369" s="77"/>
      <c r="B1369" s="72"/>
      <c r="G1369" s="72"/>
      <c r="H1369" s="72"/>
      <c r="I1369" s="72"/>
      <c r="J1369" s="72"/>
      <c r="K1369" s="72"/>
      <c r="L1369" s="72"/>
      <c r="M1369" s="72"/>
      <c r="N1369" s="72"/>
      <c r="O1369" s="72"/>
      <c r="P1369" s="72"/>
      <c r="Q1369" s="72"/>
      <c r="R1369" s="72"/>
      <c r="S1369" s="72"/>
      <c r="T1369" s="72"/>
      <c r="U1369" s="72"/>
      <c r="V1369" s="72"/>
      <c r="W1369" s="160"/>
      <c r="X1369" s="72"/>
      <c r="AC1369" s="72"/>
      <c r="AD1369" s="72"/>
      <c r="AE1369" s="72"/>
      <c r="AF1369" s="72"/>
      <c r="AG1369" s="72"/>
      <c r="AH1369" s="72"/>
      <c r="AI1369" s="684"/>
      <c r="AJ1369" s="72"/>
      <c r="AK1369" s="72"/>
      <c r="AP1369" s="77"/>
      <c r="AQ1369" s="72"/>
      <c r="AR1369" s="72"/>
      <c r="AS1369" s="72"/>
      <c r="AT1369" s="72"/>
      <c r="AU1369" s="72"/>
      <c r="AV1369" s="72"/>
      <c r="AW1369" s="77"/>
      <c r="AX1369" s="72"/>
      <c r="AY1369" s="72"/>
      <c r="AZ1369" s="72"/>
      <c r="BA1369" s="72"/>
      <c r="BB1369" s="72"/>
      <c r="BC1369" s="77"/>
      <c r="BD1369" s="77"/>
      <c r="BE1369" s="194"/>
      <c r="BF1369" s="194"/>
      <c r="BG1369" s="194"/>
      <c r="BH1369" s="194"/>
      <c r="BI1369" s="77"/>
      <c r="BJ1369" s="77"/>
      <c r="BK1369" s="77"/>
      <c r="BL1369" s="77"/>
      <c r="BM1369" s="77"/>
      <c r="BN1369" s="77"/>
      <c r="BO1369" s="77"/>
      <c r="BQ1369" s="749"/>
      <c r="BX1369" s="749"/>
      <c r="CE1369" s="652"/>
      <c r="CL1369" s="652"/>
      <c r="CS1369" s="652"/>
      <c r="CZ1369" s="652"/>
      <c r="DG1369" s="652"/>
      <c r="DN1369" s="652"/>
    </row>
    <row r="1370" spans="1:118" s="131" customFormat="1">
      <c r="A1370" s="77"/>
      <c r="B1370" s="72"/>
      <c r="G1370" s="72"/>
      <c r="H1370" s="72"/>
      <c r="I1370" s="72"/>
      <c r="J1370" s="72"/>
      <c r="K1370" s="72"/>
      <c r="L1370" s="72"/>
      <c r="M1370" s="72"/>
      <c r="N1370" s="72"/>
      <c r="O1370" s="72"/>
      <c r="P1370" s="72"/>
      <c r="Q1370" s="72"/>
      <c r="R1370" s="72"/>
      <c r="S1370" s="72"/>
      <c r="T1370" s="72"/>
      <c r="U1370" s="72"/>
      <c r="V1370" s="72"/>
      <c r="W1370" s="160"/>
      <c r="X1370" s="72"/>
      <c r="AC1370" s="72"/>
      <c r="AD1370" s="72"/>
      <c r="AE1370" s="72"/>
      <c r="AF1370" s="72"/>
      <c r="AG1370" s="72"/>
      <c r="AH1370" s="72"/>
      <c r="AI1370" s="684"/>
      <c r="AJ1370" s="72"/>
      <c r="AK1370" s="72"/>
      <c r="AP1370" s="77"/>
      <c r="AQ1370" s="72"/>
      <c r="AR1370" s="72"/>
      <c r="AS1370" s="72"/>
      <c r="AT1370" s="72"/>
      <c r="AU1370" s="72"/>
      <c r="AV1370" s="72"/>
      <c r="AW1370" s="77"/>
      <c r="AX1370" s="72"/>
      <c r="AY1370" s="72"/>
      <c r="AZ1370" s="72"/>
      <c r="BA1370" s="72"/>
      <c r="BB1370" s="72"/>
      <c r="BC1370" s="77"/>
      <c r="BD1370" s="77"/>
      <c r="BE1370" s="194"/>
      <c r="BF1370" s="194"/>
      <c r="BG1370" s="194"/>
      <c r="BH1370" s="194"/>
      <c r="BI1370" s="77"/>
      <c r="BJ1370" s="77"/>
      <c r="BK1370" s="77"/>
      <c r="BL1370" s="77"/>
      <c r="BM1370" s="77"/>
      <c r="BN1370" s="77"/>
      <c r="BO1370" s="77"/>
      <c r="BQ1370" s="749"/>
      <c r="BX1370" s="749"/>
      <c r="CE1370" s="652"/>
      <c r="CL1370" s="652"/>
      <c r="CS1370" s="652"/>
      <c r="CZ1370" s="652"/>
      <c r="DG1370" s="652"/>
      <c r="DN1370" s="652"/>
    </row>
    <row r="1371" spans="1:118" s="131" customFormat="1">
      <c r="A1371" s="77"/>
      <c r="B1371" s="72"/>
      <c r="G1371" s="72"/>
      <c r="H1371" s="72"/>
      <c r="I1371" s="72"/>
      <c r="J1371" s="72"/>
      <c r="K1371" s="72"/>
      <c r="L1371" s="72"/>
      <c r="M1371" s="72"/>
      <c r="N1371" s="72"/>
      <c r="O1371" s="72"/>
      <c r="P1371" s="72"/>
      <c r="Q1371" s="72"/>
      <c r="R1371" s="72"/>
      <c r="S1371" s="72"/>
      <c r="T1371" s="72"/>
      <c r="U1371" s="72"/>
      <c r="V1371" s="72"/>
      <c r="W1371" s="160"/>
      <c r="X1371" s="72"/>
      <c r="AC1371" s="72"/>
      <c r="AD1371" s="72"/>
      <c r="AE1371" s="72"/>
      <c r="AF1371" s="72"/>
      <c r="AG1371" s="72"/>
      <c r="AH1371" s="72"/>
      <c r="AI1371" s="684"/>
      <c r="AJ1371" s="72"/>
      <c r="AK1371" s="72"/>
      <c r="AP1371" s="77"/>
      <c r="AQ1371" s="72"/>
      <c r="AR1371" s="72"/>
      <c r="AS1371" s="72"/>
      <c r="AT1371" s="72"/>
      <c r="AU1371" s="72"/>
      <c r="AV1371" s="72"/>
      <c r="AW1371" s="77"/>
      <c r="AX1371" s="72"/>
      <c r="AY1371" s="72"/>
      <c r="AZ1371" s="72"/>
      <c r="BA1371" s="72"/>
      <c r="BB1371" s="72"/>
      <c r="BC1371" s="77"/>
      <c r="BD1371" s="77"/>
      <c r="BE1371" s="194"/>
      <c r="BF1371" s="194"/>
      <c r="BG1371" s="194"/>
      <c r="BH1371" s="194"/>
      <c r="BI1371" s="77"/>
      <c r="BJ1371" s="77"/>
      <c r="BK1371" s="77"/>
      <c r="BL1371" s="77"/>
      <c r="BM1371" s="77"/>
      <c r="BN1371" s="77"/>
      <c r="BO1371" s="77"/>
      <c r="BQ1371" s="749"/>
      <c r="BX1371" s="749"/>
      <c r="CE1371" s="652"/>
      <c r="CL1371" s="652"/>
      <c r="CS1371" s="652"/>
      <c r="CZ1371" s="652"/>
      <c r="DG1371" s="652"/>
      <c r="DN1371" s="652"/>
    </row>
    <row r="1372" spans="1:118" s="131" customFormat="1">
      <c r="A1372" s="77"/>
      <c r="B1372" s="72"/>
      <c r="G1372" s="72"/>
      <c r="H1372" s="72"/>
      <c r="I1372" s="72"/>
      <c r="J1372" s="72"/>
      <c r="K1372" s="72"/>
      <c r="L1372" s="72"/>
      <c r="M1372" s="72"/>
      <c r="N1372" s="72"/>
      <c r="O1372" s="72"/>
      <c r="P1372" s="72"/>
      <c r="Q1372" s="72"/>
      <c r="R1372" s="72"/>
      <c r="S1372" s="72"/>
      <c r="T1372" s="72"/>
      <c r="U1372" s="72"/>
      <c r="V1372" s="72"/>
      <c r="W1372" s="160"/>
      <c r="X1372" s="72"/>
      <c r="AC1372" s="72"/>
      <c r="AD1372" s="72"/>
      <c r="AE1372" s="72"/>
      <c r="AF1372" s="72"/>
      <c r="AG1372" s="72"/>
      <c r="AH1372" s="72"/>
      <c r="AI1372" s="684"/>
      <c r="AJ1372" s="72"/>
      <c r="AK1372" s="72"/>
      <c r="AP1372" s="77"/>
      <c r="AQ1372" s="72"/>
      <c r="AR1372" s="72"/>
      <c r="AS1372" s="72"/>
      <c r="AT1372" s="72"/>
      <c r="AU1372" s="72"/>
      <c r="AV1372" s="72"/>
      <c r="AW1372" s="77"/>
      <c r="AX1372" s="72"/>
      <c r="AY1372" s="72"/>
      <c r="AZ1372" s="72"/>
      <c r="BA1372" s="72"/>
      <c r="BB1372" s="72"/>
      <c r="BC1372" s="77"/>
      <c r="BD1372" s="77"/>
      <c r="BE1372" s="194"/>
      <c r="BF1372" s="194"/>
      <c r="BG1372" s="194"/>
      <c r="BH1372" s="194"/>
      <c r="BI1372" s="77"/>
      <c r="BJ1372" s="77"/>
      <c r="BK1372" s="77"/>
      <c r="BL1372" s="77"/>
      <c r="BM1372" s="77"/>
      <c r="BN1372" s="77"/>
      <c r="BO1372" s="77"/>
      <c r="BQ1372" s="749"/>
      <c r="BX1372" s="749"/>
      <c r="CE1372" s="652"/>
      <c r="CL1372" s="652"/>
      <c r="CS1372" s="652"/>
      <c r="CZ1372" s="652"/>
      <c r="DG1372" s="652"/>
      <c r="DN1372" s="652"/>
    </row>
    <row r="1373" spans="1:118" s="131" customFormat="1">
      <c r="A1373" s="77"/>
      <c r="B1373" s="72"/>
      <c r="G1373" s="72"/>
      <c r="H1373" s="72"/>
      <c r="I1373" s="72"/>
      <c r="J1373" s="72"/>
      <c r="K1373" s="72"/>
      <c r="L1373" s="72"/>
      <c r="M1373" s="72"/>
      <c r="N1373" s="72"/>
      <c r="O1373" s="72"/>
      <c r="P1373" s="72"/>
      <c r="Q1373" s="72"/>
      <c r="R1373" s="72"/>
      <c r="S1373" s="72"/>
      <c r="T1373" s="72"/>
      <c r="U1373" s="72"/>
      <c r="V1373" s="72"/>
      <c r="W1373" s="160"/>
      <c r="X1373" s="72"/>
      <c r="AC1373" s="72"/>
      <c r="AD1373" s="72"/>
      <c r="AE1373" s="72"/>
      <c r="AF1373" s="72"/>
      <c r="AG1373" s="72"/>
      <c r="AH1373" s="72"/>
      <c r="AI1373" s="684"/>
      <c r="AJ1373" s="72"/>
      <c r="AK1373" s="72"/>
      <c r="AP1373" s="77"/>
      <c r="AQ1373" s="72"/>
      <c r="AR1373" s="72"/>
      <c r="AS1373" s="72"/>
      <c r="AT1373" s="72"/>
      <c r="AU1373" s="72"/>
      <c r="AV1373" s="72"/>
      <c r="AW1373" s="77"/>
      <c r="AX1373" s="72"/>
      <c r="AY1373" s="72"/>
      <c r="AZ1373" s="72"/>
      <c r="BA1373" s="72"/>
      <c r="BB1373" s="72"/>
      <c r="BC1373" s="77"/>
      <c r="BD1373" s="77"/>
      <c r="BE1373" s="194"/>
      <c r="BF1373" s="194"/>
      <c r="BG1373" s="194"/>
      <c r="BH1373" s="194"/>
      <c r="BI1373" s="77"/>
      <c r="BJ1373" s="77"/>
      <c r="BK1373" s="77"/>
      <c r="BL1373" s="77"/>
      <c r="BM1373" s="77"/>
      <c r="BN1373" s="77"/>
      <c r="BO1373" s="77"/>
      <c r="BQ1373" s="749"/>
      <c r="BX1373" s="749"/>
      <c r="CE1373" s="652"/>
      <c r="CL1373" s="652"/>
      <c r="CS1373" s="652"/>
      <c r="CZ1373" s="652"/>
      <c r="DG1373" s="652"/>
      <c r="DN1373" s="652"/>
    </row>
    <row r="1374" spans="1:118" s="131" customFormat="1">
      <c r="A1374" s="77"/>
      <c r="B1374" s="72"/>
      <c r="G1374" s="72"/>
      <c r="H1374" s="72"/>
      <c r="I1374" s="72"/>
      <c r="J1374" s="72"/>
      <c r="K1374" s="72"/>
      <c r="L1374" s="72"/>
      <c r="M1374" s="72"/>
      <c r="N1374" s="72"/>
      <c r="O1374" s="72"/>
      <c r="P1374" s="72"/>
      <c r="Q1374" s="72"/>
      <c r="R1374" s="72"/>
      <c r="S1374" s="72"/>
      <c r="T1374" s="72"/>
      <c r="U1374" s="72"/>
      <c r="V1374" s="72"/>
      <c r="W1374" s="160"/>
      <c r="X1374" s="72"/>
      <c r="AC1374" s="72"/>
      <c r="AD1374" s="72"/>
      <c r="AE1374" s="72"/>
      <c r="AF1374" s="72"/>
      <c r="AG1374" s="72"/>
      <c r="AH1374" s="72"/>
      <c r="AI1374" s="684"/>
      <c r="AJ1374" s="72"/>
      <c r="AK1374" s="72"/>
      <c r="AP1374" s="77"/>
      <c r="AQ1374" s="72"/>
      <c r="AR1374" s="72"/>
      <c r="AS1374" s="72"/>
      <c r="AT1374" s="72"/>
      <c r="AU1374" s="72"/>
      <c r="AV1374" s="72"/>
      <c r="AW1374" s="77"/>
      <c r="AX1374" s="72"/>
      <c r="AY1374" s="72"/>
      <c r="AZ1374" s="72"/>
      <c r="BA1374" s="72"/>
      <c r="BB1374" s="72"/>
      <c r="BC1374" s="77"/>
      <c r="BD1374" s="77"/>
      <c r="BE1374" s="194"/>
      <c r="BF1374" s="194"/>
      <c r="BG1374" s="194"/>
      <c r="BH1374" s="194"/>
      <c r="BI1374" s="77"/>
      <c r="BJ1374" s="77"/>
      <c r="BK1374" s="77"/>
      <c r="BL1374" s="77"/>
      <c r="BM1374" s="77"/>
      <c r="BN1374" s="77"/>
      <c r="BO1374" s="77"/>
      <c r="BQ1374" s="749"/>
      <c r="BX1374" s="749"/>
      <c r="CE1374" s="652"/>
      <c r="CL1374" s="652"/>
      <c r="CS1374" s="652"/>
      <c r="CZ1374" s="652"/>
      <c r="DG1374" s="652"/>
      <c r="DN1374" s="652"/>
    </row>
    <row r="1375" spans="1:118" s="131" customFormat="1">
      <c r="A1375" s="77"/>
      <c r="B1375" s="72"/>
      <c r="G1375" s="72"/>
      <c r="H1375" s="72"/>
      <c r="I1375" s="72"/>
      <c r="J1375" s="72"/>
      <c r="K1375" s="72"/>
      <c r="L1375" s="72"/>
      <c r="M1375" s="72"/>
      <c r="N1375" s="72"/>
      <c r="O1375" s="72"/>
      <c r="P1375" s="72"/>
      <c r="Q1375" s="72"/>
      <c r="R1375" s="72"/>
      <c r="S1375" s="72"/>
      <c r="T1375" s="72"/>
      <c r="U1375" s="72"/>
      <c r="V1375" s="72"/>
      <c r="W1375" s="160"/>
      <c r="X1375" s="72"/>
      <c r="AC1375" s="72"/>
      <c r="AD1375" s="72"/>
      <c r="AE1375" s="72"/>
      <c r="AF1375" s="72"/>
      <c r="AG1375" s="72"/>
      <c r="AH1375" s="72"/>
      <c r="AI1375" s="684"/>
      <c r="AJ1375" s="72"/>
      <c r="AK1375" s="72"/>
      <c r="AP1375" s="77"/>
      <c r="AQ1375" s="72"/>
      <c r="AR1375" s="72"/>
      <c r="AS1375" s="72"/>
      <c r="AT1375" s="72"/>
      <c r="AU1375" s="72"/>
      <c r="AV1375" s="72"/>
      <c r="AW1375" s="77"/>
      <c r="AX1375" s="72"/>
      <c r="AY1375" s="72"/>
      <c r="AZ1375" s="72"/>
      <c r="BA1375" s="72"/>
      <c r="BB1375" s="72"/>
      <c r="BC1375" s="77"/>
      <c r="BD1375" s="77"/>
      <c r="BE1375" s="194"/>
      <c r="BF1375" s="194"/>
      <c r="BG1375" s="194"/>
      <c r="BH1375" s="194"/>
      <c r="BI1375" s="77"/>
      <c r="BJ1375" s="77"/>
      <c r="BK1375" s="77"/>
      <c r="BL1375" s="77"/>
      <c r="BM1375" s="77"/>
      <c r="BN1375" s="77"/>
      <c r="BO1375" s="77"/>
      <c r="BQ1375" s="749"/>
      <c r="BX1375" s="749"/>
      <c r="CE1375" s="652"/>
      <c r="CL1375" s="652"/>
      <c r="CS1375" s="652"/>
      <c r="CZ1375" s="652"/>
      <c r="DG1375" s="652"/>
      <c r="DN1375" s="652"/>
    </row>
    <row r="1376" spans="1:118" s="131" customFormat="1">
      <c r="A1376" s="77"/>
      <c r="B1376" s="72"/>
      <c r="G1376" s="72"/>
      <c r="H1376" s="72"/>
      <c r="I1376" s="72"/>
      <c r="J1376" s="72"/>
      <c r="K1376" s="72"/>
      <c r="L1376" s="72"/>
      <c r="M1376" s="72"/>
      <c r="N1376" s="72"/>
      <c r="O1376" s="72"/>
      <c r="P1376" s="72"/>
      <c r="Q1376" s="72"/>
      <c r="R1376" s="72"/>
      <c r="S1376" s="72"/>
      <c r="T1376" s="72"/>
      <c r="U1376" s="72"/>
      <c r="V1376" s="72"/>
      <c r="W1376" s="160"/>
      <c r="X1376" s="72"/>
      <c r="AC1376" s="72"/>
      <c r="AD1376" s="72"/>
      <c r="AE1376" s="72"/>
      <c r="AF1376" s="72"/>
      <c r="AG1376" s="72"/>
      <c r="AH1376" s="72"/>
      <c r="AI1376" s="684"/>
      <c r="AJ1376" s="72"/>
      <c r="AK1376" s="72"/>
      <c r="AP1376" s="77"/>
      <c r="AQ1376" s="72"/>
      <c r="AR1376" s="72"/>
      <c r="AS1376" s="72"/>
      <c r="AT1376" s="72"/>
      <c r="AU1376" s="72"/>
      <c r="AV1376" s="72"/>
      <c r="AW1376" s="77"/>
      <c r="AX1376" s="72"/>
      <c r="AY1376" s="72"/>
      <c r="AZ1376" s="72"/>
      <c r="BA1376" s="72"/>
      <c r="BB1376" s="72"/>
      <c r="BC1376" s="77"/>
      <c r="BD1376" s="77"/>
      <c r="BE1376" s="194"/>
      <c r="BF1376" s="194"/>
      <c r="BG1376" s="194"/>
      <c r="BH1376" s="194"/>
      <c r="BI1376" s="77"/>
      <c r="BJ1376" s="77"/>
      <c r="BK1376" s="77"/>
      <c r="BL1376" s="77"/>
      <c r="BM1376" s="77"/>
      <c r="BN1376" s="77"/>
      <c r="BO1376" s="77"/>
      <c r="BQ1376" s="749"/>
      <c r="BX1376" s="749"/>
      <c r="CE1376" s="652"/>
      <c r="CL1376" s="652"/>
      <c r="CS1376" s="652"/>
      <c r="CZ1376" s="652"/>
      <c r="DG1376" s="652"/>
      <c r="DN1376" s="652"/>
    </row>
    <row r="1377" spans="1:118" s="131" customFormat="1">
      <c r="A1377" s="77"/>
      <c r="B1377" s="72"/>
      <c r="G1377" s="72"/>
      <c r="H1377" s="72"/>
      <c r="I1377" s="72"/>
      <c r="J1377" s="72"/>
      <c r="K1377" s="72"/>
      <c r="L1377" s="72"/>
      <c r="M1377" s="72"/>
      <c r="N1377" s="72"/>
      <c r="O1377" s="72"/>
      <c r="P1377" s="72"/>
      <c r="Q1377" s="72"/>
      <c r="R1377" s="72"/>
      <c r="S1377" s="72"/>
      <c r="T1377" s="72"/>
      <c r="U1377" s="72"/>
      <c r="V1377" s="72"/>
      <c r="W1377" s="160"/>
      <c r="X1377" s="72"/>
      <c r="AC1377" s="72"/>
      <c r="AD1377" s="72"/>
      <c r="AE1377" s="72"/>
      <c r="AF1377" s="72"/>
      <c r="AG1377" s="72"/>
      <c r="AH1377" s="72"/>
      <c r="AI1377" s="684"/>
      <c r="AJ1377" s="72"/>
      <c r="AK1377" s="72"/>
      <c r="AP1377" s="77"/>
      <c r="AQ1377" s="72"/>
      <c r="AR1377" s="72"/>
      <c r="AS1377" s="72"/>
      <c r="AT1377" s="72"/>
      <c r="AU1377" s="72"/>
      <c r="AV1377" s="72"/>
      <c r="AW1377" s="77"/>
      <c r="AX1377" s="72"/>
      <c r="AY1377" s="72"/>
      <c r="AZ1377" s="72"/>
      <c r="BA1377" s="72"/>
      <c r="BB1377" s="72"/>
      <c r="BC1377" s="77"/>
      <c r="BD1377" s="77"/>
      <c r="BE1377" s="194"/>
      <c r="BF1377" s="194"/>
      <c r="BG1377" s="194"/>
      <c r="BH1377" s="194"/>
      <c r="BI1377" s="77"/>
      <c r="BJ1377" s="77"/>
      <c r="BK1377" s="77"/>
      <c r="BL1377" s="77"/>
      <c r="BM1377" s="77"/>
      <c r="BN1377" s="77"/>
      <c r="BO1377" s="77"/>
      <c r="BQ1377" s="749"/>
      <c r="BX1377" s="749"/>
      <c r="CE1377" s="652"/>
      <c r="CL1377" s="652"/>
      <c r="CS1377" s="652"/>
      <c r="CZ1377" s="652"/>
      <c r="DG1377" s="652"/>
      <c r="DN1377" s="652"/>
    </row>
    <row r="1378" spans="1:118" s="131" customFormat="1">
      <c r="A1378" s="77"/>
      <c r="B1378" s="72"/>
      <c r="G1378" s="72"/>
      <c r="H1378" s="72"/>
      <c r="I1378" s="72"/>
      <c r="J1378" s="72"/>
      <c r="K1378" s="72"/>
      <c r="L1378" s="72"/>
      <c r="M1378" s="72"/>
      <c r="N1378" s="72"/>
      <c r="O1378" s="72"/>
      <c r="P1378" s="72"/>
      <c r="Q1378" s="72"/>
      <c r="R1378" s="72"/>
      <c r="S1378" s="72"/>
      <c r="T1378" s="72"/>
      <c r="U1378" s="72"/>
      <c r="V1378" s="72"/>
      <c r="W1378" s="160"/>
      <c r="X1378" s="72"/>
      <c r="AC1378" s="72"/>
      <c r="AD1378" s="72"/>
      <c r="AE1378" s="72"/>
      <c r="AF1378" s="72"/>
      <c r="AG1378" s="72"/>
      <c r="AH1378" s="72"/>
      <c r="AI1378" s="684"/>
      <c r="AJ1378" s="72"/>
      <c r="AK1378" s="72"/>
      <c r="AP1378" s="77"/>
      <c r="AQ1378" s="72"/>
      <c r="AR1378" s="72"/>
      <c r="AS1378" s="72"/>
      <c r="AT1378" s="72"/>
      <c r="AU1378" s="72"/>
      <c r="AV1378" s="72"/>
      <c r="AW1378" s="77"/>
      <c r="AX1378" s="72"/>
      <c r="AY1378" s="72"/>
      <c r="AZ1378" s="72"/>
      <c r="BA1378" s="72"/>
      <c r="BB1378" s="72"/>
      <c r="BC1378" s="77"/>
      <c r="BD1378" s="77"/>
      <c r="BE1378" s="194"/>
      <c r="BF1378" s="194"/>
      <c r="BG1378" s="194"/>
      <c r="BH1378" s="194"/>
      <c r="BI1378" s="77"/>
      <c r="BJ1378" s="77"/>
      <c r="BK1378" s="77"/>
      <c r="BL1378" s="77"/>
      <c r="BM1378" s="77"/>
      <c r="BN1378" s="77"/>
      <c r="BO1378" s="77"/>
      <c r="BQ1378" s="749"/>
      <c r="BX1378" s="749"/>
      <c r="CE1378" s="652"/>
      <c r="CL1378" s="652"/>
      <c r="CS1378" s="652"/>
      <c r="CZ1378" s="652"/>
      <c r="DG1378" s="652"/>
      <c r="DN1378" s="652"/>
    </row>
    <row r="1379" spans="1:118" s="131" customFormat="1">
      <c r="A1379" s="77"/>
      <c r="B1379" s="72"/>
      <c r="G1379" s="72"/>
      <c r="H1379" s="72"/>
      <c r="I1379" s="72"/>
      <c r="J1379" s="72"/>
      <c r="K1379" s="72"/>
      <c r="L1379" s="72"/>
      <c r="M1379" s="72"/>
      <c r="N1379" s="72"/>
      <c r="O1379" s="72"/>
      <c r="P1379" s="72"/>
      <c r="Q1379" s="72"/>
      <c r="R1379" s="72"/>
      <c r="S1379" s="72"/>
      <c r="T1379" s="72"/>
      <c r="U1379" s="72"/>
      <c r="V1379" s="72"/>
      <c r="W1379" s="160"/>
      <c r="X1379" s="72"/>
      <c r="AC1379" s="72"/>
      <c r="AD1379" s="72"/>
      <c r="AE1379" s="72"/>
      <c r="AF1379" s="72"/>
      <c r="AG1379" s="72"/>
      <c r="AH1379" s="72"/>
      <c r="AI1379" s="684"/>
      <c r="AJ1379" s="72"/>
      <c r="AK1379" s="72"/>
      <c r="AP1379" s="77"/>
      <c r="AQ1379" s="72"/>
      <c r="AR1379" s="72"/>
      <c r="AS1379" s="72"/>
      <c r="AT1379" s="72"/>
      <c r="AU1379" s="72"/>
      <c r="AV1379" s="72"/>
      <c r="AW1379" s="77"/>
      <c r="AX1379" s="72"/>
      <c r="AY1379" s="72"/>
      <c r="AZ1379" s="72"/>
      <c r="BA1379" s="72"/>
      <c r="BB1379" s="72"/>
      <c r="BC1379" s="77"/>
      <c r="BD1379" s="77"/>
      <c r="BE1379" s="194"/>
      <c r="BF1379" s="194"/>
      <c r="BG1379" s="194"/>
      <c r="BH1379" s="194"/>
      <c r="BI1379" s="77"/>
      <c r="BJ1379" s="77"/>
      <c r="BK1379" s="77"/>
      <c r="BL1379" s="77"/>
      <c r="BM1379" s="77"/>
      <c r="BN1379" s="77"/>
      <c r="BO1379" s="77"/>
      <c r="BQ1379" s="749"/>
      <c r="BX1379" s="749"/>
      <c r="CE1379" s="652"/>
      <c r="CL1379" s="652"/>
      <c r="CS1379" s="652"/>
      <c r="CZ1379" s="652"/>
      <c r="DG1379" s="652"/>
      <c r="DN1379" s="652"/>
    </row>
    <row r="1380" spans="1:118" s="131" customFormat="1">
      <c r="A1380" s="77"/>
      <c r="B1380" s="72"/>
      <c r="G1380" s="72"/>
      <c r="H1380" s="72"/>
      <c r="I1380" s="72"/>
      <c r="J1380" s="72"/>
      <c r="K1380" s="72"/>
      <c r="L1380" s="72"/>
      <c r="M1380" s="72"/>
      <c r="N1380" s="72"/>
      <c r="O1380" s="72"/>
      <c r="P1380" s="72"/>
      <c r="Q1380" s="72"/>
      <c r="R1380" s="72"/>
      <c r="S1380" s="72"/>
      <c r="T1380" s="72"/>
      <c r="U1380" s="72"/>
      <c r="V1380" s="72"/>
      <c r="W1380" s="160"/>
      <c r="X1380" s="72"/>
      <c r="AC1380" s="72"/>
      <c r="AD1380" s="72"/>
      <c r="AE1380" s="72"/>
      <c r="AF1380" s="72"/>
      <c r="AG1380" s="72"/>
      <c r="AH1380" s="72"/>
      <c r="AI1380" s="684"/>
      <c r="AJ1380" s="72"/>
      <c r="AK1380" s="72"/>
      <c r="AP1380" s="77"/>
      <c r="AQ1380" s="72"/>
      <c r="AR1380" s="72"/>
      <c r="AS1380" s="72"/>
      <c r="AT1380" s="72"/>
      <c r="AU1380" s="72"/>
      <c r="AV1380" s="72"/>
      <c r="AW1380" s="77"/>
      <c r="AX1380" s="72"/>
      <c r="AY1380" s="72"/>
      <c r="AZ1380" s="72"/>
      <c r="BA1380" s="72"/>
      <c r="BB1380" s="72"/>
      <c r="BC1380" s="77"/>
      <c r="BD1380" s="77"/>
      <c r="BE1380" s="194"/>
      <c r="BF1380" s="194"/>
      <c r="BG1380" s="194"/>
      <c r="BH1380" s="194"/>
      <c r="BI1380" s="77"/>
      <c r="BJ1380" s="77"/>
      <c r="BK1380" s="77"/>
      <c r="BL1380" s="77"/>
      <c r="BM1380" s="77"/>
      <c r="BN1380" s="77"/>
      <c r="BO1380" s="77"/>
      <c r="BQ1380" s="749"/>
      <c r="BX1380" s="749"/>
      <c r="CE1380" s="652"/>
      <c r="CL1380" s="652"/>
      <c r="CS1380" s="652"/>
      <c r="CZ1380" s="652"/>
      <c r="DG1380" s="652"/>
      <c r="DN1380" s="652"/>
    </row>
    <row r="1381" spans="1:118" s="131" customFormat="1">
      <c r="A1381" s="77"/>
      <c r="B1381" s="72"/>
      <c r="G1381" s="72"/>
      <c r="H1381" s="72"/>
      <c r="I1381" s="72"/>
      <c r="J1381" s="72"/>
      <c r="K1381" s="72"/>
      <c r="L1381" s="72"/>
      <c r="M1381" s="72"/>
      <c r="N1381" s="72"/>
      <c r="O1381" s="72"/>
      <c r="P1381" s="72"/>
      <c r="Q1381" s="72"/>
      <c r="R1381" s="72"/>
      <c r="S1381" s="72"/>
      <c r="T1381" s="72"/>
      <c r="U1381" s="72"/>
      <c r="V1381" s="72"/>
      <c r="W1381" s="160"/>
      <c r="X1381" s="72"/>
      <c r="AC1381" s="72"/>
      <c r="AD1381" s="72"/>
      <c r="AE1381" s="72"/>
      <c r="AF1381" s="72"/>
      <c r="AG1381" s="72"/>
      <c r="AH1381" s="72"/>
      <c r="AI1381" s="684"/>
      <c r="AJ1381" s="72"/>
      <c r="AK1381" s="72"/>
      <c r="AP1381" s="77"/>
      <c r="AQ1381" s="72"/>
      <c r="AR1381" s="72"/>
      <c r="AS1381" s="72"/>
      <c r="AT1381" s="72"/>
      <c r="AU1381" s="72"/>
      <c r="AV1381" s="72"/>
      <c r="AW1381" s="77"/>
      <c r="AX1381" s="72"/>
      <c r="AY1381" s="72"/>
      <c r="AZ1381" s="72"/>
      <c r="BA1381" s="72"/>
      <c r="BB1381" s="72"/>
      <c r="BC1381" s="77"/>
      <c r="BD1381" s="77"/>
      <c r="BE1381" s="194"/>
      <c r="BF1381" s="194"/>
      <c r="BG1381" s="194"/>
      <c r="BH1381" s="194"/>
      <c r="BI1381" s="77"/>
      <c r="BJ1381" s="77"/>
      <c r="BK1381" s="77"/>
      <c r="BL1381" s="77"/>
      <c r="BM1381" s="77"/>
      <c r="BN1381" s="77"/>
      <c r="BO1381" s="77"/>
      <c r="BQ1381" s="749"/>
      <c r="BX1381" s="749"/>
      <c r="CE1381" s="652"/>
      <c r="CL1381" s="652"/>
      <c r="CS1381" s="652"/>
      <c r="CZ1381" s="652"/>
      <c r="DG1381" s="652"/>
      <c r="DN1381" s="652"/>
    </row>
    <row r="1382" spans="1:118" s="131" customFormat="1">
      <c r="A1382" s="77"/>
      <c r="B1382" s="72"/>
      <c r="G1382" s="72"/>
      <c r="H1382" s="72"/>
      <c r="I1382" s="72"/>
      <c r="J1382" s="72"/>
      <c r="K1382" s="72"/>
      <c r="L1382" s="72"/>
      <c r="M1382" s="72"/>
      <c r="N1382" s="72"/>
      <c r="O1382" s="72"/>
      <c r="P1382" s="72"/>
      <c r="Q1382" s="72"/>
      <c r="R1382" s="72"/>
      <c r="S1382" s="72"/>
      <c r="T1382" s="72"/>
      <c r="U1382" s="72"/>
      <c r="V1382" s="72"/>
      <c r="W1382" s="160"/>
      <c r="X1382" s="72"/>
      <c r="AC1382" s="72"/>
      <c r="AD1382" s="72"/>
      <c r="AE1382" s="72"/>
      <c r="AF1382" s="72"/>
      <c r="AG1382" s="72"/>
      <c r="AH1382" s="72"/>
      <c r="AI1382" s="684"/>
      <c r="AJ1382" s="72"/>
      <c r="AK1382" s="72"/>
      <c r="AP1382" s="77"/>
      <c r="AQ1382" s="72"/>
      <c r="AR1382" s="72"/>
      <c r="AS1382" s="72"/>
      <c r="AT1382" s="72"/>
      <c r="AU1382" s="72"/>
      <c r="AV1382" s="72"/>
      <c r="AW1382" s="77"/>
      <c r="AX1382" s="72"/>
      <c r="AY1382" s="72"/>
      <c r="AZ1382" s="72"/>
      <c r="BA1382" s="72"/>
      <c r="BB1382" s="72"/>
      <c r="BC1382" s="77"/>
      <c r="BD1382" s="77"/>
      <c r="BE1382" s="194"/>
      <c r="BF1382" s="194"/>
      <c r="BG1382" s="194"/>
      <c r="BH1382" s="194"/>
      <c r="BI1382" s="77"/>
      <c r="BJ1382" s="77"/>
      <c r="BK1382" s="77"/>
      <c r="BL1382" s="77"/>
      <c r="BM1382" s="77"/>
      <c r="BN1382" s="77"/>
      <c r="BO1382" s="77"/>
      <c r="BQ1382" s="749"/>
      <c r="BX1382" s="749"/>
      <c r="CE1382" s="652"/>
      <c r="CL1382" s="652"/>
      <c r="CS1382" s="652"/>
      <c r="CZ1382" s="652"/>
      <c r="DG1382" s="652"/>
      <c r="DN1382" s="652"/>
    </row>
    <row r="1383" spans="1:118" s="131" customFormat="1">
      <c r="A1383" s="77"/>
      <c r="B1383" s="72"/>
      <c r="G1383" s="72"/>
      <c r="H1383" s="72"/>
      <c r="I1383" s="72"/>
      <c r="J1383" s="72"/>
      <c r="K1383" s="72"/>
      <c r="L1383" s="72"/>
      <c r="M1383" s="72"/>
      <c r="N1383" s="72"/>
      <c r="O1383" s="72"/>
      <c r="P1383" s="72"/>
      <c r="Q1383" s="72"/>
      <c r="R1383" s="72"/>
      <c r="S1383" s="72"/>
      <c r="T1383" s="72"/>
      <c r="U1383" s="72"/>
      <c r="V1383" s="72"/>
      <c r="W1383" s="160"/>
      <c r="X1383" s="72"/>
      <c r="AC1383" s="72"/>
      <c r="AD1383" s="72"/>
      <c r="AE1383" s="72"/>
      <c r="AF1383" s="72"/>
      <c r="AG1383" s="72"/>
      <c r="AH1383" s="72"/>
      <c r="AI1383" s="684"/>
      <c r="AJ1383" s="72"/>
      <c r="AK1383" s="72"/>
      <c r="AP1383" s="77"/>
      <c r="AQ1383" s="72"/>
      <c r="AR1383" s="72"/>
      <c r="AS1383" s="72"/>
      <c r="AT1383" s="72"/>
      <c r="AU1383" s="72"/>
      <c r="AV1383" s="72"/>
      <c r="AW1383" s="77"/>
      <c r="AX1383" s="72"/>
      <c r="AY1383" s="72"/>
      <c r="AZ1383" s="72"/>
      <c r="BA1383" s="72"/>
      <c r="BB1383" s="72"/>
      <c r="BC1383" s="77"/>
      <c r="BD1383" s="77"/>
      <c r="BE1383" s="194"/>
      <c r="BF1383" s="194"/>
      <c r="BG1383" s="194"/>
      <c r="BH1383" s="194"/>
      <c r="BI1383" s="77"/>
      <c r="BJ1383" s="77"/>
      <c r="BK1383" s="77"/>
      <c r="BL1383" s="77"/>
      <c r="BM1383" s="77"/>
      <c r="BN1383" s="77"/>
      <c r="BO1383" s="77"/>
      <c r="BQ1383" s="749"/>
      <c r="BX1383" s="749"/>
      <c r="CE1383" s="652"/>
      <c r="CL1383" s="652"/>
      <c r="CS1383" s="652"/>
      <c r="CZ1383" s="652"/>
      <c r="DG1383" s="652"/>
      <c r="DN1383" s="652"/>
    </row>
    <row r="1384" spans="1:118" s="131" customFormat="1">
      <c r="A1384" s="77"/>
      <c r="B1384" s="72"/>
      <c r="G1384" s="72"/>
      <c r="H1384" s="72"/>
      <c r="I1384" s="72"/>
      <c r="J1384" s="72"/>
      <c r="K1384" s="72"/>
      <c r="L1384" s="72"/>
      <c r="M1384" s="72"/>
      <c r="N1384" s="72"/>
      <c r="O1384" s="72"/>
      <c r="P1384" s="72"/>
      <c r="Q1384" s="72"/>
      <c r="R1384" s="72"/>
      <c r="S1384" s="72"/>
      <c r="T1384" s="72"/>
      <c r="U1384" s="72"/>
      <c r="V1384" s="72"/>
      <c r="W1384" s="160"/>
      <c r="X1384" s="72"/>
      <c r="AC1384" s="72"/>
      <c r="AD1384" s="72"/>
      <c r="AE1384" s="72"/>
      <c r="AF1384" s="72"/>
      <c r="AG1384" s="72"/>
      <c r="AH1384" s="72"/>
      <c r="AI1384" s="684"/>
      <c r="AJ1384" s="72"/>
      <c r="AK1384" s="72"/>
      <c r="AP1384" s="77"/>
      <c r="AQ1384" s="72"/>
      <c r="AR1384" s="72"/>
      <c r="AS1384" s="72"/>
      <c r="AT1384" s="72"/>
      <c r="AU1384" s="72"/>
      <c r="AV1384" s="72"/>
      <c r="AW1384" s="77"/>
      <c r="AX1384" s="72"/>
      <c r="AY1384" s="72"/>
      <c r="AZ1384" s="72"/>
      <c r="BA1384" s="72"/>
      <c r="BB1384" s="72"/>
      <c r="BC1384" s="77"/>
      <c r="BD1384" s="77"/>
      <c r="BE1384" s="194"/>
      <c r="BF1384" s="194"/>
      <c r="BG1384" s="194"/>
      <c r="BH1384" s="194"/>
      <c r="BI1384" s="77"/>
      <c r="BJ1384" s="77"/>
      <c r="BK1384" s="77"/>
      <c r="BL1384" s="77"/>
      <c r="BM1384" s="77"/>
      <c r="BN1384" s="77"/>
      <c r="BO1384" s="77"/>
      <c r="BQ1384" s="749"/>
      <c r="BX1384" s="749"/>
      <c r="CE1384" s="652"/>
      <c r="CL1384" s="652"/>
      <c r="CS1384" s="652"/>
      <c r="CZ1384" s="652"/>
      <c r="DG1384" s="652"/>
      <c r="DN1384" s="652"/>
    </row>
    <row r="1385" spans="1:118" s="131" customFormat="1">
      <c r="A1385" s="77"/>
      <c r="B1385" s="72"/>
      <c r="G1385" s="72"/>
      <c r="H1385" s="72"/>
      <c r="I1385" s="72"/>
      <c r="J1385" s="72"/>
      <c r="K1385" s="72"/>
      <c r="L1385" s="72"/>
      <c r="M1385" s="72"/>
      <c r="N1385" s="72"/>
      <c r="O1385" s="72"/>
      <c r="P1385" s="72"/>
      <c r="Q1385" s="72"/>
      <c r="R1385" s="72"/>
      <c r="S1385" s="72"/>
      <c r="T1385" s="72"/>
      <c r="U1385" s="72"/>
      <c r="V1385" s="72"/>
      <c r="W1385" s="160"/>
      <c r="X1385" s="72"/>
      <c r="AC1385" s="72"/>
      <c r="AD1385" s="72"/>
      <c r="AE1385" s="72"/>
      <c r="AF1385" s="72"/>
      <c r="AG1385" s="72"/>
      <c r="AH1385" s="72"/>
      <c r="AI1385" s="684"/>
      <c r="AJ1385" s="72"/>
      <c r="AK1385" s="72"/>
      <c r="AP1385" s="77"/>
      <c r="AQ1385" s="72"/>
      <c r="AR1385" s="72"/>
      <c r="AS1385" s="72"/>
      <c r="AT1385" s="72"/>
      <c r="AU1385" s="72"/>
      <c r="AV1385" s="72"/>
      <c r="AW1385" s="77"/>
      <c r="AX1385" s="72"/>
      <c r="AY1385" s="72"/>
      <c r="AZ1385" s="72"/>
      <c r="BA1385" s="72"/>
      <c r="BB1385" s="72"/>
      <c r="BC1385" s="77"/>
      <c r="BD1385" s="77"/>
      <c r="BE1385" s="194"/>
      <c r="BF1385" s="194"/>
      <c r="BG1385" s="194"/>
      <c r="BH1385" s="194"/>
      <c r="BI1385" s="77"/>
      <c r="BJ1385" s="77"/>
      <c r="BK1385" s="77"/>
      <c r="BL1385" s="77"/>
      <c r="BM1385" s="77"/>
      <c r="BN1385" s="77"/>
      <c r="BO1385" s="77"/>
      <c r="BQ1385" s="749"/>
      <c r="BX1385" s="749"/>
      <c r="CE1385" s="652"/>
      <c r="CL1385" s="652"/>
      <c r="CS1385" s="652"/>
      <c r="CZ1385" s="652"/>
      <c r="DG1385" s="652"/>
      <c r="DN1385" s="652"/>
    </row>
    <row r="1386" spans="1:118" s="131" customFormat="1">
      <c r="A1386" s="77"/>
      <c r="B1386" s="72"/>
      <c r="G1386" s="72"/>
      <c r="H1386" s="72"/>
      <c r="I1386" s="72"/>
      <c r="J1386" s="72"/>
      <c r="K1386" s="72"/>
      <c r="L1386" s="72"/>
      <c r="M1386" s="72"/>
      <c r="N1386" s="72"/>
      <c r="O1386" s="72"/>
      <c r="P1386" s="72"/>
      <c r="Q1386" s="72"/>
      <c r="R1386" s="72"/>
      <c r="S1386" s="72"/>
      <c r="T1386" s="72"/>
      <c r="U1386" s="72"/>
      <c r="V1386" s="72"/>
      <c r="W1386" s="160"/>
      <c r="X1386" s="72"/>
      <c r="AC1386" s="72"/>
      <c r="AD1386" s="72"/>
      <c r="AE1386" s="72"/>
      <c r="AF1386" s="72"/>
      <c r="AG1386" s="72"/>
      <c r="AH1386" s="72"/>
      <c r="AI1386" s="684"/>
      <c r="AJ1386" s="72"/>
      <c r="AK1386" s="72"/>
      <c r="AP1386" s="77"/>
      <c r="AQ1386" s="72"/>
      <c r="AR1386" s="72"/>
      <c r="AS1386" s="72"/>
      <c r="AT1386" s="72"/>
      <c r="AU1386" s="72"/>
      <c r="AV1386" s="72"/>
      <c r="AW1386" s="77"/>
      <c r="AX1386" s="72"/>
      <c r="AY1386" s="72"/>
      <c r="AZ1386" s="72"/>
      <c r="BA1386" s="72"/>
      <c r="BB1386" s="72"/>
      <c r="BC1386" s="77"/>
      <c r="BD1386" s="77"/>
      <c r="BE1386" s="194"/>
      <c r="BF1386" s="194"/>
      <c r="BG1386" s="194"/>
      <c r="BH1386" s="194"/>
      <c r="BI1386" s="77"/>
      <c r="BJ1386" s="77"/>
      <c r="BK1386" s="77"/>
      <c r="BL1386" s="77"/>
      <c r="BM1386" s="77"/>
      <c r="BN1386" s="77"/>
      <c r="BO1386" s="77"/>
      <c r="BQ1386" s="749"/>
      <c r="BX1386" s="749"/>
      <c r="CE1386" s="652"/>
      <c r="CL1386" s="652"/>
      <c r="CS1386" s="652"/>
      <c r="CZ1386" s="652"/>
      <c r="DG1386" s="652"/>
      <c r="DN1386" s="652"/>
    </row>
    <row r="1387" spans="1:118" s="131" customFormat="1">
      <c r="A1387" s="77"/>
      <c r="B1387" s="72"/>
      <c r="G1387" s="72"/>
      <c r="H1387" s="72"/>
      <c r="I1387" s="72"/>
      <c r="J1387" s="72"/>
      <c r="K1387" s="72"/>
      <c r="L1387" s="72"/>
      <c r="M1387" s="72"/>
      <c r="N1387" s="72"/>
      <c r="O1387" s="72"/>
      <c r="P1387" s="72"/>
      <c r="Q1387" s="72"/>
      <c r="R1387" s="72"/>
      <c r="S1387" s="72"/>
      <c r="T1387" s="72"/>
      <c r="U1387" s="72"/>
      <c r="V1387" s="72"/>
      <c r="W1387" s="160"/>
      <c r="X1387" s="72"/>
      <c r="AC1387" s="72"/>
      <c r="AD1387" s="72"/>
      <c r="AE1387" s="72"/>
      <c r="AF1387" s="72"/>
      <c r="AG1387" s="72"/>
      <c r="AH1387" s="72"/>
      <c r="AI1387" s="684"/>
      <c r="AJ1387" s="72"/>
      <c r="AK1387" s="72"/>
      <c r="AP1387" s="77"/>
      <c r="AQ1387" s="72"/>
      <c r="AR1387" s="72"/>
      <c r="AS1387" s="72"/>
      <c r="AT1387" s="72"/>
      <c r="AU1387" s="72"/>
      <c r="AV1387" s="72"/>
      <c r="AW1387" s="77"/>
      <c r="AX1387" s="72"/>
      <c r="AY1387" s="72"/>
      <c r="AZ1387" s="72"/>
      <c r="BA1387" s="72"/>
      <c r="BB1387" s="72"/>
      <c r="BC1387" s="77"/>
      <c r="BD1387" s="77"/>
      <c r="BE1387" s="194"/>
      <c r="BF1387" s="194"/>
      <c r="BG1387" s="194"/>
      <c r="BH1387" s="194"/>
      <c r="BI1387" s="77"/>
      <c r="BJ1387" s="77"/>
      <c r="BK1387" s="77"/>
      <c r="BL1387" s="77"/>
      <c r="BM1387" s="77"/>
      <c r="BN1387" s="77"/>
      <c r="BO1387" s="77"/>
      <c r="BQ1387" s="749"/>
      <c r="BX1387" s="749"/>
      <c r="CE1387" s="652"/>
      <c r="CL1387" s="652"/>
      <c r="CS1387" s="652"/>
      <c r="CZ1387" s="652"/>
      <c r="DG1387" s="652"/>
      <c r="DN1387" s="652"/>
    </row>
    <row r="1388" spans="1:118" s="131" customFormat="1">
      <c r="A1388" s="77"/>
      <c r="B1388" s="72"/>
      <c r="G1388" s="72"/>
      <c r="H1388" s="72"/>
      <c r="I1388" s="72"/>
      <c r="J1388" s="72"/>
      <c r="K1388" s="72"/>
      <c r="L1388" s="72"/>
      <c r="M1388" s="72"/>
      <c r="N1388" s="72"/>
      <c r="O1388" s="72"/>
      <c r="P1388" s="72"/>
      <c r="Q1388" s="72"/>
      <c r="R1388" s="72"/>
      <c r="S1388" s="72"/>
      <c r="T1388" s="72"/>
      <c r="U1388" s="72"/>
      <c r="V1388" s="72"/>
      <c r="W1388" s="160"/>
      <c r="X1388" s="72"/>
      <c r="AC1388" s="72"/>
      <c r="AD1388" s="72"/>
      <c r="AE1388" s="72"/>
      <c r="AF1388" s="72"/>
      <c r="AG1388" s="72"/>
      <c r="AH1388" s="72"/>
      <c r="AI1388" s="684"/>
      <c r="AJ1388" s="72"/>
      <c r="AK1388" s="72"/>
      <c r="AP1388" s="77"/>
      <c r="AQ1388" s="72"/>
      <c r="AR1388" s="72"/>
      <c r="AS1388" s="72"/>
      <c r="AT1388" s="72"/>
      <c r="AU1388" s="72"/>
      <c r="AV1388" s="72"/>
      <c r="AW1388" s="77"/>
      <c r="AX1388" s="72"/>
      <c r="AY1388" s="72"/>
      <c r="AZ1388" s="72"/>
      <c r="BA1388" s="72"/>
      <c r="BB1388" s="72"/>
      <c r="BC1388" s="77"/>
      <c r="BD1388" s="77"/>
      <c r="BE1388" s="194"/>
      <c r="BF1388" s="194"/>
      <c r="BG1388" s="194"/>
      <c r="BH1388" s="194"/>
      <c r="BI1388" s="77"/>
      <c r="BJ1388" s="77"/>
      <c r="BK1388" s="77"/>
      <c r="BL1388" s="77"/>
      <c r="BM1388" s="77"/>
      <c r="BN1388" s="77"/>
      <c r="BO1388" s="77"/>
      <c r="BQ1388" s="749"/>
      <c r="BX1388" s="749"/>
      <c r="CE1388" s="652"/>
      <c r="CL1388" s="652"/>
      <c r="CS1388" s="652"/>
      <c r="CZ1388" s="652"/>
      <c r="DG1388" s="652"/>
      <c r="DN1388" s="652"/>
    </row>
    <row r="1389" spans="1:118" s="131" customFormat="1">
      <c r="A1389" s="77"/>
      <c r="B1389" s="72"/>
      <c r="G1389" s="72"/>
      <c r="H1389" s="72"/>
      <c r="I1389" s="72"/>
      <c r="J1389" s="72"/>
      <c r="K1389" s="72"/>
      <c r="L1389" s="72"/>
      <c r="M1389" s="72"/>
      <c r="N1389" s="72"/>
      <c r="O1389" s="72"/>
      <c r="P1389" s="72"/>
      <c r="Q1389" s="72"/>
      <c r="R1389" s="72"/>
      <c r="S1389" s="72"/>
      <c r="T1389" s="72"/>
      <c r="U1389" s="72"/>
      <c r="V1389" s="72"/>
      <c r="W1389" s="160"/>
      <c r="X1389" s="72"/>
      <c r="AC1389" s="72"/>
      <c r="AD1389" s="72"/>
      <c r="AE1389" s="72"/>
      <c r="AF1389" s="72"/>
      <c r="AG1389" s="72"/>
      <c r="AH1389" s="72"/>
      <c r="AI1389" s="684"/>
      <c r="AJ1389" s="72"/>
      <c r="AK1389" s="72"/>
      <c r="AP1389" s="77"/>
      <c r="AQ1389" s="72"/>
      <c r="AR1389" s="72"/>
      <c r="AS1389" s="72"/>
      <c r="AT1389" s="72"/>
      <c r="AU1389" s="72"/>
      <c r="AV1389" s="72"/>
      <c r="AW1389" s="77"/>
      <c r="AX1389" s="72"/>
      <c r="AY1389" s="72"/>
      <c r="AZ1389" s="72"/>
      <c r="BA1389" s="72"/>
      <c r="BB1389" s="72"/>
      <c r="BC1389" s="77"/>
      <c r="BD1389" s="77"/>
      <c r="BE1389" s="194"/>
      <c r="BF1389" s="194"/>
      <c r="BG1389" s="194"/>
      <c r="BH1389" s="194"/>
      <c r="BI1389" s="77"/>
      <c r="BJ1389" s="77"/>
      <c r="BK1389" s="77"/>
      <c r="BL1389" s="77"/>
      <c r="BM1389" s="77"/>
      <c r="BN1389" s="77"/>
      <c r="BO1389" s="77"/>
      <c r="BQ1389" s="749"/>
      <c r="BX1389" s="749"/>
      <c r="CE1389" s="652"/>
      <c r="CL1389" s="652"/>
      <c r="CS1389" s="652"/>
      <c r="CZ1389" s="652"/>
      <c r="DG1389" s="652"/>
      <c r="DN1389" s="652"/>
    </row>
    <row r="1390" spans="1:118" s="131" customFormat="1">
      <c r="A1390" s="77"/>
      <c r="B1390" s="72"/>
      <c r="G1390" s="72"/>
      <c r="H1390" s="72"/>
      <c r="I1390" s="72"/>
      <c r="J1390" s="72"/>
      <c r="K1390" s="72"/>
      <c r="L1390" s="72"/>
      <c r="M1390" s="72"/>
      <c r="N1390" s="72"/>
      <c r="O1390" s="72"/>
      <c r="P1390" s="72"/>
      <c r="Q1390" s="72"/>
      <c r="R1390" s="72"/>
      <c r="S1390" s="72"/>
      <c r="T1390" s="72"/>
      <c r="U1390" s="72"/>
      <c r="V1390" s="72"/>
      <c r="W1390" s="160"/>
      <c r="X1390" s="72"/>
      <c r="AC1390" s="72"/>
      <c r="AD1390" s="72"/>
      <c r="AE1390" s="72"/>
      <c r="AF1390" s="72"/>
      <c r="AG1390" s="72"/>
      <c r="AH1390" s="72"/>
      <c r="AI1390" s="684"/>
      <c r="AJ1390" s="72"/>
      <c r="AK1390" s="72"/>
      <c r="AP1390" s="77"/>
      <c r="AQ1390" s="72"/>
      <c r="AR1390" s="72"/>
      <c r="AS1390" s="72"/>
      <c r="AT1390" s="72"/>
      <c r="AU1390" s="72"/>
      <c r="AV1390" s="72"/>
      <c r="AW1390" s="77"/>
      <c r="AX1390" s="72"/>
      <c r="AY1390" s="72"/>
      <c r="AZ1390" s="72"/>
      <c r="BA1390" s="72"/>
      <c r="BB1390" s="72"/>
      <c r="BC1390" s="77"/>
      <c r="BD1390" s="77"/>
      <c r="BE1390" s="194"/>
      <c r="BF1390" s="194"/>
      <c r="BG1390" s="194"/>
      <c r="BH1390" s="194"/>
      <c r="BI1390" s="77"/>
      <c r="BJ1390" s="77"/>
      <c r="BK1390" s="77"/>
      <c r="BL1390" s="77"/>
      <c r="BM1390" s="77"/>
      <c r="BN1390" s="77"/>
      <c r="BO1390" s="77"/>
      <c r="BQ1390" s="749"/>
      <c r="BX1390" s="749"/>
      <c r="CE1390" s="652"/>
      <c r="CL1390" s="652"/>
      <c r="CS1390" s="652"/>
      <c r="CZ1390" s="652"/>
      <c r="DG1390" s="652"/>
      <c r="DN1390" s="652"/>
    </row>
    <row r="1391" spans="1:118" s="131" customFormat="1">
      <c r="A1391" s="77"/>
      <c r="B1391" s="72"/>
      <c r="G1391" s="72"/>
      <c r="H1391" s="72"/>
      <c r="I1391" s="72"/>
      <c r="J1391" s="72"/>
      <c r="K1391" s="72"/>
      <c r="L1391" s="72"/>
      <c r="M1391" s="72"/>
      <c r="N1391" s="72"/>
      <c r="O1391" s="72"/>
      <c r="P1391" s="72"/>
      <c r="Q1391" s="72"/>
      <c r="R1391" s="72"/>
      <c r="S1391" s="72"/>
      <c r="T1391" s="72"/>
      <c r="U1391" s="72"/>
      <c r="V1391" s="72"/>
      <c r="W1391" s="160"/>
      <c r="X1391" s="72"/>
      <c r="AC1391" s="72"/>
      <c r="AD1391" s="72"/>
      <c r="AE1391" s="72"/>
      <c r="AF1391" s="72"/>
      <c r="AG1391" s="72"/>
      <c r="AH1391" s="72"/>
      <c r="AI1391" s="684"/>
      <c r="AJ1391" s="72"/>
      <c r="AK1391" s="72"/>
      <c r="AP1391" s="77"/>
      <c r="AQ1391" s="72"/>
      <c r="AR1391" s="72"/>
      <c r="AS1391" s="72"/>
      <c r="AT1391" s="72"/>
      <c r="AU1391" s="72"/>
      <c r="AV1391" s="72"/>
      <c r="AW1391" s="77"/>
      <c r="AX1391" s="72"/>
      <c r="AY1391" s="72"/>
      <c r="AZ1391" s="72"/>
      <c r="BA1391" s="72"/>
      <c r="BB1391" s="72"/>
      <c r="BC1391" s="77"/>
      <c r="BD1391" s="77"/>
      <c r="BE1391" s="194"/>
      <c r="BF1391" s="194"/>
      <c r="BG1391" s="194"/>
      <c r="BH1391" s="194"/>
      <c r="BI1391" s="77"/>
      <c r="BJ1391" s="77"/>
      <c r="BK1391" s="77"/>
      <c r="BL1391" s="77"/>
      <c r="BM1391" s="77"/>
      <c r="BN1391" s="77"/>
      <c r="BO1391" s="77"/>
      <c r="BQ1391" s="749"/>
      <c r="BX1391" s="749"/>
      <c r="CE1391" s="652"/>
      <c r="CL1391" s="652"/>
      <c r="CS1391" s="652"/>
      <c r="CZ1391" s="652"/>
      <c r="DG1391" s="652"/>
      <c r="DN1391" s="652"/>
    </row>
    <row r="1392" spans="1:118" s="131" customFormat="1">
      <c r="A1392" s="77"/>
      <c r="B1392" s="72"/>
      <c r="G1392" s="72"/>
      <c r="H1392" s="72"/>
      <c r="I1392" s="72"/>
      <c r="J1392" s="72"/>
      <c r="K1392" s="72"/>
      <c r="L1392" s="72"/>
      <c r="M1392" s="72"/>
      <c r="N1392" s="72"/>
      <c r="O1392" s="72"/>
      <c r="P1392" s="72"/>
      <c r="Q1392" s="72"/>
      <c r="R1392" s="72"/>
      <c r="S1392" s="72"/>
      <c r="T1392" s="72"/>
      <c r="U1392" s="72"/>
      <c r="V1392" s="72"/>
      <c r="W1392" s="160"/>
      <c r="X1392" s="72"/>
      <c r="AC1392" s="72"/>
      <c r="AD1392" s="72"/>
      <c r="AE1392" s="72"/>
      <c r="AF1392" s="72"/>
      <c r="AG1392" s="72"/>
      <c r="AH1392" s="72"/>
      <c r="AI1392" s="684"/>
      <c r="AJ1392" s="72"/>
      <c r="AK1392" s="72"/>
      <c r="AP1392" s="77"/>
      <c r="AQ1392" s="72"/>
      <c r="AR1392" s="72"/>
      <c r="AS1392" s="72"/>
      <c r="AT1392" s="72"/>
      <c r="AU1392" s="72"/>
      <c r="AV1392" s="72"/>
      <c r="AW1392" s="77"/>
      <c r="AX1392" s="72"/>
      <c r="AY1392" s="72"/>
      <c r="AZ1392" s="72"/>
      <c r="BA1392" s="72"/>
      <c r="BB1392" s="72"/>
      <c r="BC1392" s="77"/>
      <c r="BD1392" s="77"/>
      <c r="BE1392" s="194"/>
      <c r="BF1392" s="194"/>
      <c r="BG1392" s="194"/>
      <c r="BH1392" s="194"/>
      <c r="BI1392" s="77"/>
      <c r="BJ1392" s="77"/>
      <c r="BK1392" s="77"/>
      <c r="BL1392" s="77"/>
      <c r="BM1392" s="77"/>
      <c r="BN1392" s="77"/>
      <c r="BO1392" s="77"/>
      <c r="BQ1392" s="749"/>
      <c r="BX1392" s="749"/>
      <c r="CE1392" s="652"/>
      <c r="CL1392" s="652"/>
      <c r="CS1392" s="652"/>
      <c r="CZ1392" s="652"/>
      <c r="DG1392" s="652"/>
      <c r="DN1392" s="652"/>
    </row>
    <row r="1393" spans="1:118" s="131" customFormat="1">
      <c r="A1393" s="77"/>
      <c r="B1393" s="72"/>
      <c r="G1393" s="72"/>
      <c r="H1393" s="72"/>
      <c r="I1393" s="72"/>
      <c r="J1393" s="72"/>
      <c r="K1393" s="72"/>
      <c r="L1393" s="72"/>
      <c r="M1393" s="72"/>
      <c r="N1393" s="72"/>
      <c r="O1393" s="72"/>
      <c r="P1393" s="72"/>
      <c r="Q1393" s="72"/>
      <c r="R1393" s="72"/>
      <c r="S1393" s="72"/>
      <c r="T1393" s="72"/>
      <c r="U1393" s="72"/>
      <c r="V1393" s="72"/>
      <c r="W1393" s="160"/>
      <c r="X1393" s="72"/>
      <c r="AC1393" s="72"/>
      <c r="AD1393" s="72"/>
      <c r="AE1393" s="72"/>
      <c r="AF1393" s="72"/>
      <c r="AG1393" s="72"/>
      <c r="AH1393" s="72"/>
      <c r="AI1393" s="684"/>
      <c r="AJ1393" s="72"/>
      <c r="AK1393" s="72"/>
      <c r="AP1393" s="77"/>
      <c r="AQ1393" s="72"/>
      <c r="AR1393" s="72"/>
      <c r="AS1393" s="72"/>
      <c r="AT1393" s="72"/>
      <c r="AU1393" s="72"/>
      <c r="AV1393" s="72"/>
      <c r="AW1393" s="77"/>
      <c r="AX1393" s="72"/>
      <c r="AY1393" s="72"/>
      <c r="AZ1393" s="72"/>
      <c r="BA1393" s="72"/>
      <c r="BB1393" s="72"/>
      <c r="BC1393" s="77"/>
      <c r="BD1393" s="77"/>
      <c r="BE1393" s="194"/>
      <c r="BF1393" s="194"/>
      <c r="BG1393" s="194"/>
      <c r="BH1393" s="194"/>
      <c r="BI1393" s="77"/>
      <c r="BJ1393" s="77"/>
      <c r="BK1393" s="77"/>
      <c r="BL1393" s="77"/>
      <c r="BM1393" s="77"/>
      <c r="BN1393" s="77"/>
      <c r="BO1393" s="77"/>
      <c r="BQ1393" s="749"/>
      <c r="BX1393" s="749"/>
      <c r="CE1393" s="652"/>
      <c r="CL1393" s="652"/>
      <c r="CS1393" s="652"/>
      <c r="CZ1393" s="652"/>
      <c r="DG1393" s="652"/>
      <c r="DN1393" s="652"/>
    </row>
    <row r="1394" spans="1:118" s="131" customFormat="1">
      <c r="A1394" s="77"/>
      <c r="B1394" s="72"/>
      <c r="G1394" s="72"/>
      <c r="H1394" s="72"/>
      <c r="I1394" s="72"/>
      <c r="J1394" s="72"/>
      <c r="K1394" s="72"/>
      <c r="L1394" s="72"/>
      <c r="M1394" s="72"/>
      <c r="N1394" s="72"/>
      <c r="O1394" s="72"/>
      <c r="P1394" s="72"/>
      <c r="Q1394" s="72"/>
      <c r="R1394" s="72"/>
      <c r="S1394" s="72"/>
      <c r="T1394" s="72"/>
      <c r="U1394" s="72"/>
      <c r="V1394" s="72"/>
      <c r="W1394" s="160"/>
      <c r="X1394" s="72"/>
      <c r="AC1394" s="72"/>
      <c r="AD1394" s="72"/>
      <c r="AE1394" s="72"/>
      <c r="AF1394" s="72"/>
      <c r="AG1394" s="72"/>
      <c r="AH1394" s="72"/>
      <c r="AI1394" s="684"/>
      <c r="AJ1394" s="72"/>
      <c r="AK1394" s="72"/>
      <c r="AP1394" s="77"/>
      <c r="AQ1394" s="72"/>
      <c r="AR1394" s="72"/>
      <c r="AS1394" s="72"/>
      <c r="AT1394" s="72"/>
      <c r="AU1394" s="72"/>
      <c r="AV1394" s="72"/>
      <c r="AW1394" s="77"/>
      <c r="AX1394" s="72"/>
      <c r="AY1394" s="72"/>
      <c r="AZ1394" s="72"/>
      <c r="BA1394" s="72"/>
      <c r="BB1394" s="72"/>
      <c r="BC1394" s="77"/>
      <c r="BD1394" s="77"/>
      <c r="BE1394" s="194"/>
      <c r="BF1394" s="194"/>
      <c r="BG1394" s="194"/>
      <c r="BH1394" s="194"/>
      <c r="BI1394" s="77"/>
      <c r="BJ1394" s="77"/>
      <c r="BK1394" s="77"/>
      <c r="BL1394" s="77"/>
      <c r="BM1394" s="77"/>
      <c r="BN1394" s="77"/>
      <c r="BO1394" s="77"/>
      <c r="BQ1394" s="749"/>
      <c r="BX1394" s="749"/>
      <c r="CE1394" s="652"/>
      <c r="CL1394" s="652"/>
      <c r="CS1394" s="652"/>
      <c r="CZ1394" s="652"/>
      <c r="DG1394" s="652"/>
      <c r="DN1394" s="652"/>
    </row>
    <row r="1395" spans="1:118" s="131" customFormat="1">
      <c r="A1395" s="77"/>
      <c r="B1395" s="72"/>
      <c r="G1395" s="72"/>
      <c r="H1395" s="72"/>
      <c r="I1395" s="72"/>
      <c r="J1395" s="72"/>
      <c r="K1395" s="72"/>
      <c r="L1395" s="72"/>
      <c r="M1395" s="72"/>
      <c r="N1395" s="72"/>
      <c r="O1395" s="72"/>
      <c r="P1395" s="72"/>
      <c r="Q1395" s="72"/>
      <c r="R1395" s="72"/>
      <c r="S1395" s="72"/>
      <c r="T1395" s="72"/>
      <c r="U1395" s="72"/>
      <c r="V1395" s="72"/>
      <c r="W1395" s="160"/>
      <c r="X1395" s="72"/>
      <c r="AC1395" s="72"/>
      <c r="AD1395" s="72"/>
      <c r="AE1395" s="72"/>
      <c r="AF1395" s="72"/>
      <c r="AG1395" s="72"/>
      <c r="AH1395" s="72"/>
      <c r="AI1395" s="684"/>
      <c r="AJ1395" s="72"/>
      <c r="AK1395" s="72"/>
      <c r="AP1395" s="77"/>
      <c r="AQ1395" s="72"/>
      <c r="AR1395" s="72"/>
      <c r="AS1395" s="72"/>
      <c r="AT1395" s="72"/>
      <c r="AU1395" s="72"/>
      <c r="AV1395" s="72"/>
      <c r="AW1395" s="77"/>
      <c r="AX1395" s="72"/>
      <c r="AY1395" s="72"/>
      <c r="AZ1395" s="72"/>
      <c r="BA1395" s="72"/>
      <c r="BB1395" s="72"/>
      <c r="BC1395" s="77"/>
      <c r="BD1395" s="77"/>
      <c r="BE1395" s="194"/>
      <c r="BF1395" s="194"/>
      <c r="BG1395" s="194"/>
      <c r="BH1395" s="194"/>
      <c r="BI1395" s="77"/>
      <c r="BJ1395" s="77"/>
      <c r="BK1395" s="77"/>
      <c r="BL1395" s="77"/>
      <c r="BM1395" s="77"/>
      <c r="BN1395" s="77"/>
      <c r="BO1395" s="77"/>
      <c r="BQ1395" s="749"/>
      <c r="BX1395" s="749"/>
      <c r="CE1395" s="652"/>
      <c r="CL1395" s="652"/>
      <c r="CS1395" s="652"/>
      <c r="CZ1395" s="652"/>
      <c r="DG1395" s="652"/>
      <c r="DN1395" s="652"/>
    </row>
    <row r="1396" spans="1:118" s="131" customFormat="1">
      <c r="A1396" s="77"/>
      <c r="B1396" s="72"/>
      <c r="G1396" s="72"/>
      <c r="H1396" s="72"/>
      <c r="I1396" s="72"/>
      <c r="J1396" s="72"/>
      <c r="K1396" s="72"/>
      <c r="L1396" s="72"/>
      <c r="M1396" s="72"/>
      <c r="N1396" s="72"/>
      <c r="O1396" s="72"/>
      <c r="P1396" s="72"/>
      <c r="Q1396" s="72"/>
      <c r="R1396" s="72"/>
      <c r="S1396" s="72"/>
      <c r="T1396" s="72"/>
      <c r="U1396" s="72"/>
      <c r="V1396" s="72"/>
      <c r="W1396" s="160"/>
      <c r="X1396" s="72"/>
      <c r="AC1396" s="72"/>
      <c r="AD1396" s="72"/>
      <c r="AE1396" s="72"/>
      <c r="AF1396" s="72"/>
      <c r="AG1396" s="72"/>
      <c r="AH1396" s="72"/>
      <c r="AI1396" s="684"/>
      <c r="AJ1396" s="72"/>
      <c r="AK1396" s="72"/>
      <c r="AP1396" s="77"/>
      <c r="AQ1396" s="72"/>
      <c r="AR1396" s="72"/>
      <c r="AS1396" s="72"/>
      <c r="AT1396" s="72"/>
      <c r="AU1396" s="72"/>
      <c r="AV1396" s="72"/>
      <c r="AW1396" s="77"/>
      <c r="AX1396" s="72"/>
      <c r="AY1396" s="72"/>
      <c r="AZ1396" s="72"/>
      <c r="BA1396" s="72"/>
      <c r="BB1396" s="72"/>
      <c r="BC1396" s="77"/>
      <c r="BD1396" s="77"/>
      <c r="BE1396" s="194"/>
      <c r="BF1396" s="194"/>
      <c r="BG1396" s="194"/>
      <c r="BH1396" s="194"/>
      <c r="BI1396" s="77"/>
      <c r="BJ1396" s="77"/>
      <c r="BK1396" s="77"/>
      <c r="BL1396" s="77"/>
      <c r="BM1396" s="77"/>
      <c r="BN1396" s="77"/>
      <c r="BO1396" s="77"/>
      <c r="BQ1396" s="749"/>
      <c r="BX1396" s="749"/>
      <c r="CE1396" s="652"/>
      <c r="CL1396" s="652"/>
      <c r="CS1396" s="652"/>
      <c r="CZ1396" s="652"/>
      <c r="DG1396" s="652"/>
      <c r="DN1396" s="652"/>
    </row>
    <row r="1397" spans="1:118" s="131" customFormat="1">
      <c r="A1397" s="77"/>
      <c r="B1397" s="72"/>
      <c r="G1397" s="72"/>
      <c r="H1397" s="72"/>
      <c r="I1397" s="72"/>
      <c r="J1397" s="72"/>
      <c r="K1397" s="72"/>
      <c r="L1397" s="72"/>
      <c r="M1397" s="72"/>
      <c r="N1397" s="72"/>
      <c r="O1397" s="72"/>
      <c r="P1397" s="72"/>
      <c r="Q1397" s="72"/>
      <c r="R1397" s="72"/>
      <c r="S1397" s="72"/>
      <c r="T1397" s="72"/>
      <c r="U1397" s="72"/>
      <c r="V1397" s="72"/>
      <c r="W1397" s="160"/>
      <c r="X1397" s="72"/>
      <c r="AC1397" s="72"/>
      <c r="AD1397" s="72"/>
      <c r="AE1397" s="72"/>
      <c r="AF1397" s="72"/>
      <c r="AG1397" s="72"/>
      <c r="AH1397" s="72"/>
      <c r="AI1397" s="684"/>
      <c r="AJ1397" s="72"/>
      <c r="AK1397" s="72"/>
      <c r="AP1397" s="77"/>
      <c r="AQ1397" s="72"/>
      <c r="AR1397" s="72"/>
      <c r="AS1397" s="72"/>
      <c r="AT1397" s="72"/>
      <c r="AU1397" s="72"/>
      <c r="AV1397" s="72"/>
      <c r="AW1397" s="77"/>
      <c r="AX1397" s="72"/>
      <c r="AY1397" s="72"/>
      <c r="AZ1397" s="72"/>
      <c r="BA1397" s="72"/>
      <c r="BB1397" s="72"/>
      <c r="BC1397" s="77"/>
      <c r="BD1397" s="77"/>
      <c r="BE1397" s="194"/>
      <c r="BF1397" s="194"/>
      <c r="BG1397" s="194"/>
      <c r="BH1397" s="194"/>
      <c r="BI1397" s="77"/>
      <c r="BJ1397" s="77"/>
      <c r="BK1397" s="77"/>
      <c r="BL1397" s="77"/>
      <c r="BM1397" s="77"/>
      <c r="BN1397" s="77"/>
      <c r="BO1397" s="77"/>
      <c r="BQ1397" s="749"/>
      <c r="BX1397" s="749"/>
      <c r="CE1397" s="652"/>
      <c r="CL1397" s="652"/>
      <c r="CS1397" s="652"/>
      <c r="CZ1397" s="652"/>
      <c r="DG1397" s="652"/>
      <c r="DN1397" s="652"/>
    </row>
    <row r="1398" spans="1:118" s="131" customFormat="1">
      <c r="A1398" s="77"/>
      <c r="B1398" s="72"/>
      <c r="G1398" s="72"/>
      <c r="H1398" s="72"/>
      <c r="I1398" s="72"/>
      <c r="J1398" s="72"/>
      <c r="K1398" s="72"/>
      <c r="L1398" s="72"/>
      <c r="M1398" s="72"/>
      <c r="N1398" s="72"/>
      <c r="O1398" s="72"/>
      <c r="P1398" s="72"/>
      <c r="Q1398" s="72"/>
      <c r="R1398" s="72"/>
      <c r="S1398" s="72"/>
      <c r="T1398" s="72"/>
      <c r="U1398" s="72"/>
      <c r="V1398" s="72"/>
      <c r="W1398" s="160"/>
      <c r="X1398" s="72"/>
      <c r="AC1398" s="72"/>
      <c r="AD1398" s="72"/>
      <c r="AE1398" s="72"/>
      <c r="AF1398" s="72"/>
      <c r="AG1398" s="72"/>
      <c r="AH1398" s="72"/>
      <c r="AI1398" s="684"/>
      <c r="AJ1398" s="72"/>
      <c r="AK1398" s="72"/>
      <c r="AP1398" s="77"/>
      <c r="AQ1398" s="72"/>
      <c r="AR1398" s="72"/>
      <c r="AS1398" s="72"/>
      <c r="AT1398" s="72"/>
      <c r="AU1398" s="72"/>
      <c r="AV1398" s="72"/>
      <c r="AW1398" s="77"/>
      <c r="AX1398" s="72"/>
      <c r="AY1398" s="72"/>
      <c r="AZ1398" s="72"/>
      <c r="BA1398" s="72"/>
      <c r="BB1398" s="72"/>
      <c r="BC1398" s="77"/>
      <c r="BD1398" s="77"/>
      <c r="BE1398" s="194"/>
      <c r="BF1398" s="194"/>
      <c r="BG1398" s="194"/>
      <c r="BH1398" s="194"/>
      <c r="BI1398" s="77"/>
      <c r="BJ1398" s="77"/>
      <c r="BK1398" s="77"/>
      <c r="BL1398" s="77"/>
      <c r="BM1398" s="77"/>
      <c r="BN1398" s="77"/>
      <c r="BO1398" s="77"/>
      <c r="BQ1398" s="749"/>
      <c r="BX1398" s="749"/>
      <c r="CE1398" s="652"/>
      <c r="CL1398" s="652"/>
      <c r="CS1398" s="652"/>
      <c r="CZ1398" s="652"/>
      <c r="DG1398" s="652"/>
      <c r="DN1398" s="652"/>
    </row>
    <row r="1399" spans="1:118" s="131" customFormat="1">
      <c r="A1399" s="77"/>
      <c r="B1399" s="72"/>
      <c r="G1399" s="72"/>
      <c r="H1399" s="72"/>
      <c r="I1399" s="72"/>
      <c r="J1399" s="72"/>
      <c r="K1399" s="72"/>
      <c r="L1399" s="72"/>
      <c r="M1399" s="72"/>
      <c r="N1399" s="72"/>
      <c r="O1399" s="72"/>
      <c r="P1399" s="72"/>
      <c r="Q1399" s="72"/>
      <c r="R1399" s="72"/>
      <c r="S1399" s="72"/>
      <c r="T1399" s="72"/>
      <c r="U1399" s="72"/>
      <c r="V1399" s="72"/>
      <c r="W1399" s="160"/>
      <c r="X1399" s="72"/>
      <c r="AC1399" s="72"/>
      <c r="AD1399" s="72"/>
      <c r="AE1399" s="72"/>
      <c r="AF1399" s="72"/>
      <c r="AG1399" s="72"/>
      <c r="AH1399" s="72"/>
      <c r="AI1399" s="684"/>
      <c r="AJ1399" s="72"/>
      <c r="AK1399" s="72"/>
      <c r="AP1399" s="77"/>
      <c r="AQ1399" s="72"/>
      <c r="AR1399" s="72"/>
      <c r="AS1399" s="72"/>
      <c r="AT1399" s="72"/>
      <c r="AU1399" s="72"/>
      <c r="AV1399" s="72"/>
      <c r="AW1399" s="77"/>
      <c r="AX1399" s="72"/>
      <c r="AY1399" s="72"/>
      <c r="AZ1399" s="72"/>
      <c r="BA1399" s="72"/>
      <c r="BB1399" s="72"/>
      <c r="BC1399" s="77"/>
      <c r="BD1399" s="77"/>
      <c r="BE1399" s="194"/>
      <c r="BF1399" s="194"/>
      <c r="BG1399" s="194"/>
      <c r="BH1399" s="194"/>
      <c r="BI1399" s="77"/>
      <c r="BJ1399" s="77"/>
      <c r="BK1399" s="77"/>
      <c r="BL1399" s="77"/>
      <c r="BM1399" s="77"/>
      <c r="BN1399" s="77"/>
      <c r="BO1399" s="77"/>
      <c r="BQ1399" s="749"/>
      <c r="BX1399" s="749"/>
      <c r="CE1399" s="652"/>
      <c r="CL1399" s="652"/>
      <c r="CS1399" s="652"/>
      <c r="CZ1399" s="652"/>
      <c r="DG1399" s="652"/>
      <c r="DN1399" s="652"/>
    </row>
    <row r="1400" spans="1:118" s="131" customFormat="1">
      <c r="A1400" s="77"/>
      <c r="B1400" s="72"/>
      <c r="G1400" s="72"/>
      <c r="H1400" s="72"/>
      <c r="I1400" s="72"/>
      <c r="J1400" s="72"/>
      <c r="K1400" s="72"/>
      <c r="L1400" s="72"/>
      <c r="M1400" s="72"/>
      <c r="N1400" s="72"/>
      <c r="O1400" s="72"/>
      <c r="P1400" s="72"/>
      <c r="Q1400" s="72"/>
      <c r="R1400" s="72"/>
      <c r="S1400" s="72"/>
      <c r="T1400" s="72"/>
      <c r="U1400" s="72"/>
      <c r="V1400" s="72"/>
      <c r="W1400" s="160"/>
      <c r="X1400" s="72"/>
      <c r="AC1400" s="72"/>
      <c r="AD1400" s="72"/>
      <c r="AE1400" s="72"/>
      <c r="AF1400" s="72"/>
      <c r="AG1400" s="72"/>
      <c r="AH1400" s="72"/>
      <c r="AI1400" s="684"/>
      <c r="AJ1400" s="72"/>
      <c r="AK1400" s="72"/>
      <c r="AP1400" s="77"/>
      <c r="AQ1400" s="72"/>
      <c r="AR1400" s="72"/>
      <c r="AS1400" s="72"/>
      <c r="AT1400" s="72"/>
      <c r="AU1400" s="72"/>
      <c r="AV1400" s="72"/>
      <c r="AW1400" s="77"/>
      <c r="AX1400" s="72"/>
      <c r="AY1400" s="72"/>
      <c r="AZ1400" s="72"/>
      <c r="BA1400" s="72"/>
      <c r="BB1400" s="72"/>
      <c r="BC1400" s="77"/>
      <c r="BD1400" s="77"/>
      <c r="BE1400" s="194"/>
      <c r="BF1400" s="194"/>
      <c r="BG1400" s="194"/>
      <c r="BH1400" s="194"/>
      <c r="BI1400" s="77"/>
      <c r="BJ1400" s="77"/>
      <c r="BK1400" s="77"/>
      <c r="BL1400" s="77"/>
      <c r="BM1400" s="77"/>
      <c r="BN1400" s="77"/>
      <c r="BO1400" s="77"/>
      <c r="BQ1400" s="749"/>
      <c r="BX1400" s="749"/>
      <c r="CE1400" s="652"/>
      <c r="CL1400" s="652"/>
      <c r="CS1400" s="652"/>
      <c r="CZ1400" s="652"/>
      <c r="DG1400" s="652"/>
      <c r="DN1400" s="652"/>
    </row>
    <row r="1401" spans="1:118" s="131" customFormat="1">
      <c r="A1401" s="77"/>
      <c r="B1401" s="72"/>
      <c r="G1401" s="72"/>
      <c r="H1401" s="72"/>
      <c r="I1401" s="72"/>
      <c r="J1401" s="72"/>
      <c r="K1401" s="72"/>
      <c r="L1401" s="72"/>
      <c r="M1401" s="72"/>
      <c r="N1401" s="72"/>
      <c r="O1401" s="72"/>
      <c r="P1401" s="72"/>
      <c r="Q1401" s="72"/>
      <c r="R1401" s="72"/>
      <c r="S1401" s="72"/>
      <c r="T1401" s="72"/>
      <c r="U1401" s="72"/>
      <c r="V1401" s="72"/>
      <c r="W1401" s="160"/>
      <c r="X1401" s="72"/>
      <c r="AC1401" s="72"/>
      <c r="AD1401" s="72"/>
      <c r="AE1401" s="72"/>
      <c r="AF1401" s="72"/>
      <c r="AG1401" s="72"/>
      <c r="AH1401" s="72"/>
      <c r="AI1401" s="684"/>
      <c r="AJ1401" s="72"/>
      <c r="AK1401" s="72"/>
      <c r="AP1401" s="77"/>
      <c r="AQ1401" s="72"/>
      <c r="AR1401" s="72"/>
      <c r="AS1401" s="72"/>
      <c r="AT1401" s="72"/>
      <c r="AU1401" s="72"/>
      <c r="AV1401" s="72"/>
      <c r="AW1401" s="77"/>
      <c r="AX1401" s="72"/>
      <c r="AY1401" s="72"/>
      <c r="AZ1401" s="72"/>
      <c r="BA1401" s="72"/>
      <c r="BB1401" s="72"/>
      <c r="BC1401" s="77"/>
      <c r="BD1401" s="77"/>
      <c r="BE1401" s="194"/>
      <c r="BF1401" s="194"/>
      <c r="BG1401" s="194"/>
      <c r="BH1401" s="194"/>
      <c r="BI1401" s="77"/>
      <c r="BJ1401" s="77"/>
      <c r="BK1401" s="77"/>
      <c r="BL1401" s="77"/>
      <c r="BM1401" s="77"/>
      <c r="BN1401" s="77"/>
      <c r="BO1401" s="77"/>
      <c r="BQ1401" s="749"/>
      <c r="BX1401" s="749"/>
      <c r="CE1401" s="652"/>
      <c r="CL1401" s="652"/>
      <c r="CS1401" s="652"/>
      <c r="CZ1401" s="652"/>
      <c r="DG1401" s="652"/>
      <c r="DN1401" s="652"/>
    </row>
    <row r="1402" spans="1:118" s="131" customFormat="1">
      <c r="A1402" s="77"/>
      <c r="B1402" s="72"/>
      <c r="G1402" s="72"/>
      <c r="H1402" s="72"/>
      <c r="I1402" s="72"/>
      <c r="J1402" s="72"/>
      <c r="K1402" s="72"/>
      <c r="L1402" s="72"/>
      <c r="M1402" s="72"/>
      <c r="N1402" s="72"/>
      <c r="O1402" s="72"/>
      <c r="P1402" s="72"/>
      <c r="Q1402" s="72"/>
      <c r="R1402" s="72"/>
      <c r="S1402" s="72"/>
      <c r="T1402" s="72"/>
      <c r="U1402" s="72"/>
      <c r="V1402" s="72"/>
      <c r="W1402" s="160"/>
      <c r="X1402" s="72"/>
      <c r="AC1402" s="72"/>
      <c r="AD1402" s="72"/>
      <c r="AE1402" s="72"/>
      <c r="AF1402" s="72"/>
      <c r="AG1402" s="72"/>
      <c r="AH1402" s="72"/>
      <c r="AI1402" s="684"/>
      <c r="AJ1402" s="72"/>
      <c r="AK1402" s="72"/>
      <c r="AP1402" s="77"/>
      <c r="AQ1402" s="72"/>
      <c r="AR1402" s="72"/>
      <c r="AS1402" s="72"/>
      <c r="AT1402" s="72"/>
      <c r="AU1402" s="72"/>
      <c r="AV1402" s="72"/>
      <c r="AW1402" s="77"/>
      <c r="AX1402" s="72"/>
      <c r="AY1402" s="72"/>
      <c r="AZ1402" s="72"/>
      <c r="BA1402" s="72"/>
      <c r="BB1402" s="72"/>
      <c r="BC1402" s="77"/>
      <c r="BD1402" s="77"/>
      <c r="BE1402" s="194"/>
      <c r="BF1402" s="194"/>
      <c r="BG1402" s="194"/>
      <c r="BH1402" s="194"/>
      <c r="BI1402" s="77"/>
      <c r="BJ1402" s="77"/>
      <c r="BK1402" s="77"/>
      <c r="BL1402" s="77"/>
      <c r="BM1402" s="77"/>
      <c r="BN1402" s="77"/>
      <c r="BO1402" s="77"/>
      <c r="BQ1402" s="749"/>
      <c r="BX1402" s="749"/>
      <c r="CE1402" s="652"/>
      <c r="CL1402" s="652"/>
      <c r="CS1402" s="652"/>
      <c r="CZ1402" s="652"/>
      <c r="DG1402" s="652"/>
      <c r="DN1402" s="652"/>
    </row>
    <row r="1403" spans="1:118" s="131" customFormat="1">
      <c r="A1403" s="77"/>
      <c r="B1403" s="72"/>
      <c r="G1403" s="72"/>
      <c r="H1403" s="72"/>
      <c r="I1403" s="72"/>
      <c r="J1403" s="72"/>
      <c r="K1403" s="72"/>
      <c r="L1403" s="72"/>
      <c r="M1403" s="72"/>
      <c r="N1403" s="72"/>
      <c r="O1403" s="72"/>
      <c r="P1403" s="72"/>
      <c r="Q1403" s="72"/>
      <c r="R1403" s="72"/>
      <c r="S1403" s="72"/>
      <c r="T1403" s="72"/>
      <c r="U1403" s="72"/>
      <c r="V1403" s="72"/>
      <c r="W1403" s="160"/>
      <c r="X1403" s="72"/>
      <c r="AC1403" s="72"/>
      <c r="AD1403" s="72"/>
      <c r="AE1403" s="72"/>
      <c r="AF1403" s="72"/>
      <c r="AG1403" s="72"/>
      <c r="AH1403" s="72"/>
      <c r="AI1403" s="684"/>
      <c r="AJ1403" s="72"/>
      <c r="AK1403" s="72"/>
      <c r="AP1403" s="77"/>
      <c r="AQ1403" s="72"/>
      <c r="AR1403" s="72"/>
      <c r="AS1403" s="72"/>
      <c r="AT1403" s="72"/>
      <c r="AU1403" s="72"/>
      <c r="AV1403" s="72"/>
      <c r="AW1403" s="77"/>
      <c r="AX1403" s="72"/>
      <c r="AY1403" s="72"/>
      <c r="AZ1403" s="72"/>
      <c r="BA1403" s="72"/>
      <c r="BB1403" s="72"/>
      <c r="BC1403" s="77"/>
      <c r="BD1403" s="77"/>
      <c r="BE1403" s="194"/>
      <c r="BF1403" s="194"/>
      <c r="BG1403" s="194"/>
      <c r="BH1403" s="194"/>
      <c r="BI1403" s="77"/>
      <c r="BJ1403" s="77"/>
      <c r="BK1403" s="77"/>
      <c r="BL1403" s="77"/>
      <c r="BM1403" s="77"/>
      <c r="BN1403" s="77"/>
      <c r="BO1403" s="77"/>
      <c r="BQ1403" s="749"/>
      <c r="BX1403" s="749"/>
      <c r="CE1403" s="652"/>
      <c r="CL1403" s="652"/>
      <c r="CS1403" s="652"/>
      <c r="CZ1403" s="652"/>
      <c r="DG1403" s="652"/>
      <c r="DN1403" s="652"/>
    </row>
    <row r="1404" spans="1:118" s="131" customFormat="1">
      <c r="A1404" s="77"/>
      <c r="B1404" s="72"/>
      <c r="G1404" s="72"/>
      <c r="H1404" s="72"/>
      <c r="I1404" s="72"/>
      <c r="J1404" s="72"/>
      <c r="K1404" s="72"/>
      <c r="L1404" s="72"/>
      <c r="M1404" s="72"/>
      <c r="N1404" s="72"/>
      <c r="O1404" s="72"/>
      <c r="P1404" s="72"/>
      <c r="Q1404" s="72"/>
      <c r="R1404" s="72"/>
      <c r="S1404" s="72"/>
      <c r="T1404" s="72"/>
      <c r="U1404" s="72"/>
      <c r="V1404" s="72"/>
      <c r="W1404" s="160"/>
      <c r="X1404" s="72"/>
      <c r="AC1404" s="72"/>
      <c r="AD1404" s="72"/>
      <c r="AE1404" s="72"/>
      <c r="AF1404" s="72"/>
      <c r="AG1404" s="72"/>
      <c r="AH1404" s="72"/>
      <c r="AI1404" s="684"/>
      <c r="AJ1404" s="72"/>
      <c r="AK1404" s="72"/>
      <c r="AP1404" s="77"/>
      <c r="AQ1404" s="72"/>
      <c r="AR1404" s="72"/>
      <c r="AS1404" s="72"/>
      <c r="AT1404" s="72"/>
      <c r="AU1404" s="72"/>
      <c r="AV1404" s="72"/>
      <c r="AW1404" s="77"/>
      <c r="AX1404" s="72"/>
      <c r="AY1404" s="72"/>
      <c r="AZ1404" s="72"/>
      <c r="BA1404" s="72"/>
      <c r="BB1404" s="72"/>
      <c r="BC1404" s="77"/>
      <c r="BD1404" s="77"/>
      <c r="BE1404" s="194"/>
      <c r="BF1404" s="194"/>
      <c r="BG1404" s="194"/>
      <c r="BH1404" s="194"/>
      <c r="BI1404" s="77"/>
      <c r="BJ1404" s="77"/>
      <c r="BK1404" s="77"/>
      <c r="BL1404" s="77"/>
      <c r="BM1404" s="77"/>
      <c r="BN1404" s="77"/>
      <c r="BO1404" s="77"/>
      <c r="BQ1404" s="749"/>
      <c r="BX1404" s="749"/>
      <c r="CE1404" s="652"/>
      <c r="CL1404" s="652"/>
      <c r="CS1404" s="652"/>
      <c r="CZ1404" s="652"/>
      <c r="DG1404" s="652"/>
      <c r="DN1404" s="652"/>
    </row>
    <row r="1405" spans="1:118" s="131" customFormat="1">
      <c r="A1405" s="77"/>
      <c r="B1405" s="72"/>
      <c r="G1405" s="72"/>
      <c r="H1405" s="72"/>
      <c r="I1405" s="72"/>
      <c r="J1405" s="72"/>
      <c r="K1405" s="72"/>
      <c r="L1405" s="72"/>
      <c r="M1405" s="72"/>
      <c r="N1405" s="72"/>
      <c r="O1405" s="72"/>
      <c r="P1405" s="72"/>
      <c r="Q1405" s="72"/>
      <c r="R1405" s="72"/>
      <c r="S1405" s="72"/>
      <c r="T1405" s="72"/>
      <c r="U1405" s="72"/>
      <c r="V1405" s="72"/>
      <c r="W1405" s="160"/>
      <c r="X1405" s="72"/>
      <c r="AC1405" s="72"/>
      <c r="AD1405" s="72"/>
      <c r="AE1405" s="72"/>
      <c r="AF1405" s="72"/>
      <c r="AG1405" s="72"/>
      <c r="AH1405" s="72"/>
      <c r="AI1405" s="684"/>
      <c r="AJ1405" s="72"/>
      <c r="AK1405" s="72"/>
      <c r="AP1405" s="77"/>
      <c r="AQ1405" s="72"/>
      <c r="AR1405" s="72"/>
      <c r="AS1405" s="72"/>
      <c r="AT1405" s="72"/>
      <c r="AU1405" s="72"/>
      <c r="AV1405" s="72"/>
      <c r="AW1405" s="77"/>
      <c r="AX1405" s="72"/>
      <c r="AY1405" s="72"/>
      <c r="AZ1405" s="72"/>
      <c r="BA1405" s="72"/>
      <c r="BB1405" s="72"/>
      <c r="BC1405" s="77"/>
      <c r="BD1405" s="77"/>
      <c r="BE1405" s="194"/>
      <c r="BF1405" s="194"/>
      <c r="BG1405" s="194"/>
      <c r="BH1405" s="194"/>
      <c r="BI1405" s="77"/>
      <c r="BJ1405" s="77"/>
      <c r="BK1405" s="77"/>
      <c r="BL1405" s="77"/>
      <c r="BM1405" s="77"/>
      <c r="BN1405" s="77"/>
      <c r="BO1405" s="77"/>
      <c r="BQ1405" s="749"/>
      <c r="BX1405" s="749"/>
      <c r="CE1405" s="652"/>
      <c r="CL1405" s="652"/>
      <c r="CS1405" s="652"/>
      <c r="CZ1405" s="652"/>
      <c r="DG1405" s="652"/>
      <c r="DN1405" s="652"/>
    </row>
    <row r="1406" spans="1:118" s="131" customFormat="1">
      <c r="A1406" s="77"/>
      <c r="B1406" s="72"/>
      <c r="G1406" s="72"/>
      <c r="H1406" s="72"/>
      <c r="I1406" s="72"/>
      <c r="J1406" s="72"/>
      <c r="K1406" s="72"/>
      <c r="L1406" s="72"/>
      <c r="M1406" s="72"/>
      <c r="N1406" s="72"/>
      <c r="O1406" s="72"/>
      <c r="P1406" s="72"/>
      <c r="Q1406" s="72"/>
      <c r="R1406" s="72"/>
      <c r="S1406" s="72"/>
      <c r="T1406" s="72"/>
      <c r="U1406" s="72"/>
      <c r="V1406" s="72"/>
      <c r="W1406" s="160"/>
      <c r="X1406" s="72"/>
      <c r="AC1406" s="72"/>
      <c r="AD1406" s="72"/>
      <c r="AE1406" s="72"/>
      <c r="AF1406" s="72"/>
      <c r="AG1406" s="72"/>
      <c r="AH1406" s="72"/>
      <c r="AI1406" s="684"/>
      <c r="AJ1406" s="72"/>
      <c r="AK1406" s="72"/>
      <c r="AP1406" s="77"/>
      <c r="AQ1406" s="72"/>
      <c r="AR1406" s="72"/>
      <c r="AS1406" s="72"/>
      <c r="AT1406" s="72"/>
      <c r="AU1406" s="72"/>
      <c r="AV1406" s="72"/>
      <c r="AW1406" s="77"/>
      <c r="AX1406" s="72"/>
      <c r="AY1406" s="72"/>
      <c r="AZ1406" s="72"/>
      <c r="BA1406" s="72"/>
      <c r="BB1406" s="72"/>
      <c r="BC1406" s="77"/>
      <c r="BD1406" s="77"/>
      <c r="BE1406" s="194"/>
      <c r="BF1406" s="194"/>
      <c r="BG1406" s="194"/>
      <c r="BH1406" s="194"/>
      <c r="BI1406" s="77"/>
      <c r="BJ1406" s="77"/>
      <c r="BK1406" s="77"/>
      <c r="BL1406" s="77"/>
      <c r="BM1406" s="77"/>
      <c r="BN1406" s="77"/>
      <c r="BO1406" s="77"/>
      <c r="BQ1406" s="749"/>
      <c r="BX1406" s="749"/>
      <c r="CE1406" s="652"/>
      <c r="CL1406" s="652"/>
      <c r="CS1406" s="652"/>
      <c r="CZ1406" s="652"/>
      <c r="DG1406" s="652"/>
      <c r="DN1406" s="652"/>
    </row>
    <row r="1407" spans="1:118" s="131" customFormat="1">
      <c r="A1407" s="77"/>
      <c r="B1407" s="72"/>
      <c r="G1407" s="72"/>
      <c r="H1407" s="72"/>
      <c r="I1407" s="72"/>
      <c r="J1407" s="72"/>
      <c r="K1407" s="72"/>
      <c r="L1407" s="72"/>
      <c r="M1407" s="72"/>
      <c r="N1407" s="72"/>
      <c r="O1407" s="72"/>
      <c r="P1407" s="72"/>
      <c r="Q1407" s="72"/>
      <c r="R1407" s="72"/>
      <c r="S1407" s="72"/>
      <c r="T1407" s="72"/>
      <c r="U1407" s="72"/>
      <c r="V1407" s="72"/>
      <c r="W1407" s="160"/>
      <c r="X1407" s="72"/>
      <c r="AC1407" s="72"/>
      <c r="AD1407" s="72"/>
      <c r="AE1407" s="72"/>
      <c r="AF1407" s="72"/>
      <c r="AG1407" s="72"/>
      <c r="AH1407" s="72"/>
      <c r="AI1407" s="684"/>
      <c r="AJ1407" s="72"/>
      <c r="AK1407" s="72"/>
      <c r="AP1407" s="77"/>
      <c r="AQ1407" s="72"/>
      <c r="AR1407" s="72"/>
      <c r="AS1407" s="72"/>
      <c r="AT1407" s="72"/>
      <c r="AU1407" s="72"/>
      <c r="AV1407" s="72"/>
      <c r="AW1407" s="77"/>
      <c r="AX1407" s="72"/>
      <c r="AY1407" s="72"/>
      <c r="AZ1407" s="72"/>
      <c r="BA1407" s="72"/>
      <c r="BB1407" s="72"/>
      <c r="BC1407" s="77"/>
      <c r="BD1407" s="77"/>
      <c r="BE1407" s="194"/>
      <c r="BF1407" s="194"/>
      <c r="BG1407" s="194"/>
      <c r="BH1407" s="194"/>
      <c r="BI1407" s="77"/>
      <c r="BJ1407" s="77"/>
      <c r="BK1407" s="77"/>
      <c r="BL1407" s="77"/>
      <c r="BM1407" s="77"/>
      <c r="BN1407" s="77"/>
      <c r="BO1407" s="77"/>
      <c r="BQ1407" s="749"/>
      <c r="BX1407" s="749"/>
      <c r="CE1407" s="652"/>
      <c r="CL1407" s="652"/>
      <c r="CS1407" s="652"/>
      <c r="CZ1407" s="652"/>
      <c r="DG1407" s="652"/>
      <c r="DN1407" s="652"/>
    </row>
    <row r="1408" spans="1:118" s="131" customFormat="1">
      <c r="A1408" s="77"/>
      <c r="B1408" s="72"/>
      <c r="G1408" s="72"/>
      <c r="H1408" s="72"/>
      <c r="I1408" s="72"/>
      <c r="J1408" s="72"/>
      <c r="K1408" s="72"/>
      <c r="L1408" s="72"/>
      <c r="M1408" s="72"/>
      <c r="N1408" s="72"/>
      <c r="O1408" s="72"/>
      <c r="P1408" s="72"/>
      <c r="Q1408" s="72"/>
      <c r="R1408" s="72"/>
      <c r="S1408" s="72"/>
      <c r="T1408" s="72"/>
      <c r="U1408" s="72"/>
      <c r="V1408" s="72"/>
      <c r="W1408" s="160"/>
      <c r="X1408" s="72"/>
      <c r="AC1408" s="72"/>
      <c r="AD1408" s="72"/>
      <c r="AE1408" s="72"/>
      <c r="AF1408" s="72"/>
      <c r="AG1408" s="72"/>
      <c r="AH1408" s="72"/>
      <c r="AI1408" s="684"/>
      <c r="AJ1408" s="72"/>
      <c r="AK1408" s="72"/>
      <c r="AP1408" s="77"/>
      <c r="AQ1408" s="72"/>
      <c r="AR1408" s="72"/>
      <c r="AS1408" s="72"/>
      <c r="AT1408" s="72"/>
      <c r="AU1408" s="72"/>
      <c r="AV1408" s="72"/>
      <c r="AW1408" s="77"/>
      <c r="AX1408" s="72"/>
      <c r="AY1408" s="72"/>
      <c r="AZ1408" s="72"/>
      <c r="BA1408" s="72"/>
      <c r="BB1408" s="72"/>
      <c r="BC1408" s="77"/>
      <c r="BD1408" s="77"/>
      <c r="BE1408" s="194"/>
      <c r="BF1408" s="194"/>
      <c r="BG1408" s="194"/>
      <c r="BH1408" s="194"/>
      <c r="BI1408" s="77"/>
      <c r="BJ1408" s="77"/>
      <c r="BK1408" s="77"/>
      <c r="BL1408" s="77"/>
      <c r="BM1408" s="77"/>
      <c r="BN1408" s="77"/>
      <c r="BO1408" s="77"/>
      <c r="BQ1408" s="749"/>
      <c r="BX1408" s="749"/>
      <c r="CE1408" s="652"/>
      <c r="CL1408" s="652"/>
      <c r="CS1408" s="652"/>
      <c r="CZ1408" s="652"/>
      <c r="DG1408" s="652"/>
      <c r="DN1408" s="652"/>
    </row>
    <row r="1409" spans="1:118" s="131" customFormat="1">
      <c r="A1409" s="77"/>
      <c r="B1409" s="72"/>
      <c r="G1409" s="72"/>
      <c r="H1409" s="72"/>
      <c r="I1409" s="72"/>
      <c r="J1409" s="72"/>
      <c r="K1409" s="72"/>
      <c r="L1409" s="72"/>
      <c r="M1409" s="72"/>
      <c r="N1409" s="72"/>
      <c r="O1409" s="72"/>
      <c r="P1409" s="72"/>
      <c r="Q1409" s="72"/>
      <c r="R1409" s="72"/>
      <c r="S1409" s="72"/>
      <c r="T1409" s="72"/>
      <c r="U1409" s="72"/>
      <c r="V1409" s="72"/>
      <c r="W1409" s="160"/>
      <c r="X1409" s="72"/>
      <c r="AC1409" s="72"/>
      <c r="AD1409" s="72"/>
      <c r="AE1409" s="72"/>
      <c r="AF1409" s="72"/>
      <c r="AG1409" s="72"/>
      <c r="AH1409" s="72"/>
      <c r="AI1409" s="684"/>
      <c r="AJ1409" s="72"/>
      <c r="AK1409" s="72"/>
      <c r="AP1409" s="77"/>
      <c r="AQ1409" s="72"/>
      <c r="AR1409" s="72"/>
      <c r="AS1409" s="72"/>
      <c r="AT1409" s="72"/>
      <c r="AU1409" s="72"/>
      <c r="AV1409" s="72"/>
      <c r="AW1409" s="77"/>
      <c r="AX1409" s="72"/>
      <c r="AY1409" s="72"/>
      <c r="AZ1409" s="72"/>
      <c r="BA1409" s="72"/>
      <c r="BB1409" s="72"/>
      <c r="BC1409" s="77"/>
      <c r="BD1409" s="77"/>
      <c r="BE1409" s="194"/>
      <c r="BF1409" s="194"/>
      <c r="BG1409" s="194"/>
      <c r="BH1409" s="194"/>
      <c r="BI1409" s="77"/>
      <c r="BJ1409" s="77"/>
      <c r="BK1409" s="77"/>
      <c r="BL1409" s="77"/>
      <c r="BM1409" s="77"/>
      <c r="BN1409" s="77"/>
      <c r="BO1409" s="77"/>
      <c r="BQ1409" s="749"/>
      <c r="BX1409" s="749"/>
      <c r="CE1409" s="652"/>
      <c r="CL1409" s="652"/>
      <c r="CS1409" s="652"/>
      <c r="CZ1409" s="652"/>
      <c r="DG1409" s="652"/>
      <c r="DN1409" s="652"/>
    </row>
    <row r="1410" spans="1:118" s="131" customFormat="1">
      <c r="A1410" s="77"/>
      <c r="B1410" s="72"/>
      <c r="G1410" s="72"/>
      <c r="H1410" s="72"/>
      <c r="I1410" s="72"/>
      <c r="J1410" s="72"/>
      <c r="K1410" s="72"/>
      <c r="L1410" s="72"/>
      <c r="M1410" s="72"/>
      <c r="N1410" s="72"/>
      <c r="O1410" s="72"/>
      <c r="P1410" s="72"/>
      <c r="Q1410" s="72"/>
      <c r="R1410" s="72"/>
      <c r="S1410" s="72"/>
      <c r="T1410" s="72"/>
      <c r="U1410" s="72"/>
      <c r="V1410" s="72"/>
      <c r="W1410" s="160"/>
      <c r="X1410" s="72"/>
      <c r="AC1410" s="72"/>
      <c r="AD1410" s="72"/>
      <c r="AE1410" s="72"/>
      <c r="AF1410" s="72"/>
      <c r="AG1410" s="72"/>
      <c r="AH1410" s="72"/>
      <c r="AI1410" s="684"/>
      <c r="AJ1410" s="72"/>
      <c r="AK1410" s="72"/>
      <c r="AP1410" s="77"/>
      <c r="AQ1410" s="72"/>
      <c r="AR1410" s="72"/>
      <c r="AS1410" s="72"/>
      <c r="AT1410" s="72"/>
      <c r="AU1410" s="72"/>
      <c r="AV1410" s="72"/>
      <c r="AW1410" s="77"/>
      <c r="AX1410" s="72"/>
      <c r="AY1410" s="72"/>
      <c r="AZ1410" s="72"/>
      <c r="BA1410" s="72"/>
      <c r="BB1410" s="72"/>
      <c r="BC1410" s="77"/>
      <c r="BD1410" s="77"/>
      <c r="BE1410" s="194"/>
      <c r="BF1410" s="194"/>
      <c r="BG1410" s="194"/>
      <c r="BH1410" s="194"/>
      <c r="BI1410" s="77"/>
      <c r="BJ1410" s="77"/>
      <c r="BK1410" s="77"/>
      <c r="BL1410" s="77"/>
      <c r="BM1410" s="77"/>
      <c r="BN1410" s="77"/>
      <c r="BO1410" s="77"/>
      <c r="BQ1410" s="749"/>
      <c r="BX1410" s="749"/>
      <c r="CE1410" s="652"/>
      <c r="CL1410" s="652"/>
      <c r="CS1410" s="652"/>
      <c r="CZ1410" s="652"/>
      <c r="DG1410" s="652"/>
      <c r="DN1410" s="652"/>
    </row>
    <row r="1411" spans="1:118" s="131" customFormat="1">
      <c r="A1411" s="77"/>
      <c r="B1411" s="72"/>
      <c r="G1411" s="72"/>
      <c r="H1411" s="72"/>
      <c r="I1411" s="72"/>
      <c r="J1411" s="72"/>
      <c r="K1411" s="72"/>
      <c r="L1411" s="72"/>
      <c r="M1411" s="72"/>
      <c r="N1411" s="72"/>
      <c r="O1411" s="72"/>
      <c r="P1411" s="72"/>
      <c r="Q1411" s="72"/>
      <c r="R1411" s="72"/>
      <c r="S1411" s="72"/>
      <c r="T1411" s="72"/>
      <c r="U1411" s="72"/>
      <c r="V1411" s="72"/>
      <c r="W1411" s="160"/>
      <c r="X1411" s="72"/>
      <c r="AC1411" s="72"/>
      <c r="AD1411" s="72"/>
      <c r="AE1411" s="72"/>
      <c r="AF1411" s="72"/>
      <c r="AG1411" s="72"/>
      <c r="AH1411" s="72"/>
      <c r="AI1411" s="684"/>
      <c r="AJ1411" s="72"/>
      <c r="AK1411" s="72"/>
      <c r="AP1411" s="77"/>
      <c r="AQ1411" s="72"/>
      <c r="AR1411" s="72"/>
      <c r="AS1411" s="72"/>
      <c r="AT1411" s="72"/>
      <c r="AU1411" s="72"/>
      <c r="AV1411" s="72"/>
      <c r="AW1411" s="77"/>
      <c r="AX1411" s="72"/>
      <c r="AY1411" s="72"/>
      <c r="AZ1411" s="72"/>
      <c r="BA1411" s="72"/>
      <c r="BB1411" s="72"/>
      <c r="BC1411" s="77"/>
      <c r="BD1411" s="77"/>
      <c r="BE1411" s="194"/>
      <c r="BF1411" s="194"/>
      <c r="BG1411" s="194"/>
      <c r="BH1411" s="194"/>
      <c r="BI1411" s="77"/>
      <c r="BJ1411" s="77"/>
      <c r="BK1411" s="77"/>
      <c r="BL1411" s="77"/>
      <c r="BM1411" s="77"/>
      <c r="BN1411" s="77"/>
      <c r="BO1411" s="77"/>
      <c r="BQ1411" s="749"/>
      <c r="BX1411" s="749"/>
      <c r="CE1411" s="652"/>
      <c r="CL1411" s="652"/>
      <c r="CS1411" s="652"/>
      <c r="CZ1411" s="652"/>
      <c r="DG1411" s="652"/>
      <c r="DN1411" s="652"/>
    </row>
    <row r="1412" spans="1:118" s="131" customFormat="1">
      <c r="A1412" s="77"/>
      <c r="B1412" s="72"/>
      <c r="G1412" s="72"/>
      <c r="H1412" s="72"/>
      <c r="I1412" s="72"/>
      <c r="J1412" s="72"/>
      <c r="K1412" s="72"/>
      <c r="L1412" s="72"/>
      <c r="M1412" s="72"/>
      <c r="N1412" s="72"/>
      <c r="O1412" s="72"/>
      <c r="P1412" s="72"/>
      <c r="Q1412" s="72"/>
      <c r="R1412" s="72"/>
      <c r="S1412" s="72"/>
      <c r="T1412" s="72"/>
      <c r="U1412" s="72"/>
      <c r="V1412" s="72"/>
      <c r="W1412" s="160"/>
      <c r="X1412" s="72"/>
      <c r="AC1412" s="72"/>
      <c r="AD1412" s="72"/>
      <c r="AE1412" s="72"/>
      <c r="AF1412" s="72"/>
      <c r="AG1412" s="72"/>
      <c r="AH1412" s="72"/>
      <c r="AI1412" s="684"/>
      <c r="AJ1412" s="72"/>
      <c r="AK1412" s="72"/>
      <c r="AP1412" s="77"/>
      <c r="AQ1412" s="72"/>
      <c r="AR1412" s="72"/>
      <c r="AS1412" s="72"/>
      <c r="AT1412" s="72"/>
      <c r="AU1412" s="72"/>
      <c r="AV1412" s="72"/>
      <c r="AW1412" s="77"/>
      <c r="AX1412" s="72"/>
      <c r="AY1412" s="72"/>
      <c r="AZ1412" s="72"/>
      <c r="BA1412" s="72"/>
      <c r="BB1412" s="72"/>
      <c r="BC1412" s="77"/>
      <c r="BD1412" s="77"/>
      <c r="BE1412" s="194"/>
      <c r="BF1412" s="194"/>
      <c r="BG1412" s="194"/>
      <c r="BH1412" s="194"/>
      <c r="BI1412" s="77"/>
      <c r="BJ1412" s="77"/>
      <c r="BK1412" s="77"/>
      <c r="BL1412" s="77"/>
      <c r="BM1412" s="77"/>
      <c r="BN1412" s="77"/>
      <c r="BO1412" s="77"/>
      <c r="BQ1412" s="749"/>
      <c r="BX1412" s="749"/>
      <c r="CE1412" s="652"/>
      <c r="CL1412" s="652"/>
      <c r="CS1412" s="652"/>
      <c r="CZ1412" s="652"/>
      <c r="DG1412" s="652"/>
      <c r="DN1412" s="652"/>
    </row>
    <row r="1413" spans="1:118" s="131" customFormat="1">
      <c r="A1413" s="77"/>
      <c r="B1413" s="72"/>
      <c r="G1413" s="72"/>
      <c r="H1413" s="72"/>
      <c r="I1413" s="72"/>
      <c r="J1413" s="72"/>
      <c r="K1413" s="72"/>
      <c r="L1413" s="72"/>
      <c r="M1413" s="72"/>
      <c r="N1413" s="72"/>
      <c r="O1413" s="72"/>
      <c r="P1413" s="72"/>
      <c r="Q1413" s="72"/>
      <c r="R1413" s="72"/>
      <c r="S1413" s="72"/>
      <c r="T1413" s="72"/>
      <c r="U1413" s="72"/>
      <c r="V1413" s="72"/>
      <c r="W1413" s="160"/>
      <c r="X1413" s="72"/>
      <c r="AC1413" s="72"/>
      <c r="AD1413" s="72"/>
      <c r="AE1413" s="72"/>
      <c r="AF1413" s="72"/>
      <c r="AG1413" s="72"/>
      <c r="AH1413" s="72"/>
      <c r="AI1413" s="684"/>
      <c r="AJ1413" s="72"/>
      <c r="AK1413" s="72"/>
      <c r="AP1413" s="77"/>
      <c r="AQ1413" s="72"/>
      <c r="AR1413" s="72"/>
      <c r="AS1413" s="72"/>
      <c r="AT1413" s="72"/>
      <c r="AU1413" s="72"/>
      <c r="AV1413" s="72"/>
      <c r="AW1413" s="77"/>
      <c r="AX1413" s="72"/>
      <c r="AY1413" s="72"/>
      <c r="AZ1413" s="72"/>
      <c r="BA1413" s="72"/>
      <c r="BB1413" s="72"/>
      <c r="BC1413" s="77"/>
      <c r="BD1413" s="77"/>
      <c r="BE1413" s="194"/>
      <c r="BF1413" s="194"/>
      <c r="BG1413" s="194"/>
      <c r="BH1413" s="194"/>
      <c r="BI1413" s="77"/>
      <c r="BJ1413" s="77"/>
      <c r="BK1413" s="77"/>
      <c r="BL1413" s="77"/>
      <c r="BM1413" s="77"/>
      <c r="BN1413" s="77"/>
      <c r="BO1413" s="77"/>
      <c r="BQ1413" s="749"/>
      <c r="BX1413" s="749"/>
      <c r="CE1413" s="652"/>
      <c r="CL1413" s="652"/>
      <c r="CS1413" s="652"/>
      <c r="CZ1413" s="652"/>
      <c r="DG1413" s="652"/>
      <c r="DN1413" s="652"/>
    </row>
    <row r="1414" spans="1:118" s="131" customFormat="1">
      <c r="A1414" s="77"/>
      <c r="B1414" s="72"/>
      <c r="G1414" s="72"/>
      <c r="H1414" s="72"/>
      <c r="I1414" s="72"/>
      <c r="J1414" s="72"/>
      <c r="K1414" s="72"/>
      <c r="L1414" s="72"/>
      <c r="M1414" s="72"/>
      <c r="N1414" s="72"/>
      <c r="O1414" s="72"/>
      <c r="P1414" s="72"/>
      <c r="Q1414" s="72"/>
      <c r="R1414" s="72"/>
      <c r="S1414" s="72"/>
      <c r="T1414" s="72"/>
      <c r="U1414" s="72"/>
      <c r="V1414" s="72"/>
      <c r="W1414" s="160"/>
      <c r="X1414" s="72"/>
      <c r="AC1414" s="72"/>
      <c r="AD1414" s="72"/>
      <c r="AE1414" s="72"/>
      <c r="AF1414" s="72"/>
      <c r="AG1414" s="72"/>
      <c r="AH1414" s="72"/>
      <c r="AI1414" s="684"/>
      <c r="AJ1414" s="72"/>
      <c r="AK1414" s="72"/>
      <c r="AP1414" s="77"/>
      <c r="AQ1414" s="72"/>
      <c r="AR1414" s="72"/>
      <c r="AS1414" s="72"/>
      <c r="AT1414" s="72"/>
      <c r="AU1414" s="72"/>
      <c r="AV1414" s="72"/>
      <c r="AW1414" s="77"/>
      <c r="AX1414" s="72"/>
      <c r="AY1414" s="72"/>
      <c r="AZ1414" s="72"/>
      <c r="BA1414" s="72"/>
      <c r="BB1414" s="72"/>
      <c r="BC1414" s="77"/>
      <c r="BD1414" s="77"/>
      <c r="BE1414" s="194"/>
      <c r="BF1414" s="194"/>
      <c r="BG1414" s="194"/>
      <c r="BH1414" s="194"/>
      <c r="BI1414" s="77"/>
      <c r="BJ1414" s="77"/>
      <c r="BK1414" s="77"/>
      <c r="BL1414" s="77"/>
      <c r="BM1414" s="77"/>
      <c r="BN1414" s="77"/>
      <c r="BO1414" s="77"/>
      <c r="BQ1414" s="749"/>
      <c r="BX1414" s="749"/>
      <c r="CE1414" s="652"/>
      <c r="CL1414" s="652"/>
      <c r="CS1414" s="652"/>
      <c r="CZ1414" s="652"/>
      <c r="DG1414" s="652"/>
      <c r="DN1414" s="652"/>
    </row>
    <row r="1415" spans="1:118" s="131" customFormat="1">
      <c r="A1415" s="77"/>
      <c r="B1415" s="72"/>
      <c r="G1415" s="72"/>
      <c r="H1415" s="72"/>
      <c r="I1415" s="72"/>
      <c r="J1415" s="72"/>
      <c r="K1415" s="72"/>
      <c r="L1415" s="72"/>
      <c r="M1415" s="72"/>
      <c r="N1415" s="72"/>
      <c r="O1415" s="72"/>
      <c r="P1415" s="72"/>
      <c r="Q1415" s="72"/>
      <c r="R1415" s="72"/>
      <c r="S1415" s="72"/>
      <c r="T1415" s="72"/>
      <c r="U1415" s="72"/>
      <c r="V1415" s="72"/>
      <c r="W1415" s="160"/>
      <c r="X1415" s="72"/>
      <c r="AC1415" s="72"/>
      <c r="AD1415" s="72"/>
      <c r="AE1415" s="72"/>
      <c r="AF1415" s="72"/>
      <c r="AG1415" s="72"/>
      <c r="AH1415" s="72"/>
      <c r="AI1415" s="684"/>
      <c r="AJ1415" s="72"/>
      <c r="AK1415" s="72"/>
      <c r="AP1415" s="77"/>
      <c r="AQ1415" s="72"/>
      <c r="AR1415" s="72"/>
      <c r="AS1415" s="72"/>
      <c r="AT1415" s="72"/>
      <c r="AU1415" s="72"/>
      <c r="AV1415" s="72"/>
      <c r="AW1415" s="77"/>
      <c r="AX1415" s="72"/>
      <c r="AY1415" s="72"/>
      <c r="AZ1415" s="72"/>
      <c r="BA1415" s="72"/>
      <c r="BB1415" s="72"/>
      <c r="BC1415" s="77"/>
      <c r="BD1415" s="77"/>
      <c r="BE1415" s="194"/>
      <c r="BF1415" s="194"/>
      <c r="BG1415" s="194"/>
      <c r="BH1415" s="194"/>
      <c r="BI1415" s="77"/>
      <c r="BJ1415" s="77"/>
      <c r="BK1415" s="77"/>
      <c r="BL1415" s="77"/>
      <c r="BM1415" s="77"/>
      <c r="BN1415" s="77"/>
      <c r="BO1415" s="77"/>
      <c r="BQ1415" s="749"/>
      <c r="BX1415" s="749"/>
      <c r="CE1415" s="652"/>
      <c r="CL1415" s="652"/>
      <c r="CS1415" s="652"/>
      <c r="CZ1415" s="652"/>
      <c r="DG1415" s="652"/>
      <c r="DN1415" s="652"/>
    </row>
    <row r="1416" spans="1:118" s="131" customFormat="1">
      <c r="A1416" s="77"/>
      <c r="B1416" s="72"/>
      <c r="G1416" s="72"/>
      <c r="H1416" s="72"/>
      <c r="I1416" s="72"/>
      <c r="J1416" s="72"/>
      <c r="K1416" s="72"/>
      <c r="L1416" s="72"/>
      <c r="M1416" s="72"/>
      <c r="N1416" s="72"/>
      <c r="O1416" s="72"/>
      <c r="P1416" s="72"/>
      <c r="Q1416" s="72"/>
      <c r="R1416" s="72"/>
      <c r="S1416" s="72"/>
      <c r="T1416" s="72"/>
      <c r="U1416" s="72"/>
      <c r="V1416" s="72"/>
      <c r="W1416" s="160"/>
      <c r="X1416" s="72"/>
      <c r="AC1416" s="72"/>
      <c r="AD1416" s="72"/>
      <c r="AE1416" s="72"/>
      <c r="AF1416" s="72"/>
      <c r="AG1416" s="72"/>
      <c r="AH1416" s="72"/>
      <c r="AI1416" s="684"/>
      <c r="AJ1416" s="72"/>
      <c r="AK1416" s="72"/>
      <c r="AP1416" s="77"/>
      <c r="AQ1416" s="72"/>
      <c r="AR1416" s="72"/>
      <c r="AS1416" s="72"/>
      <c r="AT1416" s="72"/>
      <c r="AU1416" s="72"/>
      <c r="AV1416" s="72"/>
      <c r="AW1416" s="77"/>
      <c r="AX1416" s="72"/>
      <c r="AY1416" s="72"/>
      <c r="AZ1416" s="72"/>
      <c r="BA1416" s="72"/>
      <c r="BB1416" s="72"/>
      <c r="BC1416" s="77"/>
      <c r="BD1416" s="77"/>
      <c r="BE1416" s="194"/>
      <c r="BF1416" s="194"/>
      <c r="BG1416" s="194"/>
      <c r="BH1416" s="194"/>
      <c r="BI1416" s="77"/>
      <c r="BJ1416" s="77"/>
      <c r="BK1416" s="77"/>
      <c r="BL1416" s="77"/>
      <c r="BM1416" s="77"/>
      <c r="BN1416" s="77"/>
      <c r="BO1416" s="77"/>
      <c r="BQ1416" s="749"/>
      <c r="BX1416" s="749"/>
      <c r="CE1416" s="652"/>
      <c r="CL1416" s="652"/>
      <c r="CS1416" s="652"/>
      <c r="CZ1416" s="652"/>
      <c r="DG1416" s="652"/>
      <c r="DN1416" s="652"/>
    </row>
    <row r="1417" spans="1:118" s="131" customFormat="1">
      <c r="A1417" s="77"/>
      <c r="B1417" s="72"/>
      <c r="G1417" s="72"/>
      <c r="H1417" s="72"/>
      <c r="I1417" s="72"/>
      <c r="J1417" s="72"/>
      <c r="K1417" s="72"/>
      <c r="L1417" s="72"/>
      <c r="M1417" s="72"/>
      <c r="N1417" s="72"/>
      <c r="O1417" s="72"/>
      <c r="P1417" s="72"/>
      <c r="Q1417" s="72"/>
      <c r="R1417" s="72"/>
      <c r="S1417" s="72"/>
      <c r="T1417" s="72"/>
      <c r="U1417" s="72"/>
      <c r="V1417" s="72"/>
      <c r="W1417" s="160"/>
      <c r="X1417" s="72"/>
      <c r="AC1417" s="72"/>
      <c r="AD1417" s="72"/>
      <c r="AE1417" s="72"/>
      <c r="AF1417" s="72"/>
      <c r="AG1417" s="72"/>
      <c r="AH1417" s="72"/>
      <c r="AI1417" s="684"/>
      <c r="AJ1417" s="72"/>
      <c r="AK1417" s="72"/>
      <c r="AP1417" s="77"/>
      <c r="AQ1417" s="72"/>
      <c r="AR1417" s="72"/>
      <c r="AS1417" s="72"/>
      <c r="AT1417" s="72"/>
      <c r="AU1417" s="72"/>
      <c r="AV1417" s="72"/>
      <c r="AW1417" s="77"/>
      <c r="AX1417" s="72"/>
      <c r="AY1417" s="72"/>
      <c r="AZ1417" s="72"/>
      <c r="BA1417" s="72"/>
      <c r="BB1417" s="72"/>
      <c r="BC1417" s="77"/>
      <c r="BD1417" s="77"/>
      <c r="BE1417" s="194"/>
      <c r="BF1417" s="194"/>
      <c r="BG1417" s="194"/>
      <c r="BH1417" s="194"/>
      <c r="BI1417" s="77"/>
      <c r="BJ1417" s="77"/>
      <c r="BK1417" s="77"/>
      <c r="BL1417" s="77"/>
      <c r="BM1417" s="77"/>
      <c r="BN1417" s="77"/>
      <c r="BO1417" s="77"/>
      <c r="BQ1417" s="749"/>
      <c r="BX1417" s="749"/>
      <c r="CE1417" s="652"/>
      <c r="CL1417" s="652"/>
      <c r="CS1417" s="652"/>
      <c r="CZ1417" s="652"/>
      <c r="DG1417" s="652"/>
      <c r="DN1417" s="652"/>
    </row>
    <row r="1418" spans="1:118" s="131" customFormat="1">
      <c r="A1418" s="77"/>
      <c r="B1418" s="72"/>
      <c r="G1418" s="72"/>
      <c r="H1418" s="72"/>
      <c r="I1418" s="72"/>
      <c r="J1418" s="72"/>
      <c r="K1418" s="72"/>
      <c r="L1418" s="72"/>
      <c r="M1418" s="72"/>
      <c r="N1418" s="72"/>
      <c r="O1418" s="72"/>
      <c r="P1418" s="72"/>
      <c r="Q1418" s="72"/>
      <c r="R1418" s="72"/>
      <c r="S1418" s="72"/>
      <c r="T1418" s="72"/>
      <c r="U1418" s="72"/>
      <c r="V1418" s="72"/>
      <c r="W1418" s="160"/>
      <c r="X1418" s="72"/>
      <c r="AC1418" s="72"/>
      <c r="AD1418" s="72"/>
      <c r="AE1418" s="72"/>
      <c r="AF1418" s="72"/>
      <c r="AG1418" s="72"/>
      <c r="AH1418" s="72"/>
      <c r="AI1418" s="684"/>
      <c r="AJ1418" s="72"/>
      <c r="AK1418" s="72"/>
      <c r="AP1418" s="77"/>
      <c r="AQ1418" s="72"/>
      <c r="AR1418" s="72"/>
      <c r="AS1418" s="72"/>
      <c r="AT1418" s="72"/>
      <c r="AU1418" s="72"/>
      <c r="AV1418" s="72"/>
      <c r="AW1418" s="77"/>
      <c r="AX1418" s="72"/>
      <c r="AY1418" s="72"/>
      <c r="AZ1418" s="72"/>
      <c r="BA1418" s="72"/>
      <c r="BB1418" s="72"/>
      <c r="BC1418" s="77"/>
      <c r="BD1418" s="77"/>
      <c r="BE1418" s="194"/>
      <c r="BF1418" s="194"/>
      <c r="BG1418" s="194"/>
      <c r="BH1418" s="194"/>
      <c r="BI1418" s="77"/>
      <c r="BJ1418" s="77"/>
      <c r="BK1418" s="77"/>
      <c r="BL1418" s="77"/>
      <c r="BM1418" s="77"/>
      <c r="BN1418" s="77"/>
      <c r="BO1418" s="77"/>
      <c r="BQ1418" s="749"/>
      <c r="BX1418" s="749"/>
      <c r="CE1418" s="652"/>
      <c r="CL1418" s="652"/>
      <c r="CS1418" s="652"/>
      <c r="CZ1418" s="652"/>
      <c r="DG1418" s="652"/>
      <c r="DN1418" s="652"/>
    </row>
    <row r="1419" spans="1:118" s="131" customFormat="1">
      <c r="A1419" s="77"/>
      <c r="B1419" s="72"/>
      <c r="G1419" s="72"/>
      <c r="H1419" s="72"/>
      <c r="I1419" s="72"/>
      <c r="J1419" s="72"/>
      <c r="K1419" s="72"/>
      <c r="L1419" s="72"/>
      <c r="M1419" s="72"/>
      <c r="N1419" s="72"/>
      <c r="O1419" s="72"/>
      <c r="P1419" s="72"/>
      <c r="Q1419" s="72"/>
      <c r="R1419" s="72"/>
      <c r="S1419" s="72"/>
      <c r="T1419" s="72"/>
      <c r="U1419" s="72"/>
      <c r="V1419" s="72"/>
      <c r="W1419" s="160"/>
      <c r="X1419" s="72"/>
      <c r="AC1419" s="72"/>
      <c r="AD1419" s="72"/>
      <c r="AE1419" s="72"/>
      <c r="AF1419" s="72"/>
      <c r="AG1419" s="72"/>
      <c r="AH1419" s="72"/>
      <c r="AI1419" s="684"/>
      <c r="AJ1419" s="72"/>
      <c r="AK1419" s="72"/>
      <c r="AP1419" s="77"/>
      <c r="AQ1419" s="72"/>
      <c r="AR1419" s="72"/>
      <c r="AS1419" s="72"/>
      <c r="AT1419" s="72"/>
      <c r="AU1419" s="72"/>
      <c r="AV1419" s="72"/>
      <c r="AW1419" s="77"/>
      <c r="AX1419" s="72"/>
      <c r="AY1419" s="72"/>
      <c r="AZ1419" s="72"/>
      <c r="BA1419" s="72"/>
      <c r="BB1419" s="72"/>
      <c r="BC1419" s="77"/>
      <c r="BD1419" s="77"/>
      <c r="BE1419" s="194"/>
      <c r="BF1419" s="194"/>
      <c r="BG1419" s="194"/>
      <c r="BH1419" s="194"/>
      <c r="BI1419" s="77"/>
      <c r="BJ1419" s="77"/>
      <c r="BK1419" s="77"/>
      <c r="BL1419" s="77"/>
      <c r="BM1419" s="77"/>
      <c r="BN1419" s="77"/>
      <c r="BO1419" s="77"/>
      <c r="BQ1419" s="749"/>
      <c r="BX1419" s="749"/>
      <c r="CE1419" s="652"/>
      <c r="CL1419" s="652"/>
      <c r="CS1419" s="652"/>
      <c r="CZ1419" s="652"/>
      <c r="DG1419" s="652"/>
      <c r="DN1419" s="652"/>
    </row>
    <row r="1420" spans="1:118" s="131" customFormat="1">
      <c r="A1420" s="77"/>
      <c r="B1420" s="72"/>
      <c r="G1420" s="72"/>
      <c r="H1420" s="72"/>
      <c r="I1420" s="72"/>
      <c r="J1420" s="72"/>
      <c r="K1420" s="72"/>
      <c r="L1420" s="72"/>
      <c r="M1420" s="72"/>
      <c r="N1420" s="72"/>
      <c r="O1420" s="72"/>
      <c r="P1420" s="72"/>
      <c r="Q1420" s="72"/>
      <c r="R1420" s="72"/>
      <c r="S1420" s="72"/>
      <c r="T1420" s="72"/>
      <c r="U1420" s="72"/>
      <c r="V1420" s="72"/>
      <c r="W1420" s="160"/>
      <c r="X1420" s="72"/>
      <c r="AC1420" s="72"/>
      <c r="AD1420" s="72"/>
      <c r="AE1420" s="72"/>
      <c r="AF1420" s="72"/>
      <c r="AG1420" s="72"/>
      <c r="AH1420" s="72"/>
      <c r="AI1420" s="684"/>
      <c r="AJ1420" s="72"/>
      <c r="AK1420" s="72"/>
      <c r="AP1420" s="77"/>
      <c r="AQ1420" s="72"/>
      <c r="AR1420" s="72"/>
      <c r="AS1420" s="72"/>
      <c r="AT1420" s="72"/>
      <c r="AU1420" s="72"/>
      <c r="AV1420" s="72"/>
      <c r="AW1420" s="77"/>
      <c r="AX1420" s="72"/>
      <c r="AY1420" s="72"/>
      <c r="AZ1420" s="72"/>
      <c r="BA1420" s="72"/>
      <c r="BB1420" s="72"/>
      <c r="BC1420" s="77"/>
      <c r="BD1420" s="77"/>
      <c r="BE1420" s="194"/>
      <c r="BF1420" s="194"/>
      <c r="BG1420" s="194"/>
      <c r="BH1420" s="194"/>
      <c r="BI1420" s="77"/>
      <c r="BJ1420" s="77"/>
      <c r="BK1420" s="77"/>
      <c r="BL1420" s="77"/>
      <c r="BM1420" s="77"/>
      <c r="BN1420" s="77"/>
      <c r="BO1420" s="77"/>
      <c r="BQ1420" s="749"/>
      <c r="BX1420" s="749"/>
      <c r="CE1420" s="652"/>
      <c r="CL1420" s="652"/>
      <c r="CS1420" s="652"/>
      <c r="CZ1420" s="652"/>
      <c r="DG1420" s="652"/>
      <c r="DN1420" s="652"/>
    </row>
    <row r="1421" spans="1:118" s="131" customFormat="1">
      <c r="A1421" s="77"/>
      <c r="B1421" s="72"/>
      <c r="G1421" s="72"/>
      <c r="H1421" s="72"/>
      <c r="I1421" s="72"/>
      <c r="J1421" s="72"/>
      <c r="K1421" s="72"/>
      <c r="L1421" s="72"/>
      <c r="M1421" s="72"/>
      <c r="N1421" s="72"/>
      <c r="O1421" s="72"/>
      <c r="P1421" s="72"/>
      <c r="Q1421" s="72"/>
      <c r="R1421" s="72"/>
      <c r="S1421" s="72"/>
      <c r="T1421" s="72"/>
      <c r="U1421" s="72"/>
      <c r="V1421" s="72"/>
      <c r="W1421" s="160"/>
      <c r="X1421" s="72"/>
      <c r="AC1421" s="72"/>
      <c r="AD1421" s="72"/>
      <c r="AE1421" s="72"/>
      <c r="AF1421" s="72"/>
      <c r="AG1421" s="72"/>
      <c r="AH1421" s="72"/>
      <c r="AI1421" s="684"/>
      <c r="AJ1421" s="72"/>
      <c r="AK1421" s="72"/>
      <c r="AP1421" s="77"/>
      <c r="AQ1421" s="72"/>
      <c r="AR1421" s="72"/>
      <c r="AS1421" s="72"/>
      <c r="AT1421" s="72"/>
      <c r="AU1421" s="72"/>
      <c r="AV1421" s="72"/>
      <c r="AW1421" s="77"/>
      <c r="AX1421" s="72"/>
      <c r="AY1421" s="72"/>
      <c r="AZ1421" s="72"/>
      <c r="BA1421" s="72"/>
      <c r="BB1421" s="72"/>
      <c r="BC1421" s="77"/>
      <c r="BD1421" s="77"/>
      <c r="BE1421" s="194"/>
      <c r="BF1421" s="194"/>
      <c r="BG1421" s="194"/>
      <c r="BH1421" s="194"/>
      <c r="BI1421" s="77"/>
      <c r="BJ1421" s="77"/>
      <c r="BK1421" s="77"/>
      <c r="BL1421" s="77"/>
      <c r="BM1421" s="77"/>
      <c r="BN1421" s="77"/>
      <c r="BO1421" s="77"/>
      <c r="BQ1421" s="749"/>
      <c r="BX1421" s="749"/>
      <c r="CE1421" s="652"/>
      <c r="CL1421" s="652"/>
      <c r="CS1421" s="652"/>
      <c r="CZ1421" s="652"/>
      <c r="DG1421" s="652"/>
      <c r="DN1421" s="652"/>
    </row>
    <row r="1422" spans="1:118" s="131" customFormat="1">
      <c r="A1422" s="77"/>
      <c r="B1422" s="72"/>
      <c r="G1422" s="72"/>
      <c r="H1422" s="72"/>
      <c r="I1422" s="72"/>
      <c r="J1422" s="72"/>
      <c r="K1422" s="72"/>
      <c r="L1422" s="72"/>
      <c r="M1422" s="72"/>
      <c r="N1422" s="72"/>
      <c r="O1422" s="72"/>
      <c r="P1422" s="72"/>
      <c r="Q1422" s="72"/>
      <c r="R1422" s="72"/>
      <c r="S1422" s="72"/>
      <c r="T1422" s="72"/>
      <c r="U1422" s="72"/>
      <c r="V1422" s="72"/>
      <c r="W1422" s="160"/>
      <c r="X1422" s="72"/>
      <c r="AC1422" s="72"/>
      <c r="AD1422" s="72"/>
      <c r="AE1422" s="72"/>
      <c r="AF1422" s="72"/>
      <c r="AG1422" s="72"/>
      <c r="AH1422" s="72"/>
      <c r="AI1422" s="684"/>
      <c r="AJ1422" s="72"/>
      <c r="AK1422" s="72"/>
      <c r="AP1422" s="77"/>
      <c r="AQ1422" s="72"/>
      <c r="AR1422" s="72"/>
      <c r="AS1422" s="72"/>
      <c r="AT1422" s="72"/>
      <c r="AU1422" s="72"/>
      <c r="AV1422" s="72"/>
      <c r="AW1422" s="77"/>
      <c r="AX1422" s="72"/>
      <c r="AY1422" s="72"/>
      <c r="AZ1422" s="72"/>
      <c r="BA1422" s="72"/>
      <c r="BB1422" s="72"/>
      <c r="BC1422" s="77"/>
      <c r="BD1422" s="77"/>
      <c r="BE1422" s="194"/>
      <c r="BF1422" s="194"/>
      <c r="BG1422" s="194"/>
      <c r="BH1422" s="194"/>
      <c r="BI1422" s="77"/>
      <c r="BJ1422" s="77"/>
      <c r="BK1422" s="77"/>
      <c r="BL1422" s="77"/>
      <c r="BM1422" s="77"/>
      <c r="BN1422" s="77"/>
      <c r="BO1422" s="77"/>
      <c r="BQ1422" s="749"/>
      <c r="BX1422" s="749"/>
      <c r="CE1422" s="652"/>
      <c r="CL1422" s="652"/>
      <c r="CS1422" s="652"/>
      <c r="CZ1422" s="652"/>
      <c r="DG1422" s="652"/>
      <c r="DN1422" s="652"/>
    </row>
    <row r="1423" spans="1:118" s="131" customFormat="1">
      <c r="A1423" s="77"/>
      <c r="B1423" s="72"/>
      <c r="G1423" s="72"/>
      <c r="H1423" s="72"/>
      <c r="I1423" s="72"/>
      <c r="J1423" s="72"/>
      <c r="K1423" s="72"/>
      <c r="L1423" s="72"/>
      <c r="M1423" s="72"/>
      <c r="N1423" s="72"/>
      <c r="O1423" s="72"/>
      <c r="P1423" s="72"/>
      <c r="Q1423" s="72"/>
      <c r="R1423" s="72"/>
      <c r="S1423" s="72"/>
      <c r="T1423" s="72"/>
      <c r="U1423" s="72"/>
      <c r="V1423" s="72"/>
      <c r="W1423" s="160"/>
      <c r="X1423" s="72"/>
      <c r="AC1423" s="72"/>
      <c r="AD1423" s="72"/>
      <c r="AE1423" s="72"/>
      <c r="AF1423" s="72"/>
      <c r="AG1423" s="72"/>
      <c r="AH1423" s="72"/>
      <c r="AI1423" s="684"/>
      <c r="AJ1423" s="72"/>
      <c r="AK1423" s="72"/>
      <c r="AP1423" s="77"/>
      <c r="AQ1423" s="72"/>
      <c r="AR1423" s="72"/>
      <c r="AS1423" s="72"/>
      <c r="AT1423" s="72"/>
      <c r="AU1423" s="72"/>
      <c r="AV1423" s="72"/>
      <c r="AW1423" s="77"/>
      <c r="AX1423" s="72"/>
      <c r="AY1423" s="72"/>
      <c r="AZ1423" s="72"/>
      <c r="BA1423" s="72"/>
      <c r="BB1423" s="72"/>
      <c r="BC1423" s="77"/>
      <c r="BD1423" s="77"/>
      <c r="BE1423" s="194"/>
      <c r="BF1423" s="194"/>
      <c r="BG1423" s="194"/>
      <c r="BH1423" s="194"/>
      <c r="BI1423" s="77"/>
      <c r="BJ1423" s="77"/>
      <c r="BK1423" s="77"/>
      <c r="BL1423" s="77"/>
      <c r="BM1423" s="77"/>
      <c r="BN1423" s="77"/>
      <c r="BO1423" s="77"/>
      <c r="BQ1423" s="749"/>
      <c r="BX1423" s="749"/>
      <c r="CE1423" s="652"/>
      <c r="CL1423" s="652"/>
      <c r="CS1423" s="652"/>
      <c r="CZ1423" s="652"/>
      <c r="DG1423" s="652"/>
      <c r="DN1423" s="652"/>
    </row>
    <row r="1424" spans="1:118" s="131" customFormat="1">
      <c r="A1424" s="77"/>
      <c r="B1424" s="72"/>
      <c r="G1424" s="72"/>
      <c r="H1424" s="72"/>
      <c r="I1424" s="72"/>
      <c r="J1424" s="72"/>
      <c r="K1424" s="72"/>
      <c r="L1424" s="72"/>
      <c r="M1424" s="72"/>
      <c r="N1424" s="72"/>
      <c r="O1424" s="72"/>
      <c r="P1424" s="72"/>
      <c r="Q1424" s="72"/>
      <c r="R1424" s="72"/>
      <c r="S1424" s="72"/>
      <c r="T1424" s="72"/>
      <c r="U1424" s="72"/>
      <c r="V1424" s="72"/>
      <c r="W1424" s="160"/>
      <c r="X1424" s="72"/>
      <c r="AC1424" s="72"/>
      <c r="AD1424" s="72"/>
      <c r="AE1424" s="72"/>
      <c r="AF1424" s="72"/>
      <c r="AG1424" s="72"/>
      <c r="AH1424" s="72"/>
      <c r="AI1424" s="684"/>
      <c r="AJ1424" s="72"/>
      <c r="AK1424" s="72"/>
      <c r="AP1424" s="77"/>
      <c r="AQ1424" s="72"/>
      <c r="AR1424" s="72"/>
      <c r="AS1424" s="72"/>
      <c r="AT1424" s="72"/>
      <c r="AU1424" s="72"/>
      <c r="AV1424" s="72"/>
      <c r="AW1424" s="77"/>
      <c r="AX1424" s="72"/>
      <c r="AY1424" s="72"/>
      <c r="AZ1424" s="72"/>
      <c r="BA1424" s="72"/>
      <c r="BB1424" s="72"/>
      <c r="BC1424" s="77"/>
      <c r="BD1424" s="77"/>
      <c r="BE1424" s="194"/>
      <c r="BF1424" s="194"/>
      <c r="BG1424" s="194"/>
      <c r="BH1424" s="194"/>
      <c r="BI1424" s="77"/>
      <c r="BJ1424" s="77"/>
      <c r="BK1424" s="77"/>
      <c r="BL1424" s="77"/>
      <c r="BM1424" s="77"/>
      <c r="BN1424" s="77"/>
      <c r="BO1424" s="77"/>
      <c r="BQ1424" s="749"/>
      <c r="BX1424" s="749"/>
      <c r="CE1424" s="652"/>
      <c r="CL1424" s="652"/>
      <c r="CS1424" s="652"/>
      <c r="CZ1424" s="652"/>
      <c r="DG1424" s="652"/>
      <c r="DN1424" s="652"/>
    </row>
    <row r="1425" spans="1:118" s="131" customFormat="1">
      <c r="A1425" s="77"/>
      <c r="B1425" s="72"/>
      <c r="G1425" s="72"/>
      <c r="H1425" s="72"/>
      <c r="I1425" s="72"/>
      <c r="J1425" s="72"/>
      <c r="K1425" s="72"/>
      <c r="L1425" s="72"/>
      <c r="M1425" s="72"/>
      <c r="N1425" s="72"/>
      <c r="O1425" s="72"/>
      <c r="P1425" s="72"/>
      <c r="Q1425" s="72"/>
      <c r="R1425" s="72"/>
      <c r="S1425" s="72"/>
      <c r="T1425" s="72"/>
      <c r="U1425" s="72"/>
      <c r="V1425" s="72"/>
      <c r="W1425" s="160"/>
      <c r="X1425" s="72"/>
      <c r="AC1425" s="72"/>
      <c r="AD1425" s="72"/>
      <c r="AE1425" s="72"/>
      <c r="AF1425" s="72"/>
      <c r="AG1425" s="72"/>
      <c r="AH1425" s="72"/>
      <c r="AI1425" s="684"/>
      <c r="AJ1425" s="72"/>
      <c r="AK1425" s="72"/>
      <c r="AP1425" s="77"/>
      <c r="AQ1425" s="72"/>
      <c r="AR1425" s="72"/>
      <c r="AS1425" s="72"/>
      <c r="AT1425" s="72"/>
      <c r="AU1425" s="72"/>
      <c r="AV1425" s="72"/>
      <c r="AW1425" s="77"/>
      <c r="AX1425" s="72"/>
      <c r="AY1425" s="72"/>
      <c r="AZ1425" s="72"/>
      <c r="BA1425" s="72"/>
      <c r="BB1425" s="72"/>
      <c r="BC1425" s="77"/>
      <c r="BD1425" s="77"/>
      <c r="BE1425" s="194"/>
      <c r="BF1425" s="194"/>
      <c r="BG1425" s="194"/>
      <c r="BH1425" s="194"/>
      <c r="BI1425" s="77"/>
      <c r="BJ1425" s="77"/>
      <c r="BK1425" s="77"/>
      <c r="BL1425" s="77"/>
      <c r="BM1425" s="77"/>
      <c r="BN1425" s="77"/>
      <c r="BO1425" s="77"/>
      <c r="BQ1425" s="749"/>
      <c r="BX1425" s="749"/>
      <c r="CE1425" s="652"/>
      <c r="CL1425" s="652"/>
      <c r="CS1425" s="652"/>
      <c r="CZ1425" s="652"/>
      <c r="DG1425" s="652"/>
      <c r="DN1425" s="652"/>
    </row>
    <row r="1426" spans="1:118" s="131" customFormat="1">
      <c r="A1426" s="77"/>
      <c r="B1426" s="72"/>
      <c r="G1426" s="72"/>
      <c r="H1426" s="72"/>
      <c r="I1426" s="72"/>
      <c r="J1426" s="72"/>
      <c r="K1426" s="72"/>
      <c r="L1426" s="72"/>
      <c r="M1426" s="72"/>
      <c r="N1426" s="72"/>
      <c r="O1426" s="72"/>
      <c r="P1426" s="72"/>
      <c r="Q1426" s="72"/>
      <c r="R1426" s="72"/>
      <c r="S1426" s="72"/>
      <c r="T1426" s="72"/>
      <c r="U1426" s="72"/>
      <c r="V1426" s="72"/>
      <c r="W1426" s="160"/>
      <c r="X1426" s="72"/>
      <c r="AC1426" s="72"/>
      <c r="AD1426" s="72"/>
      <c r="AE1426" s="72"/>
      <c r="AF1426" s="72"/>
      <c r="AG1426" s="72"/>
      <c r="AH1426" s="72"/>
      <c r="AI1426" s="684"/>
      <c r="AJ1426" s="72"/>
      <c r="AK1426" s="72"/>
      <c r="AP1426" s="77"/>
      <c r="AQ1426" s="72"/>
      <c r="AR1426" s="72"/>
      <c r="AS1426" s="72"/>
      <c r="AT1426" s="72"/>
      <c r="AU1426" s="72"/>
      <c r="AV1426" s="72"/>
      <c r="AW1426" s="77"/>
      <c r="AX1426" s="72"/>
      <c r="AY1426" s="72"/>
      <c r="AZ1426" s="72"/>
      <c r="BA1426" s="72"/>
      <c r="BB1426" s="72"/>
      <c r="BC1426" s="77"/>
      <c r="BD1426" s="77"/>
      <c r="BE1426" s="194"/>
      <c r="BF1426" s="194"/>
      <c r="BG1426" s="194"/>
      <c r="BH1426" s="194"/>
      <c r="BI1426" s="77"/>
      <c r="BJ1426" s="77"/>
      <c r="BK1426" s="77"/>
      <c r="BL1426" s="77"/>
      <c r="BM1426" s="77"/>
      <c r="BN1426" s="77"/>
      <c r="BO1426" s="77"/>
      <c r="BQ1426" s="749"/>
      <c r="BX1426" s="749"/>
      <c r="CE1426" s="652"/>
      <c r="CL1426" s="652"/>
      <c r="CS1426" s="652"/>
      <c r="CZ1426" s="652"/>
      <c r="DG1426" s="652"/>
      <c r="DN1426" s="652"/>
    </row>
    <row r="1427" spans="1:118" s="131" customFormat="1">
      <c r="A1427" s="77"/>
      <c r="B1427" s="72"/>
      <c r="G1427" s="72"/>
      <c r="H1427" s="72"/>
      <c r="I1427" s="72"/>
      <c r="J1427" s="72"/>
      <c r="K1427" s="72"/>
      <c r="L1427" s="72"/>
      <c r="M1427" s="72"/>
      <c r="N1427" s="72"/>
      <c r="O1427" s="72"/>
      <c r="P1427" s="72"/>
      <c r="Q1427" s="72"/>
      <c r="R1427" s="72"/>
      <c r="S1427" s="72"/>
      <c r="T1427" s="72"/>
      <c r="U1427" s="72"/>
      <c r="V1427" s="72"/>
      <c r="W1427" s="160"/>
      <c r="X1427" s="72"/>
      <c r="AC1427" s="72"/>
      <c r="AD1427" s="72"/>
      <c r="AE1427" s="72"/>
      <c r="AF1427" s="72"/>
      <c r="AG1427" s="72"/>
      <c r="AH1427" s="72"/>
      <c r="AI1427" s="684"/>
      <c r="AJ1427" s="72"/>
      <c r="AK1427" s="72"/>
      <c r="AP1427" s="77"/>
      <c r="AQ1427" s="72"/>
      <c r="AR1427" s="72"/>
      <c r="AS1427" s="72"/>
      <c r="AT1427" s="72"/>
      <c r="AU1427" s="72"/>
      <c r="AV1427" s="72"/>
      <c r="AW1427" s="77"/>
      <c r="AX1427" s="72"/>
      <c r="AY1427" s="72"/>
      <c r="AZ1427" s="72"/>
      <c r="BA1427" s="72"/>
      <c r="BB1427" s="72"/>
      <c r="BC1427" s="77"/>
      <c r="BD1427" s="77"/>
      <c r="BE1427" s="194"/>
      <c r="BF1427" s="194"/>
      <c r="BG1427" s="194"/>
      <c r="BH1427" s="194"/>
      <c r="BI1427" s="77"/>
      <c r="BJ1427" s="77"/>
      <c r="BK1427" s="77"/>
      <c r="BL1427" s="77"/>
      <c r="BM1427" s="77"/>
      <c r="BN1427" s="77"/>
      <c r="BO1427" s="77"/>
      <c r="BQ1427" s="749"/>
      <c r="BX1427" s="749"/>
      <c r="CE1427" s="652"/>
      <c r="CL1427" s="652"/>
      <c r="CS1427" s="652"/>
      <c r="CZ1427" s="652"/>
      <c r="DG1427" s="652"/>
      <c r="DN1427" s="652"/>
    </row>
    <row r="1428" spans="1:118" s="131" customFormat="1">
      <c r="A1428" s="77"/>
      <c r="B1428" s="72"/>
      <c r="G1428" s="72"/>
      <c r="H1428" s="72"/>
      <c r="I1428" s="72"/>
      <c r="J1428" s="72"/>
      <c r="K1428" s="72"/>
      <c r="L1428" s="72"/>
      <c r="M1428" s="72"/>
      <c r="N1428" s="72"/>
      <c r="O1428" s="72"/>
      <c r="P1428" s="72"/>
      <c r="Q1428" s="72"/>
      <c r="R1428" s="72"/>
      <c r="S1428" s="72"/>
      <c r="T1428" s="72"/>
      <c r="U1428" s="72"/>
      <c r="V1428" s="72"/>
      <c r="W1428" s="160"/>
      <c r="X1428" s="72"/>
      <c r="AC1428" s="72"/>
      <c r="AD1428" s="72"/>
      <c r="AE1428" s="72"/>
      <c r="AF1428" s="72"/>
      <c r="AG1428" s="72"/>
      <c r="AH1428" s="72"/>
      <c r="AI1428" s="684"/>
      <c r="AJ1428" s="72"/>
      <c r="AK1428" s="72"/>
      <c r="AP1428" s="77"/>
      <c r="AQ1428" s="72"/>
      <c r="AR1428" s="72"/>
      <c r="AS1428" s="72"/>
      <c r="AT1428" s="72"/>
      <c r="AU1428" s="72"/>
      <c r="AV1428" s="72"/>
      <c r="AW1428" s="77"/>
      <c r="AX1428" s="72"/>
      <c r="AY1428" s="72"/>
      <c r="AZ1428" s="72"/>
      <c r="BA1428" s="72"/>
      <c r="BB1428" s="72"/>
      <c r="BC1428" s="77"/>
      <c r="BD1428" s="77"/>
      <c r="BE1428" s="194"/>
      <c r="BF1428" s="194"/>
      <c r="BG1428" s="194"/>
      <c r="BH1428" s="194"/>
      <c r="BI1428" s="77"/>
      <c r="BJ1428" s="77"/>
      <c r="BK1428" s="77"/>
      <c r="BL1428" s="77"/>
      <c r="BM1428" s="77"/>
      <c r="BN1428" s="77"/>
      <c r="BO1428" s="77"/>
      <c r="BQ1428" s="749"/>
      <c r="BX1428" s="749"/>
      <c r="CE1428" s="652"/>
      <c r="CL1428" s="652"/>
      <c r="CS1428" s="652"/>
      <c r="CZ1428" s="652"/>
      <c r="DG1428" s="652"/>
      <c r="DN1428" s="652"/>
    </row>
    <row r="1429" spans="1:118" s="131" customFormat="1">
      <c r="A1429" s="77"/>
      <c r="B1429" s="72"/>
      <c r="G1429" s="72"/>
      <c r="H1429" s="72"/>
      <c r="I1429" s="72"/>
      <c r="J1429" s="72"/>
      <c r="K1429" s="72"/>
      <c r="L1429" s="72"/>
      <c r="M1429" s="72"/>
      <c r="N1429" s="72"/>
      <c r="O1429" s="72"/>
      <c r="P1429" s="72"/>
      <c r="Q1429" s="72"/>
      <c r="R1429" s="72"/>
      <c r="S1429" s="72"/>
      <c r="T1429" s="72"/>
      <c r="U1429" s="72"/>
      <c r="V1429" s="72"/>
      <c r="W1429" s="160"/>
      <c r="X1429" s="72"/>
      <c r="AC1429" s="72"/>
      <c r="AD1429" s="72"/>
      <c r="AE1429" s="72"/>
      <c r="AF1429" s="72"/>
      <c r="AG1429" s="72"/>
      <c r="AH1429" s="72"/>
      <c r="AI1429" s="684"/>
      <c r="AJ1429" s="72"/>
      <c r="AK1429" s="72"/>
      <c r="AP1429" s="77"/>
      <c r="AQ1429" s="72"/>
      <c r="AR1429" s="72"/>
      <c r="AS1429" s="72"/>
      <c r="AT1429" s="72"/>
      <c r="AU1429" s="72"/>
      <c r="AV1429" s="72"/>
      <c r="AW1429" s="77"/>
      <c r="AX1429" s="72"/>
      <c r="AY1429" s="72"/>
      <c r="AZ1429" s="72"/>
      <c r="BA1429" s="72"/>
      <c r="BB1429" s="72"/>
      <c r="BC1429" s="77"/>
      <c r="BD1429" s="77"/>
      <c r="BE1429" s="194"/>
      <c r="BF1429" s="194"/>
      <c r="BG1429" s="194"/>
      <c r="BH1429" s="194"/>
      <c r="BI1429" s="77"/>
      <c r="BJ1429" s="77"/>
      <c r="BK1429" s="77"/>
      <c r="BL1429" s="77"/>
      <c r="BM1429" s="77"/>
      <c r="BN1429" s="77"/>
      <c r="BO1429" s="77"/>
      <c r="BQ1429" s="749"/>
      <c r="BX1429" s="749"/>
      <c r="CE1429" s="652"/>
      <c r="CL1429" s="652"/>
      <c r="CS1429" s="652"/>
      <c r="CZ1429" s="652"/>
      <c r="DG1429" s="652"/>
      <c r="DN1429" s="652"/>
    </row>
    <row r="1430" spans="1:118" s="131" customFormat="1">
      <c r="A1430" s="77"/>
      <c r="B1430" s="72"/>
      <c r="G1430" s="72"/>
      <c r="H1430" s="72"/>
      <c r="I1430" s="72"/>
      <c r="J1430" s="72"/>
      <c r="K1430" s="72"/>
      <c r="L1430" s="72"/>
      <c r="M1430" s="72"/>
      <c r="N1430" s="72"/>
      <c r="O1430" s="72"/>
      <c r="P1430" s="72"/>
      <c r="Q1430" s="72"/>
      <c r="R1430" s="72"/>
      <c r="S1430" s="72"/>
      <c r="T1430" s="72"/>
      <c r="U1430" s="72"/>
      <c r="V1430" s="72"/>
      <c r="W1430" s="160"/>
      <c r="X1430" s="72"/>
      <c r="AC1430" s="72"/>
      <c r="AD1430" s="72"/>
      <c r="AE1430" s="72"/>
      <c r="AF1430" s="72"/>
      <c r="AG1430" s="72"/>
      <c r="AH1430" s="72"/>
      <c r="AI1430" s="684"/>
      <c r="AJ1430" s="72"/>
      <c r="AK1430" s="72"/>
      <c r="AP1430" s="77"/>
      <c r="AQ1430" s="72"/>
      <c r="AR1430" s="72"/>
      <c r="AS1430" s="72"/>
      <c r="AT1430" s="72"/>
      <c r="AU1430" s="72"/>
      <c r="AV1430" s="72"/>
      <c r="AW1430" s="77"/>
      <c r="AX1430" s="72"/>
      <c r="AY1430" s="72"/>
      <c r="AZ1430" s="72"/>
      <c r="BA1430" s="72"/>
      <c r="BB1430" s="72"/>
      <c r="BC1430" s="77"/>
      <c r="BD1430" s="77"/>
      <c r="BE1430" s="194"/>
      <c r="BF1430" s="194"/>
      <c r="BG1430" s="194"/>
      <c r="BH1430" s="194"/>
      <c r="BI1430" s="77"/>
      <c r="BJ1430" s="77"/>
      <c r="BK1430" s="77"/>
      <c r="BL1430" s="77"/>
      <c r="BM1430" s="77"/>
      <c r="BN1430" s="77"/>
      <c r="BO1430" s="77"/>
      <c r="BQ1430" s="749"/>
      <c r="BX1430" s="749"/>
      <c r="CE1430" s="652"/>
      <c r="CL1430" s="652"/>
      <c r="CS1430" s="652"/>
      <c r="CZ1430" s="652"/>
      <c r="DG1430" s="652"/>
      <c r="DN1430" s="652"/>
    </row>
    <row r="1431" spans="1:118" s="131" customFormat="1">
      <c r="A1431" s="77"/>
      <c r="B1431" s="72"/>
      <c r="G1431" s="72"/>
      <c r="H1431" s="72"/>
      <c r="I1431" s="72"/>
      <c r="J1431" s="72"/>
      <c r="K1431" s="72"/>
      <c r="L1431" s="72"/>
      <c r="M1431" s="72"/>
      <c r="N1431" s="72"/>
      <c r="O1431" s="72"/>
      <c r="P1431" s="72"/>
      <c r="Q1431" s="72"/>
      <c r="R1431" s="72"/>
      <c r="S1431" s="72"/>
      <c r="T1431" s="72"/>
      <c r="U1431" s="72"/>
      <c r="V1431" s="72"/>
      <c r="W1431" s="160"/>
      <c r="X1431" s="72"/>
      <c r="AC1431" s="72"/>
      <c r="AD1431" s="72"/>
      <c r="AE1431" s="72"/>
      <c r="AF1431" s="72"/>
      <c r="AG1431" s="72"/>
      <c r="AH1431" s="72"/>
      <c r="AI1431" s="684"/>
      <c r="AJ1431" s="72"/>
      <c r="AK1431" s="72"/>
      <c r="AP1431" s="77"/>
      <c r="AQ1431" s="72"/>
      <c r="AR1431" s="72"/>
      <c r="AS1431" s="72"/>
      <c r="AT1431" s="72"/>
      <c r="AU1431" s="72"/>
      <c r="AV1431" s="72"/>
      <c r="AW1431" s="77"/>
      <c r="AX1431" s="72"/>
      <c r="AY1431" s="72"/>
      <c r="AZ1431" s="72"/>
      <c r="BA1431" s="72"/>
      <c r="BB1431" s="72"/>
      <c r="BC1431" s="77"/>
      <c r="BD1431" s="77"/>
      <c r="BE1431" s="194"/>
      <c r="BF1431" s="194"/>
      <c r="BG1431" s="194"/>
      <c r="BH1431" s="194"/>
      <c r="BI1431" s="77"/>
      <c r="BJ1431" s="77"/>
      <c r="BK1431" s="77"/>
      <c r="BL1431" s="77"/>
      <c r="BM1431" s="77"/>
      <c r="BN1431" s="77"/>
      <c r="BO1431" s="77"/>
      <c r="BQ1431" s="749"/>
      <c r="BX1431" s="749"/>
      <c r="CE1431" s="652"/>
      <c r="CL1431" s="652"/>
      <c r="CS1431" s="652"/>
      <c r="CZ1431" s="652"/>
      <c r="DG1431" s="652"/>
      <c r="DN1431" s="652"/>
    </row>
    <row r="1432" spans="1:118" s="131" customFormat="1">
      <c r="A1432" s="77"/>
      <c r="B1432" s="72"/>
      <c r="G1432" s="72"/>
      <c r="H1432" s="72"/>
      <c r="I1432" s="72"/>
      <c r="J1432" s="72"/>
      <c r="K1432" s="72"/>
      <c r="L1432" s="72"/>
      <c r="M1432" s="72"/>
      <c r="N1432" s="72"/>
      <c r="O1432" s="72"/>
      <c r="P1432" s="72"/>
      <c r="Q1432" s="72"/>
      <c r="R1432" s="72"/>
      <c r="S1432" s="72"/>
      <c r="T1432" s="72"/>
      <c r="U1432" s="72"/>
      <c r="V1432" s="72"/>
      <c r="W1432" s="160"/>
      <c r="X1432" s="72"/>
      <c r="AC1432" s="72"/>
      <c r="AD1432" s="72"/>
      <c r="AE1432" s="72"/>
      <c r="AF1432" s="72"/>
      <c r="AG1432" s="72"/>
      <c r="AH1432" s="72"/>
      <c r="AI1432" s="684"/>
      <c r="AJ1432" s="72"/>
      <c r="AK1432" s="72"/>
      <c r="AP1432" s="77"/>
      <c r="AQ1432" s="72"/>
      <c r="AR1432" s="72"/>
      <c r="AS1432" s="72"/>
      <c r="AT1432" s="72"/>
      <c r="AU1432" s="72"/>
      <c r="AV1432" s="72"/>
      <c r="AW1432" s="77"/>
      <c r="AX1432" s="72"/>
      <c r="AY1432" s="72"/>
      <c r="AZ1432" s="72"/>
      <c r="BA1432" s="72"/>
      <c r="BB1432" s="72"/>
      <c r="BC1432" s="77"/>
      <c r="BD1432" s="77"/>
      <c r="BE1432" s="194"/>
      <c r="BF1432" s="194"/>
      <c r="BG1432" s="194"/>
      <c r="BH1432" s="194"/>
      <c r="BI1432" s="77"/>
      <c r="BJ1432" s="77"/>
      <c r="BK1432" s="77"/>
      <c r="BL1432" s="77"/>
      <c r="BM1432" s="77"/>
      <c r="BN1432" s="77"/>
      <c r="BO1432" s="77"/>
      <c r="BQ1432" s="749"/>
      <c r="BX1432" s="749"/>
      <c r="CE1432" s="652"/>
      <c r="CL1432" s="652"/>
      <c r="CS1432" s="652"/>
      <c r="CZ1432" s="652"/>
      <c r="DG1432" s="652"/>
      <c r="DN1432" s="652"/>
    </row>
    <row r="1433" spans="1:118" s="131" customFormat="1">
      <c r="A1433" s="77"/>
      <c r="B1433" s="72"/>
      <c r="G1433" s="72"/>
      <c r="H1433" s="72"/>
      <c r="I1433" s="72"/>
      <c r="J1433" s="72"/>
      <c r="K1433" s="72"/>
      <c r="L1433" s="72"/>
      <c r="M1433" s="72"/>
      <c r="N1433" s="72"/>
      <c r="O1433" s="72"/>
      <c r="P1433" s="72"/>
      <c r="Q1433" s="72"/>
      <c r="R1433" s="72"/>
      <c r="S1433" s="72"/>
      <c r="T1433" s="72"/>
      <c r="U1433" s="72"/>
      <c r="V1433" s="72"/>
      <c r="W1433" s="160"/>
      <c r="X1433" s="72"/>
      <c r="AC1433" s="72"/>
      <c r="AD1433" s="72"/>
      <c r="AE1433" s="72"/>
      <c r="AF1433" s="72"/>
      <c r="AG1433" s="72"/>
      <c r="AH1433" s="72"/>
      <c r="AI1433" s="684"/>
      <c r="AJ1433" s="72"/>
      <c r="AK1433" s="72"/>
      <c r="AP1433" s="77"/>
      <c r="AQ1433" s="72"/>
      <c r="AR1433" s="72"/>
      <c r="AS1433" s="72"/>
      <c r="AT1433" s="72"/>
      <c r="AU1433" s="72"/>
      <c r="AV1433" s="72"/>
      <c r="AW1433" s="77"/>
      <c r="AX1433" s="72"/>
      <c r="AY1433" s="72"/>
      <c r="AZ1433" s="72"/>
      <c r="BA1433" s="72"/>
      <c r="BB1433" s="72"/>
      <c r="BC1433" s="77"/>
      <c r="BD1433" s="77"/>
      <c r="BE1433" s="194"/>
      <c r="BF1433" s="194"/>
      <c r="BG1433" s="194"/>
      <c r="BH1433" s="194"/>
      <c r="BI1433" s="77"/>
      <c r="BJ1433" s="77"/>
      <c r="BK1433" s="77"/>
      <c r="BL1433" s="77"/>
      <c r="BM1433" s="77"/>
      <c r="BN1433" s="77"/>
      <c r="BO1433" s="77"/>
      <c r="BQ1433" s="749"/>
      <c r="BX1433" s="749"/>
      <c r="CE1433" s="652"/>
      <c r="CL1433" s="652"/>
      <c r="CS1433" s="652"/>
      <c r="CZ1433" s="652"/>
      <c r="DG1433" s="652"/>
      <c r="DN1433" s="652"/>
    </row>
    <row r="1434" spans="1:118" s="131" customFormat="1">
      <c r="A1434" s="77"/>
      <c r="B1434" s="72"/>
      <c r="G1434" s="72"/>
      <c r="H1434" s="72"/>
      <c r="I1434" s="72"/>
      <c r="J1434" s="72"/>
      <c r="K1434" s="72"/>
      <c r="L1434" s="72"/>
      <c r="M1434" s="72"/>
      <c r="N1434" s="72"/>
      <c r="O1434" s="72"/>
      <c r="P1434" s="72"/>
      <c r="Q1434" s="72"/>
      <c r="R1434" s="72"/>
      <c r="S1434" s="72"/>
      <c r="T1434" s="72"/>
      <c r="U1434" s="72"/>
      <c r="V1434" s="72"/>
      <c r="W1434" s="160"/>
      <c r="X1434" s="72"/>
      <c r="AC1434" s="72"/>
      <c r="AD1434" s="72"/>
      <c r="AE1434" s="72"/>
      <c r="AF1434" s="72"/>
      <c r="AG1434" s="72"/>
      <c r="AH1434" s="72"/>
      <c r="AI1434" s="684"/>
      <c r="AJ1434" s="72"/>
      <c r="AK1434" s="72"/>
      <c r="AP1434" s="77"/>
      <c r="AQ1434" s="72"/>
      <c r="AR1434" s="72"/>
      <c r="AS1434" s="72"/>
      <c r="AT1434" s="72"/>
      <c r="AU1434" s="72"/>
      <c r="AV1434" s="72"/>
      <c r="AW1434" s="77"/>
      <c r="AX1434" s="72"/>
      <c r="AY1434" s="72"/>
      <c r="AZ1434" s="72"/>
      <c r="BA1434" s="72"/>
      <c r="BB1434" s="72"/>
      <c r="BC1434" s="77"/>
      <c r="BD1434" s="77"/>
      <c r="BE1434" s="194"/>
      <c r="BF1434" s="194"/>
      <c r="BG1434" s="194"/>
      <c r="BH1434" s="194"/>
      <c r="BI1434" s="77"/>
      <c r="BJ1434" s="77"/>
      <c r="BK1434" s="77"/>
      <c r="BL1434" s="77"/>
      <c r="BM1434" s="77"/>
      <c r="BN1434" s="77"/>
      <c r="BO1434" s="77"/>
      <c r="BQ1434" s="749"/>
      <c r="BX1434" s="749"/>
      <c r="CE1434" s="652"/>
      <c r="CL1434" s="652"/>
      <c r="CS1434" s="652"/>
      <c r="CZ1434" s="652"/>
      <c r="DG1434" s="652"/>
      <c r="DN1434" s="652"/>
    </row>
    <row r="1435" spans="1:118" s="131" customFormat="1">
      <c r="A1435" s="77"/>
      <c r="B1435" s="72"/>
      <c r="G1435" s="72"/>
      <c r="H1435" s="72"/>
      <c r="I1435" s="72"/>
      <c r="J1435" s="72"/>
      <c r="K1435" s="72"/>
      <c r="L1435" s="72"/>
      <c r="M1435" s="72"/>
      <c r="N1435" s="72"/>
      <c r="O1435" s="72"/>
      <c r="P1435" s="72"/>
      <c r="Q1435" s="72"/>
      <c r="R1435" s="72"/>
      <c r="S1435" s="72"/>
      <c r="T1435" s="72"/>
      <c r="U1435" s="72"/>
      <c r="V1435" s="72"/>
      <c r="W1435" s="160"/>
      <c r="X1435" s="72"/>
      <c r="AC1435" s="72"/>
      <c r="AD1435" s="72"/>
      <c r="AE1435" s="72"/>
      <c r="AF1435" s="72"/>
      <c r="AG1435" s="72"/>
      <c r="AH1435" s="72"/>
      <c r="AI1435" s="684"/>
      <c r="AJ1435" s="72"/>
      <c r="AK1435" s="72"/>
      <c r="AP1435" s="77"/>
      <c r="AQ1435" s="72"/>
      <c r="AR1435" s="72"/>
      <c r="AS1435" s="72"/>
      <c r="AT1435" s="72"/>
      <c r="AU1435" s="72"/>
      <c r="AV1435" s="72"/>
      <c r="AW1435" s="77"/>
      <c r="AX1435" s="72"/>
      <c r="AY1435" s="72"/>
      <c r="AZ1435" s="72"/>
      <c r="BA1435" s="72"/>
      <c r="BB1435" s="72"/>
      <c r="BC1435" s="77"/>
      <c r="BD1435" s="77"/>
      <c r="BE1435" s="194"/>
      <c r="BF1435" s="194"/>
      <c r="BG1435" s="194"/>
      <c r="BH1435" s="194"/>
      <c r="BI1435" s="77"/>
      <c r="BJ1435" s="77"/>
      <c r="BK1435" s="77"/>
      <c r="BL1435" s="77"/>
      <c r="BM1435" s="77"/>
      <c r="BN1435" s="77"/>
      <c r="BO1435" s="77"/>
      <c r="BQ1435" s="749"/>
      <c r="BX1435" s="749"/>
      <c r="CE1435" s="652"/>
      <c r="CL1435" s="652"/>
      <c r="CS1435" s="652"/>
      <c r="CZ1435" s="652"/>
      <c r="DG1435" s="652"/>
      <c r="DN1435" s="652"/>
    </row>
    <row r="1436" spans="1:118" s="131" customFormat="1">
      <c r="A1436" s="77"/>
      <c r="B1436" s="72"/>
      <c r="G1436" s="72"/>
      <c r="H1436" s="72"/>
      <c r="I1436" s="72"/>
      <c r="J1436" s="72"/>
      <c r="K1436" s="72"/>
      <c r="L1436" s="72"/>
      <c r="M1436" s="72"/>
      <c r="N1436" s="72"/>
      <c r="O1436" s="72"/>
      <c r="P1436" s="72"/>
      <c r="Q1436" s="72"/>
      <c r="R1436" s="72"/>
      <c r="S1436" s="72"/>
      <c r="T1436" s="72"/>
      <c r="U1436" s="72"/>
      <c r="V1436" s="72"/>
      <c r="W1436" s="160"/>
      <c r="X1436" s="72"/>
      <c r="AC1436" s="72"/>
      <c r="AD1436" s="72"/>
      <c r="AE1436" s="72"/>
      <c r="AF1436" s="72"/>
      <c r="AG1436" s="72"/>
      <c r="AH1436" s="72"/>
      <c r="AI1436" s="684"/>
      <c r="AJ1436" s="72"/>
      <c r="AK1436" s="72"/>
      <c r="AP1436" s="77"/>
      <c r="AQ1436" s="72"/>
      <c r="AR1436" s="72"/>
      <c r="AS1436" s="72"/>
      <c r="AT1436" s="72"/>
      <c r="AU1436" s="72"/>
      <c r="AV1436" s="72"/>
      <c r="AW1436" s="77"/>
      <c r="AX1436" s="72"/>
      <c r="AY1436" s="72"/>
      <c r="AZ1436" s="72"/>
      <c r="BA1436" s="72"/>
      <c r="BB1436" s="72"/>
      <c r="BC1436" s="77"/>
      <c r="BD1436" s="77"/>
      <c r="BE1436" s="194"/>
      <c r="BF1436" s="194"/>
      <c r="BG1436" s="194"/>
      <c r="BH1436" s="194"/>
      <c r="BI1436" s="77"/>
      <c r="BJ1436" s="77"/>
      <c r="BK1436" s="77"/>
      <c r="BL1436" s="77"/>
      <c r="BM1436" s="77"/>
      <c r="BN1436" s="77"/>
      <c r="BO1436" s="77"/>
      <c r="BQ1436" s="749"/>
      <c r="BX1436" s="749"/>
      <c r="CE1436" s="652"/>
      <c r="CL1436" s="652"/>
      <c r="CS1436" s="652"/>
      <c r="CZ1436" s="652"/>
      <c r="DG1436" s="652"/>
      <c r="DN1436" s="652"/>
    </row>
    <row r="1437" spans="1:118" s="131" customFormat="1">
      <c r="A1437" s="77"/>
      <c r="B1437" s="72"/>
      <c r="G1437" s="72"/>
      <c r="H1437" s="72"/>
      <c r="I1437" s="72"/>
      <c r="J1437" s="72"/>
      <c r="K1437" s="72"/>
      <c r="L1437" s="72"/>
      <c r="M1437" s="72"/>
      <c r="N1437" s="72"/>
      <c r="O1437" s="72"/>
      <c r="P1437" s="72"/>
      <c r="Q1437" s="72"/>
      <c r="R1437" s="72"/>
      <c r="S1437" s="72"/>
      <c r="T1437" s="72"/>
      <c r="U1437" s="72"/>
      <c r="V1437" s="72"/>
      <c r="W1437" s="160"/>
      <c r="X1437" s="72"/>
      <c r="AC1437" s="72"/>
      <c r="AD1437" s="72"/>
      <c r="AE1437" s="72"/>
      <c r="AF1437" s="72"/>
      <c r="AG1437" s="72"/>
      <c r="AH1437" s="72"/>
      <c r="AI1437" s="684"/>
      <c r="AJ1437" s="72"/>
      <c r="AK1437" s="72"/>
      <c r="AP1437" s="77"/>
      <c r="AQ1437" s="72"/>
      <c r="AR1437" s="72"/>
      <c r="AS1437" s="72"/>
      <c r="AT1437" s="72"/>
      <c r="AU1437" s="72"/>
      <c r="AV1437" s="72"/>
      <c r="AW1437" s="77"/>
      <c r="AX1437" s="72"/>
      <c r="AY1437" s="72"/>
      <c r="AZ1437" s="72"/>
      <c r="BA1437" s="72"/>
      <c r="BB1437" s="72"/>
      <c r="BC1437" s="77"/>
      <c r="BD1437" s="77"/>
      <c r="BE1437" s="194"/>
      <c r="BF1437" s="194"/>
      <c r="BG1437" s="194"/>
      <c r="BH1437" s="194"/>
      <c r="BI1437" s="77"/>
      <c r="BJ1437" s="77"/>
      <c r="BK1437" s="77"/>
      <c r="BL1437" s="77"/>
      <c r="BM1437" s="77"/>
      <c r="BN1437" s="77"/>
      <c r="BO1437" s="77"/>
      <c r="BQ1437" s="749"/>
      <c r="BX1437" s="749"/>
      <c r="CE1437" s="652"/>
      <c r="CL1437" s="652"/>
      <c r="CS1437" s="652"/>
      <c r="CZ1437" s="652"/>
      <c r="DG1437" s="652"/>
      <c r="DN1437" s="652"/>
    </row>
    <row r="1438" spans="1:118" s="131" customFormat="1">
      <c r="A1438" s="77"/>
      <c r="B1438" s="72"/>
      <c r="G1438" s="72"/>
      <c r="H1438" s="72"/>
      <c r="I1438" s="72"/>
      <c r="J1438" s="72"/>
      <c r="K1438" s="72"/>
      <c r="L1438" s="72"/>
      <c r="M1438" s="72"/>
      <c r="N1438" s="72"/>
      <c r="O1438" s="72"/>
      <c r="P1438" s="72"/>
      <c r="Q1438" s="72"/>
      <c r="R1438" s="72"/>
      <c r="S1438" s="72"/>
      <c r="T1438" s="72"/>
      <c r="U1438" s="72"/>
      <c r="V1438" s="72"/>
      <c r="W1438" s="160"/>
      <c r="X1438" s="72"/>
      <c r="AC1438" s="72"/>
      <c r="AD1438" s="72"/>
      <c r="AE1438" s="72"/>
      <c r="AF1438" s="72"/>
      <c r="AG1438" s="72"/>
      <c r="AH1438" s="72"/>
      <c r="AI1438" s="684"/>
      <c r="AJ1438" s="72"/>
      <c r="AK1438" s="72"/>
      <c r="AP1438" s="77"/>
      <c r="AQ1438" s="72"/>
      <c r="AR1438" s="72"/>
      <c r="AS1438" s="72"/>
      <c r="AT1438" s="72"/>
      <c r="AU1438" s="72"/>
      <c r="AV1438" s="72"/>
      <c r="AW1438" s="77"/>
      <c r="AX1438" s="72"/>
      <c r="AY1438" s="72"/>
      <c r="AZ1438" s="72"/>
      <c r="BA1438" s="72"/>
      <c r="BB1438" s="72"/>
      <c r="BC1438" s="77"/>
      <c r="BD1438" s="77"/>
      <c r="BE1438" s="194"/>
      <c r="BF1438" s="194"/>
      <c r="BG1438" s="194"/>
      <c r="BH1438" s="194"/>
      <c r="BI1438" s="77"/>
      <c r="BJ1438" s="77"/>
      <c r="BK1438" s="77"/>
      <c r="BL1438" s="77"/>
      <c r="BM1438" s="77"/>
      <c r="BN1438" s="77"/>
      <c r="BO1438" s="77"/>
      <c r="BQ1438" s="749"/>
      <c r="BX1438" s="749"/>
      <c r="CE1438" s="652"/>
      <c r="CL1438" s="652"/>
      <c r="CS1438" s="652"/>
      <c r="CZ1438" s="652"/>
      <c r="DG1438" s="652"/>
      <c r="DN1438" s="652"/>
    </row>
    <row r="1439" spans="1:118" s="131" customFormat="1">
      <c r="A1439" s="77"/>
      <c r="B1439" s="72"/>
      <c r="G1439" s="72"/>
      <c r="H1439" s="72"/>
      <c r="I1439" s="72"/>
      <c r="J1439" s="72"/>
      <c r="K1439" s="72"/>
      <c r="L1439" s="72"/>
      <c r="M1439" s="72"/>
      <c r="N1439" s="72"/>
      <c r="O1439" s="72"/>
      <c r="P1439" s="72"/>
      <c r="Q1439" s="72"/>
      <c r="R1439" s="72"/>
      <c r="S1439" s="72"/>
      <c r="T1439" s="72"/>
      <c r="U1439" s="72"/>
      <c r="V1439" s="72"/>
      <c r="W1439" s="160"/>
      <c r="X1439" s="72"/>
      <c r="AC1439" s="72"/>
      <c r="AD1439" s="72"/>
      <c r="AE1439" s="72"/>
      <c r="AF1439" s="72"/>
      <c r="AG1439" s="72"/>
      <c r="AH1439" s="72"/>
      <c r="AI1439" s="684"/>
      <c r="AJ1439" s="72"/>
      <c r="AK1439" s="72"/>
      <c r="AP1439" s="77"/>
      <c r="AQ1439" s="72"/>
      <c r="AR1439" s="72"/>
      <c r="AS1439" s="72"/>
      <c r="AT1439" s="72"/>
      <c r="AU1439" s="72"/>
      <c r="AV1439" s="72"/>
      <c r="AW1439" s="77"/>
      <c r="AX1439" s="72"/>
      <c r="AY1439" s="72"/>
      <c r="AZ1439" s="72"/>
      <c r="BA1439" s="72"/>
      <c r="BB1439" s="72"/>
      <c r="BC1439" s="77"/>
      <c r="BD1439" s="77"/>
      <c r="BE1439" s="194"/>
      <c r="BF1439" s="194"/>
      <c r="BG1439" s="194"/>
      <c r="BH1439" s="194"/>
      <c r="BI1439" s="77"/>
      <c r="BJ1439" s="77"/>
      <c r="BK1439" s="77"/>
      <c r="BL1439" s="77"/>
      <c r="BM1439" s="77"/>
      <c r="BN1439" s="77"/>
      <c r="BO1439" s="77"/>
      <c r="BQ1439" s="749"/>
      <c r="BX1439" s="749"/>
      <c r="CE1439" s="652"/>
      <c r="CL1439" s="652"/>
      <c r="CS1439" s="652"/>
      <c r="CZ1439" s="652"/>
      <c r="DG1439" s="652"/>
      <c r="DN1439" s="652"/>
    </row>
    <row r="1440" spans="1:118" s="131" customFormat="1">
      <c r="A1440" s="77"/>
      <c r="B1440" s="72"/>
      <c r="G1440" s="72"/>
      <c r="H1440" s="72"/>
      <c r="I1440" s="72"/>
      <c r="J1440" s="72"/>
      <c r="K1440" s="72"/>
      <c r="L1440" s="72"/>
      <c r="M1440" s="72"/>
      <c r="N1440" s="72"/>
      <c r="O1440" s="72"/>
      <c r="P1440" s="72"/>
      <c r="Q1440" s="72"/>
      <c r="R1440" s="72"/>
      <c r="S1440" s="72"/>
      <c r="T1440" s="72"/>
      <c r="U1440" s="72"/>
      <c r="V1440" s="72"/>
      <c r="W1440" s="160"/>
      <c r="X1440" s="72"/>
      <c r="AC1440" s="72"/>
      <c r="AD1440" s="72"/>
      <c r="AE1440" s="72"/>
      <c r="AF1440" s="72"/>
      <c r="AG1440" s="72"/>
      <c r="AH1440" s="72"/>
      <c r="AI1440" s="684"/>
      <c r="AJ1440" s="72"/>
      <c r="AK1440" s="72"/>
      <c r="AP1440" s="77"/>
      <c r="AQ1440" s="72"/>
      <c r="AR1440" s="72"/>
      <c r="AS1440" s="72"/>
      <c r="AT1440" s="72"/>
      <c r="AU1440" s="72"/>
      <c r="AV1440" s="72"/>
      <c r="AW1440" s="77"/>
      <c r="AX1440" s="72"/>
      <c r="AY1440" s="72"/>
      <c r="AZ1440" s="72"/>
      <c r="BA1440" s="72"/>
      <c r="BB1440" s="72"/>
      <c r="BC1440" s="77"/>
      <c r="BD1440" s="77"/>
      <c r="BE1440" s="194"/>
      <c r="BF1440" s="194"/>
      <c r="BG1440" s="194"/>
      <c r="BH1440" s="194"/>
      <c r="BI1440" s="77"/>
      <c r="BJ1440" s="77"/>
      <c r="BK1440" s="77"/>
      <c r="BL1440" s="77"/>
      <c r="BM1440" s="77"/>
      <c r="BN1440" s="77"/>
      <c r="BO1440" s="77"/>
      <c r="BQ1440" s="749"/>
      <c r="BX1440" s="749"/>
      <c r="CE1440" s="652"/>
      <c r="CL1440" s="652"/>
      <c r="CS1440" s="652"/>
      <c r="CZ1440" s="652"/>
      <c r="DG1440" s="652"/>
      <c r="DN1440" s="652"/>
    </row>
    <row r="1441" spans="1:118" s="131" customFormat="1">
      <c r="A1441" s="77"/>
      <c r="B1441" s="72"/>
      <c r="G1441" s="72"/>
      <c r="H1441" s="72"/>
      <c r="I1441" s="72"/>
      <c r="J1441" s="72"/>
      <c r="K1441" s="72"/>
      <c r="L1441" s="72"/>
      <c r="M1441" s="72"/>
      <c r="N1441" s="72"/>
      <c r="O1441" s="72"/>
      <c r="P1441" s="72"/>
      <c r="Q1441" s="72"/>
      <c r="R1441" s="72"/>
      <c r="S1441" s="72"/>
      <c r="T1441" s="72"/>
      <c r="U1441" s="72"/>
      <c r="V1441" s="72"/>
      <c r="W1441" s="160"/>
      <c r="X1441" s="72"/>
      <c r="AC1441" s="72"/>
      <c r="AD1441" s="72"/>
      <c r="AE1441" s="72"/>
      <c r="AF1441" s="72"/>
      <c r="AG1441" s="72"/>
      <c r="AH1441" s="72"/>
      <c r="AI1441" s="684"/>
      <c r="AJ1441" s="72"/>
      <c r="AK1441" s="72"/>
      <c r="AP1441" s="77"/>
      <c r="AQ1441" s="72"/>
      <c r="AR1441" s="72"/>
      <c r="AS1441" s="72"/>
      <c r="AT1441" s="72"/>
      <c r="AU1441" s="72"/>
      <c r="AV1441" s="72"/>
      <c r="AW1441" s="77"/>
      <c r="AX1441" s="72"/>
      <c r="AY1441" s="72"/>
      <c r="AZ1441" s="72"/>
      <c r="BA1441" s="72"/>
      <c r="BB1441" s="72"/>
      <c r="BC1441" s="77"/>
      <c r="BD1441" s="77"/>
      <c r="BE1441" s="194"/>
      <c r="BF1441" s="194"/>
      <c r="BG1441" s="194"/>
      <c r="BH1441" s="194"/>
      <c r="BI1441" s="77"/>
      <c r="BJ1441" s="77"/>
      <c r="BK1441" s="77"/>
      <c r="BL1441" s="77"/>
      <c r="BM1441" s="77"/>
      <c r="BN1441" s="77"/>
      <c r="BO1441" s="77"/>
      <c r="BQ1441" s="749"/>
      <c r="BX1441" s="749"/>
      <c r="CE1441" s="652"/>
      <c r="CL1441" s="652"/>
      <c r="CS1441" s="652"/>
      <c r="CZ1441" s="652"/>
      <c r="DG1441" s="652"/>
      <c r="DN1441" s="652"/>
    </row>
    <row r="1442" spans="1:118" s="131" customFormat="1">
      <c r="A1442" s="77"/>
      <c r="B1442" s="72"/>
      <c r="G1442" s="72"/>
      <c r="H1442" s="72"/>
      <c r="I1442" s="72"/>
      <c r="J1442" s="72"/>
      <c r="K1442" s="72"/>
      <c r="L1442" s="72"/>
      <c r="M1442" s="72"/>
      <c r="N1442" s="72"/>
      <c r="O1442" s="72"/>
      <c r="P1442" s="72"/>
      <c r="Q1442" s="72"/>
      <c r="R1442" s="72"/>
      <c r="S1442" s="72"/>
      <c r="T1442" s="72"/>
      <c r="U1442" s="72"/>
      <c r="V1442" s="72"/>
      <c r="W1442" s="160"/>
      <c r="X1442" s="72"/>
      <c r="AC1442" s="72"/>
      <c r="AD1442" s="72"/>
      <c r="AE1442" s="72"/>
      <c r="AF1442" s="72"/>
      <c r="AG1442" s="72"/>
      <c r="AH1442" s="72"/>
      <c r="AI1442" s="684"/>
      <c r="AJ1442" s="72"/>
      <c r="AK1442" s="72"/>
      <c r="AP1442" s="77"/>
      <c r="AQ1442" s="72"/>
      <c r="AR1442" s="72"/>
      <c r="AS1442" s="72"/>
      <c r="AT1442" s="72"/>
      <c r="AU1442" s="72"/>
      <c r="AV1442" s="72"/>
      <c r="AW1442" s="77"/>
      <c r="AX1442" s="72"/>
      <c r="AY1442" s="72"/>
      <c r="AZ1442" s="72"/>
      <c r="BA1442" s="72"/>
      <c r="BB1442" s="72"/>
      <c r="BC1442" s="77"/>
      <c r="BD1442" s="77"/>
      <c r="BE1442" s="194"/>
      <c r="BF1442" s="194"/>
      <c r="BG1442" s="194"/>
      <c r="BH1442" s="194"/>
      <c r="BI1442" s="77"/>
      <c r="BJ1442" s="77"/>
      <c r="BK1442" s="77"/>
      <c r="BL1442" s="77"/>
      <c r="BM1442" s="77"/>
      <c r="BN1442" s="77"/>
      <c r="BO1442" s="77"/>
      <c r="BQ1442" s="749"/>
      <c r="BX1442" s="749"/>
      <c r="CE1442" s="652"/>
      <c r="CL1442" s="652"/>
      <c r="CS1442" s="652"/>
      <c r="CZ1442" s="652"/>
      <c r="DG1442" s="652"/>
      <c r="DN1442" s="652"/>
    </row>
    <row r="1443" spans="1:118" s="131" customFormat="1">
      <c r="A1443" s="77"/>
      <c r="B1443" s="72"/>
      <c r="G1443" s="72"/>
      <c r="H1443" s="72"/>
      <c r="I1443" s="72"/>
      <c r="J1443" s="72"/>
      <c r="K1443" s="72"/>
      <c r="L1443" s="72"/>
      <c r="M1443" s="72"/>
      <c r="N1443" s="72"/>
      <c r="O1443" s="72"/>
      <c r="P1443" s="72"/>
      <c r="Q1443" s="72"/>
      <c r="R1443" s="72"/>
      <c r="S1443" s="72"/>
      <c r="T1443" s="72"/>
      <c r="U1443" s="72"/>
      <c r="V1443" s="72"/>
      <c r="W1443" s="160"/>
      <c r="X1443" s="72"/>
      <c r="AC1443" s="72"/>
      <c r="AD1443" s="72"/>
      <c r="AE1443" s="72"/>
      <c r="AF1443" s="72"/>
      <c r="AG1443" s="72"/>
      <c r="AH1443" s="72"/>
      <c r="AI1443" s="684"/>
      <c r="AJ1443" s="72"/>
      <c r="AK1443" s="72"/>
      <c r="AP1443" s="77"/>
      <c r="AQ1443" s="72"/>
      <c r="AR1443" s="72"/>
      <c r="AS1443" s="72"/>
      <c r="AT1443" s="72"/>
      <c r="AU1443" s="72"/>
      <c r="AV1443" s="72"/>
      <c r="AW1443" s="77"/>
      <c r="AX1443" s="72"/>
      <c r="AY1443" s="72"/>
      <c r="AZ1443" s="72"/>
      <c r="BA1443" s="72"/>
      <c r="BB1443" s="72"/>
      <c r="BC1443" s="77"/>
      <c r="BD1443" s="77"/>
      <c r="BE1443" s="194"/>
      <c r="BF1443" s="194"/>
      <c r="BG1443" s="194"/>
      <c r="BH1443" s="194"/>
      <c r="BI1443" s="77"/>
      <c r="BJ1443" s="77"/>
      <c r="BK1443" s="77"/>
      <c r="BL1443" s="77"/>
      <c r="BM1443" s="77"/>
      <c r="BN1443" s="77"/>
      <c r="BO1443" s="77"/>
      <c r="BQ1443" s="749"/>
      <c r="BX1443" s="749"/>
      <c r="CE1443" s="652"/>
      <c r="CL1443" s="652"/>
      <c r="CS1443" s="652"/>
      <c r="CZ1443" s="652"/>
      <c r="DG1443" s="652"/>
      <c r="DN1443" s="652"/>
    </row>
    <row r="1444" spans="1:118" s="131" customFormat="1">
      <c r="A1444" s="77"/>
      <c r="B1444" s="72"/>
      <c r="G1444" s="72"/>
      <c r="H1444" s="72"/>
      <c r="I1444" s="72"/>
      <c r="J1444" s="72"/>
      <c r="K1444" s="72"/>
      <c r="L1444" s="72"/>
      <c r="M1444" s="72"/>
      <c r="N1444" s="72"/>
      <c r="O1444" s="72"/>
      <c r="P1444" s="72"/>
      <c r="Q1444" s="72"/>
      <c r="R1444" s="72"/>
      <c r="S1444" s="72"/>
      <c r="T1444" s="72"/>
      <c r="U1444" s="72"/>
      <c r="V1444" s="72"/>
      <c r="W1444" s="160"/>
      <c r="X1444" s="72"/>
      <c r="AC1444" s="72"/>
      <c r="AD1444" s="72"/>
      <c r="AE1444" s="72"/>
      <c r="AF1444" s="72"/>
      <c r="AG1444" s="72"/>
      <c r="AH1444" s="72"/>
      <c r="AI1444" s="684"/>
      <c r="AJ1444" s="72"/>
      <c r="AK1444" s="72"/>
      <c r="AP1444" s="77"/>
      <c r="AQ1444" s="72"/>
      <c r="AR1444" s="72"/>
      <c r="AS1444" s="72"/>
      <c r="AT1444" s="72"/>
      <c r="AU1444" s="72"/>
      <c r="AV1444" s="72"/>
      <c r="AW1444" s="77"/>
      <c r="AX1444" s="72"/>
      <c r="AY1444" s="72"/>
      <c r="AZ1444" s="72"/>
      <c r="BA1444" s="72"/>
      <c r="BB1444" s="72"/>
      <c r="BC1444" s="77"/>
      <c r="BD1444" s="77"/>
      <c r="BE1444" s="194"/>
      <c r="BF1444" s="194"/>
      <c r="BG1444" s="194"/>
      <c r="BH1444" s="194"/>
      <c r="BI1444" s="77"/>
      <c r="BJ1444" s="77"/>
      <c r="BK1444" s="77"/>
      <c r="BL1444" s="77"/>
      <c r="BM1444" s="77"/>
      <c r="BN1444" s="77"/>
      <c r="BO1444" s="77"/>
      <c r="BQ1444" s="749"/>
      <c r="BX1444" s="749"/>
      <c r="CE1444" s="652"/>
      <c r="CL1444" s="652"/>
      <c r="CS1444" s="652"/>
      <c r="CZ1444" s="652"/>
      <c r="DG1444" s="652"/>
      <c r="DN1444" s="652"/>
    </row>
    <row r="1445" spans="1:118" s="131" customFormat="1">
      <c r="A1445" s="77"/>
      <c r="B1445" s="72"/>
      <c r="G1445" s="72"/>
      <c r="H1445" s="72"/>
      <c r="I1445" s="72"/>
      <c r="J1445" s="72"/>
      <c r="K1445" s="72"/>
      <c r="L1445" s="72"/>
      <c r="M1445" s="72"/>
      <c r="N1445" s="72"/>
      <c r="O1445" s="72"/>
      <c r="P1445" s="72"/>
      <c r="Q1445" s="72"/>
      <c r="R1445" s="72"/>
      <c r="S1445" s="72"/>
      <c r="T1445" s="72"/>
      <c r="U1445" s="72"/>
      <c r="V1445" s="72"/>
      <c r="W1445" s="160"/>
      <c r="X1445" s="72"/>
      <c r="AC1445" s="72"/>
      <c r="AD1445" s="72"/>
      <c r="AE1445" s="72"/>
      <c r="AF1445" s="72"/>
      <c r="AG1445" s="72"/>
      <c r="AH1445" s="72"/>
      <c r="AI1445" s="684"/>
      <c r="AJ1445" s="72"/>
      <c r="AK1445" s="72"/>
      <c r="AP1445" s="77"/>
      <c r="AQ1445" s="72"/>
      <c r="AR1445" s="72"/>
      <c r="AS1445" s="72"/>
      <c r="AT1445" s="72"/>
      <c r="AU1445" s="72"/>
      <c r="AV1445" s="72"/>
      <c r="AW1445" s="77"/>
      <c r="AX1445" s="72"/>
      <c r="AY1445" s="72"/>
      <c r="AZ1445" s="72"/>
      <c r="BA1445" s="72"/>
      <c r="BB1445" s="72"/>
      <c r="BC1445" s="77"/>
      <c r="BD1445" s="77"/>
      <c r="BE1445" s="194"/>
      <c r="BF1445" s="194"/>
      <c r="BG1445" s="194"/>
      <c r="BH1445" s="194"/>
      <c r="BI1445" s="77"/>
      <c r="BJ1445" s="77"/>
      <c r="BK1445" s="77"/>
      <c r="BL1445" s="77"/>
      <c r="BM1445" s="77"/>
      <c r="BN1445" s="77"/>
      <c r="BO1445" s="77"/>
      <c r="BQ1445" s="749"/>
      <c r="BX1445" s="749"/>
      <c r="CE1445" s="652"/>
      <c r="CL1445" s="652"/>
      <c r="CS1445" s="652"/>
      <c r="CZ1445" s="652"/>
      <c r="DG1445" s="652"/>
      <c r="DN1445" s="652"/>
    </row>
    <row r="1446" spans="1:118" s="131" customFormat="1">
      <c r="A1446" s="77"/>
      <c r="B1446" s="72"/>
      <c r="G1446" s="72"/>
      <c r="H1446" s="72"/>
      <c r="I1446" s="72"/>
      <c r="J1446" s="72"/>
      <c r="K1446" s="72"/>
      <c r="L1446" s="72"/>
      <c r="M1446" s="72"/>
      <c r="N1446" s="72"/>
      <c r="O1446" s="72"/>
      <c r="P1446" s="72"/>
      <c r="Q1446" s="72"/>
      <c r="R1446" s="72"/>
      <c r="S1446" s="72"/>
      <c r="T1446" s="72"/>
      <c r="U1446" s="72"/>
      <c r="V1446" s="72"/>
      <c r="W1446" s="160"/>
      <c r="X1446" s="72"/>
      <c r="AC1446" s="72"/>
      <c r="AD1446" s="72"/>
      <c r="AE1446" s="72"/>
      <c r="AF1446" s="72"/>
      <c r="AG1446" s="72"/>
      <c r="AH1446" s="72"/>
      <c r="AI1446" s="684"/>
      <c r="AJ1446" s="72"/>
      <c r="AK1446" s="72"/>
      <c r="AP1446" s="77"/>
      <c r="AQ1446" s="72"/>
      <c r="AR1446" s="72"/>
      <c r="AS1446" s="72"/>
      <c r="AT1446" s="72"/>
      <c r="AU1446" s="72"/>
      <c r="AV1446" s="72"/>
      <c r="AW1446" s="77"/>
      <c r="AX1446" s="72"/>
      <c r="AY1446" s="72"/>
      <c r="AZ1446" s="72"/>
      <c r="BA1446" s="72"/>
      <c r="BB1446" s="72"/>
      <c r="BC1446" s="77"/>
      <c r="BD1446" s="77"/>
      <c r="BE1446" s="194"/>
      <c r="BF1446" s="194"/>
      <c r="BG1446" s="194"/>
      <c r="BH1446" s="194"/>
      <c r="BI1446" s="77"/>
      <c r="BJ1446" s="77"/>
      <c r="BK1446" s="77"/>
      <c r="BL1446" s="77"/>
      <c r="BM1446" s="77"/>
      <c r="BN1446" s="77"/>
      <c r="BO1446" s="77"/>
      <c r="BQ1446" s="749"/>
      <c r="BX1446" s="749"/>
      <c r="CE1446" s="652"/>
      <c r="CL1446" s="652"/>
      <c r="CS1446" s="652"/>
      <c r="CZ1446" s="652"/>
      <c r="DG1446" s="652"/>
      <c r="DN1446" s="652"/>
    </row>
    <row r="1447" spans="1:118" s="131" customFormat="1">
      <c r="A1447" s="77"/>
      <c r="B1447" s="72"/>
      <c r="G1447" s="72"/>
      <c r="H1447" s="72"/>
      <c r="I1447" s="72"/>
      <c r="J1447" s="72"/>
      <c r="K1447" s="72"/>
      <c r="L1447" s="72"/>
      <c r="M1447" s="72"/>
      <c r="N1447" s="72"/>
      <c r="O1447" s="72"/>
      <c r="P1447" s="72"/>
      <c r="Q1447" s="72"/>
      <c r="R1447" s="72"/>
      <c r="S1447" s="72"/>
      <c r="T1447" s="72"/>
      <c r="U1447" s="72"/>
      <c r="V1447" s="72"/>
      <c r="W1447" s="160"/>
      <c r="X1447" s="72"/>
      <c r="AC1447" s="72"/>
      <c r="AD1447" s="72"/>
      <c r="AE1447" s="72"/>
      <c r="AF1447" s="72"/>
      <c r="AG1447" s="72"/>
      <c r="AH1447" s="72"/>
      <c r="AI1447" s="684"/>
      <c r="AJ1447" s="72"/>
      <c r="AK1447" s="72"/>
      <c r="AP1447" s="77"/>
      <c r="AQ1447" s="72"/>
      <c r="AR1447" s="72"/>
      <c r="AS1447" s="72"/>
      <c r="AT1447" s="72"/>
      <c r="AU1447" s="72"/>
      <c r="AV1447" s="72"/>
      <c r="AW1447" s="77"/>
      <c r="AX1447" s="72"/>
      <c r="AY1447" s="72"/>
      <c r="AZ1447" s="72"/>
      <c r="BA1447" s="72"/>
      <c r="BB1447" s="72"/>
      <c r="BC1447" s="77"/>
      <c r="BD1447" s="77"/>
      <c r="BE1447" s="194"/>
      <c r="BF1447" s="194"/>
      <c r="BG1447" s="194"/>
      <c r="BH1447" s="194"/>
      <c r="BI1447" s="77"/>
      <c r="BJ1447" s="77"/>
      <c r="BK1447" s="77"/>
      <c r="BL1447" s="77"/>
      <c r="BM1447" s="77"/>
      <c r="BN1447" s="77"/>
      <c r="BO1447" s="77"/>
      <c r="BQ1447" s="749"/>
      <c r="BX1447" s="749"/>
      <c r="CE1447" s="652"/>
      <c r="CL1447" s="652"/>
      <c r="CS1447" s="652"/>
      <c r="CZ1447" s="652"/>
      <c r="DG1447" s="652"/>
      <c r="DN1447" s="652"/>
    </row>
    <row r="1448" spans="1:118" s="131" customFormat="1">
      <c r="A1448" s="77"/>
      <c r="B1448" s="72"/>
      <c r="G1448" s="72"/>
      <c r="H1448" s="72"/>
      <c r="I1448" s="72"/>
      <c r="J1448" s="72"/>
      <c r="K1448" s="72"/>
      <c r="L1448" s="72"/>
      <c r="M1448" s="72"/>
      <c r="N1448" s="72"/>
      <c r="O1448" s="72"/>
      <c r="P1448" s="72"/>
      <c r="Q1448" s="72"/>
      <c r="R1448" s="72"/>
      <c r="S1448" s="72"/>
      <c r="T1448" s="72"/>
      <c r="U1448" s="72"/>
      <c r="V1448" s="72"/>
      <c r="W1448" s="160"/>
      <c r="X1448" s="72"/>
      <c r="AC1448" s="72"/>
      <c r="AD1448" s="72"/>
      <c r="AE1448" s="72"/>
      <c r="AF1448" s="72"/>
      <c r="AG1448" s="72"/>
      <c r="AH1448" s="72"/>
      <c r="AI1448" s="684"/>
      <c r="AJ1448" s="72"/>
      <c r="AK1448" s="72"/>
      <c r="AP1448" s="77"/>
      <c r="AQ1448" s="72"/>
      <c r="AR1448" s="72"/>
      <c r="AS1448" s="72"/>
      <c r="AT1448" s="72"/>
      <c r="AU1448" s="72"/>
      <c r="AV1448" s="72"/>
      <c r="AW1448" s="77"/>
      <c r="AX1448" s="72"/>
      <c r="AY1448" s="72"/>
      <c r="AZ1448" s="72"/>
      <c r="BA1448" s="72"/>
      <c r="BB1448" s="72"/>
      <c r="BC1448" s="77"/>
      <c r="BD1448" s="77"/>
      <c r="BE1448" s="194"/>
      <c r="BF1448" s="194"/>
      <c r="BG1448" s="194"/>
      <c r="BH1448" s="194"/>
      <c r="BI1448" s="77"/>
      <c r="BJ1448" s="77"/>
      <c r="BK1448" s="77"/>
      <c r="BL1448" s="77"/>
      <c r="BM1448" s="77"/>
      <c r="BN1448" s="77"/>
      <c r="BO1448" s="77"/>
      <c r="BQ1448" s="749"/>
      <c r="BX1448" s="749"/>
      <c r="CE1448" s="652"/>
      <c r="CL1448" s="652"/>
      <c r="CS1448" s="652"/>
      <c r="CZ1448" s="652"/>
      <c r="DG1448" s="652"/>
      <c r="DN1448" s="652"/>
    </row>
    <row r="1449" spans="1:118" s="131" customFormat="1">
      <c r="A1449" s="77"/>
      <c r="B1449" s="72"/>
      <c r="G1449" s="72"/>
      <c r="H1449" s="72"/>
      <c r="I1449" s="72"/>
      <c r="J1449" s="72"/>
      <c r="K1449" s="72"/>
      <c r="L1449" s="72"/>
      <c r="M1449" s="72"/>
      <c r="N1449" s="72"/>
      <c r="O1449" s="72"/>
      <c r="P1449" s="72"/>
      <c r="Q1449" s="72"/>
      <c r="R1449" s="72"/>
      <c r="S1449" s="72"/>
      <c r="T1449" s="72"/>
      <c r="U1449" s="72"/>
      <c r="V1449" s="72"/>
      <c r="W1449" s="160"/>
      <c r="X1449" s="72"/>
      <c r="AC1449" s="72"/>
      <c r="AD1449" s="72"/>
      <c r="AE1449" s="72"/>
      <c r="AF1449" s="72"/>
      <c r="AG1449" s="72"/>
      <c r="AH1449" s="72"/>
      <c r="AI1449" s="684"/>
      <c r="AJ1449" s="72"/>
      <c r="AK1449" s="72"/>
      <c r="AP1449" s="77"/>
      <c r="AQ1449" s="72"/>
      <c r="AR1449" s="72"/>
      <c r="AS1449" s="72"/>
      <c r="AT1449" s="72"/>
      <c r="AU1449" s="72"/>
      <c r="AV1449" s="72"/>
      <c r="AW1449" s="77"/>
      <c r="AX1449" s="72"/>
      <c r="AY1449" s="72"/>
      <c r="AZ1449" s="72"/>
      <c r="BA1449" s="72"/>
      <c r="BB1449" s="72"/>
      <c r="BC1449" s="77"/>
      <c r="BD1449" s="77"/>
      <c r="BE1449" s="194"/>
      <c r="BF1449" s="194"/>
      <c r="BG1449" s="194"/>
      <c r="BH1449" s="194"/>
      <c r="BI1449" s="77"/>
      <c r="BJ1449" s="77"/>
      <c r="BK1449" s="77"/>
      <c r="BL1449" s="77"/>
      <c r="BM1449" s="77"/>
      <c r="BN1449" s="77"/>
      <c r="BO1449" s="77"/>
      <c r="BQ1449" s="749"/>
      <c r="BX1449" s="749"/>
      <c r="CE1449" s="652"/>
      <c r="CL1449" s="652"/>
      <c r="CS1449" s="652"/>
      <c r="CZ1449" s="652"/>
      <c r="DG1449" s="652"/>
      <c r="DN1449" s="652"/>
    </row>
    <row r="1450" spans="1:118" s="131" customFormat="1">
      <c r="A1450" s="77"/>
      <c r="B1450" s="72"/>
      <c r="G1450" s="72"/>
      <c r="H1450" s="72"/>
      <c r="I1450" s="72"/>
      <c r="J1450" s="72"/>
      <c r="K1450" s="72"/>
      <c r="L1450" s="72"/>
      <c r="M1450" s="72"/>
      <c r="N1450" s="72"/>
      <c r="O1450" s="72"/>
      <c r="P1450" s="72"/>
      <c r="Q1450" s="72"/>
      <c r="R1450" s="72"/>
      <c r="S1450" s="72"/>
      <c r="T1450" s="72"/>
      <c r="U1450" s="72"/>
      <c r="V1450" s="72"/>
      <c r="W1450" s="160"/>
      <c r="X1450" s="72"/>
      <c r="AC1450" s="72"/>
      <c r="AD1450" s="72"/>
      <c r="AE1450" s="72"/>
      <c r="AF1450" s="72"/>
      <c r="AG1450" s="72"/>
      <c r="AH1450" s="72"/>
      <c r="AI1450" s="684"/>
      <c r="AJ1450" s="72"/>
      <c r="AK1450" s="72"/>
      <c r="AP1450" s="77"/>
      <c r="AQ1450" s="72"/>
      <c r="AR1450" s="72"/>
      <c r="AS1450" s="72"/>
      <c r="AT1450" s="72"/>
      <c r="AU1450" s="72"/>
      <c r="AV1450" s="72"/>
      <c r="AW1450" s="77"/>
      <c r="AX1450" s="72"/>
      <c r="AY1450" s="72"/>
      <c r="AZ1450" s="72"/>
      <c r="BA1450" s="72"/>
      <c r="BB1450" s="72"/>
      <c r="BC1450" s="77"/>
      <c r="BD1450" s="77"/>
      <c r="BE1450" s="194"/>
      <c r="BF1450" s="194"/>
      <c r="BG1450" s="194"/>
      <c r="BH1450" s="194"/>
      <c r="BI1450" s="77"/>
      <c r="BJ1450" s="77"/>
      <c r="BK1450" s="77"/>
      <c r="BL1450" s="77"/>
      <c r="BM1450" s="77"/>
      <c r="BN1450" s="77"/>
      <c r="BO1450" s="77"/>
      <c r="BQ1450" s="749"/>
      <c r="BX1450" s="749"/>
      <c r="CE1450" s="652"/>
      <c r="CL1450" s="652"/>
      <c r="CS1450" s="652"/>
      <c r="CZ1450" s="652"/>
      <c r="DG1450" s="652"/>
      <c r="DN1450" s="652"/>
    </row>
    <row r="1451" spans="1:118" s="131" customFormat="1">
      <c r="A1451" s="77"/>
      <c r="B1451" s="72"/>
      <c r="G1451" s="72"/>
      <c r="H1451" s="72"/>
      <c r="I1451" s="72"/>
      <c r="J1451" s="72"/>
      <c r="K1451" s="72"/>
      <c r="L1451" s="72"/>
      <c r="M1451" s="72"/>
      <c r="N1451" s="72"/>
      <c r="O1451" s="72"/>
      <c r="P1451" s="72"/>
      <c r="Q1451" s="72"/>
      <c r="R1451" s="72"/>
      <c r="S1451" s="72"/>
      <c r="T1451" s="72"/>
      <c r="U1451" s="72"/>
      <c r="V1451" s="72"/>
      <c r="W1451" s="160"/>
      <c r="X1451" s="72"/>
      <c r="AC1451" s="72"/>
      <c r="AD1451" s="72"/>
      <c r="AE1451" s="72"/>
      <c r="AF1451" s="72"/>
      <c r="AG1451" s="72"/>
      <c r="AH1451" s="72"/>
      <c r="AI1451" s="684"/>
      <c r="AJ1451" s="72"/>
      <c r="AK1451" s="72"/>
      <c r="AP1451" s="77"/>
      <c r="AQ1451" s="72"/>
      <c r="AR1451" s="72"/>
      <c r="AS1451" s="72"/>
      <c r="AT1451" s="72"/>
      <c r="AU1451" s="72"/>
      <c r="AV1451" s="72"/>
      <c r="AW1451" s="77"/>
      <c r="AX1451" s="72"/>
      <c r="AY1451" s="72"/>
      <c r="AZ1451" s="72"/>
      <c r="BA1451" s="72"/>
      <c r="BB1451" s="72"/>
      <c r="BC1451" s="77"/>
      <c r="BD1451" s="77"/>
      <c r="BE1451" s="194"/>
      <c r="BF1451" s="194"/>
      <c r="BG1451" s="194"/>
      <c r="BH1451" s="194"/>
      <c r="BI1451" s="77"/>
      <c r="BJ1451" s="77"/>
      <c r="BK1451" s="77"/>
      <c r="BL1451" s="77"/>
      <c r="BM1451" s="77"/>
      <c r="BN1451" s="77"/>
      <c r="BO1451" s="77"/>
      <c r="BQ1451" s="749"/>
      <c r="BX1451" s="749"/>
      <c r="CE1451" s="652"/>
      <c r="CL1451" s="652"/>
      <c r="CS1451" s="652"/>
      <c r="CZ1451" s="652"/>
      <c r="DG1451" s="652"/>
      <c r="DN1451" s="652"/>
    </row>
    <row r="1452" spans="1:118" s="131" customFormat="1">
      <c r="A1452" s="77"/>
      <c r="B1452" s="72"/>
      <c r="G1452" s="72"/>
      <c r="H1452" s="72"/>
      <c r="I1452" s="72"/>
      <c r="J1452" s="72"/>
      <c r="K1452" s="72"/>
      <c r="L1452" s="72"/>
      <c r="M1452" s="72"/>
      <c r="N1452" s="72"/>
      <c r="O1452" s="72"/>
      <c r="P1452" s="72"/>
      <c r="Q1452" s="72"/>
      <c r="R1452" s="72"/>
      <c r="S1452" s="72"/>
      <c r="T1452" s="72"/>
      <c r="U1452" s="72"/>
      <c r="V1452" s="72"/>
      <c r="W1452" s="160"/>
      <c r="X1452" s="72"/>
      <c r="AC1452" s="72"/>
      <c r="AD1452" s="72"/>
      <c r="AE1452" s="72"/>
      <c r="AF1452" s="72"/>
      <c r="AG1452" s="72"/>
      <c r="AH1452" s="72"/>
      <c r="AI1452" s="684"/>
      <c r="AJ1452" s="72"/>
      <c r="AK1452" s="72"/>
      <c r="AP1452" s="77"/>
      <c r="AQ1452" s="72"/>
      <c r="AR1452" s="72"/>
      <c r="AS1452" s="72"/>
      <c r="AT1452" s="72"/>
      <c r="AU1452" s="72"/>
      <c r="AV1452" s="72"/>
      <c r="AW1452" s="77"/>
      <c r="AX1452" s="72"/>
      <c r="AY1452" s="72"/>
      <c r="AZ1452" s="72"/>
      <c r="BA1452" s="72"/>
      <c r="BB1452" s="72"/>
      <c r="BC1452" s="77"/>
      <c r="BD1452" s="77"/>
      <c r="BE1452" s="194"/>
      <c r="BF1452" s="194"/>
      <c r="BG1452" s="194"/>
      <c r="BH1452" s="194"/>
      <c r="BI1452" s="77"/>
      <c r="BJ1452" s="77"/>
      <c r="BK1452" s="77"/>
      <c r="BL1452" s="77"/>
      <c r="BM1452" s="77"/>
      <c r="BN1452" s="77"/>
      <c r="BO1452" s="77"/>
      <c r="BQ1452" s="749"/>
      <c r="BX1452" s="749"/>
      <c r="CE1452" s="652"/>
      <c r="CL1452" s="652"/>
      <c r="CS1452" s="652"/>
      <c r="CZ1452" s="652"/>
      <c r="DG1452" s="652"/>
      <c r="DN1452" s="652"/>
    </row>
    <row r="1453" spans="1:118" s="131" customFormat="1">
      <c r="A1453" s="77"/>
      <c r="B1453" s="72"/>
      <c r="G1453" s="72"/>
      <c r="H1453" s="72"/>
      <c r="I1453" s="72"/>
      <c r="J1453" s="72"/>
      <c r="K1453" s="72"/>
      <c r="L1453" s="72"/>
      <c r="M1453" s="72"/>
      <c r="N1453" s="72"/>
      <c r="O1453" s="72"/>
      <c r="P1453" s="72"/>
      <c r="Q1453" s="72"/>
      <c r="R1453" s="72"/>
      <c r="S1453" s="72"/>
      <c r="T1453" s="72"/>
      <c r="U1453" s="72"/>
      <c r="V1453" s="72"/>
      <c r="W1453" s="160"/>
      <c r="X1453" s="72"/>
      <c r="AC1453" s="72"/>
      <c r="AD1453" s="72"/>
      <c r="AE1453" s="72"/>
      <c r="AF1453" s="72"/>
      <c r="AG1453" s="72"/>
      <c r="AH1453" s="72"/>
      <c r="AI1453" s="684"/>
      <c r="AJ1453" s="72"/>
      <c r="AK1453" s="72"/>
      <c r="AP1453" s="77"/>
      <c r="AQ1453" s="72"/>
      <c r="AR1453" s="72"/>
      <c r="AS1453" s="72"/>
      <c r="AT1453" s="72"/>
      <c r="AU1453" s="72"/>
      <c r="AV1453" s="72"/>
      <c r="AW1453" s="77"/>
      <c r="AX1453" s="72"/>
      <c r="AY1453" s="72"/>
      <c r="AZ1453" s="72"/>
      <c r="BA1453" s="72"/>
      <c r="BB1453" s="72"/>
      <c r="BC1453" s="77"/>
      <c r="BD1453" s="77"/>
      <c r="BE1453" s="194"/>
      <c r="BF1453" s="194"/>
      <c r="BG1453" s="194"/>
      <c r="BH1453" s="194"/>
      <c r="BI1453" s="77"/>
      <c r="BJ1453" s="77"/>
      <c r="BK1453" s="77"/>
      <c r="BL1453" s="77"/>
      <c r="BM1453" s="77"/>
      <c r="BN1453" s="77"/>
      <c r="BO1453" s="77"/>
      <c r="BQ1453" s="749"/>
      <c r="BX1453" s="749"/>
      <c r="CE1453" s="652"/>
      <c r="CL1453" s="652"/>
      <c r="CS1453" s="652"/>
      <c r="CZ1453" s="652"/>
      <c r="DG1453" s="652"/>
      <c r="DN1453" s="652"/>
    </row>
    <row r="1454" spans="1:118" s="131" customFormat="1">
      <c r="A1454" s="77"/>
      <c r="B1454" s="72"/>
      <c r="G1454" s="72"/>
      <c r="H1454" s="72"/>
      <c r="I1454" s="72"/>
      <c r="J1454" s="72"/>
      <c r="K1454" s="72"/>
      <c r="L1454" s="72"/>
      <c r="M1454" s="72"/>
      <c r="N1454" s="72"/>
      <c r="O1454" s="72"/>
      <c r="P1454" s="72"/>
      <c r="Q1454" s="72"/>
      <c r="R1454" s="72"/>
      <c r="S1454" s="72"/>
      <c r="T1454" s="72"/>
      <c r="U1454" s="72"/>
      <c r="V1454" s="72"/>
      <c r="W1454" s="160"/>
      <c r="X1454" s="72"/>
      <c r="AC1454" s="72"/>
      <c r="AD1454" s="72"/>
      <c r="AE1454" s="72"/>
      <c r="AF1454" s="72"/>
      <c r="AG1454" s="72"/>
      <c r="AH1454" s="72"/>
      <c r="AI1454" s="684"/>
      <c r="AJ1454" s="72"/>
      <c r="AK1454" s="72"/>
      <c r="AP1454" s="77"/>
      <c r="AQ1454" s="72"/>
      <c r="AR1454" s="72"/>
      <c r="AS1454" s="72"/>
      <c r="AT1454" s="72"/>
      <c r="AU1454" s="72"/>
      <c r="AV1454" s="72"/>
      <c r="AW1454" s="77"/>
      <c r="AX1454" s="72"/>
      <c r="AY1454" s="72"/>
      <c r="AZ1454" s="72"/>
      <c r="BA1454" s="72"/>
      <c r="BB1454" s="72"/>
      <c r="BC1454" s="77"/>
      <c r="BD1454" s="77"/>
      <c r="BE1454" s="194"/>
      <c r="BF1454" s="194"/>
      <c r="BG1454" s="194"/>
      <c r="BH1454" s="194"/>
      <c r="BI1454" s="77"/>
      <c r="BJ1454" s="77"/>
      <c r="BK1454" s="77"/>
      <c r="BL1454" s="77"/>
      <c r="BM1454" s="77"/>
      <c r="BN1454" s="77"/>
      <c r="BO1454" s="77"/>
      <c r="BQ1454" s="749"/>
      <c r="BX1454" s="749"/>
      <c r="CE1454" s="652"/>
      <c r="CL1454" s="652"/>
      <c r="CS1454" s="652"/>
      <c r="CZ1454" s="652"/>
      <c r="DG1454" s="652"/>
      <c r="DN1454" s="652"/>
    </row>
    <row r="1455" spans="1:118" s="131" customFormat="1">
      <c r="A1455" s="77"/>
      <c r="B1455" s="72"/>
      <c r="G1455" s="72"/>
      <c r="H1455" s="72"/>
      <c r="I1455" s="72"/>
      <c r="J1455" s="72"/>
      <c r="K1455" s="72"/>
      <c r="L1455" s="72"/>
      <c r="M1455" s="72"/>
      <c r="N1455" s="72"/>
      <c r="O1455" s="72"/>
      <c r="P1455" s="72"/>
      <c r="Q1455" s="72"/>
      <c r="R1455" s="72"/>
      <c r="S1455" s="72"/>
      <c r="T1455" s="72"/>
      <c r="U1455" s="72"/>
      <c r="V1455" s="72"/>
      <c r="W1455" s="160"/>
      <c r="X1455" s="72"/>
      <c r="AC1455" s="72"/>
      <c r="AD1455" s="72"/>
      <c r="AE1455" s="72"/>
      <c r="AF1455" s="72"/>
      <c r="AG1455" s="72"/>
      <c r="AH1455" s="72"/>
      <c r="AI1455" s="684"/>
      <c r="AJ1455" s="72"/>
      <c r="AK1455" s="72"/>
      <c r="AP1455" s="77"/>
      <c r="AQ1455" s="72"/>
      <c r="AR1455" s="72"/>
      <c r="AS1455" s="72"/>
      <c r="AT1455" s="72"/>
      <c r="AU1455" s="72"/>
      <c r="AV1455" s="72"/>
      <c r="AW1455" s="77"/>
      <c r="AX1455" s="72"/>
      <c r="AY1455" s="72"/>
      <c r="AZ1455" s="72"/>
      <c r="BA1455" s="72"/>
      <c r="BB1455" s="72"/>
      <c r="BC1455" s="77"/>
      <c r="BD1455" s="77"/>
      <c r="BE1455" s="194"/>
      <c r="BF1455" s="194"/>
      <c r="BG1455" s="194"/>
      <c r="BH1455" s="194"/>
      <c r="BI1455" s="77"/>
      <c r="BJ1455" s="77"/>
      <c r="BK1455" s="77"/>
      <c r="BL1455" s="77"/>
      <c r="BM1455" s="77"/>
      <c r="BN1455" s="77"/>
      <c r="BO1455" s="77"/>
      <c r="BQ1455" s="749"/>
      <c r="BX1455" s="749"/>
      <c r="CE1455" s="652"/>
      <c r="CL1455" s="652"/>
      <c r="CS1455" s="652"/>
      <c r="CZ1455" s="652"/>
      <c r="DG1455" s="652"/>
      <c r="DN1455" s="652"/>
    </row>
    <row r="1456" spans="1:118" s="131" customFormat="1">
      <c r="A1456" s="77"/>
      <c r="B1456" s="72"/>
      <c r="G1456" s="72"/>
      <c r="H1456" s="72"/>
      <c r="I1456" s="72"/>
      <c r="J1456" s="72"/>
      <c r="K1456" s="72"/>
      <c r="L1456" s="72"/>
      <c r="M1456" s="72"/>
      <c r="N1456" s="72"/>
      <c r="O1456" s="72"/>
      <c r="P1456" s="72"/>
      <c r="Q1456" s="72"/>
      <c r="R1456" s="72"/>
      <c r="S1456" s="72"/>
      <c r="T1456" s="72"/>
      <c r="U1456" s="72"/>
      <c r="V1456" s="72"/>
      <c r="W1456" s="160"/>
      <c r="X1456" s="72"/>
      <c r="AC1456" s="72"/>
      <c r="AD1456" s="72"/>
      <c r="AE1456" s="72"/>
      <c r="AF1456" s="72"/>
      <c r="AG1456" s="72"/>
      <c r="AH1456" s="72"/>
      <c r="AI1456" s="684"/>
      <c r="AJ1456" s="72"/>
      <c r="AK1456" s="72"/>
      <c r="AP1456" s="77"/>
      <c r="AQ1456" s="72"/>
      <c r="AR1456" s="72"/>
      <c r="AS1456" s="72"/>
      <c r="AT1456" s="72"/>
      <c r="AU1456" s="72"/>
      <c r="AV1456" s="72"/>
      <c r="AW1456" s="77"/>
      <c r="AX1456" s="72"/>
      <c r="AY1456" s="72"/>
      <c r="AZ1456" s="72"/>
      <c r="BA1456" s="72"/>
      <c r="BB1456" s="72"/>
      <c r="BC1456" s="77"/>
      <c r="BD1456" s="77"/>
      <c r="BE1456" s="194"/>
      <c r="BF1456" s="194"/>
      <c r="BG1456" s="194"/>
      <c r="BH1456" s="194"/>
      <c r="BI1456" s="77"/>
      <c r="BJ1456" s="77"/>
      <c r="BK1456" s="77"/>
      <c r="BL1456" s="77"/>
      <c r="BM1456" s="77"/>
      <c r="BN1456" s="77"/>
      <c r="BO1456" s="77"/>
      <c r="BQ1456" s="749"/>
      <c r="BX1456" s="749"/>
      <c r="CE1456" s="652"/>
      <c r="CL1456" s="652"/>
      <c r="CS1456" s="652"/>
      <c r="CZ1456" s="652"/>
      <c r="DG1456" s="652"/>
      <c r="DN1456" s="652"/>
    </row>
    <row r="1457" spans="1:118" s="131" customFormat="1">
      <c r="A1457" s="77"/>
      <c r="B1457" s="72"/>
      <c r="G1457" s="72"/>
      <c r="H1457" s="72"/>
      <c r="I1457" s="72"/>
      <c r="J1457" s="72"/>
      <c r="K1457" s="72"/>
      <c r="L1457" s="72"/>
      <c r="M1457" s="72"/>
      <c r="N1457" s="72"/>
      <c r="O1457" s="72"/>
      <c r="P1457" s="72"/>
      <c r="Q1457" s="72"/>
      <c r="R1457" s="72"/>
      <c r="S1457" s="72"/>
      <c r="T1457" s="72"/>
      <c r="U1457" s="72"/>
      <c r="V1457" s="72"/>
      <c r="W1457" s="160"/>
      <c r="X1457" s="72"/>
      <c r="AC1457" s="72"/>
      <c r="AD1457" s="72"/>
      <c r="AE1457" s="72"/>
      <c r="AF1457" s="72"/>
      <c r="AG1457" s="72"/>
      <c r="AH1457" s="72"/>
      <c r="AI1457" s="684"/>
      <c r="AJ1457" s="72"/>
      <c r="AK1457" s="72"/>
      <c r="AP1457" s="77"/>
      <c r="AQ1457" s="72"/>
      <c r="AR1457" s="72"/>
      <c r="AS1457" s="72"/>
      <c r="AT1457" s="72"/>
      <c r="AU1457" s="72"/>
      <c r="AV1457" s="72"/>
      <c r="AW1457" s="77"/>
      <c r="AX1457" s="72"/>
      <c r="AY1457" s="72"/>
      <c r="AZ1457" s="72"/>
      <c r="BA1457" s="72"/>
      <c r="BB1457" s="72"/>
      <c r="BC1457" s="77"/>
      <c r="BD1457" s="77"/>
      <c r="BE1457" s="194"/>
      <c r="BF1457" s="194"/>
      <c r="BG1457" s="194"/>
      <c r="BH1457" s="194"/>
      <c r="BI1457" s="77"/>
      <c r="BJ1457" s="77"/>
      <c r="BK1457" s="77"/>
      <c r="BL1457" s="77"/>
      <c r="BM1457" s="77"/>
      <c r="BN1457" s="77"/>
      <c r="BO1457" s="77"/>
      <c r="BQ1457" s="749"/>
      <c r="BX1457" s="749"/>
      <c r="CE1457" s="652"/>
      <c r="CL1457" s="652"/>
      <c r="CS1457" s="652"/>
      <c r="CZ1457" s="652"/>
      <c r="DG1457" s="652"/>
      <c r="DN1457" s="652"/>
    </row>
    <row r="1458" spans="1:118" s="131" customFormat="1">
      <c r="A1458" s="77"/>
      <c r="B1458" s="72"/>
      <c r="G1458" s="72"/>
      <c r="H1458" s="72"/>
      <c r="I1458" s="72"/>
      <c r="J1458" s="72"/>
      <c r="K1458" s="72"/>
      <c r="L1458" s="72"/>
      <c r="M1458" s="72"/>
      <c r="N1458" s="72"/>
      <c r="O1458" s="72"/>
      <c r="P1458" s="72"/>
      <c r="Q1458" s="72"/>
      <c r="R1458" s="72"/>
      <c r="S1458" s="72"/>
      <c r="T1458" s="72"/>
      <c r="U1458" s="72"/>
      <c r="V1458" s="72"/>
      <c r="W1458" s="160"/>
      <c r="X1458" s="72"/>
      <c r="AC1458" s="72"/>
      <c r="AD1458" s="72"/>
      <c r="AE1458" s="72"/>
      <c r="AF1458" s="72"/>
      <c r="AG1458" s="72"/>
      <c r="AH1458" s="72"/>
      <c r="AI1458" s="684"/>
      <c r="AJ1458" s="72"/>
      <c r="AK1458" s="72"/>
      <c r="AP1458" s="77"/>
      <c r="AQ1458" s="72"/>
      <c r="AR1458" s="72"/>
      <c r="AS1458" s="72"/>
      <c r="AT1458" s="72"/>
      <c r="AU1458" s="72"/>
      <c r="AV1458" s="72"/>
      <c r="AW1458" s="77"/>
      <c r="AX1458" s="72"/>
      <c r="AY1458" s="72"/>
      <c r="AZ1458" s="72"/>
      <c r="BA1458" s="72"/>
      <c r="BB1458" s="72"/>
      <c r="BC1458" s="77"/>
      <c r="BD1458" s="77"/>
      <c r="BE1458" s="194"/>
      <c r="BF1458" s="194"/>
      <c r="BG1458" s="194"/>
      <c r="BH1458" s="194"/>
      <c r="BI1458" s="77"/>
      <c r="BJ1458" s="77"/>
      <c r="BK1458" s="77"/>
      <c r="BL1458" s="77"/>
      <c r="BM1458" s="77"/>
      <c r="BN1458" s="77"/>
      <c r="BO1458" s="77"/>
      <c r="BQ1458" s="749"/>
      <c r="BX1458" s="749"/>
      <c r="CE1458" s="652"/>
      <c r="CL1458" s="652"/>
      <c r="CS1458" s="652"/>
      <c r="CZ1458" s="652"/>
      <c r="DG1458" s="652"/>
      <c r="DN1458" s="652"/>
    </row>
    <row r="1459" spans="1:118" s="131" customFormat="1">
      <c r="A1459" s="77"/>
      <c r="B1459" s="72"/>
      <c r="G1459" s="72"/>
      <c r="H1459" s="72"/>
      <c r="I1459" s="72"/>
      <c r="J1459" s="72"/>
      <c r="K1459" s="72"/>
      <c r="L1459" s="72"/>
      <c r="M1459" s="72"/>
      <c r="N1459" s="72"/>
      <c r="O1459" s="72"/>
      <c r="P1459" s="72"/>
      <c r="Q1459" s="72"/>
      <c r="R1459" s="72"/>
      <c r="S1459" s="72"/>
      <c r="T1459" s="72"/>
      <c r="U1459" s="72"/>
      <c r="V1459" s="72"/>
      <c r="W1459" s="160"/>
      <c r="X1459" s="72"/>
      <c r="AC1459" s="72"/>
      <c r="AD1459" s="72"/>
      <c r="AE1459" s="72"/>
      <c r="AF1459" s="72"/>
      <c r="AG1459" s="72"/>
      <c r="AH1459" s="72"/>
      <c r="AI1459" s="684"/>
      <c r="AJ1459" s="72"/>
      <c r="AK1459" s="72"/>
      <c r="AP1459" s="77"/>
      <c r="AQ1459" s="72"/>
      <c r="AR1459" s="72"/>
      <c r="AS1459" s="72"/>
      <c r="AT1459" s="72"/>
      <c r="AU1459" s="72"/>
      <c r="AV1459" s="72"/>
      <c r="AW1459" s="77"/>
      <c r="AX1459" s="72"/>
      <c r="AY1459" s="72"/>
      <c r="AZ1459" s="72"/>
      <c r="BA1459" s="72"/>
      <c r="BB1459" s="72"/>
      <c r="BC1459" s="77"/>
      <c r="BD1459" s="77"/>
      <c r="BE1459" s="194"/>
      <c r="BF1459" s="194"/>
      <c r="BG1459" s="194"/>
      <c r="BH1459" s="194"/>
      <c r="BI1459" s="77"/>
      <c r="BJ1459" s="77"/>
      <c r="BK1459" s="77"/>
      <c r="BL1459" s="77"/>
      <c r="BM1459" s="77"/>
      <c r="BN1459" s="77"/>
      <c r="BO1459" s="77"/>
      <c r="BQ1459" s="749"/>
      <c r="BX1459" s="749"/>
      <c r="CE1459" s="652"/>
      <c r="CL1459" s="652"/>
      <c r="CS1459" s="652"/>
      <c r="CZ1459" s="652"/>
      <c r="DG1459" s="652"/>
      <c r="DN1459" s="652"/>
    </row>
    <row r="1460" spans="1:118" s="131" customFormat="1">
      <c r="A1460" s="77"/>
      <c r="B1460" s="72"/>
      <c r="G1460" s="72"/>
      <c r="H1460" s="72"/>
      <c r="I1460" s="72"/>
      <c r="J1460" s="72"/>
      <c r="K1460" s="72"/>
      <c r="L1460" s="72"/>
      <c r="M1460" s="72"/>
      <c r="N1460" s="72"/>
      <c r="O1460" s="72"/>
      <c r="P1460" s="72"/>
      <c r="Q1460" s="72"/>
      <c r="R1460" s="72"/>
      <c r="S1460" s="72"/>
      <c r="T1460" s="72"/>
      <c r="U1460" s="72"/>
      <c r="V1460" s="72"/>
      <c r="W1460" s="160"/>
      <c r="X1460" s="72"/>
      <c r="AC1460" s="72"/>
      <c r="AD1460" s="72"/>
      <c r="AE1460" s="72"/>
      <c r="AF1460" s="72"/>
      <c r="AG1460" s="72"/>
      <c r="AH1460" s="72"/>
      <c r="AI1460" s="684"/>
      <c r="AJ1460" s="72"/>
      <c r="AK1460" s="72"/>
      <c r="AP1460" s="77"/>
      <c r="AQ1460" s="72"/>
      <c r="AR1460" s="72"/>
      <c r="AS1460" s="72"/>
      <c r="AT1460" s="72"/>
      <c r="AU1460" s="72"/>
      <c r="AV1460" s="72"/>
      <c r="AW1460" s="77"/>
      <c r="AX1460" s="72"/>
      <c r="AY1460" s="72"/>
      <c r="AZ1460" s="72"/>
      <c r="BA1460" s="72"/>
      <c r="BB1460" s="72"/>
      <c r="BC1460" s="77"/>
      <c r="BD1460" s="77"/>
      <c r="BE1460" s="194"/>
      <c r="BF1460" s="194"/>
      <c r="BG1460" s="194"/>
      <c r="BH1460" s="194"/>
      <c r="BI1460" s="77"/>
      <c r="BJ1460" s="77"/>
      <c r="BK1460" s="77"/>
      <c r="BL1460" s="77"/>
      <c r="BM1460" s="77"/>
      <c r="BN1460" s="77"/>
      <c r="BO1460" s="77"/>
      <c r="BQ1460" s="749"/>
      <c r="BX1460" s="749"/>
      <c r="CE1460" s="652"/>
      <c r="CL1460" s="652"/>
      <c r="CS1460" s="652"/>
      <c r="CZ1460" s="652"/>
      <c r="DG1460" s="652"/>
      <c r="DN1460" s="652"/>
    </row>
    <row r="1461" spans="1:118" s="131" customFormat="1">
      <c r="A1461" s="77"/>
      <c r="B1461" s="72"/>
      <c r="G1461" s="72"/>
      <c r="H1461" s="72"/>
      <c r="I1461" s="72"/>
      <c r="J1461" s="72"/>
      <c r="K1461" s="72"/>
      <c r="L1461" s="72"/>
      <c r="M1461" s="72"/>
      <c r="N1461" s="72"/>
      <c r="O1461" s="72"/>
      <c r="P1461" s="72"/>
      <c r="Q1461" s="72"/>
      <c r="R1461" s="72"/>
      <c r="S1461" s="72"/>
      <c r="T1461" s="72"/>
      <c r="U1461" s="72"/>
      <c r="V1461" s="72"/>
      <c r="W1461" s="160"/>
      <c r="X1461" s="72"/>
      <c r="AC1461" s="72"/>
      <c r="AD1461" s="72"/>
      <c r="AE1461" s="72"/>
      <c r="AF1461" s="72"/>
      <c r="AG1461" s="72"/>
      <c r="AH1461" s="72"/>
      <c r="AI1461" s="684"/>
      <c r="AJ1461" s="72"/>
      <c r="AK1461" s="72"/>
      <c r="AP1461" s="77"/>
      <c r="AQ1461" s="72"/>
      <c r="AR1461" s="72"/>
      <c r="AS1461" s="72"/>
      <c r="AT1461" s="72"/>
      <c r="AU1461" s="72"/>
      <c r="AV1461" s="72"/>
      <c r="AW1461" s="77"/>
      <c r="AX1461" s="72"/>
      <c r="AY1461" s="72"/>
      <c r="AZ1461" s="72"/>
      <c r="BA1461" s="72"/>
      <c r="BB1461" s="72"/>
      <c r="BC1461" s="77"/>
      <c r="BD1461" s="77"/>
      <c r="BE1461" s="194"/>
      <c r="BF1461" s="194"/>
      <c r="BG1461" s="194"/>
      <c r="BH1461" s="194"/>
      <c r="BI1461" s="77"/>
      <c r="BJ1461" s="77"/>
      <c r="BK1461" s="77"/>
      <c r="BL1461" s="77"/>
      <c r="BM1461" s="77"/>
      <c r="BN1461" s="77"/>
      <c r="BO1461" s="77"/>
      <c r="BQ1461" s="749"/>
      <c r="BX1461" s="749"/>
      <c r="CE1461" s="652"/>
      <c r="CL1461" s="652"/>
      <c r="CS1461" s="652"/>
      <c r="CZ1461" s="652"/>
      <c r="DG1461" s="652"/>
      <c r="DN1461" s="652"/>
    </row>
    <row r="1462" spans="1:118" s="131" customFormat="1">
      <c r="A1462" s="77"/>
      <c r="B1462" s="72"/>
      <c r="G1462" s="72"/>
      <c r="H1462" s="72"/>
      <c r="I1462" s="72"/>
      <c r="J1462" s="72"/>
      <c r="K1462" s="72"/>
      <c r="L1462" s="72"/>
      <c r="M1462" s="72"/>
      <c r="N1462" s="72"/>
      <c r="O1462" s="72"/>
      <c r="P1462" s="72"/>
      <c r="Q1462" s="72"/>
      <c r="R1462" s="72"/>
      <c r="S1462" s="72"/>
      <c r="T1462" s="72"/>
      <c r="U1462" s="72"/>
      <c r="V1462" s="72"/>
      <c r="W1462" s="160"/>
      <c r="X1462" s="72"/>
      <c r="AC1462" s="72"/>
      <c r="AD1462" s="72"/>
      <c r="AE1462" s="72"/>
      <c r="AF1462" s="72"/>
      <c r="AG1462" s="72"/>
      <c r="AH1462" s="72"/>
      <c r="AI1462" s="684"/>
      <c r="AJ1462" s="72"/>
      <c r="AK1462" s="72"/>
      <c r="AP1462" s="77"/>
      <c r="AQ1462" s="72"/>
      <c r="AR1462" s="72"/>
      <c r="AS1462" s="72"/>
      <c r="AT1462" s="72"/>
      <c r="AU1462" s="72"/>
      <c r="AV1462" s="72"/>
      <c r="AW1462" s="77"/>
      <c r="AX1462" s="72"/>
      <c r="AY1462" s="72"/>
      <c r="AZ1462" s="72"/>
      <c r="BA1462" s="72"/>
      <c r="BB1462" s="72"/>
      <c r="BC1462" s="77"/>
      <c r="BD1462" s="77"/>
      <c r="BE1462" s="194"/>
      <c r="BF1462" s="194"/>
      <c r="BG1462" s="194"/>
      <c r="BH1462" s="194"/>
      <c r="BI1462" s="77"/>
      <c r="BJ1462" s="77"/>
      <c r="BK1462" s="77"/>
      <c r="BL1462" s="77"/>
      <c r="BM1462" s="77"/>
      <c r="BN1462" s="77"/>
      <c r="BO1462" s="77"/>
      <c r="BQ1462" s="749"/>
      <c r="BX1462" s="749"/>
      <c r="CE1462" s="652"/>
      <c r="CL1462" s="652"/>
      <c r="CS1462" s="652"/>
      <c r="CZ1462" s="652"/>
      <c r="DG1462" s="652"/>
      <c r="DN1462" s="652"/>
    </row>
    <row r="1463" spans="1:118" s="131" customFormat="1">
      <c r="A1463" s="77"/>
      <c r="B1463" s="72"/>
      <c r="G1463" s="72"/>
      <c r="H1463" s="72"/>
      <c r="I1463" s="72"/>
      <c r="J1463" s="72"/>
      <c r="K1463" s="72"/>
      <c r="L1463" s="72"/>
      <c r="M1463" s="72"/>
      <c r="N1463" s="72"/>
      <c r="O1463" s="72"/>
      <c r="P1463" s="72"/>
      <c r="Q1463" s="72"/>
      <c r="R1463" s="72"/>
      <c r="S1463" s="72"/>
      <c r="T1463" s="72"/>
      <c r="U1463" s="72"/>
      <c r="V1463" s="72"/>
      <c r="W1463" s="160"/>
      <c r="X1463" s="72"/>
      <c r="AC1463" s="72"/>
      <c r="AD1463" s="72"/>
      <c r="AE1463" s="72"/>
      <c r="AF1463" s="72"/>
      <c r="AG1463" s="72"/>
      <c r="AH1463" s="72"/>
      <c r="AI1463" s="684"/>
      <c r="AJ1463" s="72"/>
      <c r="AK1463" s="72"/>
      <c r="AP1463" s="77"/>
      <c r="AQ1463" s="72"/>
      <c r="AR1463" s="72"/>
      <c r="AS1463" s="72"/>
      <c r="AT1463" s="72"/>
      <c r="AU1463" s="72"/>
      <c r="AV1463" s="72"/>
      <c r="AW1463" s="77"/>
      <c r="AX1463" s="72"/>
      <c r="AY1463" s="72"/>
      <c r="AZ1463" s="72"/>
      <c r="BA1463" s="72"/>
      <c r="BB1463" s="72"/>
      <c r="BC1463" s="77"/>
      <c r="BD1463" s="77"/>
      <c r="BE1463" s="194"/>
      <c r="BF1463" s="194"/>
      <c r="BG1463" s="194"/>
      <c r="BH1463" s="194"/>
      <c r="BI1463" s="77"/>
      <c r="BJ1463" s="77"/>
      <c r="BK1463" s="77"/>
      <c r="BL1463" s="77"/>
      <c r="BM1463" s="77"/>
      <c r="BN1463" s="77"/>
      <c r="BO1463" s="77"/>
      <c r="BQ1463" s="749"/>
      <c r="BX1463" s="749"/>
      <c r="CE1463" s="652"/>
      <c r="CL1463" s="652"/>
      <c r="CS1463" s="652"/>
      <c r="CZ1463" s="652"/>
      <c r="DG1463" s="652"/>
      <c r="DN1463" s="652"/>
    </row>
    <row r="1464" spans="1:118" s="131" customFormat="1">
      <c r="A1464" s="77"/>
      <c r="B1464" s="72"/>
      <c r="G1464" s="72"/>
      <c r="H1464" s="72"/>
      <c r="I1464" s="72"/>
      <c r="J1464" s="72"/>
      <c r="K1464" s="72"/>
      <c r="L1464" s="72"/>
      <c r="M1464" s="72"/>
      <c r="N1464" s="72"/>
      <c r="O1464" s="72"/>
      <c r="P1464" s="72"/>
      <c r="Q1464" s="72"/>
      <c r="R1464" s="72"/>
      <c r="S1464" s="72"/>
      <c r="T1464" s="72"/>
      <c r="U1464" s="72"/>
      <c r="V1464" s="72"/>
      <c r="W1464" s="160"/>
      <c r="X1464" s="72"/>
      <c r="AC1464" s="72"/>
      <c r="AD1464" s="72"/>
      <c r="AE1464" s="72"/>
      <c r="AF1464" s="72"/>
      <c r="AG1464" s="72"/>
      <c r="AH1464" s="72"/>
      <c r="AI1464" s="684"/>
      <c r="AJ1464" s="72"/>
      <c r="AK1464" s="72"/>
      <c r="AP1464" s="77"/>
      <c r="AQ1464" s="72"/>
      <c r="AR1464" s="72"/>
      <c r="AS1464" s="72"/>
      <c r="AT1464" s="72"/>
      <c r="AU1464" s="72"/>
      <c r="AV1464" s="72"/>
      <c r="AW1464" s="77"/>
      <c r="AX1464" s="72"/>
      <c r="AY1464" s="72"/>
      <c r="AZ1464" s="72"/>
      <c r="BA1464" s="72"/>
      <c r="BB1464" s="72"/>
      <c r="BC1464" s="77"/>
      <c r="BD1464" s="77"/>
      <c r="BE1464" s="194"/>
      <c r="BF1464" s="194"/>
      <c r="BG1464" s="194"/>
      <c r="BH1464" s="194"/>
      <c r="BI1464" s="77"/>
      <c r="BJ1464" s="77"/>
      <c r="BK1464" s="77"/>
      <c r="BL1464" s="77"/>
      <c r="BM1464" s="77"/>
      <c r="BN1464" s="77"/>
      <c r="BO1464" s="77"/>
      <c r="BQ1464" s="749"/>
      <c r="BX1464" s="749"/>
      <c r="CE1464" s="652"/>
      <c r="CL1464" s="652"/>
      <c r="CS1464" s="652"/>
      <c r="CZ1464" s="652"/>
      <c r="DG1464" s="652"/>
      <c r="DN1464" s="652"/>
    </row>
    <row r="1465" spans="1:118" s="131" customFormat="1">
      <c r="A1465" s="77"/>
      <c r="B1465" s="72"/>
      <c r="G1465" s="72"/>
      <c r="H1465" s="72"/>
      <c r="I1465" s="72"/>
      <c r="J1465" s="72"/>
      <c r="K1465" s="72"/>
      <c r="L1465" s="72"/>
      <c r="M1465" s="72"/>
      <c r="N1465" s="72"/>
      <c r="O1465" s="72"/>
      <c r="P1465" s="72"/>
      <c r="Q1465" s="72"/>
      <c r="R1465" s="72"/>
      <c r="S1465" s="72"/>
      <c r="T1465" s="72"/>
      <c r="U1465" s="72"/>
      <c r="V1465" s="72"/>
      <c r="W1465" s="160"/>
      <c r="X1465" s="72"/>
      <c r="AC1465" s="72"/>
      <c r="AD1465" s="72"/>
      <c r="AE1465" s="72"/>
      <c r="AF1465" s="72"/>
      <c r="AG1465" s="72"/>
      <c r="AH1465" s="72"/>
      <c r="AI1465" s="684"/>
      <c r="AJ1465" s="72"/>
      <c r="AK1465" s="72"/>
      <c r="AP1465" s="77"/>
      <c r="AQ1465" s="72"/>
      <c r="AR1465" s="72"/>
      <c r="AS1465" s="72"/>
      <c r="AT1465" s="72"/>
      <c r="AU1465" s="72"/>
      <c r="AV1465" s="72"/>
      <c r="AW1465" s="77"/>
      <c r="AX1465" s="72"/>
      <c r="AY1465" s="72"/>
      <c r="AZ1465" s="72"/>
      <c r="BA1465" s="72"/>
      <c r="BB1465" s="72"/>
      <c r="BC1465" s="77"/>
      <c r="BD1465" s="77"/>
      <c r="BE1465" s="194"/>
      <c r="BF1465" s="194"/>
      <c r="BG1465" s="194"/>
      <c r="BH1465" s="194"/>
      <c r="BI1465" s="77"/>
      <c r="BJ1465" s="77"/>
      <c r="BK1465" s="77"/>
      <c r="BL1465" s="77"/>
      <c r="BM1465" s="77"/>
      <c r="BN1465" s="77"/>
      <c r="BO1465" s="77"/>
      <c r="BQ1465" s="749"/>
      <c r="BX1465" s="749"/>
      <c r="CE1465" s="652"/>
      <c r="CL1465" s="652"/>
      <c r="CS1465" s="652"/>
      <c r="CZ1465" s="652"/>
      <c r="DG1465" s="652"/>
      <c r="DN1465" s="652"/>
    </row>
    <row r="1466" spans="1:118" s="131" customFormat="1">
      <c r="A1466" s="77"/>
      <c r="B1466" s="72"/>
      <c r="G1466" s="72"/>
      <c r="H1466" s="72"/>
      <c r="I1466" s="72"/>
      <c r="J1466" s="72"/>
      <c r="K1466" s="72"/>
      <c r="L1466" s="72"/>
      <c r="M1466" s="72"/>
      <c r="N1466" s="72"/>
      <c r="O1466" s="72"/>
      <c r="P1466" s="72"/>
      <c r="Q1466" s="72"/>
      <c r="R1466" s="72"/>
      <c r="S1466" s="72"/>
      <c r="T1466" s="72"/>
      <c r="U1466" s="72"/>
      <c r="V1466" s="72"/>
      <c r="W1466" s="160"/>
      <c r="X1466" s="72"/>
      <c r="AC1466" s="72"/>
      <c r="AD1466" s="72"/>
      <c r="AE1466" s="72"/>
      <c r="AF1466" s="72"/>
      <c r="AG1466" s="72"/>
      <c r="AH1466" s="72"/>
      <c r="AI1466" s="684"/>
      <c r="AJ1466" s="72"/>
      <c r="AK1466" s="72"/>
      <c r="AP1466" s="77"/>
      <c r="AQ1466" s="72"/>
      <c r="AR1466" s="72"/>
      <c r="AS1466" s="72"/>
      <c r="AT1466" s="72"/>
      <c r="AU1466" s="72"/>
      <c r="AV1466" s="72"/>
      <c r="AW1466" s="77"/>
      <c r="AX1466" s="72"/>
      <c r="AY1466" s="72"/>
      <c r="AZ1466" s="72"/>
      <c r="BA1466" s="72"/>
      <c r="BB1466" s="72"/>
      <c r="BC1466" s="77"/>
      <c r="BD1466" s="77"/>
      <c r="BE1466" s="194"/>
      <c r="BF1466" s="194"/>
      <c r="BG1466" s="194"/>
      <c r="BH1466" s="194"/>
      <c r="BI1466" s="77"/>
      <c r="BJ1466" s="77"/>
      <c r="BK1466" s="77"/>
      <c r="BL1466" s="77"/>
      <c r="BM1466" s="77"/>
      <c r="BN1466" s="77"/>
      <c r="BO1466" s="77"/>
      <c r="BQ1466" s="749"/>
      <c r="BX1466" s="749"/>
      <c r="CE1466" s="652"/>
      <c r="CL1466" s="652"/>
      <c r="CS1466" s="652"/>
      <c r="CZ1466" s="652"/>
      <c r="DG1466" s="652"/>
      <c r="DN1466" s="652"/>
    </row>
    <row r="1467" spans="1:118" s="131" customFormat="1">
      <c r="A1467" s="77"/>
      <c r="B1467" s="72"/>
      <c r="G1467" s="72"/>
      <c r="H1467" s="72"/>
      <c r="I1467" s="72"/>
      <c r="J1467" s="72"/>
      <c r="K1467" s="72"/>
      <c r="L1467" s="72"/>
      <c r="M1467" s="72"/>
      <c r="N1467" s="72"/>
      <c r="O1467" s="72"/>
      <c r="P1467" s="72"/>
      <c r="Q1467" s="72"/>
      <c r="R1467" s="72"/>
      <c r="S1467" s="72"/>
      <c r="T1467" s="72"/>
      <c r="U1467" s="72"/>
      <c r="V1467" s="72"/>
      <c r="W1467" s="160"/>
      <c r="X1467" s="72"/>
      <c r="AC1467" s="72"/>
      <c r="AD1467" s="72"/>
      <c r="AE1467" s="72"/>
      <c r="AF1467" s="72"/>
      <c r="AG1467" s="72"/>
      <c r="AH1467" s="72"/>
      <c r="AI1467" s="684"/>
      <c r="AJ1467" s="72"/>
      <c r="AK1467" s="72"/>
      <c r="AP1467" s="77"/>
      <c r="AQ1467" s="72"/>
      <c r="AR1467" s="72"/>
      <c r="AS1467" s="72"/>
      <c r="AT1467" s="72"/>
      <c r="AU1467" s="72"/>
      <c r="AV1467" s="72"/>
      <c r="AW1467" s="77"/>
      <c r="AX1467" s="72"/>
      <c r="AY1467" s="72"/>
      <c r="AZ1467" s="72"/>
      <c r="BA1467" s="72"/>
      <c r="BB1467" s="72"/>
      <c r="BC1467" s="77"/>
      <c r="BD1467" s="77"/>
      <c r="BE1467" s="194"/>
      <c r="BF1467" s="194"/>
      <c r="BG1467" s="194"/>
      <c r="BH1467" s="194"/>
      <c r="BI1467" s="77"/>
      <c r="BJ1467" s="77"/>
      <c r="BK1467" s="77"/>
      <c r="BL1467" s="77"/>
      <c r="BM1467" s="77"/>
      <c r="BN1467" s="77"/>
      <c r="BO1467" s="77"/>
      <c r="BQ1467" s="749"/>
      <c r="BX1467" s="749"/>
      <c r="CE1467" s="652"/>
      <c r="CL1467" s="652"/>
      <c r="CS1467" s="652"/>
      <c r="CZ1467" s="652"/>
      <c r="DG1467" s="652"/>
      <c r="DN1467" s="652"/>
    </row>
    <row r="1468" spans="1:118" s="131" customFormat="1">
      <c r="A1468" s="77"/>
      <c r="B1468" s="72"/>
      <c r="G1468" s="72"/>
      <c r="H1468" s="72"/>
      <c r="I1468" s="72"/>
      <c r="J1468" s="72"/>
      <c r="K1468" s="72"/>
      <c r="L1468" s="72"/>
      <c r="M1468" s="72"/>
      <c r="N1468" s="72"/>
      <c r="O1468" s="72"/>
      <c r="P1468" s="72"/>
      <c r="Q1468" s="72"/>
      <c r="R1468" s="72"/>
      <c r="S1468" s="72"/>
      <c r="T1468" s="72"/>
      <c r="U1468" s="72"/>
      <c r="V1468" s="72"/>
      <c r="W1468" s="160"/>
      <c r="X1468" s="72"/>
      <c r="AC1468" s="72"/>
      <c r="AD1468" s="72"/>
      <c r="AE1468" s="72"/>
      <c r="AF1468" s="72"/>
      <c r="AG1468" s="72"/>
      <c r="AH1468" s="72"/>
      <c r="AI1468" s="684"/>
      <c r="AJ1468" s="72"/>
      <c r="AK1468" s="72"/>
      <c r="AP1468" s="77"/>
      <c r="AQ1468" s="72"/>
      <c r="AR1468" s="72"/>
      <c r="AS1468" s="72"/>
      <c r="AT1468" s="72"/>
      <c r="AU1468" s="72"/>
      <c r="AV1468" s="72"/>
      <c r="AW1468" s="77"/>
      <c r="AX1468" s="72"/>
      <c r="AY1468" s="72"/>
      <c r="AZ1468" s="72"/>
      <c r="BA1468" s="72"/>
      <c r="BB1468" s="72"/>
      <c r="BC1468" s="77"/>
      <c r="BD1468" s="77"/>
      <c r="BE1468" s="194"/>
      <c r="BF1468" s="194"/>
      <c r="BG1468" s="194"/>
      <c r="BH1468" s="194"/>
      <c r="BI1468" s="77"/>
      <c r="BJ1468" s="77"/>
      <c r="BK1468" s="77"/>
      <c r="BL1468" s="77"/>
      <c r="BM1468" s="77"/>
      <c r="BN1468" s="77"/>
      <c r="BO1468" s="77"/>
      <c r="BQ1468" s="749"/>
      <c r="BX1468" s="749"/>
      <c r="CE1468" s="652"/>
      <c r="CL1468" s="652"/>
      <c r="CS1468" s="652"/>
      <c r="CZ1468" s="652"/>
      <c r="DG1468" s="652"/>
      <c r="DN1468" s="652"/>
    </row>
    <row r="1469" spans="1:118" s="131" customFormat="1">
      <c r="A1469" s="77"/>
      <c r="B1469" s="72"/>
      <c r="G1469" s="72"/>
      <c r="H1469" s="72"/>
      <c r="I1469" s="72"/>
      <c r="J1469" s="72"/>
      <c r="K1469" s="72"/>
      <c r="L1469" s="72"/>
      <c r="M1469" s="72"/>
      <c r="N1469" s="72"/>
      <c r="O1469" s="72"/>
      <c r="P1469" s="72"/>
      <c r="Q1469" s="72"/>
      <c r="R1469" s="72"/>
      <c r="S1469" s="72"/>
      <c r="T1469" s="72"/>
      <c r="U1469" s="72"/>
      <c r="V1469" s="72"/>
      <c r="W1469" s="160"/>
      <c r="X1469" s="72"/>
      <c r="AC1469" s="72"/>
      <c r="AD1469" s="72"/>
      <c r="AE1469" s="72"/>
      <c r="AF1469" s="72"/>
      <c r="AG1469" s="72"/>
      <c r="AH1469" s="72"/>
      <c r="AI1469" s="684"/>
      <c r="AJ1469" s="72"/>
      <c r="AK1469" s="72"/>
      <c r="AP1469" s="77"/>
      <c r="AQ1469" s="72"/>
      <c r="AR1469" s="72"/>
      <c r="AS1469" s="72"/>
      <c r="AT1469" s="72"/>
      <c r="AU1469" s="72"/>
      <c r="AV1469" s="72"/>
      <c r="AW1469" s="77"/>
      <c r="AX1469" s="72"/>
      <c r="AY1469" s="72"/>
      <c r="AZ1469" s="72"/>
      <c r="BA1469" s="72"/>
      <c r="BB1469" s="72"/>
      <c r="BC1469" s="77"/>
      <c r="BD1469" s="77"/>
      <c r="BE1469" s="194"/>
      <c r="BF1469" s="194"/>
      <c r="BG1469" s="194"/>
      <c r="BH1469" s="194"/>
      <c r="BI1469" s="77"/>
      <c r="BJ1469" s="77"/>
      <c r="BK1469" s="77"/>
      <c r="BL1469" s="77"/>
      <c r="BM1469" s="77"/>
      <c r="BN1469" s="77"/>
      <c r="BO1469" s="77"/>
      <c r="BQ1469" s="749"/>
      <c r="BX1469" s="749"/>
      <c r="CE1469" s="652"/>
      <c r="CL1469" s="652"/>
      <c r="CS1469" s="652"/>
      <c r="CZ1469" s="652"/>
      <c r="DG1469" s="652"/>
      <c r="DN1469" s="652"/>
    </row>
    <row r="1470" spans="1:118" s="131" customFormat="1">
      <c r="A1470" s="77"/>
      <c r="B1470" s="72"/>
      <c r="G1470" s="72"/>
      <c r="H1470" s="72"/>
      <c r="I1470" s="72"/>
      <c r="J1470" s="72"/>
      <c r="K1470" s="72"/>
      <c r="L1470" s="72"/>
      <c r="M1470" s="72"/>
      <c r="N1470" s="72"/>
      <c r="O1470" s="72"/>
      <c r="P1470" s="72"/>
      <c r="Q1470" s="72"/>
      <c r="R1470" s="72"/>
      <c r="S1470" s="72"/>
      <c r="T1470" s="72"/>
      <c r="U1470" s="72"/>
      <c r="V1470" s="72"/>
      <c r="W1470" s="160"/>
      <c r="X1470" s="72"/>
      <c r="AC1470" s="72"/>
      <c r="AD1470" s="72"/>
      <c r="AE1470" s="72"/>
      <c r="AF1470" s="72"/>
      <c r="AG1470" s="72"/>
      <c r="AH1470" s="72"/>
      <c r="AI1470" s="684"/>
      <c r="AJ1470" s="72"/>
      <c r="AK1470" s="72"/>
      <c r="AP1470" s="77"/>
      <c r="AQ1470" s="72"/>
      <c r="AR1470" s="72"/>
      <c r="AS1470" s="72"/>
      <c r="AT1470" s="72"/>
      <c r="AU1470" s="72"/>
      <c r="AV1470" s="72"/>
      <c r="AW1470" s="77"/>
      <c r="AX1470" s="72"/>
      <c r="AY1470" s="72"/>
      <c r="AZ1470" s="72"/>
      <c r="BA1470" s="72"/>
      <c r="BB1470" s="72"/>
      <c r="BC1470" s="77"/>
      <c r="BD1470" s="77"/>
      <c r="BE1470" s="194"/>
      <c r="BF1470" s="194"/>
      <c r="BG1470" s="194"/>
      <c r="BH1470" s="194"/>
      <c r="BI1470" s="77"/>
      <c r="BJ1470" s="77"/>
      <c r="BK1470" s="77"/>
      <c r="BL1470" s="77"/>
      <c r="BM1470" s="77"/>
      <c r="BN1470" s="77"/>
      <c r="BO1470" s="77"/>
      <c r="BQ1470" s="749"/>
      <c r="BX1470" s="749"/>
      <c r="CE1470" s="652"/>
      <c r="CL1470" s="652"/>
      <c r="CS1470" s="652"/>
      <c r="CZ1470" s="652"/>
      <c r="DG1470" s="652"/>
      <c r="DN1470" s="652"/>
    </row>
    <row r="1471" spans="1:118" s="131" customFormat="1">
      <c r="A1471" s="77"/>
      <c r="B1471" s="72"/>
      <c r="G1471" s="72"/>
      <c r="H1471" s="72"/>
      <c r="I1471" s="72"/>
      <c r="J1471" s="72"/>
      <c r="K1471" s="72"/>
      <c r="L1471" s="72"/>
      <c r="M1471" s="72"/>
      <c r="N1471" s="72"/>
      <c r="O1471" s="72"/>
      <c r="P1471" s="72"/>
      <c r="Q1471" s="72"/>
      <c r="R1471" s="72"/>
      <c r="S1471" s="72"/>
      <c r="T1471" s="72"/>
      <c r="U1471" s="72"/>
      <c r="V1471" s="72"/>
      <c r="W1471" s="160"/>
      <c r="X1471" s="72"/>
      <c r="AC1471" s="72"/>
      <c r="AD1471" s="72"/>
      <c r="AE1471" s="72"/>
      <c r="AF1471" s="72"/>
      <c r="AG1471" s="72"/>
      <c r="AH1471" s="72"/>
      <c r="AI1471" s="684"/>
      <c r="AJ1471" s="72"/>
      <c r="AK1471" s="72"/>
      <c r="AP1471" s="77"/>
      <c r="AQ1471" s="72"/>
      <c r="AR1471" s="72"/>
      <c r="AS1471" s="72"/>
      <c r="AT1471" s="72"/>
      <c r="AU1471" s="72"/>
      <c r="AV1471" s="72"/>
      <c r="AW1471" s="77"/>
      <c r="AX1471" s="72"/>
      <c r="AY1471" s="72"/>
      <c r="AZ1471" s="72"/>
      <c r="BA1471" s="72"/>
      <c r="BB1471" s="72"/>
      <c r="BC1471" s="77"/>
      <c r="BD1471" s="77"/>
      <c r="BE1471" s="194"/>
      <c r="BF1471" s="194"/>
      <c r="BG1471" s="194"/>
      <c r="BH1471" s="194"/>
      <c r="BI1471" s="77"/>
      <c r="BJ1471" s="77"/>
      <c r="BK1471" s="77"/>
      <c r="BL1471" s="77"/>
      <c r="BM1471" s="77"/>
      <c r="BN1471" s="77"/>
      <c r="BO1471" s="77"/>
      <c r="BQ1471" s="749"/>
      <c r="BX1471" s="749"/>
      <c r="CE1471" s="652"/>
      <c r="CL1471" s="652"/>
      <c r="CS1471" s="652"/>
      <c r="CZ1471" s="652"/>
      <c r="DG1471" s="652"/>
      <c r="DN1471" s="652"/>
    </row>
    <row r="1472" spans="1:118" s="131" customFormat="1">
      <c r="A1472" s="77"/>
      <c r="B1472" s="72"/>
      <c r="G1472" s="72"/>
      <c r="H1472" s="72"/>
      <c r="I1472" s="72"/>
      <c r="J1472" s="72"/>
      <c r="K1472" s="72"/>
      <c r="L1472" s="72"/>
      <c r="M1472" s="72"/>
      <c r="N1472" s="72"/>
      <c r="O1472" s="72"/>
      <c r="P1472" s="72"/>
      <c r="Q1472" s="72"/>
      <c r="R1472" s="72"/>
      <c r="S1472" s="72"/>
      <c r="T1472" s="72"/>
      <c r="U1472" s="72"/>
      <c r="V1472" s="72"/>
      <c r="W1472" s="160"/>
      <c r="X1472" s="72"/>
      <c r="AC1472" s="72"/>
      <c r="AD1472" s="72"/>
      <c r="AE1472" s="72"/>
      <c r="AF1472" s="72"/>
      <c r="AG1472" s="72"/>
      <c r="AH1472" s="72"/>
      <c r="AI1472" s="684"/>
      <c r="AJ1472" s="72"/>
      <c r="AK1472" s="72"/>
      <c r="AP1472" s="77"/>
      <c r="AQ1472" s="72"/>
      <c r="AR1472" s="72"/>
      <c r="AS1472" s="72"/>
      <c r="AT1472" s="72"/>
      <c r="AU1472" s="72"/>
      <c r="AV1472" s="72"/>
      <c r="AW1472" s="77"/>
      <c r="AX1472" s="72"/>
      <c r="AY1472" s="72"/>
      <c r="AZ1472" s="72"/>
      <c r="BA1472" s="72"/>
      <c r="BB1472" s="72"/>
      <c r="BC1472" s="77"/>
      <c r="BD1472" s="77"/>
      <c r="BE1472" s="194"/>
      <c r="BF1472" s="194"/>
      <c r="BG1472" s="194"/>
      <c r="BH1472" s="194"/>
      <c r="BI1472" s="77"/>
      <c r="BJ1472" s="77"/>
      <c r="BK1472" s="77"/>
      <c r="BL1472" s="77"/>
      <c r="BM1472" s="77"/>
      <c r="BN1472" s="77"/>
      <c r="BO1472" s="77"/>
      <c r="BQ1472" s="749"/>
      <c r="BX1472" s="749"/>
      <c r="CE1472" s="652"/>
      <c r="CL1472" s="652"/>
      <c r="CS1472" s="652"/>
      <c r="CZ1472" s="652"/>
      <c r="DG1472" s="652"/>
      <c r="DN1472" s="652"/>
    </row>
    <row r="1473" spans="1:118" s="131" customFormat="1">
      <c r="A1473" s="77"/>
      <c r="B1473" s="72"/>
      <c r="G1473" s="72"/>
      <c r="H1473" s="72"/>
      <c r="I1473" s="72"/>
      <c r="J1473" s="72"/>
      <c r="K1473" s="72"/>
      <c r="L1473" s="72"/>
      <c r="M1473" s="72"/>
      <c r="N1473" s="72"/>
      <c r="O1473" s="72"/>
      <c r="P1473" s="72"/>
      <c r="Q1473" s="72"/>
      <c r="R1473" s="72"/>
      <c r="S1473" s="72"/>
      <c r="T1473" s="72"/>
      <c r="U1473" s="72"/>
      <c r="V1473" s="72"/>
      <c r="W1473" s="160"/>
      <c r="X1473" s="72"/>
      <c r="AC1473" s="72"/>
      <c r="AD1473" s="72"/>
      <c r="AE1473" s="72"/>
      <c r="AF1473" s="72"/>
      <c r="AG1473" s="72"/>
      <c r="AH1473" s="72"/>
      <c r="AI1473" s="684"/>
      <c r="AJ1473" s="72"/>
      <c r="AK1473" s="72"/>
      <c r="AP1473" s="77"/>
      <c r="AQ1473" s="72"/>
      <c r="AR1473" s="72"/>
      <c r="AS1473" s="72"/>
      <c r="AT1473" s="72"/>
      <c r="AU1473" s="72"/>
      <c r="AV1473" s="72"/>
      <c r="AW1473" s="77"/>
      <c r="AX1473" s="72"/>
      <c r="AY1473" s="72"/>
      <c r="AZ1473" s="72"/>
      <c r="BA1473" s="72"/>
      <c r="BB1473" s="72"/>
      <c r="BC1473" s="77"/>
      <c r="BD1473" s="77"/>
      <c r="BE1473" s="194"/>
      <c r="BF1473" s="194"/>
      <c r="BG1473" s="194"/>
      <c r="BH1473" s="194"/>
      <c r="BI1473" s="77"/>
      <c r="BJ1473" s="77"/>
      <c r="BK1473" s="77"/>
      <c r="BL1473" s="77"/>
      <c r="BM1473" s="77"/>
      <c r="BN1473" s="77"/>
      <c r="BO1473" s="77"/>
      <c r="BQ1473" s="749"/>
      <c r="BX1473" s="749"/>
      <c r="CE1473" s="652"/>
      <c r="CL1473" s="652"/>
      <c r="CS1473" s="652"/>
      <c r="CZ1473" s="652"/>
      <c r="DG1473" s="652"/>
      <c r="DN1473" s="652"/>
    </row>
    <row r="1474" spans="1:118" s="131" customFormat="1">
      <c r="A1474" s="77"/>
      <c r="B1474" s="72"/>
      <c r="G1474" s="72"/>
      <c r="H1474" s="72"/>
      <c r="I1474" s="72"/>
      <c r="J1474" s="72"/>
      <c r="K1474" s="72"/>
      <c r="L1474" s="72"/>
      <c r="M1474" s="72"/>
      <c r="N1474" s="72"/>
      <c r="O1474" s="72"/>
      <c r="P1474" s="72"/>
      <c r="Q1474" s="72"/>
      <c r="R1474" s="72"/>
      <c r="S1474" s="72"/>
      <c r="T1474" s="72"/>
      <c r="U1474" s="72"/>
      <c r="V1474" s="72"/>
      <c r="W1474" s="160"/>
      <c r="X1474" s="72"/>
      <c r="AC1474" s="72"/>
      <c r="AD1474" s="72"/>
      <c r="AE1474" s="72"/>
      <c r="AF1474" s="72"/>
      <c r="AG1474" s="72"/>
      <c r="AH1474" s="72"/>
      <c r="AI1474" s="684"/>
      <c r="AJ1474" s="72"/>
      <c r="AK1474" s="72"/>
      <c r="AP1474" s="77"/>
      <c r="AQ1474" s="72"/>
      <c r="AR1474" s="72"/>
      <c r="AS1474" s="72"/>
      <c r="AT1474" s="72"/>
      <c r="AU1474" s="72"/>
      <c r="AV1474" s="72"/>
      <c r="AW1474" s="77"/>
      <c r="AX1474" s="72"/>
      <c r="AY1474" s="72"/>
      <c r="AZ1474" s="72"/>
      <c r="BA1474" s="72"/>
      <c r="BB1474" s="72"/>
      <c r="BC1474" s="77"/>
      <c r="BD1474" s="77"/>
      <c r="BE1474" s="194"/>
      <c r="BF1474" s="194"/>
      <c r="BG1474" s="194"/>
      <c r="BH1474" s="194"/>
      <c r="BI1474" s="77"/>
      <c r="BJ1474" s="77"/>
      <c r="BK1474" s="77"/>
      <c r="BL1474" s="77"/>
      <c r="BM1474" s="77"/>
      <c r="BN1474" s="77"/>
      <c r="BO1474" s="77"/>
      <c r="BQ1474" s="749"/>
      <c r="BX1474" s="749"/>
      <c r="CE1474" s="652"/>
      <c r="CL1474" s="652"/>
      <c r="CS1474" s="652"/>
      <c r="CZ1474" s="652"/>
      <c r="DG1474" s="652"/>
      <c r="DN1474" s="652"/>
    </row>
    <row r="1475" spans="1:118" s="131" customFormat="1">
      <c r="A1475" s="77"/>
      <c r="B1475" s="72"/>
      <c r="G1475" s="72"/>
      <c r="H1475" s="72"/>
      <c r="I1475" s="72"/>
      <c r="J1475" s="72"/>
      <c r="K1475" s="72"/>
      <c r="L1475" s="72"/>
      <c r="M1475" s="72"/>
      <c r="N1475" s="72"/>
      <c r="O1475" s="72"/>
      <c r="P1475" s="72"/>
      <c r="Q1475" s="72"/>
      <c r="R1475" s="72"/>
      <c r="S1475" s="72"/>
      <c r="T1475" s="72"/>
      <c r="U1475" s="72"/>
      <c r="V1475" s="72"/>
      <c r="W1475" s="160"/>
      <c r="X1475" s="72"/>
      <c r="AC1475" s="72"/>
      <c r="AD1475" s="72"/>
      <c r="AE1475" s="72"/>
      <c r="AF1475" s="72"/>
      <c r="AG1475" s="72"/>
      <c r="AH1475" s="72"/>
      <c r="AI1475" s="684"/>
      <c r="AJ1475" s="72"/>
      <c r="AK1475" s="72"/>
      <c r="AP1475" s="77"/>
      <c r="AQ1475" s="72"/>
      <c r="AR1475" s="72"/>
      <c r="AS1475" s="72"/>
      <c r="AT1475" s="72"/>
      <c r="AU1475" s="72"/>
      <c r="AV1475" s="72"/>
      <c r="AW1475" s="77"/>
      <c r="AX1475" s="72"/>
      <c r="AY1475" s="72"/>
      <c r="AZ1475" s="72"/>
      <c r="BA1475" s="72"/>
      <c r="BB1475" s="72"/>
      <c r="BC1475" s="77"/>
      <c r="BD1475" s="77"/>
      <c r="BE1475" s="194"/>
      <c r="BF1475" s="194"/>
      <c r="BG1475" s="194"/>
      <c r="BH1475" s="194"/>
      <c r="BI1475" s="77"/>
      <c r="BJ1475" s="77"/>
      <c r="BK1475" s="77"/>
      <c r="BL1475" s="77"/>
      <c r="BM1475" s="77"/>
      <c r="BN1475" s="77"/>
      <c r="BO1475" s="77"/>
      <c r="BQ1475" s="749"/>
      <c r="BX1475" s="749"/>
      <c r="CE1475" s="652"/>
      <c r="CL1475" s="652"/>
      <c r="CS1475" s="652"/>
      <c r="CZ1475" s="652"/>
      <c r="DG1475" s="652"/>
      <c r="DN1475" s="652"/>
    </row>
    <row r="1476" spans="1:118" s="131" customFormat="1">
      <c r="A1476" s="77"/>
      <c r="B1476" s="72"/>
      <c r="G1476" s="72"/>
      <c r="H1476" s="72"/>
      <c r="I1476" s="72"/>
      <c r="J1476" s="72"/>
      <c r="K1476" s="72"/>
      <c r="L1476" s="72"/>
      <c r="M1476" s="72"/>
      <c r="N1476" s="72"/>
      <c r="O1476" s="72"/>
      <c r="P1476" s="72"/>
      <c r="Q1476" s="72"/>
      <c r="R1476" s="72"/>
      <c r="S1476" s="72"/>
      <c r="T1476" s="72"/>
      <c r="U1476" s="72"/>
      <c r="V1476" s="72"/>
      <c r="W1476" s="160"/>
      <c r="X1476" s="72"/>
      <c r="AC1476" s="72"/>
      <c r="AD1476" s="72"/>
      <c r="AE1476" s="72"/>
      <c r="AF1476" s="72"/>
      <c r="AG1476" s="72"/>
      <c r="AH1476" s="72"/>
      <c r="AI1476" s="684"/>
      <c r="AJ1476" s="72"/>
      <c r="AK1476" s="72"/>
      <c r="AP1476" s="77"/>
      <c r="AQ1476" s="72"/>
      <c r="AR1476" s="72"/>
      <c r="AS1476" s="72"/>
      <c r="AT1476" s="72"/>
      <c r="AU1476" s="72"/>
      <c r="AV1476" s="72"/>
      <c r="AW1476" s="77"/>
      <c r="AX1476" s="72"/>
      <c r="AY1476" s="72"/>
      <c r="AZ1476" s="72"/>
      <c r="BA1476" s="72"/>
      <c r="BB1476" s="72"/>
      <c r="BC1476" s="77"/>
      <c r="BD1476" s="77"/>
      <c r="BE1476" s="194"/>
      <c r="BF1476" s="194"/>
      <c r="BG1476" s="194"/>
      <c r="BH1476" s="194"/>
      <c r="BI1476" s="77"/>
      <c r="BJ1476" s="77"/>
      <c r="BK1476" s="77"/>
      <c r="BL1476" s="77"/>
      <c r="BM1476" s="77"/>
      <c r="BN1476" s="77"/>
      <c r="BO1476" s="77"/>
      <c r="BQ1476" s="749"/>
      <c r="BX1476" s="749"/>
      <c r="CE1476" s="652"/>
      <c r="CL1476" s="652"/>
      <c r="CS1476" s="652"/>
      <c r="CZ1476" s="652"/>
      <c r="DG1476" s="652"/>
      <c r="DN1476" s="652"/>
    </row>
    <row r="1477" spans="1:118" s="131" customFormat="1">
      <c r="A1477" s="77"/>
      <c r="B1477" s="72"/>
      <c r="G1477" s="72"/>
      <c r="H1477" s="72"/>
      <c r="I1477" s="72"/>
      <c r="J1477" s="72"/>
      <c r="K1477" s="72"/>
      <c r="L1477" s="72"/>
      <c r="M1477" s="72"/>
      <c r="N1477" s="72"/>
      <c r="O1477" s="72"/>
      <c r="P1477" s="72"/>
      <c r="Q1477" s="72"/>
      <c r="R1477" s="72"/>
      <c r="S1477" s="72"/>
      <c r="T1477" s="72"/>
      <c r="U1477" s="72"/>
      <c r="V1477" s="72"/>
      <c r="W1477" s="160"/>
      <c r="X1477" s="72"/>
      <c r="AC1477" s="72"/>
      <c r="AD1477" s="72"/>
      <c r="AE1477" s="72"/>
      <c r="AF1477" s="72"/>
      <c r="AG1477" s="72"/>
      <c r="AH1477" s="72"/>
      <c r="AI1477" s="684"/>
      <c r="AJ1477" s="72"/>
      <c r="AK1477" s="72"/>
      <c r="AP1477" s="77"/>
      <c r="AQ1477" s="72"/>
      <c r="AR1477" s="72"/>
      <c r="AS1477" s="72"/>
      <c r="AT1477" s="72"/>
      <c r="AU1477" s="72"/>
      <c r="AV1477" s="72"/>
      <c r="AW1477" s="77"/>
      <c r="AX1477" s="72"/>
      <c r="AY1477" s="72"/>
      <c r="AZ1477" s="72"/>
      <c r="BA1477" s="72"/>
      <c r="BB1477" s="72"/>
      <c r="BC1477" s="77"/>
      <c r="BD1477" s="77"/>
      <c r="BE1477" s="194"/>
      <c r="BF1477" s="194"/>
      <c r="BG1477" s="194"/>
      <c r="BH1477" s="194"/>
      <c r="BI1477" s="77"/>
      <c r="BJ1477" s="77"/>
      <c r="BK1477" s="77"/>
      <c r="BL1477" s="77"/>
      <c r="BM1477" s="77"/>
      <c r="BN1477" s="77"/>
      <c r="BO1477" s="77"/>
      <c r="BQ1477" s="749"/>
      <c r="BX1477" s="749"/>
      <c r="CE1477" s="652"/>
      <c r="CL1477" s="652"/>
      <c r="CS1477" s="652"/>
      <c r="CZ1477" s="652"/>
      <c r="DG1477" s="652"/>
      <c r="DN1477" s="652"/>
    </row>
    <row r="1478" spans="1:118" s="131" customFormat="1">
      <c r="A1478" s="77"/>
      <c r="B1478" s="72"/>
      <c r="G1478" s="72"/>
      <c r="H1478" s="72"/>
      <c r="I1478" s="72"/>
      <c r="J1478" s="72"/>
      <c r="K1478" s="72"/>
      <c r="L1478" s="72"/>
      <c r="M1478" s="72"/>
      <c r="N1478" s="72"/>
      <c r="O1478" s="72"/>
      <c r="P1478" s="72"/>
      <c r="Q1478" s="72"/>
      <c r="R1478" s="72"/>
      <c r="S1478" s="72"/>
      <c r="T1478" s="72"/>
      <c r="U1478" s="72"/>
      <c r="V1478" s="72"/>
      <c r="W1478" s="160"/>
      <c r="X1478" s="72"/>
      <c r="AC1478" s="72"/>
      <c r="AD1478" s="72"/>
      <c r="AE1478" s="72"/>
      <c r="AF1478" s="72"/>
      <c r="AG1478" s="72"/>
      <c r="AH1478" s="72"/>
      <c r="AI1478" s="684"/>
      <c r="AJ1478" s="72"/>
      <c r="AK1478" s="72"/>
      <c r="AP1478" s="77"/>
      <c r="AQ1478" s="72"/>
      <c r="AR1478" s="72"/>
      <c r="AS1478" s="72"/>
      <c r="AT1478" s="72"/>
      <c r="AU1478" s="72"/>
      <c r="AV1478" s="72"/>
      <c r="AW1478" s="77"/>
      <c r="AX1478" s="72"/>
      <c r="AY1478" s="72"/>
      <c r="AZ1478" s="72"/>
      <c r="BA1478" s="72"/>
      <c r="BB1478" s="72"/>
      <c r="BC1478" s="77"/>
      <c r="BD1478" s="77"/>
      <c r="BE1478" s="194"/>
      <c r="BF1478" s="194"/>
      <c r="BG1478" s="194"/>
      <c r="BH1478" s="194"/>
      <c r="BI1478" s="77"/>
      <c r="BJ1478" s="77"/>
      <c r="BK1478" s="77"/>
      <c r="BL1478" s="77"/>
      <c r="BM1478" s="77"/>
      <c r="BN1478" s="77"/>
      <c r="BO1478" s="77"/>
      <c r="BQ1478" s="749"/>
      <c r="BX1478" s="749"/>
      <c r="CE1478" s="652"/>
      <c r="CL1478" s="652"/>
      <c r="CS1478" s="652"/>
      <c r="CZ1478" s="652"/>
      <c r="DG1478" s="652"/>
      <c r="DN1478" s="652"/>
    </row>
    <row r="1479" spans="1:118" s="131" customFormat="1">
      <c r="A1479" s="77"/>
      <c r="B1479" s="72"/>
      <c r="G1479" s="72"/>
      <c r="H1479" s="72"/>
      <c r="I1479" s="72"/>
      <c r="J1479" s="72"/>
      <c r="K1479" s="72"/>
      <c r="L1479" s="72"/>
      <c r="M1479" s="72"/>
      <c r="N1479" s="72"/>
      <c r="O1479" s="72"/>
      <c r="P1479" s="72"/>
      <c r="Q1479" s="72"/>
      <c r="R1479" s="72"/>
      <c r="S1479" s="72"/>
      <c r="T1479" s="72"/>
      <c r="U1479" s="72"/>
      <c r="V1479" s="72"/>
      <c r="W1479" s="160"/>
      <c r="X1479" s="72"/>
      <c r="AC1479" s="72"/>
      <c r="AD1479" s="72"/>
      <c r="AE1479" s="72"/>
      <c r="AF1479" s="72"/>
      <c r="AG1479" s="72"/>
      <c r="AH1479" s="72"/>
      <c r="AI1479" s="684"/>
      <c r="AJ1479" s="72"/>
      <c r="AK1479" s="72"/>
      <c r="AP1479" s="77"/>
      <c r="AQ1479" s="72"/>
      <c r="AR1479" s="72"/>
      <c r="AS1479" s="72"/>
      <c r="AT1479" s="72"/>
      <c r="AU1479" s="72"/>
      <c r="AV1479" s="72"/>
      <c r="AW1479" s="77"/>
      <c r="AX1479" s="72"/>
      <c r="AY1479" s="72"/>
      <c r="AZ1479" s="72"/>
      <c r="BA1479" s="72"/>
      <c r="BB1479" s="72"/>
      <c r="BC1479" s="77"/>
      <c r="BD1479" s="77"/>
      <c r="BE1479" s="194"/>
      <c r="BF1479" s="194"/>
      <c r="BG1479" s="194"/>
      <c r="BH1479" s="194"/>
      <c r="BI1479" s="77"/>
      <c r="BJ1479" s="77"/>
      <c r="BK1479" s="77"/>
      <c r="BL1479" s="77"/>
      <c r="BM1479" s="77"/>
      <c r="BN1479" s="77"/>
      <c r="BO1479" s="77"/>
      <c r="BQ1479" s="749"/>
      <c r="BX1479" s="749"/>
      <c r="CE1479" s="652"/>
      <c r="CL1479" s="652"/>
      <c r="CS1479" s="652"/>
      <c r="CZ1479" s="652"/>
      <c r="DG1479" s="652"/>
      <c r="DN1479" s="652"/>
    </row>
    <row r="1480" spans="1:118" s="131" customFormat="1">
      <c r="A1480" s="77"/>
      <c r="B1480" s="72"/>
      <c r="G1480" s="72"/>
      <c r="H1480" s="72"/>
      <c r="I1480" s="72"/>
      <c r="J1480" s="72"/>
      <c r="K1480" s="72"/>
      <c r="L1480" s="72"/>
      <c r="M1480" s="72"/>
      <c r="N1480" s="72"/>
      <c r="O1480" s="72"/>
      <c r="P1480" s="72"/>
      <c r="Q1480" s="72"/>
      <c r="R1480" s="72"/>
      <c r="S1480" s="72"/>
      <c r="T1480" s="72"/>
      <c r="U1480" s="72"/>
      <c r="V1480" s="72"/>
      <c r="W1480" s="160"/>
      <c r="X1480" s="72"/>
      <c r="AC1480" s="72"/>
      <c r="AD1480" s="72"/>
      <c r="AE1480" s="72"/>
      <c r="AF1480" s="72"/>
      <c r="AG1480" s="72"/>
      <c r="AH1480" s="72"/>
      <c r="AI1480" s="684"/>
      <c r="AJ1480" s="72"/>
      <c r="AK1480" s="72"/>
      <c r="AP1480" s="77"/>
      <c r="AQ1480" s="72"/>
      <c r="AR1480" s="72"/>
      <c r="AS1480" s="72"/>
      <c r="AT1480" s="72"/>
      <c r="AU1480" s="72"/>
      <c r="AV1480" s="72"/>
      <c r="AW1480" s="77"/>
      <c r="AX1480" s="72"/>
      <c r="AY1480" s="72"/>
      <c r="AZ1480" s="72"/>
      <c r="BA1480" s="72"/>
      <c r="BB1480" s="72"/>
      <c r="BC1480" s="77"/>
      <c r="BD1480" s="77"/>
      <c r="BE1480" s="194"/>
      <c r="BF1480" s="194"/>
      <c r="BG1480" s="194"/>
      <c r="BH1480" s="194"/>
      <c r="BI1480" s="77"/>
      <c r="BJ1480" s="77"/>
      <c r="BK1480" s="77"/>
      <c r="BL1480" s="77"/>
      <c r="BM1480" s="77"/>
      <c r="BN1480" s="77"/>
      <c r="BO1480" s="77"/>
      <c r="BQ1480" s="749"/>
      <c r="BX1480" s="749"/>
      <c r="CE1480" s="652"/>
      <c r="CL1480" s="652"/>
      <c r="CS1480" s="652"/>
      <c r="CZ1480" s="652"/>
      <c r="DG1480" s="652"/>
      <c r="DN1480" s="652"/>
    </row>
    <row r="1481" spans="1:118" s="131" customFormat="1">
      <c r="A1481" s="77"/>
      <c r="B1481" s="72"/>
      <c r="G1481" s="72"/>
      <c r="H1481" s="72"/>
      <c r="I1481" s="72"/>
      <c r="J1481" s="72"/>
      <c r="K1481" s="72"/>
      <c r="L1481" s="72"/>
      <c r="M1481" s="72"/>
      <c r="N1481" s="72"/>
      <c r="O1481" s="72"/>
      <c r="P1481" s="72"/>
      <c r="Q1481" s="72"/>
      <c r="R1481" s="72"/>
      <c r="S1481" s="72"/>
      <c r="T1481" s="72"/>
      <c r="U1481" s="72"/>
      <c r="V1481" s="72"/>
      <c r="W1481" s="160"/>
      <c r="X1481" s="72"/>
      <c r="AC1481" s="72"/>
      <c r="AD1481" s="72"/>
      <c r="AE1481" s="72"/>
      <c r="AF1481" s="72"/>
      <c r="AG1481" s="72"/>
      <c r="AH1481" s="72"/>
      <c r="AI1481" s="684"/>
      <c r="AJ1481" s="72"/>
      <c r="AK1481" s="72"/>
      <c r="AP1481" s="77"/>
      <c r="AQ1481" s="72"/>
      <c r="AR1481" s="72"/>
      <c r="AS1481" s="72"/>
      <c r="AT1481" s="72"/>
      <c r="AU1481" s="72"/>
      <c r="AV1481" s="72"/>
      <c r="AW1481" s="77"/>
      <c r="AX1481" s="72"/>
      <c r="AY1481" s="72"/>
      <c r="AZ1481" s="72"/>
      <c r="BA1481" s="72"/>
      <c r="BB1481" s="72"/>
      <c r="BC1481" s="77"/>
      <c r="BD1481" s="77"/>
      <c r="BE1481" s="194"/>
      <c r="BF1481" s="194"/>
      <c r="BG1481" s="194"/>
      <c r="BH1481" s="194"/>
      <c r="BI1481" s="77"/>
      <c r="BJ1481" s="77"/>
      <c r="BK1481" s="77"/>
      <c r="BL1481" s="77"/>
      <c r="BM1481" s="77"/>
      <c r="BN1481" s="77"/>
      <c r="BO1481" s="77"/>
      <c r="BQ1481" s="749"/>
      <c r="BX1481" s="749"/>
      <c r="CE1481" s="652"/>
      <c r="CL1481" s="652"/>
      <c r="CS1481" s="652"/>
      <c r="CZ1481" s="652"/>
      <c r="DG1481" s="652"/>
      <c r="DN1481" s="652"/>
    </row>
    <row r="1482" spans="1:118" s="131" customFormat="1">
      <c r="A1482" s="77"/>
      <c r="B1482" s="72"/>
      <c r="G1482" s="72"/>
      <c r="H1482" s="72"/>
      <c r="I1482" s="72"/>
      <c r="J1482" s="72"/>
      <c r="K1482" s="72"/>
      <c r="L1482" s="72"/>
      <c r="M1482" s="72"/>
      <c r="N1482" s="72"/>
      <c r="O1482" s="72"/>
      <c r="P1482" s="72"/>
      <c r="Q1482" s="72"/>
      <c r="R1482" s="72"/>
      <c r="S1482" s="72"/>
      <c r="T1482" s="72"/>
      <c r="U1482" s="72"/>
      <c r="V1482" s="72"/>
      <c r="W1482" s="160"/>
      <c r="X1482" s="72"/>
      <c r="AC1482" s="72"/>
      <c r="AD1482" s="72"/>
      <c r="AE1482" s="72"/>
      <c r="AF1482" s="72"/>
      <c r="AG1482" s="72"/>
      <c r="AH1482" s="72"/>
      <c r="AI1482" s="684"/>
      <c r="AJ1482" s="72"/>
      <c r="AK1482" s="72"/>
      <c r="AP1482" s="77"/>
      <c r="AQ1482" s="72"/>
      <c r="AR1482" s="72"/>
      <c r="AS1482" s="72"/>
      <c r="AT1482" s="72"/>
      <c r="AU1482" s="72"/>
      <c r="AV1482" s="72"/>
      <c r="AW1482" s="77"/>
      <c r="AX1482" s="72"/>
      <c r="AY1482" s="72"/>
      <c r="AZ1482" s="72"/>
      <c r="BA1482" s="72"/>
      <c r="BB1482" s="72"/>
      <c r="BC1482" s="77"/>
      <c r="BD1482" s="77"/>
      <c r="BE1482" s="194"/>
      <c r="BF1482" s="194"/>
      <c r="BG1482" s="194"/>
      <c r="BH1482" s="194"/>
      <c r="BI1482" s="77"/>
      <c r="BJ1482" s="77"/>
      <c r="BK1482" s="77"/>
      <c r="BL1482" s="77"/>
      <c r="BM1482" s="77"/>
      <c r="BN1482" s="77"/>
      <c r="BO1482" s="77"/>
      <c r="BQ1482" s="749"/>
      <c r="BX1482" s="749"/>
      <c r="CE1482" s="652"/>
      <c r="CL1482" s="652"/>
      <c r="CS1482" s="652"/>
      <c r="CZ1482" s="652"/>
      <c r="DG1482" s="652"/>
      <c r="DN1482" s="652"/>
    </row>
    <row r="1483" spans="1:118" s="131" customFormat="1">
      <c r="A1483" s="77"/>
      <c r="B1483" s="72"/>
      <c r="G1483" s="72"/>
      <c r="H1483" s="72"/>
      <c r="I1483" s="72"/>
      <c r="J1483" s="72"/>
      <c r="K1483" s="72"/>
      <c r="L1483" s="72"/>
      <c r="M1483" s="72"/>
      <c r="N1483" s="72"/>
      <c r="O1483" s="72"/>
      <c r="P1483" s="72"/>
      <c r="Q1483" s="72"/>
      <c r="R1483" s="72"/>
      <c r="S1483" s="72"/>
      <c r="T1483" s="72"/>
      <c r="U1483" s="72"/>
      <c r="V1483" s="72"/>
      <c r="W1483" s="160"/>
      <c r="X1483" s="72"/>
      <c r="AC1483" s="72"/>
      <c r="AD1483" s="72"/>
      <c r="AE1483" s="72"/>
      <c r="AF1483" s="72"/>
      <c r="AG1483" s="72"/>
      <c r="AH1483" s="72"/>
      <c r="AI1483" s="684"/>
      <c r="AJ1483" s="72"/>
      <c r="AK1483" s="72"/>
      <c r="AP1483" s="77"/>
      <c r="AQ1483" s="72"/>
      <c r="AR1483" s="72"/>
      <c r="AS1483" s="72"/>
      <c r="AT1483" s="72"/>
      <c r="AU1483" s="72"/>
      <c r="AV1483" s="72"/>
      <c r="AW1483" s="77"/>
      <c r="AX1483" s="72"/>
      <c r="AY1483" s="72"/>
      <c r="AZ1483" s="72"/>
      <c r="BA1483" s="72"/>
      <c r="BB1483" s="72"/>
      <c r="BC1483" s="77"/>
      <c r="BD1483" s="77"/>
      <c r="BE1483" s="194"/>
      <c r="BF1483" s="194"/>
      <c r="BG1483" s="194"/>
      <c r="BH1483" s="194"/>
      <c r="BI1483" s="77"/>
      <c r="BJ1483" s="77"/>
      <c r="BK1483" s="77"/>
      <c r="BL1483" s="77"/>
      <c r="BM1483" s="77"/>
      <c r="BN1483" s="77"/>
      <c r="BO1483" s="77"/>
      <c r="BQ1483" s="749"/>
      <c r="BX1483" s="749"/>
      <c r="CE1483" s="652"/>
      <c r="CL1483" s="652"/>
      <c r="CS1483" s="652"/>
      <c r="CZ1483" s="652"/>
      <c r="DG1483" s="652"/>
      <c r="DN1483" s="652"/>
    </row>
    <row r="1484" spans="1:118" s="131" customFormat="1">
      <c r="A1484" s="77"/>
      <c r="B1484" s="72"/>
      <c r="G1484" s="72"/>
      <c r="H1484" s="72"/>
      <c r="I1484" s="72"/>
      <c r="J1484" s="72"/>
      <c r="K1484" s="72"/>
      <c r="L1484" s="72"/>
      <c r="M1484" s="72"/>
      <c r="N1484" s="72"/>
      <c r="O1484" s="72"/>
      <c r="P1484" s="72"/>
      <c r="Q1484" s="72"/>
      <c r="R1484" s="72"/>
      <c r="S1484" s="72"/>
      <c r="T1484" s="72"/>
      <c r="U1484" s="72"/>
      <c r="V1484" s="72"/>
      <c r="W1484" s="160"/>
      <c r="X1484" s="72"/>
      <c r="AC1484" s="72"/>
      <c r="AD1484" s="72"/>
      <c r="AE1484" s="72"/>
      <c r="AF1484" s="72"/>
      <c r="AG1484" s="72"/>
      <c r="AH1484" s="72"/>
      <c r="AI1484" s="684"/>
      <c r="AJ1484" s="72"/>
      <c r="AK1484" s="72"/>
      <c r="AP1484" s="77"/>
      <c r="AQ1484" s="72"/>
      <c r="AR1484" s="72"/>
      <c r="AS1484" s="72"/>
      <c r="AT1484" s="72"/>
      <c r="AU1484" s="72"/>
      <c r="AV1484" s="72"/>
      <c r="AW1484" s="77"/>
      <c r="AX1484" s="72"/>
      <c r="AY1484" s="72"/>
      <c r="AZ1484" s="72"/>
      <c r="BA1484" s="72"/>
      <c r="BB1484" s="72"/>
      <c r="BC1484" s="77"/>
      <c r="BD1484" s="77"/>
      <c r="BE1484" s="194"/>
      <c r="BF1484" s="194"/>
      <c r="BG1484" s="194"/>
      <c r="BH1484" s="194"/>
      <c r="BI1484" s="77"/>
      <c r="BJ1484" s="77"/>
      <c r="BK1484" s="77"/>
      <c r="BL1484" s="77"/>
      <c r="BM1484" s="77"/>
      <c r="BN1484" s="77"/>
      <c r="BO1484" s="77"/>
      <c r="BQ1484" s="749"/>
      <c r="BX1484" s="749"/>
      <c r="CE1484" s="652"/>
      <c r="CL1484" s="652"/>
      <c r="CS1484" s="652"/>
      <c r="CZ1484" s="652"/>
      <c r="DG1484" s="652"/>
      <c r="DN1484" s="652"/>
    </row>
    <row r="1485" spans="1:118" s="131" customFormat="1">
      <c r="A1485" s="77"/>
      <c r="B1485" s="72"/>
      <c r="G1485" s="72"/>
      <c r="H1485" s="72"/>
      <c r="I1485" s="72"/>
      <c r="J1485" s="72"/>
      <c r="K1485" s="72"/>
      <c r="L1485" s="72"/>
      <c r="M1485" s="72"/>
      <c r="N1485" s="72"/>
      <c r="O1485" s="72"/>
      <c r="P1485" s="72"/>
      <c r="Q1485" s="72"/>
      <c r="R1485" s="72"/>
      <c r="S1485" s="72"/>
      <c r="T1485" s="72"/>
      <c r="U1485" s="72"/>
      <c r="V1485" s="72"/>
      <c r="W1485" s="160"/>
      <c r="X1485" s="72"/>
      <c r="AC1485" s="72"/>
      <c r="AD1485" s="72"/>
      <c r="AE1485" s="72"/>
      <c r="AF1485" s="72"/>
      <c r="AG1485" s="72"/>
      <c r="AH1485" s="72"/>
      <c r="AI1485" s="684"/>
      <c r="AJ1485" s="72"/>
      <c r="AK1485" s="72"/>
      <c r="AP1485" s="77"/>
      <c r="AQ1485" s="72"/>
      <c r="AR1485" s="72"/>
      <c r="AS1485" s="72"/>
      <c r="AT1485" s="72"/>
      <c r="AU1485" s="72"/>
      <c r="AV1485" s="72"/>
      <c r="AW1485" s="77"/>
      <c r="AX1485" s="72"/>
      <c r="AY1485" s="72"/>
      <c r="AZ1485" s="72"/>
      <c r="BA1485" s="72"/>
      <c r="BB1485" s="72"/>
      <c r="BC1485" s="77"/>
      <c r="BD1485" s="77"/>
      <c r="BE1485" s="194"/>
      <c r="BF1485" s="194"/>
      <c r="BG1485" s="194"/>
      <c r="BH1485" s="194"/>
      <c r="BI1485" s="77"/>
      <c r="BJ1485" s="77"/>
      <c r="BK1485" s="77"/>
      <c r="BL1485" s="77"/>
      <c r="BM1485" s="77"/>
      <c r="BN1485" s="77"/>
      <c r="BO1485" s="77"/>
      <c r="BQ1485" s="749"/>
      <c r="BX1485" s="749"/>
      <c r="CE1485" s="652"/>
      <c r="CL1485" s="652"/>
      <c r="CS1485" s="652"/>
      <c r="CZ1485" s="652"/>
      <c r="DG1485" s="652"/>
      <c r="DN1485" s="652"/>
    </row>
    <row r="1486" spans="1:118" s="131" customFormat="1">
      <c r="A1486" s="77"/>
      <c r="B1486" s="72"/>
      <c r="G1486" s="72"/>
      <c r="H1486" s="72"/>
      <c r="I1486" s="72"/>
      <c r="J1486" s="72"/>
      <c r="K1486" s="72"/>
      <c r="L1486" s="72"/>
      <c r="M1486" s="72"/>
      <c r="N1486" s="72"/>
      <c r="O1486" s="72"/>
      <c r="P1486" s="72"/>
      <c r="Q1486" s="72"/>
      <c r="R1486" s="72"/>
      <c r="S1486" s="72"/>
      <c r="T1486" s="72"/>
      <c r="U1486" s="72"/>
      <c r="V1486" s="72"/>
      <c r="W1486" s="160"/>
      <c r="X1486" s="72"/>
      <c r="AC1486" s="72"/>
      <c r="AD1486" s="72"/>
      <c r="AE1486" s="72"/>
      <c r="AF1486" s="72"/>
      <c r="AG1486" s="72"/>
      <c r="AH1486" s="72"/>
      <c r="AI1486" s="684"/>
      <c r="AJ1486" s="72"/>
      <c r="AK1486" s="72"/>
      <c r="AP1486" s="77"/>
      <c r="AQ1486" s="72"/>
      <c r="AR1486" s="72"/>
      <c r="AS1486" s="72"/>
      <c r="AT1486" s="72"/>
      <c r="AU1486" s="72"/>
      <c r="AV1486" s="72"/>
      <c r="AW1486" s="77"/>
      <c r="AX1486" s="72"/>
      <c r="AY1486" s="72"/>
      <c r="AZ1486" s="72"/>
      <c r="BA1486" s="72"/>
      <c r="BB1486" s="72"/>
      <c r="BC1486" s="77"/>
      <c r="BD1486" s="77"/>
      <c r="BE1486" s="194"/>
      <c r="BF1486" s="194"/>
      <c r="BG1486" s="194"/>
      <c r="BH1486" s="194"/>
      <c r="BI1486" s="77"/>
      <c r="BJ1486" s="77"/>
      <c r="BK1486" s="77"/>
      <c r="BL1486" s="77"/>
      <c r="BM1486" s="77"/>
      <c r="BN1486" s="77"/>
      <c r="BO1486" s="77"/>
      <c r="BQ1486" s="749"/>
      <c r="BX1486" s="749"/>
      <c r="CE1486" s="652"/>
      <c r="CL1486" s="652"/>
      <c r="CS1486" s="652"/>
      <c r="CZ1486" s="652"/>
      <c r="DG1486" s="652"/>
      <c r="DN1486" s="652"/>
    </row>
    <row r="1487" spans="1:118" s="131" customFormat="1">
      <c r="A1487" s="77"/>
      <c r="B1487" s="72"/>
      <c r="G1487" s="72"/>
      <c r="H1487" s="72"/>
      <c r="I1487" s="72"/>
      <c r="J1487" s="72"/>
      <c r="K1487" s="72"/>
      <c r="L1487" s="72"/>
      <c r="M1487" s="72"/>
      <c r="N1487" s="72"/>
      <c r="O1487" s="72"/>
      <c r="P1487" s="72"/>
      <c r="Q1487" s="72"/>
      <c r="R1487" s="72"/>
      <c r="S1487" s="72"/>
      <c r="T1487" s="72"/>
      <c r="U1487" s="72"/>
      <c r="V1487" s="72"/>
      <c r="W1487" s="160"/>
      <c r="X1487" s="72"/>
      <c r="AC1487" s="72"/>
      <c r="AD1487" s="72"/>
      <c r="AE1487" s="72"/>
      <c r="AF1487" s="72"/>
      <c r="AG1487" s="72"/>
      <c r="AH1487" s="72"/>
      <c r="AI1487" s="684"/>
      <c r="AJ1487" s="72"/>
      <c r="AK1487" s="72"/>
      <c r="AP1487" s="77"/>
      <c r="AQ1487" s="72"/>
      <c r="AR1487" s="72"/>
      <c r="AS1487" s="72"/>
      <c r="AT1487" s="72"/>
      <c r="AU1487" s="72"/>
      <c r="AV1487" s="72"/>
      <c r="AW1487" s="77"/>
      <c r="AX1487" s="72"/>
      <c r="AY1487" s="72"/>
      <c r="AZ1487" s="72"/>
      <c r="BA1487" s="72"/>
      <c r="BB1487" s="72"/>
      <c r="BC1487" s="77"/>
      <c r="BD1487" s="77"/>
      <c r="BE1487" s="194"/>
      <c r="BF1487" s="194"/>
      <c r="BG1487" s="194"/>
      <c r="BH1487" s="194"/>
      <c r="BI1487" s="77"/>
      <c r="BJ1487" s="77"/>
      <c r="BK1487" s="77"/>
      <c r="BL1487" s="77"/>
      <c r="BM1487" s="77"/>
      <c r="BN1487" s="77"/>
      <c r="BO1487" s="77"/>
      <c r="BQ1487" s="749"/>
      <c r="BX1487" s="749"/>
      <c r="CE1487" s="652"/>
      <c r="CL1487" s="652"/>
      <c r="CS1487" s="652"/>
      <c r="CZ1487" s="652"/>
      <c r="DG1487" s="652"/>
      <c r="DN1487" s="652"/>
    </row>
    <row r="1488" spans="1:118" s="131" customFormat="1">
      <c r="A1488" s="77"/>
      <c r="B1488" s="72"/>
      <c r="G1488" s="72"/>
      <c r="H1488" s="72"/>
      <c r="I1488" s="72"/>
      <c r="J1488" s="72"/>
      <c r="K1488" s="72"/>
      <c r="L1488" s="72"/>
      <c r="M1488" s="72"/>
      <c r="N1488" s="72"/>
      <c r="O1488" s="72"/>
      <c r="P1488" s="72"/>
      <c r="Q1488" s="72"/>
      <c r="R1488" s="72"/>
      <c r="S1488" s="72"/>
      <c r="T1488" s="72"/>
      <c r="U1488" s="72"/>
      <c r="V1488" s="72"/>
      <c r="W1488" s="160"/>
      <c r="X1488" s="72"/>
      <c r="AC1488" s="72"/>
      <c r="AD1488" s="72"/>
      <c r="AE1488" s="72"/>
      <c r="AF1488" s="72"/>
      <c r="AG1488" s="72"/>
      <c r="AH1488" s="72"/>
      <c r="AI1488" s="684"/>
      <c r="AJ1488" s="72"/>
      <c r="AK1488" s="72"/>
      <c r="AP1488" s="77"/>
      <c r="AQ1488" s="72"/>
      <c r="AR1488" s="72"/>
      <c r="AS1488" s="72"/>
      <c r="AT1488" s="72"/>
      <c r="AU1488" s="72"/>
      <c r="AV1488" s="72"/>
      <c r="AW1488" s="77"/>
      <c r="AX1488" s="72"/>
      <c r="AY1488" s="72"/>
      <c r="AZ1488" s="72"/>
      <c r="BA1488" s="72"/>
      <c r="BB1488" s="72"/>
      <c r="BC1488" s="77"/>
      <c r="BD1488" s="77"/>
      <c r="BE1488" s="194"/>
      <c r="BF1488" s="194"/>
      <c r="BG1488" s="194"/>
      <c r="BH1488" s="194"/>
      <c r="BI1488" s="77"/>
      <c r="BJ1488" s="77"/>
      <c r="BK1488" s="77"/>
      <c r="BL1488" s="77"/>
      <c r="BM1488" s="77"/>
      <c r="BN1488" s="77"/>
      <c r="BO1488" s="77"/>
      <c r="BQ1488" s="749"/>
      <c r="BX1488" s="749"/>
      <c r="CE1488" s="652"/>
      <c r="CL1488" s="652"/>
      <c r="CS1488" s="652"/>
      <c r="CZ1488" s="652"/>
      <c r="DG1488" s="652"/>
      <c r="DN1488" s="652"/>
    </row>
    <row r="1489" spans="1:118" s="131" customFormat="1">
      <c r="A1489" s="77"/>
      <c r="B1489" s="72"/>
      <c r="G1489" s="72"/>
      <c r="H1489" s="72"/>
      <c r="I1489" s="72"/>
      <c r="J1489" s="72"/>
      <c r="K1489" s="72"/>
      <c r="L1489" s="72"/>
      <c r="M1489" s="72"/>
      <c r="N1489" s="72"/>
      <c r="O1489" s="72"/>
      <c r="P1489" s="72"/>
      <c r="Q1489" s="72"/>
      <c r="R1489" s="72"/>
      <c r="S1489" s="72"/>
      <c r="T1489" s="72"/>
      <c r="U1489" s="72"/>
      <c r="V1489" s="72"/>
      <c r="W1489" s="160"/>
      <c r="X1489" s="72"/>
      <c r="AC1489" s="72"/>
      <c r="AD1489" s="72"/>
      <c r="AE1489" s="72"/>
      <c r="AF1489" s="72"/>
      <c r="AG1489" s="72"/>
      <c r="AH1489" s="72"/>
      <c r="AI1489" s="684"/>
      <c r="AJ1489" s="72"/>
      <c r="AK1489" s="72"/>
      <c r="AP1489" s="77"/>
      <c r="AQ1489" s="72"/>
      <c r="AR1489" s="72"/>
      <c r="AS1489" s="72"/>
      <c r="AT1489" s="72"/>
      <c r="AU1489" s="72"/>
      <c r="AV1489" s="72"/>
      <c r="AW1489" s="77"/>
      <c r="AX1489" s="72"/>
      <c r="AY1489" s="72"/>
      <c r="AZ1489" s="72"/>
      <c r="BA1489" s="72"/>
      <c r="BB1489" s="72"/>
      <c r="BC1489" s="77"/>
      <c r="BD1489" s="77"/>
      <c r="BE1489" s="194"/>
      <c r="BF1489" s="194"/>
      <c r="BG1489" s="194"/>
      <c r="BH1489" s="194"/>
      <c r="BI1489" s="77"/>
      <c r="BJ1489" s="77"/>
      <c r="BK1489" s="77"/>
      <c r="BL1489" s="77"/>
      <c r="BM1489" s="77"/>
      <c r="BN1489" s="77"/>
      <c r="BO1489" s="77"/>
      <c r="BQ1489" s="749"/>
      <c r="BX1489" s="749"/>
      <c r="CE1489" s="652"/>
      <c r="CL1489" s="652"/>
      <c r="CS1489" s="652"/>
      <c r="CZ1489" s="652"/>
      <c r="DG1489" s="652"/>
      <c r="DN1489" s="652"/>
    </row>
    <row r="1490" spans="1:118" s="131" customFormat="1">
      <c r="A1490" s="77"/>
      <c r="B1490" s="72"/>
      <c r="G1490" s="72"/>
      <c r="H1490" s="72"/>
      <c r="I1490" s="72"/>
      <c r="J1490" s="72"/>
      <c r="K1490" s="72"/>
      <c r="L1490" s="72"/>
      <c r="M1490" s="72"/>
      <c r="N1490" s="72"/>
      <c r="O1490" s="72"/>
      <c r="P1490" s="72"/>
      <c r="Q1490" s="72"/>
      <c r="R1490" s="72"/>
      <c r="S1490" s="72"/>
      <c r="T1490" s="72"/>
      <c r="U1490" s="72"/>
      <c r="V1490" s="72"/>
      <c r="W1490" s="160"/>
      <c r="X1490" s="72"/>
      <c r="AC1490" s="72"/>
      <c r="AD1490" s="72"/>
      <c r="AE1490" s="72"/>
      <c r="AF1490" s="72"/>
      <c r="AG1490" s="72"/>
      <c r="AH1490" s="72"/>
      <c r="AI1490" s="684"/>
      <c r="AJ1490" s="72"/>
      <c r="AK1490" s="72"/>
      <c r="AP1490" s="77"/>
      <c r="AQ1490" s="72"/>
      <c r="AR1490" s="72"/>
      <c r="AS1490" s="72"/>
      <c r="AT1490" s="72"/>
      <c r="AU1490" s="72"/>
      <c r="AV1490" s="72"/>
      <c r="AW1490" s="77"/>
      <c r="AX1490" s="72"/>
      <c r="AY1490" s="72"/>
      <c r="AZ1490" s="72"/>
      <c r="BA1490" s="72"/>
      <c r="BB1490" s="72"/>
      <c r="BC1490" s="77"/>
      <c r="BD1490" s="77"/>
      <c r="BE1490" s="194"/>
      <c r="BF1490" s="194"/>
      <c r="BG1490" s="194"/>
      <c r="BH1490" s="194"/>
      <c r="BI1490" s="77"/>
      <c r="BJ1490" s="77"/>
      <c r="BK1490" s="77"/>
      <c r="BL1490" s="77"/>
      <c r="BM1490" s="77"/>
      <c r="BN1490" s="77"/>
      <c r="BO1490" s="77"/>
      <c r="BQ1490" s="749"/>
      <c r="BX1490" s="749"/>
      <c r="CE1490" s="652"/>
      <c r="CL1490" s="652"/>
      <c r="CS1490" s="652"/>
      <c r="CZ1490" s="652"/>
      <c r="DG1490" s="652"/>
      <c r="DN1490" s="652"/>
    </row>
    <row r="1491" spans="1:118" s="131" customFormat="1">
      <c r="A1491" s="77"/>
      <c r="B1491" s="72"/>
      <c r="G1491" s="72"/>
      <c r="H1491" s="72"/>
      <c r="I1491" s="72"/>
      <c r="J1491" s="72"/>
      <c r="K1491" s="72"/>
      <c r="L1491" s="72"/>
      <c r="M1491" s="72"/>
      <c r="N1491" s="72"/>
      <c r="O1491" s="72"/>
      <c r="P1491" s="72"/>
      <c r="Q1491" s="72"/>
      <c r="R1491" s="72"/>
      <c r="S1491" s="72"/>
      <c r="T1491" s="72"/>
      <c r="U1491" s="72"/>
      <c r="V1491" s="72"/>
      <c r="W1491" s="160"/>
      <c r="X1491" s="72"/>
      <c r="AC1491" s="72"/>
      <c r="AD1491" s="72"/>
      <c r="AE1491" s="72"/>
      <c r="AF1491" s="72"/>
      <c r="AG1491" s="72"/>
      <c r="AH1491" s="72"/>
      <c r="AI1491" s="684"/>
      <c r="AJ1491" s="72"/>
      <c r="AK1491" s="72"/>
      <c r="AP1491" s="77"/>
      <c r="AQ1491" s="72"/>
      <c r="AR1491" s="72"/>
      <c r="AS1491" s="72"/>
      <c r="AT1491" s="72"/>
      <c r="AU1491" s="72"/>
      <c r="AV1491" s="72"/>
      <c r="AW1491" s="77"/>
      <c r="AX1491" s="72"/>
      <c r="AY1491" s="72"/>
      <c r="AZ1491" s="72"/>
      <c r="BA1491" s="72"/>
      <c r="BB1491" s="72"/>
      <c r="BC1491" s="77"/>
      <c r="BD1491" s="77"/>
      <c r="BE1491" s="194"/>
      <c r="BF1491" s="194"/>
      <c r="BG1491" s="194"/>
      <c r="BH1491" s="194"/>
      <c r="BI1491" s="77"/>
      <c r="BJ1491" s="77"/>
      <c r="BK1491" s="77"/>
      <c r="BL1491" s="77"/>
      <c r="BM1491" s="77"/>
      <c r="BN1491" s="77"/>
      <c r="BO1491" s="77"/>
      <c r="BQ1491" s="749"/>
      <c r="BX1491" s="749"/>
      <c r="CE1491" s="652"/>
      <c r="CL1491" s="652"/>
      <c r="CS1491" s="652"/>
      <c r="CZ1491" s="652"/>
      <c r="DG1491" s="652"/>
      <c r="DN1491" s="652"/>
    </row>
    <row r="1492" spans="1:118" s="131" customFormat="1">
      <c r="A1492" s="77"/>
      <c r="B1492" s="72"/>
      <c r="G1492" s="72"/>
      <c r="H1492" s="72"/>
      <c r="I1492" s="72"/>
      <c r="J1492" s="72"/>
      <c r="K1492" s="72"/>
      <c r="L1492" s="72"/>
      <c r="M1492" s="72"/>
      <c r="N1492" s="72"/>
      <c r="O1492" s="72"/>
      <c r="P1492" s="72"/>
      <c r="Q1492" s="72"/>
      <c r="R1492" s="72"/>
      <c r="S1492" s="72"/>
      <c r="T1492" s="72"/>
      <c r="U1492" s="72"/>
      <c r="V1492" s="72"/>
      <c r="W1492" s="160"/>
      <c r="X1492" s="72"/>
      <c r="AC1492" s="72"/>
      <c r="AD1492" s="72"/>
      <c r="AE1492" s="72"/>
      <c r="AF1492" s="72"/>
      <c r="AG1492" s="72"/>
      <c r="AH1492" s="72"/>
      <c r="AI1492" s="684"/>
      <c r="AJ1492" s="72"/>
      <c r="AK1492" s="72"/>
      <c r="AP1492" s="77"/>
      <c r="AQ1492" s="72"/>
      <c r="AR1492" s="72"/>
      <c r="AS1492" s="72"/>
      <c r="AT1492" s="72"/>
      <c r="AU1492" s="72"/>
      <c r="AV1492" s="72"/>
      <c r="AW1492" s="77"/>
      <c r="AX1492" s="72"/>
      <c r="AY1492" s="72"/>
      <c r="AZ1492" s="72"/>
      <c r="BA1492" s="72"/>
      <c r="BB1492" s="72"/>
      <c r="BC1492" s="77"/>
      <c r="BD1492" s="77"/>
      <c r="BE1492" s="194"/>
      <c r="BF1492" s="194"/>
      <c r="BG1492" s="194"/>
      <c r="BH1492" s="194"/>
      <c r="BI1492" s="77"/>
      <c r="BJ1492" s="77"/>
      <c r="BK1492" s="77"/>
      <c r="BL1492" s="77"/>
      <c r="BM1492" s="77"/>
      <c r="BN1492" s="77"/>
      <c r="BO1492" s="77"/>
      <c r="BQ1492" s="749"/>
      <c r="BX1492" s="749"/>
      <c r="CE1492" s="652"/>
      <c r="CL1492" s="652"/>
      <c r="CS1492" s="652"/>
      <c r="CZ1492" s="652"/>
      <c r="DG1492" s="652"/>
      <c r="DN1492" s="652"/>
    </row>
    <row r="1493" spans="1:118" s="131" customFormat="1">
      <c r="A1493" s="77"/>
      <c r="B1493" s="72"/>
      <c r="G1493" s="72"/>
      <c r="H1493" s="72"/>
      <c r="I1493" s="72"/>
      <c r="J1493" s="72"/>
      <c r="K1493" s="72"/>
      <c r="L1493" s="72"/>
      <c r="M1493" s="72"/>
      <c r="N1493" s="72"/>
      <c r="O1493" s="72"/>
      <c r="P1493" s="72"/>
      <c r="Q1493" s="72"/>
      <c r="R1493" s="72"/>
      <c r="S1493" s="72"/>
      <c r="T1493" s="72"/>
      <c r="U1493" s="72"/>
      <c r="V1493" s="72"/>
      <c r="W1493" s="160"/>
      <c r="X1493" s="72"/>
      <c r="AC1493" s="72"/>
      <c r="AD1493" s="72"/>
      <c r="AE1493" s="72"/>
      <c r="AF1493" s="72"/>
      <c r="AG1493" s="72"/>
      <c r="AH1493" s="72"/>
      <c r="AI1493" s="684"/>
      <c r="AJ1493" s="72"/>
      <c r="AK1493" s="72"/>
      <c r="AP1493" s="77"/>
      <c r="AQ1493" s="72"/>
      <c r="AR1493" s="72"/>
      <c r="AS1493" s="72"/>
      <c r="AT1493" s="72"/>
      <c r="AU1493" s="72"/>
      <c r="AV1493" s="72"/>
      <c r="AW1493" s="77"/>
      <c r="AX1493" s="72"/>
      <c r="AY1493" s="72"/>
      <c r="AZ1493" s="72"/>
      <c r="BA1493" s="72"/>
      <c r="BB1493" s="72"/>
      <c r="BC1493" s="77"/>
      <c r="BD1493" s="77"/>
      <c r="BE1493" s="194"/>
      <c r="BF1493" s="194"/>
      <c r="BG1493" s="194"/>
      <c r="BH1493" s="194"/>
      <c r="BI1493" s="77"/>
      <c r="BJ1493" s="77"/>
      <c r="BK1493" s="77"/>
      <c r="BL1493" s="77"/>
      <c r="BM1493" s="77"/>
      <c r="BN1493" s="77"/>
      <c r="BO1493" s="77"/>
      <c r="BQ1493" s="749"/>
      <c r="BX1493" s="749"/>
      <c r="CE1493" s="652"/>
      <c r="CL1493" s="652"/>
      <c r="CS1493" s="652"/>
      <c r="CZ1493" s="652"/>
      <c r="DG1493" s="652"/>
      <c r="DN1493" s="652"/>
    </row>
    <row r="1494" spans="1:118" s="131" customFormat="1">
      <c r="A1494" s="77"/>
      <c r="B1494" s="72"/>
      <c r="G1494" s="72"/>
      <c r="H1494" s="72"/>
      <c r="I1494" s="72"/>
      <c r="J1494" s="72"/>
      <c r="K1494" s="72"/>
      <c r="L1494" s="72"/>
      <c r="M1494" s="72"/>
      <c r="N1494" s="72"/>
      <c r="O1494" s="72"/>
      <c r="P1494" s="72"/>
      <c r="Q1494" s="72"/>
      <c r="R1494" s="72"/>
      <c r="S1494" s="72"/>
      <c r="T1494" s="72"/>
      <c r="U1494" s="72"/>
      <c r="V1494" s="72"/>
      <c r="W1494" s="160"/>
      <c r="X1494" s="72"/>
      <c r="AC1494" s="72"/>
      <c r="AD1494" s="72"/>
      <c r="AE1494" s="72"/>
      <c r="AF1494" s="72"/>
      <c r="AG1494" s="72"/>
      <c r="AH1494" s="72"/>
      <c r="AI1494" s="684"/>
      <c r="AJ1494" s="72"/>
      <c r="AK1494" s="72"/>
      <c r="AP1494" s="77"/>
      <c r="AQ1494" s="72"/>
      <c r="AR1494" s="72"/>
      <c r="AS1494" s="72"/>
      <c r="AT1494" s="72"/>
      <c r="AU1494" s="72"/>
      <c r="AV1494" s="72"/>
      <c r="AW1494" s="77"/>
      <c r="AX1494" s="72"/>
      <c r="AY1494" s="72"/>
      <c r="AZ1494" s="72"/>
      <c r="BA1494" s="72"/>
      <c r="BB1494" s="72"/>
      <c r="BC1494" s="77"/>
      <c r="BD1494" s="77"/>
      <c r="BE1494" s="194"/>
      <c r="BF1494" s="194"/>
      <c r="BG1494" s="194"/>
      <c r="BH1494" s="194"/>
      <c r="BI1494" s="77"/>
      <c r="BJ1494" s="77"/>
      <c r="BK1494" s="77"/>
      <c r="BL1494" s="77"/>
      <c r="BM1494" s="77"/>
      <c r="BN1494" s="77"/>
      <c r="BO1494" s="77"/>
      <c r="BQ1494" s="749"/>
      <c r="BX1494" s="749"/>
      <c r="CE1494" s="652"/>
      <c r="CL1494" s="652"/>
      <c r="CS1494" s="652"/>
      <c r="CZ1494" s="652"/>
      <c r="DG1494" s="652"/>
      <c r="DN1494" s="652"/>
    </row>
    <row r="1495" spans="1:118" s="131" customFormat="1">
      <c r="A1495" s="77"/>
      <c r="B1495" s="72"/>
      <c r="G1495" s="72"/>
      <c r="H1495" s="72"/>
      <c r="I1495" s="72"/>
      <c r="J1495" s="72"/>
      <c r="K1495" s="72"/>
      <c r="L1495" s="72"/>
      <c r="M1495" s="72"/>
      <c r="N1495" s="72"/>
      <c r="O1495" s="72"/>
      <c r="P1495" s="72"/>
      <c r="Q1495" s="72"/>
      <c r="R1495" s="72"/>
      <c r="S1495" s="72"/>
      <c r="T1495" s="72"/>
      <c r="U1495" s="72"/>
      <c r="V1495" s="72"/>
      <c r="W1495" s="160"/>
      <c r="X1495" s="72"/>
      <c r="AC1495" s="72"/>
      <c r="AD1495" s="72"/>
      <c r="AE1495" s="72"/>
      <c r="AF1495" s="72"/>
      <c r="AG1495" s="72"/>
      <c r="AH1495" s="72"/>
      <c r="AI1495" s="684"/>
      <c r="AJ1495" s="72"/>
      <c r="AK1495" s="72"/>
      <c r="AP1495" s="77"/>
      <c r="AQ1495" s="72"/>
      <c r="AR1495" s="72"/>
      <c r="AS1495" s="72"/>
      <c r="AT1495" s="72"/>
      <c r="AU1495" s="72"/>
      <c r="AV1495" s="72"/>
      <c r="AW1495" s="77"/>
      <c r="AX1495" s="72"/>
      <c r="AY1495" s="72"/>
      <c r="AZ1495" s="72"/>
      <c r="BA1495" s="72"/>
      <c r="BB1495" s="72"/>
      <c r="BC1495" s="77"/>
      <c r="BD1495" s="77"/>
      <c r="BE1495" s="194"/>
      <c r="BF1495" s="194"/>
      <c r="BG1495" s="194"/>
      <c r="BH1495" s="194"/>
      <c r="BI1495" s="77"/>
      <c r="BJ1495" s="77"/>
      <c r="BK1495" s="77"/>
      <c r="BL1495" s="77"/>
      <c r="BM1495" s="77"/>
      <c r="BN1495" s="77"/>
      <c r="BO1495" s="77"/>
      <c r="BQ1495" s="749"/>
      <c r="BX1495" s="749"/>
      <c r="CE1495" s="652"/>
      <c r="CL1495" s="652"/>
      <c r="CS1495" s="652"/>
      <c r="CZ1495" s="652"/>
      <c r="DG1495" s="652"/>
      <c r="DN1495" s="652"/>
    </row>
    <row r="1496" spans="1:118" s="131" customFormat="1">
      <c r="A1496" s="77"/>
      <c r="B1496" s="72"/>
      <c r="G1496" s="72"/>
      <c r="H1496" s="72"/>
      <c r="I1496" s="72"/>
      <c r="J1496" s="72"/>
      <c r="K1496" s="72"/>
      <c r="L1496" s="72"/>
      <c r="M1496" s="72"/>
      <c r="N1496" s="72"/>
      <c r="O1496" s="72"/>
      <c r="P1496" s="72"/>
      <c r="Q1496" s="72"/>
      <c r="R1496" s="72"/>
      <c r="S1496" s="72"/>
      <c r="T1496" s="72"/>
      <c r="U1496" s="72"/>
      <c r="V1496" s="72"/>
      <c r="W1496" s="160"/>
      <c r="X1496" s="72"/>
      <c r="AC1496" s="72"/>
      <c r="AD1496" s="72"/>
      <c r="AE1496" s="72"/>
      <c r="AF1496" s="72"/>
      <c r="AG1496" s="72"/>
      <c r="AH1496" s="72"/>
      <c r="AI1496" s="684"/>
      <c r="AJ1496" s="72"/>
      <c r="AK1496" s="72"/>
      <c r="AP1496" s="77"/>
      <c r="AQ1496" s="72"/>
      <c r="AR1496" s="72"/>
      <c r="AS1496" s="72"/>
      <c r="AT1496" s="72"/>
      <c r="AU1496" s="72"/>
      <c r="AV1496" s="72"/>
      <c r="AW1496" s="77"/>
      <c r="AX1496" s="72"/>
      <c r="AY1496" s="72"/>
      <c r="AZ1496" s="72"/>
      <c r="BA1496" s="72"/>
      <c r="BB1496" s="72"/>
      <c r="BC1496" s="77"/>
      <c r="BD1496" s="77"/>
      <c r="BE1496" s="194"/>
      <c r="BF1496" s="194"/>
      <c r="BG1496" s="194"/>
      <c r="BH1496" s="194"/>
      <c r="BI1496" s="77"/>
      <c r="BJ1496" s="77"/>
      <c r="BK1496" s="77"/>
      <c r="BL1496" s="77"/>
      <c r="BM1496" s="77"/>
      <c r="BN1496" s="77"/>
      <c r="BO1496" s="77"/>
      <c r="BQ1496" s="749"/>
      <c r="BX1496" s="749"/>
      <c r="CE1496" s="652"/>
      <c r="CL1496" s="652"/>
      <c r="CS1496" s="652"/>
      <c r="CZ1496" s="652"/>
      <c r="DG1496" s="652"/>
      <c r="DN1496" s="652"/>
    </row>
    <row r="1497" spans="1:118" s="131" customFormat="1">
      <c r="A1497" s="77"/>
      <c r="B1497" s="72"/>
      <c r="G1497" s="72"/>
      <c r="H1497" s="72"/>
      <c r="I1497" s="72"/>
      <c r="J1497" s="72"/>
      <c r="K1497" s="72"/>
      <c r="L1497" s="72"/>
      <c r="M1497" s="72"/>
      <c r="N1497" s="72"/>
      <c r="O1497" s="72"/>
      <c r="P1497" s="72"/>
      <c r="Q1497" s="72"/>
      <c r="R1497" s="72"/>
      <c r="S1497" s="72"/>
      <c r="T1497" s="72"/>
      <c r="U1497" s="72"/>
      <c r="V1497" s="72"/>
      <c r="W1497" s="160"/>
      <c r="X1497" s="72"/>
      <c r="AC1497" s="72"/>
      <c r="AD1497" s="72"/>
      <c r="AE1497" s="72"/>
      <c r="AF1497" s="72"/>
      <c r="AG1497" s="72"/>
      <c r="AH1497" s="72"/>
      <c r="AI1497" s="684"/>
      <c r="AJ1497" s="72"/>
      <c r="AK1497" s="72"/>
      <c r="AP1497" s="77"/>
      <c r="AQ1497" s="72"/>
      <c r="AR1497" s="72"/>
      <c r="AS1497" s="72"/>
      <c r="AT1497" s="72"/>
      <c r="AU1497" s="72"/>
      <c r="AV1497" s="72"/>
      <c r="AW1497" s="77"/>
      <c r="AX1497" s="72"/>
      <c r="AY1497" s="72"/>
      <c r="AZ1497" s="72"/>
      <c r="BA1497" s="72"/>
      <c r="BB1497" s="72"/>
      <c r="BC1497" s="77"/>
      <c r="BD1497" s="77"/>
      <c r="BE1497" s="194"/>
      <c r="BF1497" s="194"/>
      <c r="BG1497" s="194"/>
      <c r="BH1497" s="194"/>
      <c r="BI1497" s="77"/>
      <c r="BJ1497" s="77"/>
      <c r="BK1497" s="77"/>
      <c r="BL1497" s="77"/>
      <c r="BM1497" s="77"/>
      <c r="BN1497" s="77"/>
      <c r="BO1497" s="77"/>
      <c r="BQ1497" s="749"/>
      <c r="BX1497" s="749"/>
      <c r="CE1497" s="652"/>
      <c r="CL1497" s="652"/>
      <c r="CS1497" s="652"/>
      <c r="CZ1497" s="652"/>
      <c r="DG1497" s="652"/>
      <c r="DN1497" s="652"/>
    </row>
    <row r="1498" spans="1:118" s="131" customFormat="1">
      <c r="A1498" s="77"/>
      <c r="B1498" s="72"/>
      <c r="G1498" s="72"/>
      <c r="H1498" s="72"/>
      <c r="I1498" s="72"/>
      <c r="J1498" s="72"/>
      <c r="K1498" s="72"/>
      <c r="L1498" s="72"/>
      <c r="M1498" s="72"/>
      <c r="N1498" s="72"/>
      <c r="O1498" s="72"/>
      <c r="P1498" s="72"/>
      <c r="Q1498" s="72"/>
      <c r="R1498" s="72"/>
      <c r="S1498" s="72"/>
      <c r="T1498" s="72"/>
      <c r="U1498" s="72"/>
      <c r="V1498" s="72"/>
      <c r="W1498" s="160"/>
      <c r="X1498" s="72"/>
      <c r="AC1498" s="72"/>
      <c r="AD1498" s="72"/>
      <c r="AE1498" s="72"/>
      <c r="AF1498" s="72"/>
      <c r="AG1498" s="72"/>
      <c r="AH1498" s="72"/>
      <c r="AI1498" s="684"/>
      <c r="AJ1498" s="72"/>
      <c r="AK1498" s="72"/>
      <c r="AP1498" s="77"/>
      <c r="AQ1498" s="72"/>
      <c r="AR1498" s="72"/>
      <c r="AS1498" s="72"/>
      <c r="AT1498" s="72"/>
      <c r="AU1498" s="72"/>
      <c r="AV1498" s="72"/>
      <c r="AW1498" s="77"/>
      <c r="AX1498" s="72"/>
      <c r="AY1498" s="72"/>
      <c r="AZ1498" s="72"/>
      <c r="BA1498" s="72"/>
      <c r="BB1498" s="72"/>
      <c r="BC1498" s="77"/>
      <c r="BD1498" s="77"/>
      <c r="BE1498" s="194"/>
      <c r="BF1498" s="194"/>
      <c r="BG1498" s="194"/>
      <c r="BH1498" s="194"/>
      <c r="BI1498" s="77"/>
      <c r="BJ1498" s="77"/>
      <c r="BK1498" s="77"/>
      <c r="BL1498" s="77"/>
      <c r="BM1498" s="77"/>
      <c r="BN1498" s="77"/>
      <c r="BO1498" s="77"/>
      <c r="BQ1498" s="749"/>
      <c r="BX1498" s="749"/>
      <c r="CE1498" s="652"/>
      <c r="CL1498" s="652"/>
      <c r="CS1498" s="652"/>
      <c r="CZ1498" s="652"/>
      <c r="DG1498" s="652"/>
      <c r="DN1498" s="652"/>
    </row>
    <row r="1499" spans="1:118" s="131" customFormat="1">
      <c r="A1499" s="77"/>
      <c r="B1499" s="72"/>
      <c r="G1499" s="72"/>
      <c r="H1499" s="72"/>
      <c r="I1499" s="72"/>
      <c r="J1499" s="72"/>
      <c r="K1499" s="72"/>
      <c r="L1499" s="72"/>
      <c r="M1499" s="72"/>
      <c r="N1499" s="72"/>
      <c r="O1499" s="72"/>
      <c r="P1499" s="72"/>
      <c r="Q1499" s="72"/>
      <c r="R1499" s="72"/>
      <c r="S1499" s="72"/>
      <c r="T1499" s="72"/>
      <c r="U1499" s="72"/>
      <c r="V1499" s="72"/>
      <c r="W1499" s="160"/>
      <c r="X1499" s="72"/>
      <c r="AC1499" s="72"/>
      <c r="AD1499" s="72"/>
      <c r="AE1499" s="72"/>
      <c r="AF1499" s="72"/>
      <c r="AG1499" s="72"/>
      <c r="AH1499" s="72"/>
      <c r="AI1499" s="684"/>
      <c r="AJ1499" s="72"/>
      <c r="AK1499" s="72"/>
      <c r="AP1499" s="77"/>
      <c r="AQ1499" s="72"/>
      <c r="AR1499" s="72"/>
      <c r="AS1499" s="72"/>
      <c r="AT1499" s="72"/>
      <c r="AU1499" s="72"/>
      <c r="AV1499" s="72"/>
      <c r="AW1499" s="77"/>
      <c r="AX1499" s="72"/>
      <c r="AY1499" s="72"/>
      <c r="AZ1499" s="72"/>
      <c r="BA1499" s="72"/>
      <c r="BB1499" s="72"/>
      <c r="BC1499" s="77"/>
      <c r="BD1499" s="77"/>
      <c r="BE1499" s="194"/>
      <c r="BF1499" s="194"/>
      <c r="BG1499" s="194"/>
      <c r="BH1499" s="194"/>
      <c r="BI1499" s="77"/>
      <c r="BJ1499" s="77"/>
      <c r="BK1499" s="77"/>
      <c r="BL1499" s="77"/>
      <c r="BM1499" s="77"/>
      <c r="BN1499" s="77"/>
      <c r="BO1499" s="77"/>
      <c r="BQ1499" s="749"/>
      <c r="BX1499" s="749"/>
      <c r="CE1499" s="652"/>
      <c r="CL1499" s="652"/>
      <c r="CS1499" s="652"/>
      <c r="CZ1499" s="652"/>
      <c r="DG1499" s="652"/>
      <c r="DN1499" s="652"/>
    </row>
    <row r="1500" spans="1:118" s="131" customFormat="1">
      <c r="A1500" s="77"/>
      <c r="B1500" s="72"/>
      <c r="G1500" s="72"/>
      <c r="H1500" s="72"/>
      <c r="I1500" s="72"/>
      <c r="J1500" s="72"/>
      <c r="K1500" s="72"/>
      <c r="L1500" s="72"/>
      <c r="M1500" s="72"/>
      <c r="N1500" s="72"/>
      <c r="O1500" s="72"/>
      <c r="P1500" s="72"/>
      <c r="Q1500" s="72"/>
      <c r="R1500" s="72"/>
      <c r="S1500" s="72"/>
      <c r="T1500" s="72"/>
      <c r="U1500" s="72"/>
      <c r="V1500" s="72"/>
      <c r="W1500" s="160"/>
      <c r="X1500" s="72"/>
      <c r="AC1500" s="72"/>
      <c r="AD1500" s="72"/>
      <c r="AE1500" s="72"/>
      <c r="AF1500" s="72"/>
      <c r="AG1500" s="72"/>
      <c r="AH1500" s="72"/>
      <c r="AI1500" s="684"/>
      <c r="AJ1500" s="72"/>
      <c r="AK1500" s="72"/>
      <c r="AP1500" s="77"/>
      <c r="AQ1500" s="72"/>
      <c r="AR1500" s="72"/>
      <c r="AS1500" s="72"/>
      <c r="AT1500" s="72"/>
      <c r="AU1500" s="72"/>
      <c r="AV1500" s="72"/>
      <c r="AW1500" s="77"/>
      <c r="AX1500" s="72"/>
      <c r="AY1500" s="72"/>
      <c r="AZ1500" s="72"/>
      <c r="BA1500" s="72"/>
      <c r="BB1500" s="72"/>
      <c r="BC1500" s="77"/>
      <c r="BD1500" s="77"/>
      <c r="BE1500" s="194"/>
      <c r="BF1500" s="194"/>
      <c r="BG1500" s="194"/>
      <c r="BH1500" s="194"/>
      <c r="BI1500" s="77"/>
      <c r="BJ1500" s="77"/>
      <c r="BK1500" s="77"/>
      <c r="BL1500" s="77"/>
      <c r="BM1500" s="77"/>
      <c r="BN1500" s="77"/>
      <c r="BO1500" s="77"/>
      <c r="BQ1500" s="749"/>
      <c r="BX1500" s="749"/>
      <c r="CE1500" s="652"/>
      <c r="CL1500" s="652"/>
      <c r="CS1500" s="652"/>
      <c r="CZ1500" s="652"/>
      <c r="DG1500" s="652"/>
      <c r="DN1500" s="652"/>
    </row>
    <row r="1501" spans="1:118" s="131" customFormat="1">
      <c r="A1501" s="77"/>
      <c r="B1501" s="72"/>
      <c r="G1501" s="72"/>
      <c r="H1501" s="72"/>
      <c r="I1501" s="72"/>
      <c r="J1501" s="72"/>
      <c r="K1501" s="72"/>
      <c r="L1501" s="72"/>
      <c r="M1501" s="72"/>
      <c r="N1501" s="72"/>
      <c r="O1501" s="72"/>
      <c r="P1501" s="72"/>
      <c r="Q1501" s="72"/>
      <c r="R1501" s="72"/>
      <c r="S1501" s="72"/>
      <c r="T1501" s="72"/>
      <c r="U1501" s="72"/>
      <c r="V1501" s="72"/>
      <c r="W1501" s="160"/>
      <c r="X1501" s="72"/>
      <c r="AC1501" s="72"/>
      <c r="AD1501" s="72"/>
      <c r="AE1501" s="72"/>
      <c r="AF1501" s="72"/>
      <c r="AG1501" s="72"/>
      <c r="AH1501" s="72"/>
      <c r="AI1501" s="684"/>
      <c r="AJ1501" s="72"/>
      <c r="AK1501" s="72"/>
      <c r="AP1501" s="77"/>
      <c r="AQ1501" s="72"/>
      <c r="AR1501" s="72"/>
      <c r="AS1501" s="72"/>
      <c r="AT1501" s="72"/>
      <c r="AU1501" s="72"/>
      <c r="AV1501" s="72"/>
      <c r="AW1501" s="77"/>
      <c r="AX1501" s="72"/>
      <c r="AY1501" s="72"/>
      <c r="AZ1501" s="72"/>
      <c r="BA1501" s="72"/>
      <c r="BB1501" s="72"/>
      <c r="BC1501" s="77"/>
      <c r="BD1501" s="77"/>
      <c r="BE1501" s="194"/>
      <c r="BF1501" s="194"/>
      <c r="BG1501" s="194"/>
      <c r="BH1501" s="194"/>
      <c r="BI1501" s="77"/>
      <c r="BJ1501" s="77"/>
      <c r="BK1501" s="77"/>
      <c r="BL1501" s="77"/>
      <c r="BM1501" s="77"/>
      <c r="BN1501" s="77"/>
      <c r="BO1501" s="77"/>
      <c r="BQ1501" s="749"/>
      <c r="BX1501" s="749"/>
      <c r="CE1501" s="652"/>
      <c r="CL1501" s="652"/>
      <c r="CS1501" s="652"/>
      <c r="CZ1501" s="652"/>
      <c r="DG1501" s="652"/>
      <c r="DN1501" s="652"/>
    </row>
    <row r="1502" spans="1:118" s="131" customFormat="1">
      <c r="A1502" s="77"/>
      <c r="B1502" s="72"/>
      <c r="G1502" s="72"/>
      <c r="H1502" s="72"/>
      <c r="I1502" s="72"/>
      <c r="J1502" s="72"/>
      <c r="K1502" s="72"/>
      <c r="L1502" s="72"/>
      <c r="M1502" s="72"/>
      <c r="N1502" s="72"/>
      <c r="O1502" s="72"/>
      <c r="P1502" s="72"/>
      <c r="Q1502" s="72"/>
      <c r="R1502" s="72"/>
      <c r="S1502" s="72"/>
      <c r="T1502" s="72"/>
      <c r="U1502" s="72"/>
      <c r="V1502" s="72"/>
      <c r="W1502" s="160"/>
      <c r="X1502" s="72"/>
      <c r="AC1502" s="72"/>
      <c r="AD1502" s="72"/>
      <c r="AE1502" s="72"/>
      <c r="AF1502" s="72"/>
      <c r="AG1502" s="72"/>
      <c r="AH1502" s="72"/>
      <c r="AI1502" s="684"/>
      <c r="AJ1502" s="72"/>
      <c r="AK1502" s="72"/>
      <c r="AP1502" s="77"/>
      <c r="AQ1502" s="72"/>
      <c r="AR1502" s="72"/>
      <c r="AS1502" s="72"/>
      <c r="AT1502" s="72"/>
      <c r="AU1502" s="72"/>
      <c r="AV1502" s="72"/>
      <c r="AW1502" s="77"/>
      <c r="AX1502" s="72"/>
      <c r="AY1502" s="72"/>
      <c r="AZ1502" s="72"/>
      <c r="BA1502" s="72"/>
      <c r="BB1502" s="72"/>
      <c r="BC1502" s="77"/>
      <c r="BD1502" s="77"/>
      <c r="BE1502" s="194"/>
      <c r="BF1502" s="194"/>
      <c r="BG1502" s="194"/>
      <c r="BH1502" s="194"/>
      <c r="BI1502" s="77"/>
      <c r="BJ1502" s="77"/>
      <c r="BK1502" s="77"/>
      <c r="BL1502" s="77"/>
      <c r="BM1502" s="77"/>
      <c r="BN1502" s="77"/>
      <c r="BO1502" s="77"/>
      <c r="BQ1502" s="749"/>
      <c r="BX1502" s="749"/>
      <c r="CE1502" s="652"/>
      <c r="CL1502" s="652"/>
      <c r="CS1502" s="652"/>
      <c r="CZ1502" s="652"/>
      <c r="DG1502" s="652"/>
      <c r="DN1502" s="652"/>
    </row>
    <row r="1503" spans="1:118" s="131" customFormat="1">
      <c r="A1503" s="77"/>
      <c r="B1503" s="72"/>
      <c r="G1503" s="72"/>
      <c r="H1503" s="72"/>
      <c r="I1503" s="72"/>
      <c r="J1503" s="72"/>
      <c r="K1503" s="72"/>
      <c r="L1503" s="72"/>
      <c r="M1503" s="72"/>
      <c r="N1503" s="72"/>
      <c r="O1503" s="72"/>
      <c r="P1503" s="72"/>
      <c r="Q1503" s="72"/>
      <c r="R1503" s="72"/>
      <c r="S1503" s="72"/>
      <c r="T1503" s="72"/>
      <c r="U1503" s="72"/>
      <c r="V1503" s="72"/>
      <c r="W1503" s="160"/>
      <c r="X1503" s="72"/>
      <c r="AC1503" s="72"/>
      <c r="AD1503" s="72"/>
      <c r="AE1503" s="72"/>
      <c r="AF1503" s="72"/>
      <c r="AG1503" s="72"/>
      <c r="AH1503" s="72"/>
      <c r="AI1503" s="684"/>
      <c r="AJ1503" s="72"/>
      <c r="AK1503" s="72"/>
      <c r="AP1503" s="77"/>
      <c r="AQ1503" s="72"/>
      <c r="AR1503" s="72"/>
      <c r="AS1503" s="72"/>
      <c r="AT1503" s="72"/>
      <c r="AU1503" s="72"/>
      <c r="AV1503" s="72"/>
      <c r="AW1503" s="77"/>
      <c r="AX1503" s="72"/>
      <c r="AY1503" s="72"/>
      <c r="AZ1503" s="72"/>
      <c r="BA1503" s="72"/>
      <c r="BB1503" s="72"/>
      <c r="BC1503" s="77"/>
      <c r="BD1503" s="77"/>
      <c r="BE1503" s="194"/>
      <c r="BF1503" s="194"/>
      <c r="BG1503" s="194"/>
      <c r="BH1503" s="194"/>
      <c r="BI1503" s="77"/>
      <c r="BJ1503" s="77"/>
      <c r="BK1503" s="77"/>
      <c r="BL1503" s="77"/>
      <c r="BM1503" s="77"/>
      <c r="BN1503" s="77"/>
      <c r="BO1503" s="77"/>
      <c r="BQ1503" s="749"/>
      <c r="BX1503" s="749"/>
      <c r="CE1503" s="652"/>
      <c r="CL1503" s="652"/>
      <c r="CS1503" s="652"/>
      <c r="CZ1503" s="652"/>
      <c r="DG1503" s="652"/>
      <c r="DN1503" s="652"/>
    </row>
    <row r="1504" spans="1:118" s="131" customFormat="1">
      <c r="A1504" s="77"/>
      <c r="B1504" s="72"/>
      <c r="G1504" s="72"/>
      <c r="H1504" s="72"/>
      <c r="I1504" s="72"/>
      <c r="J1504" s="72"/>
      <c r="K1504" s="72"/>
      <c r="L1504" s="72"/>
      <c r="M1504" s="72"/>
      <c r="N1504" s="72"/>
      <c r="O1504" s="72"/>
      <c r="P1504" s="72"/>
      <c r="Q1504" s="72"/>
      <c r="R1504" s="72"/>
      <c r="S1504" s="72"/>
      <c r="T1504" s="72"/>
      <c r="U1504" s="72"/>
      <c r="V1504" s="72"/>
      <c r="W1504" s="160"/>
      <c r="X1504" s="72"/>
      <c r="AC1504" s="72"/>
      <c r="AD1504" s="72"/>
      <c r="AE1504" s="72"/>
      <c r="AF1504" s="72"/>
      <c r="AG1504" s="72"/>
      <c r="AH1504" s="72"/>
      <c r="AI1504" s="684"/>
      <c r="AJ1504" s="72"/>
      <c r="AK1504" s="72"/>
      <c r="AP1504" s="77"/>
      <c r="AQ1504" s="72"/>
      <c r="AR1504" s="72"/>
      <c r="AS1504" s="72"/>
      <c r="AT1504" s="72"/>
      <c r="AU1504" s="72"/>
      <c r="AV1504" s="72"/>
      <c r="AW1504" s="77"/>
      <c r="AX1504" s="72"/>
      <c r="AY1504" s="72"/>
      <c r="AZ1504" s="72"/>
      <c r="BA1504" s="72"/>
      <c r="BB1504" s="72"/>
      <c r="BC1504" s="77"/>
      <c r="BD1504" s="77"/>
      <c r="BE1504" s="194"/>
      <c r="BF1504" s="194"/>
      <c r="BG1504" s="194"/>
      <c r="BH1504" s="194"/>
      <c r="BI1504" s="77"/>
      <c r="BJ1504" s="77"/>
      <c r="BK1504" s="77"/>
      <c r="BL1504" s="77"/>
      <c r="BM1504" s="77"/>
      <c r="BN1504" s="77"/>
      <c r="BO1504" s="77"/>
      <c r="BQ1504" s="749"/>
      <c r="BX1504" s="749"/>
      <c r="CE1504" s="652"/>
      <c r="CL1504" s="652"/>
      <c r="CS1504" s="652"/>
      <c r="CZ1504" s="652"/>
      <c r="DG1504" s="652"/>
      <c r="DN1504" s="652"/>
    </row>
    <row r="1505" spans="1:118" s="131" customFormat="1">
      <c r="A1505" s="77"/>
      <c r="B1505" s="72"/>
      <c r="G1505" s="72"/>
      <c r="H1505" s="72"/>
      <c r="I1505" s="72"/>
      <c r="J1505" s="72"/>
      <c r="K1505" s="72"/>
      <c r="L1505" s="72"/>
      <c r="M1505" s="72"/>
      <c r="N1505" s="72"/>
      <c r="O1505" s="72"/>
      <c r="P1505" s="72"/>
      <c r="Q1505" s="72"/>
      <c r="R1505" s="72"/>
      <c r="S1505" s="72"/>
      <c r="T1505" s="72"/>
      <c r="U1505" s="72"/>
      <c r="V1505" s="72"/>
      <c r="W1505" s="160"/>
      <c r="X1505" s="72"/>
      <c r="AC1505" s="72"/>
      <c r="AD1505" s="72"/>
      <c r="AE1505" s="72"/>
      <c r="AF1505" s="72"/>
      <c r="AG1505" s="72"/>
      <c r="AH1505" s="72"/>
      <c r="AI1505" s="684"/>
      <c r="AJ1505" s="72"/>
      <c r="AK1505" s="72"/>
      <c r="AP1505" s="77"/>
      <c r="AQ1505" s="72"/>
      <c r="AR1505" s="72"/>
      <c r="AS1505" s="72"/>
      <c r="AT1505" s="72"/>
      <c r="AU1505" s="72"/>
      <c r="AV1505" s="72"/>
      <c r="AW1505" s="77"/>
      <c r="AX1505" s="72"/>
      <c r="AY1505" s="72"/>
      <c r="AZ1505" s="72"/>
      <c r="BA1505" s="72"/>
      <c r="BB1505" s="72"/>
      <c r="BC1505" s="77"/>
      <c r="BD1505" s="77"/>
      <c r="BE1505" s="194"/>
      <c r="BF1505" s="194"/>
      <c r="BG1505" s="194"/>
      <c r="BH1505" s="194"/>
      <c r="BI1505" s="77"/>
      <c r="BJ1505" s="77"/>
      <c r="BK1505" s="77"/>
      <c r="BL1505" s="77"/>
      <c r="BM1505" s="77"/>
      <c r="BN1505" s="77"/>
      <c r="BO1505" s="77"/>
      <c r="BQ1505" s="749"/>
      <c r="BX1505" s="749"/>
      <c r="CE1505" s="652"/>
      <c r="CL1505" s="652"/>
      <c r="CS1505" s="652"/>
      <c r="CZ1505" s="652"/>
      <c r="DG1505" s="652"/>
      <c r="DN1505" s="652"/>
    </row>
    <row r="1506" spans="1:118" s="131" customFormat="1">
      <c r="A1506" s="77"/>
      <c r="B1506" s="72"/>
      <c r="G1506" s="72"/>
      <c r="H1506" s="72"/>
      <c r="I1506" s="72"/>
      <c r="J1506" s="72"/>
      <c r="K1506" s="72"/>
      <c r="L1506" s="72"/>
      <c r="M1506" s="72"/>
      <c r="N1506" s="72"/>
      <c r="O1506" s="72"/>
      <c r="P1506" s="72"/>
      <c r="Q1506" s="72"/>
      <c r="R1506" s="72"/>
      <c r="S1506" s="72"/>
      <c r="T1506" s="72"/>
      <c r="U1506" s="72"/>
      <c r="V1506" s="72"/>
      <c r="W1506" s="160"/>
      <c r="X1506" s="72"/>
      <c r="AC1506" s="72"/>
      <c r="AD1506" s="72"/>
      <c r="AE1506" s="72"/>
      <c r="AF1506" s="72"/>
      <c r="AG1506" s="72"/>
      <c r="AH1506" s="72"/>
      <c r="AI1506" s="684"/>
      <c r="AJ1506" s="72"/>
      <c r="AK1506" s="72"/>
      <c r="AP1506" s="77"/>
      <c r="AQ1506" s="72"/>
      <c r="AR1506" s="72"/>
      <c r="AS1506" s="72"/>
      <c r="AT1506" s="72"/>
      <c r="AU1506" s="72"/>
      <c r="AV1506" s="72"/>
      <c r="AW1506" s="77"/>
      <c r="AX1506" s="72"/>
      <c r="AY1506" s="72"/>
      <c r="AZ1506" s="72"/>
      <c r="BA1506" s="72"/>
      <c r="BB1506" s="72"/>
      <c r="BC1506" s="77"/>
      <c r="BD1506" s="77"/>
      <c r="BE1506" s="194"/>
      <c r="BF1506" s="194"/>
      <c r="BG1506" s="194"/>
      <c r="BH1506" s="194"/>
      <c r="BI1506" s="77"/>
      <c r="BJ1506" s="77"/>
      <c r="BK1506" s="77"/>
      <c r="BL1506" s="77"/>
      <c r="BM1506" s="77"/>
      <c r="BN1506" s="77"/>
      <c r="BO1506" s="77"/>
      <c r="BQ1506" s="749"/>
      <c r="BX1506" s="749"/>
      <c r="CE1506" s="652"/>
      <c r="CL1506" s="652"/>
      <c r="CS1506" s="652"/>
      <c r="CZ1506" s="652"/>
      <c r="DG1506" s="652"/>
      <c r="DN1506" s="652"/>
    </row>
    <row r="1507" spans="1:118" s="131" customFormat="1">
      <c r="A1507" s="77"/>
      <c r="B1507" s="72"/>
      <c r="G1507" s="72"/>
      <c r="H1507" s="72"/>
      <c r="I1507" s="72"/>
      <c r="J1507" s="72"/>
      <c r="K1507" s="72"/>
      <c r="L1507" s="72"/>
      <c r="M1507" s="72"/>
      <c r="N1507" s="72"/>
      <c r="O1507" s="72"/>
      <c r="P1507" s="72"/>
      <c r="Q1507" s="72"/>
      <c r="R1507" s="72"/>
      <c r="S1507" s="72"/>
      <c r="T1507" s="72"/>
      <c r="U1507" s="72"/>
      <c r="V1507" s="72"/>
      <c r="W1507" s="160"/>
      <c r="X1507" s="72"/>
      <c r="AC1507" s="72"/>
      <c r="AD1507" s="72"/>
      <c r="AE1507" s="72"/>
      <c r="AF1507" s="72"/>
      <c r="AG1507" s="72"/>
      <c r="AH1507" s="72"/>
      <c r="AI1507" s="684"/>
      <c r="AJ1507" s="72"/>
      <c r="AK1507" s="72"/>
      <c r="AP1507" s="77"/>
      <c r="AQ1507" s="72"/>
      <c r="AR1507" s="72"/>
      <c r="AS1507" s="72"/>
      <c r="AT1507" s="72"/>
      <c r="AU1507" s="72"/>
      <c r="AV1507" s="72"/>
      <c r="AW1507" s="77"/>
      <c r="AX1507" s="72"/>
      <c r="AY1507" s="72"/>
      <c r="AZ1507" s="72"/>
      <c r="BA1507" s="72"/>
      <c r="BB1507" s="72"/>
      <c r="BC1507" s="77"/>
      <c r="BD1507" s="77"/>
      <c r="BE1507" s="194"/>
      <c r="BF1507" s="194"/>
      <c r="BG1507" s="194"/>
      <c r="BH1507" s="194"/>
      <c r="BI1507" s="77"/>
      <c r="BJ1507" s="77"/>
      <c r="BK1507" s="77"/>
      <c r="BL1507" s="77"/>
      <c r="BM1507" s="77"/>
      <c r="BN1507" s="77"/>
      <c r="BO1507" s="77"/>
      <c r="BQ1507" s="749"/>
      <c r="BX1507" s="749"/>
      <c r="CE1507" s="652"/>
      <c r="CL1507" s="652"/>
      <c r="CS1507" s="652"/>
      <c r="CZ1507" s="652"/>
      <c r="DG1507" s="652"/>
      <c r="DN1507" s="652"/>
    </row>
    <row r="1508" spans="1:118" s="131" customFormat="1">
      <c r="A1508" s="77"/>
      <c r="B1508" s="72"/>
      <c r="G1508" s="72"/>
      <c r="H1508" s="72"/>
      <c r="I1508" s="72"/>
      <c r="J1508" s="72"/>
      <c r="K1508" s="72"/>
      <c r="L1508" s="72"/>
      <c r="M1508" s="72"/>
      <c r="N1508" s="72"/>
      <c r="O1508" s="72"/>
      <c r="P1508" s="72"/>
      <c r="Q1508" s="72"/>
      <c r="R1508" s="72"/>
      <c r="S1508" s="72"/>
      <c r="T1508" s="72"/>
      <c r="U1508" s="72"/>
      <c r="V1508" s="72"/>
      <c r="W1508" s="160"/>
      <c r="X1508" s="72"/>
      <c r="AC1508" s="72"/>
      <c r="AD1508" s="72"/>
      <c r="AE1508" s="72"/>
      <c r="AF1508" s="72"/>
      <c r="AG1508" s="72"/>
      <c r="AH1508" s="72"/>
      <c r="AI1508" s="684"/>
      <c r="AJ1508" s="72"/>
      <c r="AK1508" s="72"/>
      <c r="AP1508" s="77"/>
      <c r="AQ1508" s="72"/>
      <c r="AR1508" s="72"/>
      <c r="AS1508" s="72"/>
      <c r="AT1508" s="72"/>
      <c r="AU1508" s="72"/>
      <c r="AV1508" s="72"/>
      <c r="AW1508" s="77"/>
      <c r="AX1508" s="72"/>
      <c r="AY1508" s="72"/>
      <c r="AZ1508" s="72"/>
      <c r="BA1508" s="72"/>
      <c r="BB1508" s="72"/>
      <c r="BC1508" s="77"/>
      <c r="BD1508" s="77"/>
      <c r="BE1508" s="194"/>
      <c r="BF1508" s="194"/>
      <c r="BG1508" s="194"/>
      <c r="BH1508" s="194"/>
      <c r="BI1508" s="77"/>
      <c r="BJ1508" s="77"/>
      <c r="BK1508" s="77"/>
      <c r="BL1508" s="77"/>
      <c r="BM1508" s="77"/>
      <c r="BN1508" s="77"/>
      <c r="BO1508" s="77"/>
      <c r="BQ1508" s="749"/>
      <c r="BX1508" s="749"/>
      <c r="CE1508" s="652"/>
      <c r="CL1508" s="652"/>
      <c r="CS1508" s="652"/>
      <c r="CZ1508" s="652"/>
      <c r="DG1508" s="652"/>
      <c r="DN1508" s="652"/>
    </row>
    <row r="1509" spans="1:118" s="131" customFormat="1">
      <c r="A1509" s="77"/>
      <c r="B1509" s="72"/>
      <c r="G1509" s="72"/>
      <c r="H1509" s="72"/>
      <c r="I1509" s="72"/>
      <c r="J1509" s="72"/>
      <c r="K1509" s="72"/>
      <c r="L1509" s="72"/>
      <c r="M1509" s="72"/>
      <c r="N1509" s="72"/>
      <c r="O1509" s="72"/>
      <c r="P1509" s="72"/>
      <c r="Q1509" s="72"/>
      <c r="R1509" s="72"/>
      <c r="S1509" s="72"/>
      <c r="T1509" s="72"/>
      <c r="U1509" s="72"/>
      <c r="V1509" s="72"/>
      <c r="W1509" s="160"/>
      <c r="X1509" s="72"/>
      <c r="AC1509" s="72"/>
      <c r="AD1509" s="72"/>
      <c r="AE1509" s="72"/>
      <c r="AF1509" s="72"/>
      <c r="AG1509" s="72"/>
      <c r="AH1509" s="72"/>
      <c r="AI1509" s="684"/>
      <c r="AJ1509" s="72"/>
      <c r="AK1509" s="72"/>
      <c r="AP1509" s="77"/>
      <c r="AQ1509" s="72"/>
      <c r="AR1509" s="72"/>
      <c r="AS1509" s="72"/>
      <c r="AT1509" s="72"/>
      <c r="AU1509" s="72"/>
      <c r="AV1509" s="72"/>
      <c r="AW1509" s="77"/>
      <c r="AX1509" s="72"/>
      <c r="AY1509" s="72"/>
      <c r="AZ1509" s="72"/>
      <c r="BA1509" s="72"/>
      <c r="BB1509" s="72"/>
      <c r="BC1509" s="77"/>
      <c r="BD1509" s="77"/>
      <c r="BE1509" s="194"/>
      <c r="BF1509" s="194"/>
      <c r="BG1509" s="194"/>
      <c r="BH1509" s="194"/>
      <c r="BI1509" s="77"/>
      <c r="BJ1509" s="77"/>
      <c r="BK1509" s="77"/>
      <c r="BL1509" s="77"/>
      <c r="BM1509" s="77"/>
      <c r="BN1509" s="77"/>
      <c r="BO1509" s="77"/>
      <c r="BQ1509" s="749"/>
      <c r="BX1509" s="749"/>
      <c r="CE1509" s="652"/>
      <c r="CL1509" s="652"/>
      <c r="CS1509" s="652"/>
      <c r="CZ1509" s="652"/>
      <c r="DG1509" s="652"/>
      <c r="DN1509" s="652"/>
    </row>
    <row r="1510" spans="1:118" s="131" customFormat="1">
      <c r="A1510" s="77"/>
      <c r="B1510" s="72"/>
      <c r="G1510" s="72"/>
      <c r="H1510" s="72"/>
      <c r="I1510" s="72"/>
      <c r="J1510" s="72"/>
      <c r="K1510" s="72"/>
      <c r="L1510" s="72"/>
      <c r="M1510" s="72"/>
      <c r="N1510" s="72"/>
      <c r="O1510" s="72"/>
      <c r="P1510" s="72"/>
      <c r="Q1510" s="72"/>
      <c r="R1510" s="72"/>
      <c r="S1510" s="72"/>
      <c r="T1510" s="72"/>
      <c r="U1510" s="72"/>
      <c r="V1510" s="72"/>
      <c r="W1510" s="160"/>
      <c r="X1510" s="72"/>
      <c r="AC1510" s="72"/>
      <c r="AD1510" s="72"/>
      <c r="AE1510" s="72"/>
      <c r="AF1510" s="72"/>
      <c r="AG1510" s="72"/>
      <c r="AH1510" s="72"/>
      <c r="AI1510" s="684"/>
      <c r="AJ1510" s="72"/>
      <c r="AK1510" s="72"/>
      <c r="AP1510" s="77"/>
      <c r="AQ1510" s="72"/>
      <c r="AR1510" s="72"/>
      <c r="AS1510" s="72"/>
      <c r="AT1510" s="72"/>
      <c r="AU1510" s="72"/>
      <c r="AV1510" s="72"/>
      <c r="AW1510" s="77"/>
      <c r="AX1510" s="72"/>
      <c r="AY1510" s="72"/>
      <c r="AZ1510" s="72"/>
      <c r="BA1510" s="72"/>
      <c r="BB1510" s="72"/>
      <c r="BC1510" s="77"/>
      <c r="BD1510" s="77"/>
      <c r="BE1510" s="194"/>
      <c r="BF1510" s="194"/>
      <c r="BG1510" s="194"/>
      <c r="BH1510" s="194"/>
      <c r="BI1510" s="77"/>
      <c r="BJ1510" s="77"/>
      <c r="BK1510" s="77"/>
      <c r="BL1510" s="77"/>
      <c r="BM1510" s="77"/>
      <c r="BN1510" s="77"/>
      <c r="BO1510" s="77"/>
      <c r="BQ1510" s="749"/>
      <c r="BX1510" s="749"/>
      <c r="CE1510" s="652"/>
      <c r="CL1510" s="652"/>
      <c r="CS1510" s="652"/>
      <c r="CZ1510" s="652"/>
      <c r="DG1510" s="652"/>
      <c r="DN1510" s="652"/>
    </row>
    <row r="1511" spans="1:118" s="131" customFormat="1">
      <c r="A1511" s="77"/>
      <c r="B1511" s="72"/>
      <c r="G1511" s="72"/>
      <c r="H1511" s="72"/>
      <c r="I1511" s="72"/>
      <c r="J1511" s="72"/>
      <c r="K1511" s="72"/>
      <c r="L1511" s="72"/>
      <c r="M1511" s="72"/>
      <c r="N1511" s="72"/>
      <c r="O1511" s="72"/>
      <c r="P1511" s="72"/>
      <c r="Q1511" s="72"/>
      <c r="R1511" s="72"/>
      <c r="S1511" s="72"/>
      <c r="T1511" s="72"/>
      <c r="U1511" s="72"/>
      <c r="V1511" s="72"/>
      <c r="W1511" s="160"/>
      <c r="X1511" s="72"/>
      <c r="AC1511" s="72"/>
      <c r="AD1511" s="72"/>
      <c r="AE1511" s="72"/>
      <c r="AF1511" s="72"/>
      <c r="AG1511" s="72"/>
      <c r="AH1511" s="72"/>
      <c r="AI1511" s="684"/>
      <c r="AJ1511" s="72"/>
      <c r="AK1511" s="72"/>
      <c r="AP1511" s="77"/>
      <c r="AQ1511" s="72"/>
      <c r="AR1511" s="72"/>
      <c r="AS1511" s="72"/>
      <c r="AT1511" s="72"/>
      <c r="AU1511" s="72"/>
      <c r="AV1511" s="72"/>
      <c r="AW1511" s="77"/>
      <c r="AX1511" s="72"/>
      <c r="AY1511" s="72"/>
      <c r="AZ1511" s="72"/>
      <c r="BA1511" s="72"/>
      <c r="BB1511" s="72"/>
      <c r="BC1511" s="77"/>
      <c r="BD1511" s="77"/>
      <c r="BE1511" s="194"/>
      <c r="BF1511" s="194"/>
      <c r="BG1511" s="194"/>
      <c r="BH1511" s="194"/>
      <c r="BI1511" s="77"/>
      <c r="BJ1511" s="77"/>
      <c r="BK1511" s="77"/>
      <c r="BL1511" s="77"/>
      <c r="BM1511" s="77"/>
      <c r="BN1511" s="77"/>
      <c r="BO1511" s="77"/>
      <c r="BQ1511" s="749"/>
      <c r="BX1511" s="749"/>
      <c r="CE1511" s="652"/>
      <c r="CL1511" s="652"/>
      <c r="CS1511" s="652"/>
      <c r="CZ1511" s="652"/>
      <c r="DG1511" s="652"/>
      <c r="DN1511" s="652"/>
    </row>
    <row r="1512" spans="1:118" s="131" customFormat="1">
      <c r="A1512" s="77"/>
      <c r="B1512" s="72"/>
      <c r="G1512" s="72"/>
      <c r="H1512" s="72"/>
      <c r="I1512" s="72"/>
      <c r="J1512" s="72"/>
      <c r="K1512" s="72"/>
      <c r="L1512" s="72"/>
      <c r="M1512" s="72"/>
      <c r="N1512" s="72"/>
      <c r="O1512" s="72"/>
      <c r="P1512" s="72"/>
      <c r="Q1512" s="72"/>
      <c r="R1512" s="72"/>
      <c r="S1512" s="72"/>
      <c r="T1512" s="72"/>
      <c r="U1512" s="72"/>
      <c r="V1512" s="72"/>
      <c r="W1512" s="160"/>
      <c r="X1512" s="72"/>
      <c r="AC1512" s="72"/>
      <c r="AD1512" s="72"/>
      <c r="AE1512" s="72"/>
      <c r="AF1512" s="72"/>
      <c r="AG1512" s="72"/>
      <c r="AH1512" s="72"/>
      <c r="AI1512" s="684"/>
      <c r="AJ1512" s="72"/>
      <c r="AK1512" s="72"/>
      <c r="AP1512" s="77"/>
      <c r="AQ1512" s="72"/>
      <c r="AR1512" s="72"/>
      <c r="AS1512" s="72"/>
      <c r="AT1512" s="72"/>
      <c r="AU1512" s="72"/>
      <c r="AV1512" s="72"/>
      <c r="AW1512" s="77"/>
      <c r="AX1512" s="72"/>
      <c r="AY1512" s="72"/>
      <c r="AZ1512" s="72"/>
      <c r="BA1512" s="72"/>
      <c r="BB1512" s="72"/>
      <c r="BC1512" s="77"/>
      <c r="BD1512" s="77"/>
      <c r="BE1512" s="194"/>
      <c r="BF1512" s="194"/>
      <c r="BG1512" s="194"/>
      <c r="BH1512" s="194"/>
      <c r="BI1512" s="77"/>
      <c r="BJ1512" s="77"/>
      <c r="BK1512" s="77"/>
      <c r="BL1512" s="77"/>
      <c r="BM1512" s="77"/>
      <c r="BN1512" s="77"/>
      <c r="BO1512" s="77"/>
      <c r="BQ1512" s="749"/>
      <c r="BX1512" s="749"/>
      <c r="CE1512" s="652"/>
      <c r="CL1512" s="652"/>
      <c r="CS1512" s="652"/>
      <c r="CZ1512" s="652"/>
      <c r="DG1512" s="652"/>
      <c r="DN1512" s="652"/>
    </row>
    <row r="1513" spans="1:118" s="131" customFormat="1">
      <c r="A1513" s="77"/>
      <c r="B1513" s="72"/>
      <c r="G1513" s="72"/>
      <c r="H1513" s="72"/>
      <c r="I1513" s="72"/>
      <c r="J1513" s="72"/>
      <c r="K1513" s="72"/>
      <c r="L1513" s="72"/>
      <c r="M1513" s="72"/>
      <c r="N1513" s="72"/>
      <c r="O1513" s="72"/>
      <c r="P1513" s="72"/>
      <c r="Q1513" s="72"/>
      <c r="R1513" s="72"/>
      <c r="S1513" s="72"/>
      <c r="T1513" s="72"/>
      <c r="U1513" s="72"/>
      <c r="V1513" s="72"/>
      <c r="W1513" s="160"/>
      <c r="X1513" s="72"/>
      <c r="AC1513" s="72"/>
      <c r="AD1513" s="72"/>
      <c r="AE1513" s="72"/>
      <c r="AF1513" s="72"/>
      <c r="AG1513" s="72"/>
      <c r="AH1513" s="72"/>
      <c r="AI1513" s="684"/>
      <c r="AJ1513" s="72"/>
      <c r="AK1513" s="72"/>
      <c r="AP1513" s="77"/>
      <c r="AQ1513" s="72"/>
      <c r="AR1513" s="72"/>
      <c r="AS1513" s="72"/>
      <c r="AT1513" s="72"/>
      <c r="AU1513" s="72"/>
      <c r="AV1513" s="72"/>
      <c r="AW1513" s="77"/>
      <c r="AX1513" s="72"/>
      <c r="AY1513" s="72"/>
      <c r="AZ1513" s="72"/>
      <c r="BA1513" s="72"/>
      <c r="BB1513" s="72"/>
      <c r="BC1513" s="77"/>
      <c r="BD1513" s="77"/>
      <c r="BE1513" s="194"/>
      <c r="BF1513" s="194"/>
      <c r="BG1513" s="194"/>
      <c r="BH1513" s="194"/>
      <c r="BI1513" s="77"/>
      <c r="BJ1513" s="77"/>
      <c r="BK1513" s="77"/>
      <c r="BL1513" s="77"/>
      <c r="BM1513" s="77"/>
      <c r="BN1513" s="77"/>
      <c r="BO1513" s="77"/>
      <c r="BQ1513" s="749"/>
      <c r="BX1513" s="749"/>
      <c r="CE1513" s="652"/>
      <c r="CL1513" s="652"/>
      <c r="CS1513" s="652"/>
      <c r="CZ1513" s="652"/>
      <c r="DG1513" s="652"/>
      <c r="DN1513" s="652"/>
    </row>
    <row r="1514" spans="1:118" s="131" customFormat="1">
      <c r="A1514" s="77"/>
      <c r="B1514" s="72"/>
      <c r="G1514" s="72"/>
      <c r="H1514" s="72"/>
      <c r="I1514" s="72"/>
      <c r="J1514" s="72"/>
      <c r="K1514" s="72"/>
      <c r="L1514" s="72"/>
      <c r="M1514" s="72"/>
      <c r="N1514" s="72"/>
      <c r="O1514" s="72"/>
      <c r="P1514" s="72"/>
      <c r="Q1514" s="72"/>
      <c r="R1514" s="72"/>
      <c r="S1514" s="72"/>
      <c r="T1514" s="72"/>
      <c r="U1514" s="72"/>
      <c r="V1514" s="72"/>
      <c r="W1514" s="160"/>
      <c r="X1514" s="72"/>
      <c r="AC1514" s="72"/>
      <c r="AD1514" s="72"/>
      <c r="AE1514" s="72"/>
      <c r="AF1514" s="72"/>
      <c r="AG1514" s="72"/>
      <c r="AH1514" s="72"/>
      <c r="AI1514" s="684"/>
      <c r="AJ1514" s="72"/>
      <c r="AK1514" s="72"/>
      <c r="AP1514" s="77"/>
      <c r="AQ1514" s="72"/>
      <c r="AR1514" s="72"/>
      <c r="AS1514" s="72"/>
      <c r="AT1514" s="72"/>
      <c r="AU1514" s="72"/>
      <c r="AV1514" s="72"/>
      <c r="AW1514" s="77"/>
      <c r="AX1514" s="72"/>
      <c r="AY1514" s="72"/>
      <c r="AZ1514" s="72"/>
      <c r="BA1514" s="72"/>
      <c r="BB1514" s="72"/>
      <c r="BC1514" s="77"/>
      <c r="BD1514" s="77"/>
      <c r="BE1514" s="194"/>
      <c r="BF1514" s="194"/>
      <c r="BG1514" s="194"/>
      <c r="BH1514" s="194"/>
      <c r="BI1514" s="77"/>
      <c r="BJ1514" s="77"/>
      <c r="BK1514" s="77"/>
      <c r="BL1514" s="77"/>
      <c r="BM1514" s="77"/>
      <c r="BN1514" s="77"/>
      <c r="BO1514" s="77"/>
      <c r="BQ1514" s="749"/>
      <c r="BX1514" s="749"/>
      <c r="CE1514" s="652"/>
      <c r="CL1514" s="652"/>
      <c r="CS1514" s="652"/>
      <c r="CZ1514" s="652"/>
      <c r="DG1514" s="652"/>
      <c r="DN1514" s="652"/>
    </row>
    <row r="1515" spans="1:118" s="131" customFormat="1">
      <c r="A1515" s="77"/>
      <c r="B1515" s="72"/>
      <c r="G1515" s="72"/>
      <c r="H1515" s="72"/>
      <c r="I1515" s="72"/>
      <c r="J1515" s="72"/>
      <c r="K1515" s="72"/>
      <c r="L1515" s="72"/>
      <c r="M1515" s="72"/>
      <c r="N1515" s="72"/>
      <c r="O1515" s="72"/>
      <c r="P1515" s="72"/>
      <c r="Q1515" s="72"/>
      <c r="R1515" s="72"/>
      <c r="S1515" s="72"/>
      <c r="T1515" s="72"/>
      <c r="U1515" s="72"/>
      <c r="V1515" s="72"/>
      <c r="W1515" s="160"/>
      <c r="X1515" s="72"/>
      <c r="AC1515" s="72"/>
      <c r="AD1515" s="72"/>
      <c r="AE1515" s="72"/>
      <c r="AF1515" s="72"/>
      <c r="AG1515" s="72"/>
      <c r="AH1515" s="72"/>
      <c r="AI1515" s="684"/>
      <c r="AJ1515" s="72"/>
      <c r="AK1515" s="72"/>
      <c r="AP1515" s="77"/>
      <c r="AQ1515" s="72"/>
      <c r="AR1515" s="72"/>
      <c r="AS1515" s="72"/>
      <c r="AT1515" s="72"/>
      <c r="AU1515" s="72"/>
      <c r="AV1515" s="72"/>
      <c r="AW1515" s="77"/>
      <c r="AX1515" s="72"/>
      <c r="AY1515" s="72"/>
      <c r="AZ1515" s="72"/>
      <c r="BA1515" s="72"/>
      <c r="BB1515" s="72"/>
      <c r="BC1515" s="77"/>
      <c r="BD1515" s="77"/>
      <c r="BE1515" s="194"/>
      <c r="BF1515" s="194"/>
      <c r="BG1515" s="194"/>
      <c r="BH1515" s="194"/>
      <c r="BI1515" s="77"/>
      <c r="BJ1515" s="77"/>
      <c r="BK1515" s="77"/>
      <c r="BL1515" s="77"/>
      <c r="BM1515" s="77"/>
      <c r="BN1515" s="77"/>
      <c r="BO1515" s="77"/>
      <c r="BQ1515" s="749"/>
      <c r="BX1515" s="749"/>
      <c r="CE1515" s="652"/>
      <c r="CL1515" s="652"/>
      <c r="CS1515" s="652"/>
      <c r="CZ1515" s="652"/>
      <c r="DG1515" s="652"/>
      <c r="DN1515" s="652"/>
    </row>
    <row r="1516" spans="1:118" s="131" customFormat="1">
      <c r="A1516" s="77"/>
      <c r="B1516" s="72"/>
      <c r="G1516" s="72"/>
      <c r="H1516" s="72"/>
      <c r="I1516" s="72"/>
      <c r="J1516" s="72"/>
      <c r="K1516" s="72"/>
      <c r="L1516" s="72"/>
      <c r="M1516" s="72"/>
      <c r="N1516" s="72"/>
      <c r="O1516" s="72"/>
      <c r="P1516" s="72"/>
      <c r="Q1516" s="72"/>
      <c r="R1516" s="72"/>
      <c r="S1516" s="72"/>
      <c r="T1516" s="72"/>
      <c r="U1516" s="72"/>
      <c r="V1516" s="72"/>
      <c r="W1516" s="160"/>
      <c r="X1516" s="72"/>
      <c r="AC1516" s="72"/>
      <c r="AD1516" s="72"/>
      <c r="AE1516" s="72"/>
      <c r="AF1516" s="72"/>
      <c r="AG1516" s="72"/>
      <c r="AH1516" s="72"/>
      <c r="AI1516" s="684"/>
      <c r="AJ1516" s="72"/>
      <c r="AK1516" s="72"/>
      <c r="AP1516" s="77"/>
      <c r="AQ1516" s="72"/>
      <c r="AR1516" s="72"/>
      <c r="AS1516" s="72"/>
      <c r="AT1516" s="72"/>
      <c r="AU1516" s="72"/>
      <c r="AV1516" s="72"/>
      <c r="AW1516" s="77"/>
      <c r="AX1516" s="72"/>
      <c r="AY1516" s="72"/>
      <c r="AZ1516" s="72"/>
      <c r="BA1516" s="72"/>
      <c r="BB1516" s="72"/>
      <c r="BC1516" s="77"/>
      <c r="BD1516" s="77"/>
      <c r="BE1516" s="194"/>
      <c r="BF1516" s="194"/>
      <c r="BG1516" s="194"/>
      <c r="BH1516" s="194"/>
      <c r="BI1516" s="77"/>
      <c r="BJ1516" s="77"/>
      <c r="BK1516" s="77"/>
      <c r="BL1516" s="77"/>
      <c r="BM1516" s="77"/>
      <c r="BN1516" s="77"/>
      <c r="BO1516" s="77"/>
      <c r="BQ1516" s="749"/>
      <c r="BX1516" s="749"/>
      <c r="CE1516" s="652"/>
      <c r="CL1516" s="652"/>
      <c r="CS1516" s="652"/>
      <c r="CZ1516" s="652"/>
      <c r="DG1516" s="652"/>
      <c r="DN1516" s="652"/>
    </row>
    <row r="1517" spans="1:118" s="131" customFormat="1">
      <c r="A1517" s="77"/>
      <c r="B1517" s="72"/>
      <c r="G1517" s="72"/>
      <c r="H1517" s="72"/>
      <c r="I1517" s="72"/>
      <c r="J1517" s="72"/>
      <c r="K1517" s="72"/>
      <c r="L1517" s="72"/>
      <c r="M1517" s="72"/>
      <c r="N1517" s="72"/>
      <c r="O1517" s="72"/>
      <c r="P1517" s="72"/>
      <c r="Q1517" s="72"/>
      <c r="R1517" s="72"/>
      <c r="S1517" s="72"/>
      <c r="T1517" s="72"/>
      <c r="U1517" s="72"/>
      <c r="V1517" s="72"/>
      <c r="W1517" s="160"/>
      <c r="X1517" s="72"/>
      <c r="AC1517" s="72"/>
      <c r="AD1517" s="72"/>
      <c r="AE1517" s="72"/>
      <c r="AF1517" s="72"/>
      <c r="AG1517" s="72"/>
      <c r="AH1517" s="72"/>
      <c r="AI1517" s="684"/>
      <c r="AJ1517" s="72"/>
      <c r="AK1517" s="72"/>
      <c r="AP1517" s="77"/>
      <c r="AQ1517" s="72"/>
      <c r="AR1517" s="72"/>
      <c r="AS1517" s="72"/>
      <c r="AT1517" s="72"/>
      <c r="AU1517" s="72"/>
      <c r="AV1517" s="72"/>
      <c r="AW1517" s="77"/>
      <c r="AX1517" s="72"/>
      <c r="AY1517" s="72"/>
      <c r="AZ1517" s="72"/>
      <c r="BA1517" s="72"/>
      <c r="BB1517" s="72"/>
      <c r="BC1517" s="77"/>
      <c r="BD1517" s="77"/>
      <c r="BE1517" s="194"/>
      <c r="BF1517" s="194"/>
      <c r="BG1517" s="194"/>
      <c r="BH1517" s="194"/>
      <c r="BI1517" s="77"/>
      <c r="BJ1517" s="77"/>
      <c r="BK1517" s="77"/>
      <c r="BL1517" s="77"/>
      <c r="BM1517" s="77"/>
      <c r="BN1517" s="77"/>
      <c r="BO1517" s="77"/>
      <c r="BQ1517" s="749"/>
      <c r="BX1517" s="749"/>
      <c r="CE1517" s="652"/>
      <c r="CL1517" s="652"/>
      <c r="CS1517" s="652"/>
      <c r="CZ1517" s="652"/>
      <c r="DG1517" s="652"/>
      <c r="DN1517" s="652"/>
    </row>
    <row r="1518" spans="1:118" s="131" customFormat="1">
      <c r="A1518" s="77"/>
      <c r="B1518" s="72"/>
      <c r="G1518" s="72"/>
      <c r="H1518" s="72"/>
      <c r="I1518" s="72"/>
      <c r="J1518" s="72"/>
      <c r="K1518" s="72"/>
      <c r="L1518" s="72"/>
      <c r="M1518" s="72"/>
      <c r="N1518" s="72"/>
      <c r="O1518" s="72"/>
      <c r="P1518" s="72"/>
      <c r="Q1518" s="72"/>
      <c r="R1518" s="72"/>
      <c r="S1518" s="72"/>
      <c r="T1518" s="72"/>
      <c r="U1518" s="72"/>
      <c r="V1518" s="72"/>
      <c r="W1518" s="160"/>
      <c r="X1518" s="72"/>
      <c r="AC1518" s="72"/>
      <c r="AD1518" s="72"/>
      <c r="AE1518" s="72"/>
      <c r="AF1518" s="72"/>
      <c r="AG1518" s="72"/>
      <c r="AH1518" s="72"/>
      <c r="AI1518" s="684"/>
      <c r="AJ1518" s="72"/>
      <c r="AK1518" s="72"/>
      <c r="AP1518" s="77"/>
      <c r="AQ1518" s="72"/>
      <c r="AR1518" s="72"/>
      <c r="AS1518" s="72"/>
      <c r="AT1518" s="72"/>
      <c r="AU1518" s="72"/>
      <c r="AV1518" s="72"/>
      <c r="AW1518" s="77"/>
      <c r="AX1518" s="72"/>
      <c r="AY1518" s="72"/>
      <c r="AZ1518" s="72"/>
      <c r="BA1518" s="72"/>
      <c r="BB1518" s="72"/>
      <c r="BC1518" s="77"/>
      <c r="BD1518" s="77"/>
      <c r="BE1518" s="194"/>
      <c r="BF1518" s="194"/>
      <c r="BG1518" s="194"/>
      <c r="BH1518" s="194"/>
      <c r="BI1518" s="77"/>
      <c r="BJ1518" s="77"/>
      <c r="BK1518" s="77"/>
      <c r="BL1518" s="77"/>
      <c r="BM1518" s="77"/>
      <c r="BN1518" s="77"/>
      <c r="BO1518" s="77"/>
      <c r="BQ1518" s="749"/>
      <c r="BX1518" s="749"/>
      <c r="CE1518" s="652"/>
      <c r="CL1518" s="652"/>
      <c r="CS1518" s="652"/>
      <c r="CZ1518" s="652"/>
      <c r="DG1518" s="652"/>
      <c r="DN1518" s="652"/>
    </row>
    <row r="1519" spans="1:118" s="131" customFormat="1">
      <c r="A1519" s="77"/>
      <c r="B1519" s="72"/>
      <c r="G1519" s="72"/>
      <c r="H1519" s="72"/>
      <c r="I1519" s="72"/>
      <c r="J1519" s="72"/>
      <c r="K1519" s="72"/>
      <c r="L1519" s="72"/>
      <c r="M1519" s="72"/>
      <c r="N1519" s="72"/>
      <c r="O1519" s="72"/>
      <c r="P1519" s="72"/>
      <c r="Q1519" s="72"/>
      <c r="R1519" s="72"/>
      <c r="S1519" s="72"/>
      <c r="T1519" s="72"/>
      <c r="U1519" s="72"/>
      <c r="V1519" s="72"/>
      <c r="W1519" s="160"/>
      <c r="X1519" s="72"/>
      <c r="AC1519" s="72"/>
      <c r="AD1519" s="72"/>
      <c r="AE1519" s="72"/>
      <c r="AF1519" s="72"/>
      <c r="AG1519" s="72"/>
      <c r="AH1519" s="72"/>
      <c r="AI1519" s="684"/>
      <c r="AJ1519" s="72"/>
      <c r="AK1519" s="72"/>
      <c r="AP1519" s="77"/>
      <c r="AQ1519" s="72"/>
      <c r="AR1519" s="72"/>
      <c r="AS1519" s="72"/>
      <c r="AT1519" s="72"/>
      <c r="AU1519" s="72"/>
      <c r="AV1519" s="72"/>
      <c r="AW1519" s="77"/>
      <c r="AX1519" s="72"/>
      <c r="AY1519" s="72"/>
      <c r="AZ1519" s="72"/>
      <c r="BA1519" s="72"/>
      <c r="BB1519" s="72"/>
      <c r="BC1519" s="77"/>
      <c r="BD1519" s="77"/>
      <c r="BE1519" s="194"/>
      <c r="BF1519" s="194"/>
      <c r="BG1519" s="194"/>
      <c r="BH1519" s="194"/>
      <c r="BI1519" s="77"/>
      <c r="BJ1519" s="77"/>
      <c r="BK1519" s="77"/>
      <c r="BL1519" s="77"/>
      <c r="BM1519" s="77"/>
      <c r="BN1519" s="77"/>
      <c r="BO1519" s="77"/>
      <c r="BQ1519" s="749"/>
      <c r="BX1519" s="749"/>
      <c r="CE1519" s="652"/>
      <c r="CL1519" s="652"/>
      <c r="CS1519" s="652"/>
      <c r="CZ1519" s="652"/>
      <c r="DG1519" s="652"/>
      <c r="DN1519" s="652"/>
    </row>
    <row r="1520" spans="1:118" s="131" customFormat="1">
      <c r="A1520" s="77"/>
      <c r="B1520" s="72"/>
      <c r="G1520" s="72"/>
      <c r="H1520" s="72"/>
      <c r="I1520" s="72"/>
      <c r="J1520" s="72"/>
      <c r="K1520" s="72"/>
      <c r="L1520" s="72"/>
      <c r="M1520" s="72"/>
      <c r="N1520" s="72"/>
      <c r="O1520" s="72"/>
      <c r="P1520" s="72"/>
      <c r="Q1520" s="72"/>
      <c r="R1520" s="72"/>
      <c r="S1520" s="72"/>
      <c r="T1520" s="72"/>
      <c r="U1520" s="72"/>
      <c r="V1520" s="72"/>
      <c r="W1520" s="160"/>
      <c r="X1520" s="72"/>
      <c r="AC1520" s="72"/>
      <c r="AD1520" s="72"/>
      <c r="AE1520" s="72"/>
      <c r="AF1520" s="72"/>
      <c r="AG1520" s="72"/>
      <c r="AH1520" s="72"/>
      <c r="AI1520" s="684"/>
      <c r="AJ1520" s="72"/>
      <c r="AK1520" s="72"/>
      <c r="AP1520" s="77"/>
      <c r="AQ1520" s="72"/>
      <c r="AR1520" s="72"/>
      <c r="AS1520" s="72"/>
      <c r="AT1520" s="72"/>
      <c r="AU1520" s="72"/>
      <c r="AV1520" s="72"/>
      <c r="AW1520" s="77"/>
      <c r="AX1520" s="72"/>
      <c r="AY1520" s="72"/>
      <c r="AZ1520" s="72"/>
      <c r="BA1520" s="72"/>
      <c r="BB1520" s="72"/>
      <c r="BC1520" s="77"/>
      <c r="BD1520" s="77"/>
      <c r="BE1520" s="194"/>
      <c r="BF1520" s="194"/>
      <c r="BG1520" s="194"/>
      <c r="BH1520" s="194"/>
      <c r="BI1520" s="77"/>
      <c r="BJ1520" s="77"/>
      <c r="BK1520" s="77"/>
      <c r="BL1520" s="77"/>
      <c r="BM1520" s="77"/>
      <c r="BN1520" s="77"/>
      <c r="BO1520" s="77"/>
      <c r="BQ1520" s="749"/>
      <c r="BX1520" s="749"/>
      <c r="CE1520" s="652"/>
      <c r="CL1520" s="652"/>
      <c r="CS1520" s="652"/>
      <c r="CZ1520" s="652"/>
      <c r="DG1520" s="652"/>
      <c r="DN1520" s="652"/>
    </row>
    <row r="1521" spans="1:118" s="131" customFormat="1">
      <c r="A1521" s="77"/>
      <c r="B1521" s="72"/>
      <c r="G1521" s="72"/>
      <c r="H1521" s="72"/>
      <c r="I1521" s="72"/>
      <c r="J1521" s="72"/>
      <c r="K1521" s="72"/>
      <c r="L1521" s="72"/>
      <c r="M1521" s="72"/>
      <c r="N1521" s="72"/>
      <c r="O1521" s="72"/>
      <c r="P1521" s="72"/>
      <c r="Q1521" s="72"/>
      <c r="R1521" s="72"/>
      <c r="S1521" s="72"/>
      <c r="T1521" s="72"/>
      <c r="U1521" s="72"/>
      <c r="V1521" s="72"/>
      <c r="W1521" s="160"/>
      <c r="X1521" s="72"/>
      <c r="AC1521" s="72"/>
      <c r="AD1521" s="72"/>
      <c r="AE1521" s="72"/>
      <c r="AF1521" s="72"/>
      <c r="AG1521" s="72"/>
      <c r="AH1521" s="72"/>
      <c r="AI1521" s="684"/>
      <c r="AJ1521" s="72"/>
      <c r="AK1521" s="72"/>
      <c r="AP1521" s="77"/>
      <c r="AQ1521" s="72"/>
      <c r="AR1521" s="72"/>
      <c r="AS1521" s="72"/>
      <c r="AT1521" s="72"/>
      <c r="AU1521" s="72"/>
      <c r="AV1521" s="72"/>
      <c r="AW1521" s="77"/>
      <c r="AX1521" s="72"/>
      <c r="AY1521" s="72"/>
      <c r="AZ1521" s="72"/>
      <c r="BA1521" s="72"/>
      <c r="BB1521" s="72"/>
      <c r="BC1521" s="77"/>
      <c r="BD1521" s="77"/>
      <c r="BE1521" s="194"/>
      <c r="BF1521" s="194"/>
      <c r="BG1521" s="194"/>
      <c r="BH1521" s="194"/>
      <c r="BI1521" s="77"/>
      <c r="BJ1521" s="77"/>
      <c r="BK1521" s="77"/>
      <c r="BL1521" s="77"/>
      <c r="BM1521" s="77"/>
      <c r="BN1521" s="77"/>
      <c r="BO1521" s="77"/>
      <c r="BQ1521" s="749"/>
      <c r="BX1521" s="749"/>
      <c r="CE1521" s="652"/>
      <c r="CL1521" s="652"/>
      <c r="CS1521" s="652"/>
      <c r="CZ1521" s="652"/>
      <c r="DG1521" s="652"/>
      <c r="DN1521" s="652"/>
    </row>
    <row r="1522" spans="1:118" s="131" customFormat="1">
      <c r="A1522" s="77"/>
      <c r="B1522" s="72"/>
      <c r="G1522" s="72"/>
      <c r="H1522" s="72"/>
      <c r="I1522" s="72"/>
      <c r="J1522" s="72"/>
      <c r="K1522" s="72"/>
      <c r="L1522" s="72"/>
      <c r="M1522" s="72"/>
      <c r="N1522" s="72"/>
      <c r="O1522" s="72"/>
      <c r="P1522" s="72"/>
      <c r="Q1522" s="72"/>
      <c r="R1522" s="72"/>
      <c r="S1522" s="72"/>
      <c r="T1522" s="72"/>
      <c r="U1522" s="72"/>
      <c r="V1522" s="72"/>
      <c r="W1522" s="160"/>
      <c r="X1522" s="72"/>
      <c r="AC1522" s="72"/>
      <c r="AD1522" s="72"/>
      <c r="AE1522" s="72"/>
      <c r="AF1522" s="72"/>
      <c r="AG1522" s="72"/>
      <c r="AH1522" s="72"/>
      <c r="AI1522" s="684"/>
      <c r="AJ1522" s="72"/>
      <c r="AK1522" s="72"/>
      <c r="AP1522" s="77"/>
      <c r="AQ1522" s="72"/>
      <c r="AR1522" s="72"/>
      <c r="AS1522" s="72"/>
      <c r="AT1522" s="72"/>
      <c r="AU1522" s="72"/>
      <c r="AV1522" s="72"/>
      <c r="AW1522" s="77"/>
      <c r="AX1522" s="72"/>
      <c r="AY1522" s="72"/>
      <c r="AZ1522" s="72"/>
      <c r="BA1522" s="72"/>
      <c r="BB1522" s="72"/>
      <c r="BC1522" s="77"/>
      <c r="BD1522" s="77"/>
      <c r="BE1522" s="194"/>
      <c r="BF1522" s="194"/>
      <c r="BG1522" s="194"/>
      <c r="BH1522" s="194"/>
      <c r="BI1522" s="77"/>
      <c r="BJ1522" s="77"/>
      <c r="BK1522" s="77"/>
      <c r="BL1522" s="77"/>
      <c r="BM1522" s="77"/>
      <c r="BN1522" s="77"/>
      <c r="BO1522" s="77"/>
      <c r="BQ1522" s="749"/>
      <c r="BX1522" s="749"/>
      <c r="CE1522" s="652"/>
      <c r="CL1522" s="652"/>
      <c r="CS1522" s="652"/>
      <c r="CZ1522" s="652"/>
      <c r="DG1522" s="652"/>
      <c r="DN1522" s="652"/>
    </row>
    <row r="1523" spans="1:118" s="131" customFormat="1">
      <c r="A1523" s="77"/>
      <c r="B1523" s="72"/>
      <c r="G1523" s="72"/>
      <c r="H1523" s="72"/>
      <c r="I1523" s="72"/>
      <c r="J1523" s="72"/>
      <c r="K1523" s="72"/>
      <c r="L1523" s="72"/>
      <c r="M1523" s="72"/>
      <c r="N1523" s="72"/>
      <c r="O1523" s="72"/>
      <c r="P1523" s="72"/>
      <c r="Q1523" s="72"/>
      <c r="R1523" s="72"/>
      <c r="S1523" s="72"/>
      <c r="T1523" s="72"/>
      <c r="U1523" s="72"/>
      <c r="V1523" s="72"/>
      <c r="W1523" s="160"/>
      <c r="X1523" s="72"/>
      <c r="AC1523" s="72"/>
      <c r="AD1523" s="72"/>
      <c r="AE1523" s="72"/>
      <c r="AF1523" s="72"/>
      <c r="AG1523" s="72"/>
      <c r="AH1523" s="72"/>
      <c r="AI1523" s="684"/>
      <c r="AJ1523" s="72"/>
      <c r="AK1523" s="72"/>
      <c r="AP1523" s="77"/>
      <c r="AQ1523" s="72"/>
      <c r="AR1523" s="72"/>
      <c r="AS1523" s="72"/>
      <c r="AT1523" s="72"/>
      <c r="AU1523" s="72"/>
      <c r="AV1523" s="72"/>
      <c r="AW1523" s="77"/>
      <c r="AX1523" s="72"/>
      <c r="AY1523" s="72"/>
      <c r="AZ1523" s="72"/>
      <c r="BA1523" s="72"/>
      <c r="BB1523" s="72"/>
      <c r="BC1523" s="77"/>
      <c r="BD1523" s="77"/>
      <c r="BE1523" s="194"/>
      <c r="BF1523" s="194"/>
      <c r="BG1523" s="194"/>
      <c r="BH1523" s="194"/>
      <c r="BI1523" s="77"/>
      <c r="BJ1523" s="77"/>
      <c r="BK1523" s="77"/>
      <c r="BL1523" s="77"/>
      <c r="BM1523" s="77"/>
      <c r="BN1523" s="77"/>
      <c r="BO1523" s="77"/>
      <c r="BQ1523" s="749"/>
      <c r="BX1523" s="749"/>
      <c r="CE1523" s="652"/>
      <c r="CL1523" s="652"/>
      <c r="CS1523" s="652"/>
      <c r="CZ1523" s="652"/>
      <c r="DG1523" s="652"/>
      <c r="DN1523" s="652"/>
    </row>
    <row r="1524" spans="1:118" s="131" customFormat="1">
      <c r="A1524" s="77"/>
      <c r="B1524" s="72"/>
      <c r="G1524" s="72"/>
      <c r="H1524" s="72"/>
      <c r="I1524" s="72"/>
      <c r="J1524" s="72"/>
      <c r="K1524" s="72"/>
      <c r="L1524" s="72"/>
      <c r="M1524" s="72"/>
      <c r="N1524" s="72"/>
      <c r="O1524" s="72"/>
      <c r="P1524" s="72"/>
      <c r="Q1524" s="72"/>
      <c r="R1524" s="72"/>
      <c r="S1524" s="72"/>
      <c r="T1524" s="72"/>
      <c r="U1524" s="72"/>
      <c r="V1524" s="72"/>
      <c r="W1524" s="160"/>
      <c r="X1524" s="72"/>
      <c r="AC1524" s="72"/>
      <c r="AD1524" s="72"/>
      <c r="AE1524" s="72"/>
      <c r="AF1524" s="72"/>
      <c r="AG1524" s="72"/>
      <c r="AH1524" s="72"/>
      <c r="AI1524" s="684"/>
      <c r="AJ1524" s="72"/>
      <c r="AK1524" s="72"/>
      <c r="AP1524" s="77"/>
      <c r="AQ1524" s="72"/>
      <c r="AR1524" s="72"/>
      <c r="AS1524" s="72"/>
      <c r="AT1524" s="72"/>
      <c r="AU1524" s="72"/>
      <c r="AV1524" s="72"/>
      <c r="AW1524" s="77"/>
      <c r="AX1524" s="72"/>
      <c r="AY1524" s="72"/>
      <c r="AZ1524" s="72"/>
      <c r="BA1524" s="72"/>
      <c r="BB1524" s="72"/>
      <c r="BC1524" s="77"/>
      <c r="BD1524" s="77"/>
      <c r="BE1524" s="194"/>
      <c r="BF1524" s="194"/>
      <c r="BG1524" s="194"/>
      <c r="BH1524" s="194"/>
      <c r="BI1524" s="77"/>
      <c r="BJ1524" s="77"/>
      <c r="BK1524" s="77"/>
      <c r="BL1524" s="77"/>
      <c r="BM1524" s="77"/>
      <c r="BN1524" s="77"/>
      <c r="BO1524" s="77"/>
      <c r="BQ1524" s="749"/>
      <c r="BX1524" s="749"/>
      <c r="CE1524" s="652"/>
      <c r="CL1524" s="652"/>
      <c r="CS1524" s="652"/>
      <c r="CZ1524" s="652"/>
      <c r="DG1524" s="652"/>
      <c r="DN1524" s="652"/>
    </row>
    <row r="1525" spans="1:118" s="131" customFormat="1">
      <c r="A1525" s="77"/>
      <c r="B1525" s="72"/>
      <c r="G1525" s="72"/>
      <c r="H1525" s="72"/>
      <c r="I1525" s="72"/>
      <c r="J1525" s="72"/>
      <c r="K1525" s="72"/>
      <c r="L1525" s="72"/>
      <c r="M1525" s="72"/>
      <c r="N1525" s="72"/>
      <c r="O1525" s="72"/>
      <c r="P1525" s="72"/>
      <c r="Q1525" s="72"/>
      <c r="R1525" s="72"/>
      <c r="S1525" s="72"/>
      <c r="T1525" s="72"/>
      <c r="U1525" s="72"/>
      <c r="V1525" s="72"/>
      <c r="W1525" s="160"/>
      <c r="X1525" s="72"/>
      <c r="AC1525" s="72"/>
      <c r="AD1525" s="72"/>
      <c r="AE1525" s="72"/>
      <c r="AF1525" s="72"/>
      <c r="AG1525" s="72"/>
      <c r="AH1525" s="72"/>
      <c r="AI1525" s="684"/>
      <c r="AJ1525" s="72"/>
      <c r="AK1525" s="72"/>
      <c r="AP1525" s="77"/>
      <c r="AQ1525" s="72"/>
      <c r="AR1525" s="72"/>
      <c r="AS1525" s="72"/>
      <c r="AT1525" s="72"/>
      <c r="AU1525" s="72"/>
      <c r="AV1525" s="72"/>
      <c r="AW1525" s="77"/>
      <c r="AX1525" s="72"/>
      <c r="AY1525" s="72"/>
      <c r="AZ1525" s="72"/>
      <c r="BA1525" s="72"/>
      <c r="BB1525" s="72"/>
      <c r="BC1525" s="77"/>
      <c r="BD1525" s="77"/>
      <c r="BE1525" s="194"/>
      <c r="BF1525" s="194"/>
      <c r="BG1525" s="194"/>
      <c r="BH1525" s="194"/>
      <c r="BI1525" s="77"/>
      <c r="BJ1525" s="77"/>
      <c r="BK1525" s="77"/>
      <c r="BL1525" s="77"/>
      <c r="BM1525" s="77"/>
      <c r="BN1525" s="77"/>
      <c r="BO1525" s="77"/>
      <c r="BQ1525" s="749"/>
      <c r="BX1525" s="749"/>
      <c r="CE1525" s="652"/>
      <c r="CL1525" s="652"/>
      <c r="CS1525" s="652"/>
      <c r="CZ1525" s="652"/>
      <c r="DG1525" s="652"/>
      <c r="DN1525" s="652"/>
    </row>
    <row r="1526" spans="1:118" s="131" customFormat="1">
      <c r="A1526" s="77"/>
      <c r="B1526" s="72"/>
      <c r="G1526" s="72"/>
      <c r="H1526" s="72"/>
      <c r="I1526" s="72"/>
      <c r="J1526" s="72"/>
      <c r="K1526" s="72"/>
      <c r="L1526" s="72"/>
      <c r="M1526" s="72"/>
      <c r="N1526" s="72"/>
      <c r="O1526" s="72"/>
      <c r="P1526" s="72"/>
      <c r="Q1526" s="72"/>
      <c r="R1526" s="72"/>
      <c r="S1526" s="72"/>
      <c r="T1526" s="72"/>
      <c r="U1526" s="72"/>
      <c r="V1526" s="72"/>
      <c r="W1526" s="160"/>
      <c r="X1526" s="72"/>
      <c r="AC1526" s="72"/>
      <c r="AD1526" s="72"/>
      <c r="AE1526" s="72"/>
      <c r="AF1526" s="72"/>
      <c r="AG1526" s="72"/>
      <c r="AH1526" s="72"/>
      <c r="AI1526" s="684"/>
      <c r="AJ1526" s="72"/>
      <c r="AK1526" s="72"/>
      <c r="AP1526" s="77"/>
      <c r="AQ1526" s="72"/>
      <c r="AR1526" s="72"/>
      <c r="AS1526" s="72"/>
      <c r="AT1526" s="72"/>
      <c r="AU1526" s="72"/>
      <c r="AV1526" s="72"/>
      <c r="AW1526" s="77"/>
      <c r="AX1526" s="72"/>
      <c r="AY1526" s="72"/>
      <c r="AZ1526" s="72"/>
      <c r="BA1526" s="72"/>
      <c r="BB1526" s="72"/>
      <c r="BC1526" s="77"/>
      <c r="BD1526" s="77"/>
      <c r="BE1526" s="194"/>
      <c r="BF1526" s="194"/>
      <c r="BG1526" s="194"/>
      <c r="BH1526" s="194"/>
      <c r="BI1526" s="77"/>
      <c r="BJ1526" s="77"/>
      <c r="BK1526" s="77"/>
      <c r="BL1526" s="77"/>
      <c r="BM1526" s="77"/>
      <c r="BN1526" s="77"/>
      <c r="BO1526" s="77"/>
      <c r="BQ1526" s="749"/>
      <c r="BX1526" s="749"/>
      <c r="CE1526" s="652"/>
      <c r="CL1526" s="652"/>
      <c r="CS1526" s="652"/>
      <c r="CZ1526" s="652"/>
      <c r="DG1526" s="652"/>
      <c r="DN1526" s="652"/>
    </row>
    <row r="1527" spans="1:118" s="131" customFormat="1">
      <c r="A1527" s="77"/>
      <c r="B1527" s="72"/>
      <c r="G1527" s="72"/>
      <c r="H1527" s="72"/>
      <c r="I1527" s="72"/>
      <c r="J1527" s="72"/>
      <c r="K1527" s="72"/>
      <c r="L1527" s="72"/>
      <c r="M1527" s="72"/>
      <c r="N1527" s="72"/>
      <c r="O1527" s="72"/>
      <c r="P1527" s="72"/>
      <c r="Q1527" s="72"/>
      <c r="R1527" s="72"/>
      <c r="S1527" s="72"/>
      <c r="T1527" s="72"/>
      <c r="U1527" s="72"/>
      <c r="V1527" s="72"/>
      <c r="W1527" s="160"/>
      <c r="X1527" s="72"/>
      <c r="AC1527" s="72"/>
      <c r="AD1527" s="72"/>
      <c r="AE1527" s="72"/>
      <c r="AF1527" s="72"/>
      <c r="AG1527" s="72"/>
      <c r="AH1527" s="72"/>
      <c r="AI1527" s="684"/>
      <c r="AJ1527" s="72"/>
      <c r="AK1527" s="72"/>
      <c r="AP1527" s="77"/>
      <c r="AQ1527" s="72"/>
      <c r="AR1527" s="72"/>
      <c r="AS1527" s="72"/>
      <c r="AT1527" s="72"/>
      <c r="AU1527" s="72"/>
      <c r="AV1527" s="72"/>
      <c r="AW1527" s="77"/>
      <c r="AX1527" s="72"/>
      <c r="AY1527" s="72"/>
      <c r="AZ1527" s="72"/>
      <c r="BA1527" s="72"/>
      <c r="BB1527" s="72"/>
      <c r="BC1527" s="77"/>
      <c r="BD1527" s="77"/>
      <c r="BE1527" s="194"/>
      <c r="BF1527" s="194"/>
      <c r="BG1527" s="194"/>
      <c r="BH1527" s="194"/>
      <c r="BI1527" s="77"/>
      <c r="BJ1527" s="77"/>
      <c r="BK1527" s="77"/>
      <c r="BL1527" s="77"/>
      <c r="BM1527" s="77"/>
      <c r="BN1527" s="77"/>
      <c r="BO1527" s="77"/>
      <c r="BQ1527" s="749"/>
      <c r="BX1527" s="749"/>
      <c r="CE1527" s="652"/>
      <c r="CL1527" s="652"/>
      <c r="CS1527" s="652"/>
      <c r="CZ1527" s="652"/>
      <c r="DG1527" s="652"/>
      <c r="DN1527" s="652"/>
    </row>
    <row r="1528" spans="1:118" s="131" customFormat="1">
      <c r="A1528" s="77"/>
      <c r="B1528" s="72"/>
      <c r="G1528" s="72"/>
      <c r="H1528" s="72"/>
      <c r="I1528" s="72"/>
      <c r="J1528" s="72"/>
      <c r="K1528" s="72"/>
      <c r="L1528" s="72"/>
      <c r="M1528" s="72"/>
      <c r="N1528" s="72"/>
      <c r="O1528" s="72"/>
      <c r="P1528" s="72"/>
      <c r="Q1528" s="72"/>
      <c r="R1528" s="72"/>
      <c r="S1528" s="72"/>
      <c r="T1528" s="72"/>
      <c r="U1528" s="72"/>
      <c r="V1528" s="72"/>
      <c r="W1528" s="160"/>
      <c r="X1528" s="72"/>
      <c r="AC1528" s="72"/>
      <c r="AD1528" s="72"/>
      <c r="AE1528" s="72"/>
      <c r="AF1528" s="72"/>
      <c r="AG1528" s="72"/>
      <c r="AH1528" s="72"/>
      <c r="AI1528" s="684"/>
      <c r="AJ1528" s="72"/>
      <c r="AK1528" s="72"/>
      <c r="AP1528" s="77"/>
      <c r="AQ1528" s="72"/>
      <c r="AR1528" s="72"/>
      <c r="AS1528" s="72"/>
      <c r="AT1528" s="72"/>
      <c r="AU1528" s="72"/>
      <c r="AV1528" s="72"/>
      <c r="AW1528" s="77"/>
      <c r="AX1528" s="72"/>
      <c r="AY1528" s="72"/>
      <c r="AZ1528" s="72"/>
      <c r="BA1528" s="72"/>
      <c r="BB1528" s="72"/>
      <c r="BC1528" s="77"/>
      <c r="BD1528" s="77"/>
      <c r="BE1528" s="194"/>
      <c r="BF1528" s="194"/>
      <c r="BG1528" s="194"/>
      <c r="BH1528" s="194"/>
      <c r="BI1528" s="77"/>
      <c r="BJ1528" s="77"/>
      <c r="BK1528" s="77"/>
      <c r="BL1528" s="77"/>
      <c r="BM1528" s="77"/>
      <c r="BN1528" s="77"/>
      <c r="BO1528" s="77"/>
      <c r="BQ1528" s="749"/>
      <c r="BX1528" s="749"/>
      <c r="CE1528" s="652"/>
      <c r="CL1528" s="652"/>
      <c r="CS1528" s="652"/>
      <c r="CZ1528" s="652"/>
      <c r="DG1528" s="652"/>
      <c r="DN1528" s="652"/>
    </row>
    <row r="1529" spans="1:118" s="131" customFormat="1">
      <c r="A1529" s="77"/>
      <c r="B1529" s="72"/>
      <c r="G1529" s="72"/>
      <c r="H1529" s="72"/>
      <c r="I1529" s="72"/>
      <c r="J1529" s="72"/>
      <c r="K1529" s="72"/>
      <c r="L1529" s="72"/>
      <c r="M1529" s="72"/>
      <c r="N1529" s="72"/>
      <c r="O1529" s="72"/>
      <c r="P1529" s="72"/>
      <c r="Q1529" s="72"/>
      <c r="R1529" s="72"/>
      <c r="S1529" s="72"/>
      <c r="T1529" s="72"/>
      <c r="U1529" s="72"/>
      <c r="V1529" s="72"/>
      <c r="W1529" s="160"/>
      <c r="X1529" s="72"/>
      <c r="AC1529" s="72"/>
      <c r="AD1529" s="72"/>
      <c r="AE1529" s="72"/>
      <c r="AF1529" s="72"/>
      <c r="AG1529" s="72"/>
      <c r="AH1529" s="72"/>
      <c r="AI1529" s="684"/>
      <c r="AJ1529" s="72"/>
      <c r="AK1529" s="72"/>
      <c r="AP1529" s="77"/>
      <c r="AQ1529" s="72"/>
      <c r="AR1529" s="72"/>
      <c r="AS1529" s="72"/>
      <c r="AT1529" s="72"/>
      <c r="AU1529" s="72"/>
      <c r="AV1529" s="72"/>
      <c r="AW1529" s="77"/>
      <c r="AX1529" s="72"/>
      <c r="AY1529" s="72"/>
      <c r="AZ1529" s="72"/>
      <c r="BA1529" s="72"/>
      <c r="BB1529" s="72"/>
      <c r="BC1529" s="77"/>
      <c r="BD1529" s="77"/>
      <c r="BE1529" s="194"/>
      <c r="BF1529" s="194"/>
      <c r="BG1529" s="194"/>
      <c r="BH1529" s="194"/>
      <c r="BI1529" s="77"/>
      <c r="BJ1529" s="77"/>
      <c r="BK1529" s="77"/>
      <c r="BL1529" s="77"/>
      <c r="BM1529" s="77"/>
      <c r="BN1529" s="77"/>
      <c r="BO1529" s="77"/>
      <c r="BQ1529" s="749"/>
      <c r="BX1529" s="749"/>
      <c r="CE1529" s="652"/>
      <c r="CL1529" s="652"/>
      <c r="CS1529" s="652"/>
      <c r="CZ1529" s="652"/>
      <c r="DG1529" s="652"/>
      <c r="DN1529" s="652"/>
    </row>
    <row r="1530" spans="1:118" s="131" customFormat="1">
      <c r="A1530" s="77"/>
      <c r="B1530" s="72"/>
      <c r="G1530" s="72"/>
      <c r="H1530" s="72"/>
      <c r="I1530" s="72"/>
      <c r="J1530" s="72"/>
      <c r="K1530" s="72"/>
      <c r="L1530" s="72"/>
      <c r="M1530" s="72"/>
      <c r="N1530" s="72"/>
      <c r="O1530" s="72"/>
      <c r="P1530" s="72"/>
      <c r="Q1530" s="72"/>
      <c r="R1530" s="72"/>
      <c r="S1530" s="72"/>
      <c r="T1530" s="72"/>
      <c r="U1530" s="72"/>
      <c r="V1530" s="72"/>
      <c r="W1530" s="160"/>
      <c r="X1530" s="72"/>
      <c r="AC1530" s="72"/>
      <c r="AD1530" s="72"/>
      <c r="AE1530" s="72"/>
      <c r="AF1530" s="72"/>
      <c r="AG1530" s="72"/>
      <c r="AH1530" s="72"/>
      <c r="AI1530" s="684"/>
      <c r="AJ1530" s="72"/>
      <c r="AK1530" s="72"/>
      <c r="AP1530" s="77"/>
      <c r="AQ1530" s="72"/>
      <c r="AR1530" s="72"/>
      <c r="AS1530" s="72"/>
      <c r="AT1530" s="72"/>
      <c r="AU1530" s="72"/>
      <c r="AV1530" s="72"/>
      <c r="AW1530" s="77"/>
      <c r="AX1530" s="72"/>
      <c r="AY1530" s="72"/>
      <c r="AZ1530" s="72"/>
      <c r="BA1530" s="72"/>
      <c r="BB1530" s="72"/>
      <c r="BC1530" s="77"/>
      <c r="BD1530" s="77"/>
      <c r="BE1530" s="194"/>
      <c r="BF1530" s="194"/>
      <c r="BG1530" s="194"/>
      <c r="BH1530" s="194"/>
      <c r="BI1530" s="77"/>
      <c r="BJ1530" s="77"/>
      <c r="BK1530" s="77"/>
      <c r="BL1530" s="77"/>
      <c r="BM1530" s="77"/>
      <c r="BN1530" s="77"/>
      <c r="BO1530" s="77"/>
      <c r="BQ1530" s="749"/>
      <c r="BX1530" s="749"/>
      <c r="CE1530" s="652"/>
      <c r="CL1530" s="652"/>
      <c r="CS1530" s="652"/>
      <c r="CZ1530" s="652"/>
      <c r="DG1530" s="652"/>
      <c r="DN1530" s="652"/>
    </row>
    <row r="1531" spans="1:118" s="131" customFormat="1">
      <c r="A1531" s="77"/>
      <c r="B1531" s="72"/>
      <c r="G1531" s="72"/>
      <c r="H1531" s="72"/>
      <c r="I1531" s="72"/>
      <c r="J1531" s="72"/>
      <c r="K1531" s="72"/>
      <c r="L1531" s="72"/>
      <c r="M1531" s="72"/>
      <c r="N1531" s="72"/>
      <c r="O1531" s="72"/>
      <c r="P1531" s="72"/>
      <c r="Q1531" s="72"/>
      <c r="R1531" s="72"/>
      <c r="S1531" s="72"/>
      <c r="T1531" s="72"/>
      <c r="U1531" s="72"/>
      <c r="V1531" s="72"/>
      <c r="W1531" s="160"/>
      <c r="X1531" s="72"/>
      <c r="AC1531" s="72"/>
      <c r="AD1531" s="72"/>
      <c r="AE1531" s="72"/>
      <c r="AF1531" s="72"/>
      <c r="AG1531" s="72"/>
      <c r="AH1531" s="72"/>
      <c r="AI1531" s="684"/>
      <c r="AJ1531" s="72"/>
      <c r="AK1531" s="72"/>
      <c r="AP1531" s="77"/>
      <c r="AQ1531" s="72"/>
      <c r="AR1531" s="72"/>
      <c r="AS1531" s="72"/>
      <c r="AT1531" s="72"/>
      <c r="AU1531" s="72"/>
      <c r="AV1531" s="72"/>
      <c r="AW1531" s="77"/>
      <c r="AX1531" s="72"/>
      <c r="AY1531" s="72"/>
      <c r="AZ1531" s="72"/>
      <c r="BA1531" s="72"/>
      <c r="BB1531" s="72"/>
      <c r="BC1531" s="77"/>
      <c r="BD1531" s="77"/>
      <c r="BE1531" s="194"/>
      <c r="BF1531" s="194"/>
      <c r="BG1531" s="194"/>
      <c r="BH1531" s="194"/>
      <c r="BI1531" s="77"/>
      <c r="BJ1531" s="77"/>
      <c r="BK1531" s="77"/>
      <c r="BL1531" s="77"/>
      <c r="BM1531" s="77"/>
      <c r="BN1531" s="77"/>
      <c r="BO1531" s="77"/>
      <c r="BQ1531" s="749"/>
      <c r="BX1531" s="749"/>
      <c r="CE1531" s="652"/>
      <c r="CL1531" s="652"/>
      <c r="CS1531" s="652"/>
      <c r="CZ1531" s="652"/>
      <c r="DG1531" s="652"/>
      <c r="DN1531" s="652"/>
    </row>
    <row r="1532" spans="1:118" s="131" customFormat="1">
      <c r="A1532" s="77"/>
      <c r="B1532" s="72"/>
      <c r="G1532" s="72"/>
      <c r="H1532" s="72"/>
      <c r="I1532" s="72"/>
      <c r="J1532" s="72"/>
      <c r="K1532" s="72"/>
      <c r="L1532" s="72"/>
      <c r="M1532" s="72"/>
      <c r="N1532" s="72"/>
      <c r="O1532" s="72"/>
      <c r="P1532" s="72"/>
      <c r="Q1532" s="72"/>
      <c r="R1532" s="72"/>
      <c r="S1532" s="72"/>
      <c r="T1532" s="72"/>
      <c r="U1532" s="72"/>
      <c r="V1532" s="72"/>
      <c r="W1532" s="160"/>
      <c r="X1532" s="72"/>
      <c r="AC1532" s="72"/>
      <c r="AD1532" s="72"/>
      <c r="AE1532" s="72"/>
      <c r="AF1532" s="72"/>
      <c r="AG1532" s="72"/>
      <c r="AH1532" s="72"/>
      <c r="AI1532" s="684"/>
      <c r="AJ1532" s="72"/>
      <c r="AK1532" s="72"/>
      <c r="AP1532" s="77"/>
      <c r="AQ1532" s="72"/>
      <c r="AR1532" s="72"/>
      <c r="AS1532" s="72"/>
      <c r="AT1532" s="72"/>
      <c r="AU1532" s="72"/>
      <c r="AV1532" s="72"/>
      <c r="AW1532" s="77"/>
      <c r="AX1532" s="72"/>
      <c r="AY1532" s="72"/>
      <c r="AZ1532" s="72"/>
      <c r="BA1532" s="72"/>
      <c r="BB1532" s="72"/>
      <c r="BC1532" s="77"/>
      <c r="BD1532" s="77"/>
      <c r="BE1532" s="194"/>
      <c r="BF1532" s="194"/>
      <c r="BG1532" s="194"/>
      <c r="BH1532" s="194"/>
      <c r="BI1532" s="77"/>
      <c r="BJ1532" s="77"/>
      <c r="BK1532" s="77"/>
      <c r="BL1532" s="77"/>
      <c r="BM1532" s="77"/>
      <c r="BN1532" s="77"/>
      <c r="BO1532" s="77"/>
      <c r="BQ1532" s="749"/>
      <c r="BX1532" s="749"/>
      <c r="CE1532" s="652"/>
      <c r="CL1532" s="652"/>
      <c r="CS1532" s="652"/>
      <c r="CZ1532" s="652"/>
      <c r="DG1532" s="652"/>
      <c r="DN1532" s="652"/>
    </row>
    <row r="1533" spans="1:118" s="131" customFormat="1">
      <c r="A1533" s="77"/>
      <c r="B1533" s="72"/>
      <c r="G1533" s="72"/>
      <c r="H1533" s="72"/>
      <c r="I1533" s="72"/>
      <c r="J1533" s="72"/>
      <c r="K1533" s="72"/>
      <c r="L1533" s="72"/>
      <c r="M1533" s="72"/>
      <c r="N1533" s="72"/>
      <c r="O1533" s="72"/>
      <c r="P1533" s="72"/>
      <c r="Q1533" s="72"/>
      <c r="R1533" s="72"/>
      <c r="S1533" s="72"/>
      <c r="T1533" s="72"/>
      <c r="U1533" s="72"/>
      <c r="V1533" s="72"/>
      <c r="W1533" s="160"/>
      <c r="X1533" s="72"/>
      <c r="AC1533" s="72"/>
      <c r="AD1533" s="72"/>
      <c r="AE1533" s="72"/>
      <c r="AF1533" s="72"/>
      <c r="AG1533" s="72"/>
      <c r="AH1533" s="72"/>
      <c r="AI1533" s="684"/>
      <c r="AJ1533" s="72"/>
      <c r="AK1533" s="72"/>
      <c r="AP1533" s="77"/>
      <c r="AQ1533" s="72"/>
      <c r="AR1533" s="72"/>
      <c r="AS1533" s="72"/>
      <c r="AT1533" s="72"/>
      <c r="AU1533" s="72"/>
      <c r="AV1533" s="72"/>
      <c r="AW1533" s="77"/>
      <c r="AX1533" s="72"/>
      <c r="AY1533" s="72"/>
      <c r="AZ1533" s="72"/>
      <c r="BA1533" s="72"/>
      <c r="BB1533" s="72"/>
      <c r="BC1533" s="77"/>
      <c r="BD1533" s="77"/>
      <c r="BE1533" s="194"/>
      <c r="BF1533" s="194"/>
      <c r="BG1533" s="194"/>
      <c r="BH1533" s="194"/>
      <c r="BI1533" s="77"/>
      <c r="BJ1533" s="77"/>
      <c r="BK1533" s="77"/>
      <c r="BL1533" s="77"/>
      <c r="BM1533" s="77"/>
      <c r="BN1533" s="77"/>
      <c r="BO1533" s="77"/>
      <c r="BQ1533" s="749"/>
      <c r="BX1533" s="749"/>
      <c r="CE1533" s="652"/>
      <c r="CL1533" s="652"/>
      <c r="CS1533" s="652"/>
      <c r="CZ1533" s="652"/>
      <c r="DG1533" s="652"/>
      <c r="DN1533" s="652"/>
    </row>
    <row r="1534" spans="1:118" s="131" customFormat="1">
      <c r="A1534" s="77"/>
      <c r="B1534" s="72"/>
      <c r="G1534" s="72"/>
      <c r="H1534" s="72"/>
      <c r="I1534" s="72"/>
      <c r="J1534" s="72"/>
      <c r="K1534" s="72"/>
      <c r="L1534" s="72"/>
      <c r="M1534" s="72"/>
      <c r="N1534" s="72"/>
      <c r="O1534" s="72"/>
      <c r="P1534" s="72"/>
      <c r="Q1534" s="72"/>
      <c r="R1534" s="72"/>
      <c r="S1534" s="72"/>
      <c r="T1534" s="72"/>
      <c r="U1534" s="72"/>
      <c r="V1534" s="72"/>
      <c r="W1534" s="160"/>
      <c r="X1534" s="72"/>
      <c r="AC1534" s="72"/>
      <c r="AD1534" s="72"/>
      <c r="AE1534" s="72"/>
      <c r="AF1534" s="72"/>
      <c r="AG1534" s="72"/>
      <c r="AH1534" s="72"/>
      <c r="AI1534" s="684"/>
      <c r="AJ1534" s="72"/>
      <c r="AK1534" s="72"/>
      <c r="AP1534" s="77"/>
      <c r="AQ1534" s="72"/>
      <c r="AR1534" s="72"/>
      <c r="AS1534" s="72"/>
      <c r="AT1534" s="72"/>
      <c r="AU1534" s="72"/>
      <c r="AV1534" s="72"/>
      <c r="AW1534" s="77"/>
      <c r="AX1534" s="72"/>
      <c r="AY1534" s="72"/>
      <c r="AZ1534" s="72"/>
      <c r="BA1534" s="72"/>
      <c r="BB1534" s="72"/>
      <c r="BC1534" s="77"/>
      <c r="BD1534" s="77"/>
      <c r="BE1534" s="194"/>
      <c r="BF1534" s="194"/>
      <c r="BG1534" s="194"/>
      <c r="BH1534" s="194"/>
      <c r="BI1534" s="77"/>
      <c r="BJ1534" s="77"/>
      <c r="BK1534" s="77"/>
      <c r="BL1534" s="77"/>
      <c r="BM1534" s="77"/>
      <c r="BN1534" s="77"/>
      <c r="BO1534" s="77"/>
      <c r="BQ1534" s="749"/>
      <c r="BX1534" s="749"/>
      <c r="CE1534" s="652"/>
      <c r="CL1534" s="652"/>
      <c r="CS1534" s="652"/>
      <c r="CZ1534" s="652"/>
      <c r="DG1534" s="652"/>
      <c r="DN1534" s="652"/>
    </row>
    <row r="1535" spans="1:118" s="131" customFormat="1">
      <c r="A1535" s="77"/>
      <c r="B1535" s="72"/>
      <c r="G1535" s="72"/>
      <c r="H1535" s="72"/>
      <c r="I1535" s="72"/>
      <c r="J1535" s="72"/>
      <c r="K1535" s="72"/>
      <c r="L1535" s="72"/>
      <c r="M1535" s="72"/>
      <c r="N1535" s="72"/>
      <c r="O1535" s="72"/>
      <c r="P1535" s="72"/>
      <c r="Q1535" s="72"/>
      <c r="R1535" s="72"/>
      <c r="S1535" s="72"/>
      <c r="T1535" s="72"/>
      <c r="U1535" s="72"/>
      <c r="V1535" s="72"/>
      <c r="W1535" s="160"/>
      <c r="X1535" s="72"/>
      <c r="AC1535" s="72"/>
      <c r="AD1535" s="72"/>
      <c r="AE1535" s="72"/>
      <c r="AF1535" s="72"/>
      <c r="AG1535" s="72"/>
      <c r="AH1535" s="72"/>
      <c r="AI1535" s="684"/>
      <c r="AJ1535" s="72"/>
      <c r="AK1535" s="72"/>
      <c r="AP1535" s="77"/>
      <c r="AQ1535" s="72"/>
      <c r="AR1535" s="72"/>
      <c r="AS1535" s="72"/>
      <c r="AT1535" s="72"/>
      <c r="AU1535" s="72"/>
      <c r="AV1535" s="72"/>
      <c r="AW1535" s="77"/>
      <c r="AX1535" s="72"/>
      <c r="AY1535" s="72"/>
      <c r="AZ1535" s="72"/>
      <c r="BA1535" s="72"/>
      <c r="BB1535" s="72"/>
      <c r="BC1535" s="77"/>
      <c r="BD1535" s="77"/>
      <c r="BE1535" s="194"/>
      <c r="BF1535" s="194"/>
      <c r="BG1535" s="194"/>
      <c r="BH1535" s="194"/>
      <c r="BI1535" s="77"/>
      <c r="BJ1535" s="77"/>
      <c r="BK1535" s="77"/>
      <c r="BL1535" s="77"/>
      <c r="BM1535" s="77"/>
      <c r="BN1535" s="77"/>
      <c r="BO1535" s="77"/>
      <c r="BQ1535" s="749"/>
      <c r="BX1535" s="749"/>
      <c r="CE1535" s="652"/>
      <c r="CL1535" s="652"/>
      <c r="CS1535" s="652"/>
      <c r="CZ1535" s="652"/>
      <c r="DG1535" s="652"/>
      <c r="DN1535" s="652"/>
    </row>
    <row r="1536" spans="1:118" s="131" customFormat="1">
      <c r="A1536" s="77"/>
      <c r="B1536" s="72"/>
      <c r="G1536" s="72"/>
      <c r="H1536" s="72"/>
      <c r="I1536" s="72"/>
      <c r="J1536" s="72"/>
      <c r="K1536" s="72"/>
      <c r="L1536" s="72"/>
      <c r="M1536" s="72"/>
      <c r="N1536" s="72"/>
      <c r="O1536" s="72"/>
      <c r="P1536" s="72"/>
      <c r="Q1536" s="72"/>
      <c r="R1536" s="72"/>
      <c r="S1536" s="72"/>
      <c r="T1536" s="72"/>
      <c r="U1536" s="72"/>
      <c r="V1536" s="72"/>
      <c r="W1536" s="160"/>
      <c r="X1536" s="72"/>
      <c r="AC1536" s="72"/>
      <c r="AD1536" s="72"/>
      <c r="AE1536" s="72"/>
      <c r="AF1536" s="72"/>
      <c r="AG1536" s="72"/>
      <c r="AH1536" s="72"/>
      <c r="AI1536" s="684"/>
      <c r="AJ1536" s="72"/>
      <c r="AK1536" s="72"/>
      <c r="AP1536" s="77"/>
      <c r="AQ1536" s="72"/>
      <c r="AR1536" s="72"/>
      <c r="AS1536" s="72"/>
      <c r="AT1536" s="72"/>
      <c r="AU1536" s="72"/>
      <c r="AV1536" s="72"/>
      <c r="AW1536" s="77"/>
      <c r="AX1536" s="72"/>
      <c r="AY1536" s="72"/>
      <c r="AZ1536" s="72"/>
      <c r="BA1536" s="72"/>
      <c r="BB1536" s="72"/>
      <c r="BC1536" s="77"/>
      <c r="BD1536" s="77"/>
      <c r="BE1536" s="194"/>
      <c r="BF1536" s="194"/>
      <c r="BG1536" s="194"/>
      <c r="BH1536" s="194"/>
      <c r="BI1536" s="77"/>
      <c r="BJ1536" s="77"/>
      <c r="BK1536" s="77"/>
      <c r="BL1536" s="77"/>
      <c r="BM1536" s="77"/>
      <c r="BN1536" s="77"/>
      <c r="BO1536" s="77"/>
      <c r="BQ1536" s="749"/>
      <c r="BX1536" s="749"/>
      <c r="CE1536" s="652"/>
      <c r="CL1536" s="652"/>
      <c r="CS1536" s="652"/>
      <c r="CZ1536" s="652"/>
      <c r="DG1536" s="652"/>
      <c r="DN1536" s="652"/>
    </row>
    <row r="1537" spans="1:118" s="131" customFormat="1">
      <c r="A1537" s="77"/>
      <c r="B1537" s="72"/>
      <c r="G1537" s="72"/>
      <c r="H1537" s="72"/>
      <c r="I1537" s="72"/>
      <c r="J1537" s="72"/>
      <c r="K1537" s="72"/>
      <c r="L1537" s="72"/>
      <c r="M1537" s="72"/>
      <c r="N1537" s="72"/>
      <c r="O1537" s="72"/>
      <c r="P1537" s="72"/>
      <c r="Q1537" s="72"/>
      <c r="R1537" s="72"/>
      <c r="S1537" s="72"/>
      <c r="T1537" s="72"/>
      <c r="U1537" s="72"/>
      <c r="V1537" s="72"/>
      <c r="W1537" s="160"/>
      <c r="X1537" s="72"/>
      <c r="AC1537" s="72"/>
      <c r="AD1537" s="72"/>
      <c r="AE1537" s="72"/>
      <c r="AF1537" s="72"/>
      <c r="AG1537" s="72"/>
      <c r="AH1537" s="72"/>
      <c r="AI1537" s="684"/>
      <c r="AJ1537" s="72"/>
      <c r="AK1537" s="72"/>
      <c r="AP1537" s="77"/>
      <c r="AQ1537" s="72"/>
      <c r="AR1537" s="72"/>
      <c r="AS1537" s="72"/>
      <c r="AT1537" s="72"/>
      <c r="AU1537" s="72"/>
      <c r="AV1537" s="72"/>
      <c r="AW1537" s="77"/>
      <c r="AX1537" s="72"/>
      <c r="AY1537" s="72"/>
      <c r="AZ1537" s="72"/>
      <c r="BA1537" s="72"/>
      <c r="BB1537" s="72"/>
      <c r="BC1537" s="77"/>
      <c r="BD1537" s="77"/>
      <c r="BE1537" s="194"/>
      <c r="BF1537" s="194"/>
      <c r="BG1537" s="194"/>
      <c r="BH1537" s="194"/>
      <c r="BI1537" s="77"/>
      <c r="BJ1537" s="77"/>
      <c r="BK1537" s="77"/>
      <c r="BL1537" s="77"/>
      <c r="BM1537" s="77"/>
      <c r="BN1537" s="77"/>
      <c r="BO1537" s="77"/>
      <c r="BQ1537" s="749"/>
      <c r="BX1537" s="749"/>
      <c r="CE1537" s="652"/>
      <c r="CL1537" s="652"/>
      <c r="CS1537" s="652"/>
      <c r="CZ1537" s="652"/>
      <c r="DG1537" s="652"/>
      <c r="DN1537" s="652"/>
    </row>
    <row r="1538" spans="1:118" s="131" customFormat="1">
      <c r="A1538" s="77"/>
      <c r="B1538" s="72"/>
      <c r="G1538" s="72"/>
      <c r="H1538" s="72"/>
      <c r="I1538" s="72"/>
      <c r="J1538" s="72"/>
      <c r="K1538" s="72"/>
      <c r="L1538" s="72"/>
      <c r="M1538" s="72"/>
      <c r="N1538" s="72"/>
      <c r="O1538" s="72"/>
      <c r="P1538" s="72"/>
      <c r="Q1538" s="72"/>
      <c r="R1538" s="72"/>
      <c r="S1538" s="72"/>
      <c r="T1538" s="72"/>
      <c r="U1538" s="72"/>
      <c r="V1538" s="72"/>
      <c r="W1538" s="160"/>
      <c r="X1538" s="72"/>
      <c r="AC1538" s="72"/>
      <c r="AD1538" s="72"/>
      <c r="AE1538" s="72"/>
      <c r="AF1538" s="72"/>
      <c r="AG1538" s="72"/>
      <c r="AH1538" s="72"/>
      <c r="AI1538" s="684"/>
      <c r="AJ1538" s="72"/>
      <c r="AK1538" s="72"/>
      <c r="AP1538" s="77"/>
      <c r="AQ1538" s="72"/>
      <c r="AR1538" s="72"/>
      <c r="AS1538" s="72"/>
      <c r="AT1538" s="72"/>
      <c r="AU1538" s="72"/>
      <c r="AV1538" s="72"/>
      <c r="AW1538" s="77"/>
      <c r="AX1538" s="72"/>
      <c r="AY1538" s="72"/>
      <c r="AZ1538" s="72"/>
      <c r="BA1538" s="72"/>
      <c r="BB1538" s="72"/>
      <c r="BC1538" s="77"/>
      <c r="BD1538" s="77"/>
      <c r="BE1538" s="194"/>
      <c r="BF1538" s="194"/>
      <c r="BG1538" s="194"/>
      <c r="BH1538" s="194"/>
      <c r="BI1538" s="77"/>
      <c r="BJ1538" s="77"/>
      <c r="BK1538" s="77"/>
      <c r="BL1538" s="77"/>
      <c r="BM1538" s="77"/>
      <c r="BN1538" s="77"/>
      <c r="BO1538" s="77"/>
      <c r="BQ1538" s="749"/>
      <c r="BX1538" s="749"/>
      <c r="CE1538" s="652"/>
      <c r="CL1538" s="652"/>
      <c r="CS1538" s="652"/>
      <c r="CZ1538" s="652"/>
      <c r="DG1538" s="652"/>
      <c r="DN1538" s="652"/>
    </row>
    <row r="1539" spans="1:118" s="131" customFormat="1">
      <c r="A1539" s="77"/>
      <c r="B1539" s="72"/>
      <c r="G1539" s="72"/>
      <c r="H1539" s="72"/>
      <c r="I1539" s="72"/>
      <c r="J1539" s="72"/>
      <c r="K1539" s="72"/>
      <c r="L1539" s="72"/>
      <c r="M1539" s="72"/>
      <c r="N1539" s="72"/>
      <c r="O1539" s="72"/>
      <c r="P1539" s="72"/>
      <c r="Q1539" s="72"/>
      <c r="R1539" s="72"/>
      <c r="S1539" s="72"/>
      <c r="T1539" s="72"/>
      <c r="U1539" s="72"/>
      <c r="V1539" s="72"/>
      <c r="W1539" s="160"/>
      <c r="X1539" s="72"/>
      <c r="AC1539" s="72"/>
      <c r="AD1539" s="72"/>
      <c r="AE1539" s="72"/>
      <c r="AF1539" s="72"/>
      <c r="AG1539" s="72"/>
      <c r="AH1539" s="72"/>
      <c r="AI1539" s="684"/>
      <c r="AJ1539" s="72"/>
      <c r="AK1539" s="72"/>
      <c r="AP1539" s="77"/>
      <c r="AQ1539" s="72"/>
      <c r="AR1539" s="72"/>
      <c r="AS1539" s="72"/>
      <c r="AT1539" s="72"/>
      <c r="AU1539" s="72"/>
      <c r="AV1539" s="72"/>
      <c r="AW1539" s="77"/>
      <c r="AX1539" s="72"/>
      <c r="AY1539" s="72"/>
      <c r="AZ1539" s="72"/>
      <c r="BA1539" s="72"/>
      <c r="BB1539" s="72"/>
      <c r="BC1539" s="77"/>
      <c r="BD1539" s="77"/>
      <c r="BE1539" s="194"/>
      <c r="BF1539" s="194"/>
      <c r="BG1539" s="194"/>
      <c r="BH1539" s="194"/>
      <c r="BI1539" s="77"/>
      <c r="BJ1539" s="77"/>
      <c r="BK1539" s="77"/>
      <c r="BL1539" s="77"/>
      <c r="BM1539" s="77"/>
      <c r="BN1539" s="77"/>
      <c r="BO1539" s="77"/>
      <c r="BQ1539" s="749"/>
      <c r="BX1539" s="749"/>
      <c r="CE1539" s="652"/>
      <c r="CL1539" s="652"/>
      <c r="CS1539" s="652"/>
      <c r="CZ1539" s="652"/>
      <c r="DG1539" s="652"/>
      <c r="DN1539" s="652"/>
    </row>
    <row r="1540" spans="1:118" s="131" customFormat="1">
      <c r="A1540" s="77"/>
      <c r="B1540" s="72"/>
      <c r="G1540" s="72"/>
      <c r="H1540" s="72"/>
      <c r="I1540" s="72"/>
      <c r="J1540" s="72"/>
      <c r="K1540" s="72"/>
      <c r="L1540" s="72"/>
      <c r="M1540" s="72"/>
      <c r="N1540" s="72"/>
      <c r="O1540" s="72"/>
      <c r="P1540" s="72"/>
      <c r="Q1540" s="72"/>
      <c r="R1540" s="72"/>
      <c r="S1540" s="72"/>
      <c r="T1540" s="72"/>
      <c r="U1540" s="72"/>
      <c r="V1540" s="72"/>
      <c r="W1540" s="160"/>
      <c r="X1540" s="72"/>
      <c r="AC1540" s="72"/>
      <c r="AD1540" s="72"/>
      <c r="AE1540" s="72"/>
      <c r="AF1540" s="72"/>
      <c r="AG1540" s="72"/>
      <c r="AH1540" s="72"/>
      <c r="AI1540" s="684"/>
      <c r="AJ1540" s="72"/>
      <c r="AK1540" s="72"/>
      <c r="AP1540" s="77"/>
      <c r="AQ1540" s="72"/>
      <c r="AR1540" s="72"/>
      <c r="AS1540" s="72"/>
      <c r="AT1540" s="72"/>
      <c r="AU1540" s="72"/>
      <c r="AV1540" s="72"/>
      <c r="AW1540" s="77"/>
      <c r="AX1540" s="72"/>
      <c r="AY1540" s="72"/>
      <c r="AZ1540" s="72"/>
      <c r="BA1540" s="72"/>
      <c r="BB1540" s="72"/>
      <c r="BC1540" s="77"/>
      <c r="BD1540" s="77"/>
      <c r="BE1540" s="194"/>
      <c r="BF1540" s="194"/>
      <c r="BG1540" s="194"/>
      <c r="BH1540" s="194"/>
      <c r="BI1540" s="77"/>
      <c r="BJ1540" s="77"/>
      <c r="BK1540" s="77"/>
      <c r="BL1540" s="77"/>
      <c r="BM1540" s="77"/>
      <c r="BN1540" s="77"/>
      <c r="BO1540" s="77"/>
      <c r="BQ1540" s="749"/>
      <c r="BX1540" s="749"/>
      <c r="CE1540" s="652"/>
      <c r="CL1540" s="652"/>
      <c r="CS1540" s="652"/>
      <c r="CZ1540" s="652"/>
      <c r="DG1540" s="652"/>
      <c r="DN1540" s="652"/>
    </row>
    <row r="1541" spans="1:118" s="131" customFormat="1">
      <c r="A1541" s="77"/>
      <c r="B1541" s="72"/>
      <c r="G1541" s="72"/>
      <c r="H1541" s="72"/>
      <c r="I1541" s="72"/>
      <c r="J1541" s="72"/>
      <c r="K1541" s="72"/>
      <c r="L1541" s="72"/>
      <c r="M1541" s="72"/>
      <c r="N1541" s="72"/>
      <c r="O1541" s="72"/>
      <c r="P1541" s="72"/>
      <c r="Q1541" s="72"/>
      <c r="R1541" s="72"/>
      <c r="S1541" s="72"/>
      <c r="T1541" s="72"/>
      <c r="U1541" s="72"/>
      <c r="V1541" s="72"/>
      <c r="W1541" s="160"/>
      <c r="X1541" s="72"/>
      <c r="AC1541" s="72"/>
      <c r="AD1541" s="72"/>
      <c r="AE1541" s="72"/>
      <c r="AF1541" s="72"/>
      <c r="AG1541" s="72"/>
      <c r="AH1541" s="72"/>
      <c r="AI1541" s="684"/>
      <c r="AJ1541" s="72"/>
      <c r="AK1541" s="72"/>
      <c r="AP1541" s="77"/>
      <c r="AQ1541" s="72"/>
      <c r="AR1541" s="72"/>
      <c r="AS1541" s="72"/>
      <c r="AT1541" s="72"/>
      <c r="AU1541" s="72"/>
      <c r="AV1541" s="72"/>
      <c r="AW1541" s="77"/>
      <c r="AX1541" s="72"/>
      <c r="AY1541" s="72"/>
      <c r="AZ1541" s="72"/>
      <c r="BA1541" s="72"/>
      <c r="BB1541" s="72"/>
      <c r="BC1541" s="77"/>
      <c r="BD1541" s="77"/>
      <c r="BE1541" s="194"/>
      <c r="BF1541" s="194"/>
      <c r="BG1541" s="194"/>
      <c r="BH1541" s="194"/>
      <c r="BI1541" s="77"/>
      <c r="BJ1541" s="77"/>
      <c r="BK1541" s="77"/>
      <c r="BL1541" s="77"/>
      <c r="BM1541" s="77"/>
      <c r="BN1541" s="77"/>
      <c r="BO1541" s="77"/>
      <c r="BQ1541" s="749"/>
      <c r="BX1541" s="749"/>
      <c r="CE1541" s="652"/>
      <c r="CL1541" s="652"/>
      <c r="CS1541" s="652"/>
      <c r="CZ1541" s="652"/>
      <c r="DG1541" s="652"/>
      <c r="DN1541" s="652"/>
    </row>
    <row r="1542" spans="1:118" s="131" customFormat="1">
      <c r="A1542" s="77"/>
      <c r="B1542" s="72"/>
      <c r="G1542" s="72"/>
      <c r="H1542" s="72"/>
      <c r="I1542" s="72"/>
      <c r="J1542" s="72"/>
      <c r="K1542" s="72"/>
      <c r="L1542" s="72"/>
      <c r="M1542" s="72"/>
      <c r="N1542" s="72"/>
      <c r="O1542" s="72"/>
      <c r="P1542" s="72"/>
      <c r="Q1542" s="72"/>
      <c r="R1542" s="72"/>
      <c r="S1542" s="72"/>
      <c r="T1542" s="72"/>
      <c r="U1542" s="72"/>
      <c r="V1542" s="72"/>
      <c r="W1542" s="160"/>
      <c r="X1542" s="72"/>
      <c r="AC1542" s="72"/>
      <c r="AD1542" s="72"/>
      <c r="AE1542" s="72"/>
      <c r="AF1542" s="72"/>
      <c r="AG1542" s="72"/>
      <c r="AH1542" s="72"/>
      <c r="AI1542" s="684"/>
      <c r="AJ1542" s="72"/>
      <c r="AK1542" s="72"/>
      <c r="AP1542" s="77"/>
      <c r="AQ1542" s="72"/>
      <c r="AR1542" s="72"/>
      <c r="AS1542" s="72"/>
      <c r="AT1542" s="72"/>
      <c r="AU1542" s="72"/>
      <c r="AV1542" s="72"/>
      <c r="AW1542" s="77"/>
      <c r="AX1542" s="72"/>
      <c r="AY1542" s="72"/>
      <c r="AZ1542" s="72"/>
      <c r="BA1542" s="72"/>
      <c r="BB1542" s="72"/>
      <c r="BC1542" s="77"/>
      <c r="BD1542" s="77"/>
      <c r="BE1542" s="194"/>
      <c r="BF1542" s="194"/>
      <c r="BG1542" s="194"/>
      <c r="BH1542" s="194"/>
      <c r="BI1542" s="77"/>
      <c r="BJ1542" s="77"/>
      <c r="BK1542" s="77"/>
      <c r="BL1542" s="77"/>
      <c r="BM1542" s="77"/>
      <c r="BN1542" s="77"/>
      <c r="BO1542" s="77"/>
      <c r="BQ1542" s="749"/>
      <c r="BX1542" s="749"/>
      <c r="CE1542" s="652"/>
      <c r="CL1542" s="652"/>
      <c r="CS1542" s="652"/>
      <c r="CZ1542" s="652"/>
      <c r="DG1542" s="652"/>
      <c r="DN1542" s="652"/>
    </row>
    <row r="1543" spans="1:118" s="131" customFormat="1">
      <c r="A1543" s="77"/>
      <c r="B1543" s="72"/>
      <c r="G1543" s="72"/>
      <c r="H1543" s="72"/>
      <c r="I1543" s="72"/>
      <c r="J1543" s="72"/>
      <c r="K1543" s="72"/>
      <c r="L1543" s="72"/>
      <c r="M1543" s="72"/>
      <c r="N1543" s="72"/>
      <c r="O1543" s="72"/>
      <c r="P1543" s="72"/>
      <c r="Q1543" s="72"/>
      <c r="R1543" s="72"/>
      <c r="S1543" s="72"/>
      <c r="T1543" s="72"/>
      <c r="U1543" s="72"/>
      <c r="V1543" s="72"/>
      <c r="W1543" s="160"/>
      <c r="X1543" s="72"/>
      <c r="AC1543" s="72"/>
      <c r="AD1543" s="72"/>
      <c r="AE1543" s="72"/>
      <c r="AF1543" s="72"/>
      <c r="AG1543" s="72"/>
      <c r="AH1543" s="72"/>
      <c r="AI1543" s="684"/>
      <c r="AJ1543" s="72"/>
      <c r="AK1543" s="72"/>
      <c r="AP1543" s="77"/>
      <c r="AQ1543" s="72"/>
      <c r="AR1543" s="72"/>
      <c r="AS1543" s="72"/>
      <c r="AT1543" s="72"/>
      <c r="AU1543" s="72"/>
      <c r="AV1543" s="72"/>
      <c r="AW1543" s="77"/>
      <c r="AX1543" s="72"/>
      <c r="AY1543" s="72"/>
      <c r="AZ1543" s="72"/>
      <c r="BA1543" s="72"/>
      <c r="BB1543" s="72"/>
      <c r="BC1543" s="77"/>
      <c r="BD1543" s="77"/>
      <c r="BE1543" s="194"/>
      <c r="BF1543" s="194"/>
      <c r="BG1543" s="194"/>
      <c r="BH1543" s="194"/>
      <c r="BI1543" s="77"/>
      <c r="BJ1543" s="77"/>
      <c r="BK1543" s="77"/>
      <c r="BL1543" s="77"/>
      <c r="BM1543" s="77"/>
      <c r="BN1543" s="77"/>
      <c r="BO1543" s="77"/>
      <c r="BQ1543" s="749"/>
      <c r="BX1543" s="749"/>
      <c r="CE1543" s="652"/>
      <c r="CL1543" s="652"/>
      <c r="CS1543" s="652"/>
      <c r="CZ1543" s="652"/>
      <c r="DG1543" s="652"/>
      <c r="DN1543" s="652"/>
    </row>
    <row r="1544" spans="1:118" s="131" customFormat="1">
      <c r="A1544" s="77"/>
      <c r="B1544" s="72"/>
      <c r="G1544" s="72"/>
      <c r="H1544" s="72"/>
      <c r="I1544" s="72"/>
      <c r="J1544" s="72"/>
      <c r="K1544" s="72"/>
      <c r="L1544" s="72"/>
      <c r="M1544" s="72"/>
      <c r="N1544" s="72"/>
      <c r="O1544" s="72"/>
      <c r="P1544" s="72"/>
      <c r="Q1544" s="72"/>
      <c r="R1544" s="72"/>
      <c r="S1544" s="72"/>
      <c r="T1544" s="72"/>
      <c r="U1544" s="72"/>
      <c r="V1544" s="72"/>
      <c r="W1544" s="160"/>
      <c r="X1544" s="72"/>
      <c r="AC1544" s="72"/>
      <c r="AD1544" s="72"/>
      <c r="AE1544" s="72"/>
      <c r="AF1544" s="72"/>
      <c r="AG1544" s="72"/>
      <c r="AH1544" s="72"/>
      <c r="AI1544" s="684"/>
      <c r="AJ1544" s="72"/>
      <c r="AK1544" s="72"/>
      <c r="AP1544" s="77"/>
      <c r="AQ1544" s="72"/>
      <c r="AR1544" s="72"/>
      <c r="AS1544" s="72"/>
      <c r="AT1544" s="72"/>
      <c r="AU1544" s="72"/>
      <c r="AV1544" s="72"/>
      <c r="AW1544" s="77"/>
      <c r="AX1544" s="72"/>
      <c r="AY1544" s="72"/>
      <c r="AZ1544" s="72"/>
      <c r="BA1544" s="72"/>
      <c r="BB1544" s="72"/>
      <c r="BC1544" s="77"/>
      <c r="BD1544" s="77"/>
      <c r="BE1544" s="194"/>
      <c r="BF1544" s="194"/>
      <c r="BG1544" s="194"/>
      <c r="BH1544" s="194"/>
      <c r="BI1544" s="77"/>
      <c r="BJ1544" s="77"/>
      <c r="BK1544" s="77"/>
      <c r="BL1544" s="77"/>
      <c r="BM1544" s="77"/>
      <c r="BN1544" s="77"/>
      <c r="BO1544" s="77"/>
      <c r="BQ1544" s="749"/>
      <c r="BX1544" s="749"/>
      <c r="CE1544" s="652"/>
      <c r="CL1544" s="652"/>
      <c r="CS1544" s="652"/>
      <c r="CZ1544" s="652"/>
      <c r="DG1544" s="652"/>
      <c r="DN1544" s="652"/>
    </row>
    <row r="1545" spans="1:118" s="131" customFormat="1">
      <c r="A1545" s="77"/>
      <c r="B1545" s="72"/>
      <c r="G1545" s="72"/>
      <c r="H1545" s="72"/>
      <c r="I1545" s="72"/>
      <c r="J1545" s="72"/>
      <c r="K1545" s="72"/>
      <c r="L1545" s="72"/>
      <c r="M1545" s="72"/>
      <c r="N1545" s="72"/>
      <c r="O1545" s="72"/>
      <c r="P1545" s="72"/>
      <c r="Q1545" s="72"/>
      <c r="R1545" s="72"/>
      <c r="S1545" s="72"/>
      <c r="T1545" s="72"/>
      <c r="U1545" s="72"/>
      <c r="V1545" s="72"/>
      <c r="W1545" s="160"/>
      <c r="X1545" s="72"/>
      <c r="AC1545" s="72"/>
      <c r="AD1545" s="72"/>
      <c r="AE1545" s="72"/>
      <c r="AF1545" s="72"/>
      <c r="AG1545" s="72"/>
      <c r="AH1545" s="72"/>
      <c r="AI1545" s="684"/>
      <c r="AJ1545" s="72"/>
      <c r="AK1545" s="72"/>
      <c r="AP1545" s="77"/>
      <c r="AQ1545" s="72"/>
      <c r="AR1545" s="72"/>
      <c r="AS1545" s="72"/>
      <c r="AT1545" s="72"/>
      <c r="AU1545" s="72"/>
      <c r="AV1545" s="72"/>
      <c r="AW1545" s="77"/>
      <c r="AX1545" s="72"/>
      <c r="AY1545" s="72"/>
      <c r="AZ1545" s="72"/>
      <c r="BA1545" s="72"/>
      <c r="BB1545" s="72"/>
      <c r="BC1545" s="77"/>
      <c r="BD1545" s="77"/>
      <c r="BE1545" s="194"/>
      <c r="BF1545" s="194"/>
      <c r="BG1545" s="194"/>
      <c r="BH1545" s="194"/>
      <c r="BI1545" s="77"/>
      <c r="BJ1545" s="77"/>
      <c r="BK1545" s="77"/>
      <c r="BL1545" s="77"/>
      <c r="BM1545" s="77"/>
      <c r="BN1545" s="77"/>
      <c r="BO1545" s="77"/>
      <c r="BQ1545" s="749"/>
      <c r="BX1545" s="749"/>
      <c r="CE1545" s="652"/>
      <c r="CL1545" s="652"/>
      <c r="CS1545" s="652"/>
      <c r="CZ1545" s="652"/>
      <c r="DG1545" s="652"/>
      <c r="DN1545" s="652"/>
    </row>
    <row r="1546" spans="1:118" s="131" customFormat="1">
      <c r="A1546" s="77"/>
      <c r="B1546" s="72"/>
      <c r="G1546" s="72"/>
      <c r="H1546" s="72"/>
      <c r="I1546" s="72"/>
      <c r="J1546" s="72"/>
      <c r="K1546" s="72"/>
      <c r="L1546" s="72"/>
      <c r="M1546" s="72"/>
      <c r="N1546" s="72"/>
      <c r="O1546" s="72"/>
      <c r="P1546" s="72"/>
      <c r="Q1546" s="72"/>
      <c r="R1546" s="72"/>
      <c r="S1546" s="72"/>
      <c r="T1546" s="72"/>
      <c r="U1546" s="72"/>
      <c r="V1546" s="72"/>
      <c r="W1546" s="160"/>
      <c r="X1546" s="72"/>
      <c r="AC1546" s="72"/>
      <c r="AD1546" s="72"/>
      <c r="AE1546" s="72"/>
      <c r="AF1546" s="72"/>
      <c r="AG1546" s="72"/>
      <c r="AH1546" s="72"/>
      <c r="AI1546" s="684"/>
      <c r="AJ1546" s="72"/>
      <c r="AK1546" s="72"/>
      <c r="AP1546" s="77"/>
      <c r="AQ1546" s="72"/>
      <c r="AR1546" s="72"/>
      <c r="AS1546" s="72"/>
      <c r="AT1546" s="72"/>
      <c r="AU1546" s="72"/>
      <c r="AV1546" s="72"/>
      <c r="AW1546" s="77"/>
      <c r="AX1546" s="72"/>
      <c r="AY1546" s="72"/>
      <c r="AZ1546" s="72"/>
      <c r="BA1546" s="72"/>
      <c r="BB1546" s="72"/>
      <c r="BC1546" s="77"/>
      <c r="BD1546" s="77"/>
      <c r="BE1546" s="194"/>
      <c r="BF1546" s="194"/>
      <c r="BG1546" s="194"/>
      <c r="BH1546" s="194"/>
      <c r="BI1546" s="77"/>
      <c r="BJ1546" s="77"/>
      <c r="BK1546" s="77"/>
      <c r="BL1546" s="77"/>
      <c r="BM1546" s="77"/>
      <c r="BN1546" s="77"/>
      <c r="BO1546" s="77"/>
      <c r="BQ1546" s="749"/>
      <c r="BX1546" s="749"/>
      <c r="CE1546" s="652"/>
      <c r="CL1546" s="652"/>
      <c r="CS1546" s="652"/>
      <c r="CZ1546" s="652"/>
      <c r="DG1546" s="652"/>
      <c r="DN1546" s="652"/>
    </row>
    <row r="1547" spans="1:118" s="131" customFormat="1">
      <c r="A1547" s="77"/>
      <c r="B1547" s="72"/>
      <c r="G1547" s="72"/>
      <c r="H1547" s="72"/>
      <c r="I1547" s="72"/>
      <c r="J1547" s="72"/>
      <c r="K1547" s="72"/>
      <c r="L1547" s="72"/>
      <c r="M1547" s="72"/>
      <c r="N1547" s="72"/>
      <c r="O1547" s="72"/>
      <c r="P1547" s="72"/>
      <c r="Q1547" s="72"/>
      <c r="R1547" s="72"/>
      <c r="S1547" s="72"/>
      <c r="T1547" s="72"/>
      <c r="U1547" s="72"/>
      <c r="V1547" s="72"/>
      <c r="W1547" s="160"/>
      <c r="X1547" s="72"/>
      <c r="AC1547" s="72"/>
      <c r="AD1547" s="72"/>
      <c r="AE1547" s="72"/>
      <c r="AF1547" s="72"/>
      <c r="AG1547" s="72"/>
      <c r="AH1547" s="72"/>
      <c r="AI1547" s="684"/>
      <c r="AJ1547" s="72"/>
      <c r="AK1547" s="72"/>
      <c r="AP1547" s="77"/>
      <c r="AQ1547" s="72"/>
      <c r="AR1547" s="72"/>
      <c r="AS1547" s="72"/>
      <c r="AT1547" s="72"/>
      <c r="AU1547" s="72"/>
      <c r="AV1547" s="72"/>
      <c r="AW1547" s="77"/>
      <c r="AX1547" s="72"/>
      <c r="AY1547" s="72"/>
      <c r="AZ1547" s="72"/>
      <c r="BA1547" s="72"/>
      <c r="BB1547" s="72"/>
      <c r="BC1547" s="77"/>
      <c r="BD1547" s="77"/>
      <c r="BE1547" s="194"/>
      <c r="BF1547" s="194"/>
      <c r="BG1547" s="194"/>
      <c r="BH1547" s="194"/>
      <c r="BI1547" s="77"/>
      <c r="BJ1547" s="77"/>
      <c r="BK1547" s="77"/>
      <c r="BL1547" s="77"/>
      <c r="BM1547" s="77"/>
      <c r="BN1547" s="77"/>
      <c r="BO1547" s="77"/>
      <c r="BQ1547" s="749"/>
      <c r="BX1547" s="749"/>
      <c r="CE1547" s="652"/>
      <c r="CL1547" s="652"/>
      <c r="CS1547" s="652"/>
      <c r="CZ1547" s="652"/>
      <c r="DG1547" s="652"/>
      <c r="DN1547" s="652"/>
    </row>
    <row r="1548" spans="1:118" s="131" customFormat="1">
      <c r="A1548" s="77"/>
      <c r="B1548" s="72"/>
      <c r="G1548" s="72"/>
      <c r="H1548" s="72"/>
      <c r="I1548" s="72"/>
      <c r="J1548" s="72"/>
      <c r="K1548" s="72"/>
      <c r="L1548" s="72"/>
      <c r="M1548" s="72"/>
      <c r="N1548" s="72"/>
      <c r="O1548" s="72"/>
      <c r="P1548" s="72"/>
      <c r="Q1548" s="72"/>
      <c r="R1548" s="72"/>
      <c r="S1548" s="72"/>
      <c r="T1548" s="72"/>
      <c r="U1548" s="72"/>
      <c r="V1548" s="72"/>
      <c r="W1548" s="160"/>
      <c r="X1548" s="72"/>
      <c r="AC1548" s="72"/>
      <c r="AD1548" s="72"/>
      <c r="AE1548" s="72"/>
      <c r="AF1548" s="72"/>
      <c r="AG1548" s="72"/>
      <c r="AH1548" s="72"/>
      <c r="AI1548" s="684"/>
      <c r="AJ1548" s="72"/>
      <c r="AK1548" s="72"/>
      <c r="AP1548" s="77"/>
      <c r="AQ1548" s="72"/>
      <c r="AR1548" s="72"/>
      <c r="AS1548" s="72"/>
      <c r="AT1548" s="72"/>
      <c r="AU1548" s="72"/>
      <c r="AV1548" s="72"/>
      <c r="AW1548" s="77"/>
      <c r="AX1548" s="72"/>
      <c r="AY1548" s="72"/>
      <c r="AZ1548" s="72"/>
      <c r="BA1548" s="72"/>
      <c r="BB1548" s="72"/>
      <c r="BC1548" s="77"/>
      <c r="BD1548" s="77"/>
      <c r="BE1548" s="194"/>
      <c r="BF1548" s="194"/>
      <c r="BG1548" s="194"/>
      <c r="BH1548" s="194"/>
      <c r="BI1548" s="77"/>
      <c r="BJ1548" s="77"/>
      <c r="BK1548" s="77"/>
      <c r="BL1548" s="77"/>
      <c r="BM1548" s="77"/>
      <c r="BN1548" s="77"/>
      <c r="BO1548" s="77"/>
      <c r="BQ1548" s="749"/>
      <c r="BX1548" s="749"/>
      <c r="CE1548" s="652"/>
      <c r="CL1548" s="652"/>
      <c r="CS1548" s="652"/>
      <c r="CZ1548" s="652"/>
      <c r="DG1548" s="652"/>
      <c r="DN1548" s="652"/>
    </row>
    <row r="1549" spans="1:118" s="131" customFormat="1">
      <c r="A1549" s="77"/>
      <c r="B1549" s="72"/>
      <c r="G1549" s="72"/>
      <c r="H1549" s="72"/>
      <c r="I1549" s="72"/>
      <c r="J1549" s="72"/>
      <c r="K1549" s="72"/>
      <c r="L1549" s="72"/>
      <c r="M1549" s="72"/>
      <c r="N1549" s="72"/>
      <c r="O1549" s="72"/>
      <c r="P1549" s="72"/>
      <c r="Q1549" s="72"/>
      <c r="R1549" s="72"/>
      <c r="S1549" s="72"/>
      <c r="T1549" s="72"/>
      <c r="U1549" s="72"/>
      <c r="V1549" s="72"/>
      <c r="W1549" s="160"/>
      <c r="X1549" s="72"/>
      <c r="AC1549" s="72"/>
      <c r="AD1549" s="72"/>
      <c r="AE1549" s="72"/>
      <c r="AF1549" s="72"/>
      <c r="AG1549" s="72"/>
      <c r="AH1549" s="72"/>
      <c r="AI1549" s="684"/>
      <c r="AJ1549" s="72"/>
      <c r="AK1549" s="72"/>
      <c r="AP1549" s="77"/>
      <c r="AQ1549" s="72"/>
      <c r="AR1549" s="72"/>
      <c r="AS1549" s="72"/>
      <c r="AT1549" s="72"/>
      <c r="AU1549" s="72"/>
      <c r="AV1549" s="72"/>
      <c r="AW1549" s="77"/>
      <c r="AX1549" s="72"/>
      <c r="AY1549" s="72"/>
      <c r="AZ1549" s="72"/>
      <c r="BA1549" s="72"/>
      <c r="BB1549" s="72"/>
      <c r="BC1549" s="77"/>
      <c r="BD1549" s="77"/>
      <c r="BE1549" s="194"/>
      <c r="BF1549" s="194"/>
      <c r="BG1549" s="194"/>
      <c r="BH1549" s="194"/>
      <c r="BI1549" s="77"/>
      <c r="BJ1549" s="77"/>
      <c r="BK1549" s="77"/>
      <c r="BL1549" s="77"/>
      <c r="BM1549" s="77"/>
      <c r="BN1549" s="77"/>
      <c r="BO1549" s="77"/>
      <c r="BQ1549" s="749"/>
      <c r="BX1549" s="749"/>
      <c r="CE1549" s="652"/>
      <c r="CL1549" s="652"/>
      <c r="CS1549" s="652"/>
      <c r="CZ1549" s="652"/>
      <c r="DG1549" s="652"/>
      <c r="DN1549" s="652"/>
    </row>
    <row r="1550" spans="1:118" s="131" customFormat="1">
      <c r="A1550" s="77"/>
      <c r="B1550" s="72"/>
      <c r="G1550" s="72"/>
      <c r="H1550" s="72"/>
      <c r="I1550" s="72"/>
      <c r="J1550" s="72"/>
      <c r="K1550" s="72"/>
      <c r="L1550" s="72"/>
      <c r="M1550" s="72"/>
      <c r="N1550" s="72"/>
      <c r="O1550" s="72"/>
      <c r="P1550" s="72"/>
      <c r="Q1550" s="72"/>
      <c r="R1550" s="72"/>
      <c r="S1550" s="72"/>
      <c r="T1550" s="72"/>
      <c r="U1550" s="72"/>
      <c r="V1550" s="72"/>
      <c r="W1550" s="160"/>
      <c r="X1550" s="72"/>
      <c r="AC1550" s="72"/>
      <c r="AD1550" s="72"/>
      <c r="AE1550" s="72"/>
      <c r="AF1550" s="72"/>
      <c r="AG1550" s="72"/>
      <c r="AH1550" s="72"/>
      <c r="AI1550" s="684"/>
      <c r="AJ1550" s="72"/>
      <c r="AK1550" s="72"/>
      <c r="AP1550" s="77"/>
      <c r="AQ1550" s="72"/>
      <c r="AR1550" s="72"/>
      <c r="AS1550" s="72"/>
      <c r="AT1550" s="72"/>
      <c r="AU1550" s="72"/>
      <c r="AV1550" s="72"/>
      <c r="AW1550" s="77"/>
      <c r="AX1550" s="72"/>
      <c r="AY1550" s="72"/>
      <c r="AZ1550" s="72"/>
      <c r="BA1550" s="72"/>
      <c r="BB1550" s="72"/>
      <c r="BC1550" s="77"/>
      <c r="BD1550" s="77"/>
      <c r="BE1550" s="194"/>
      <c r="BF1550" s="194"/>
      <c r="BG1550" s="194"/>
      <c r="BH1550" s="194"/>
      <c r="BI1550" s="77"/>
      <c r="BJ1550" s="77"/>
      <c r="BK1550" s="77"/>
      <c r="BL1550" s="77"/>
      <c r="BM1550" s="77"/>
      <c r="BN1550" s="77"/>
      <c r="BO1550" s="77"/>
      <c r="BQ1550" s="749"/>
      <c r="BX1550" s="749"/>
      <c r="CE1550" s="652"/>
      <c r="CL1550" s="652"/>
      <c r="CS1550" s="652"/>
      <c r="CZ1550" s="652"/>
      <c r="DG1550" s="652"/>
      <c r="DN1550" s="652"/>
    </row>
    <row r="1551" spans="1:118" s="131" customFormat="1">
      <c r="A1551" s="77"/>
      <c r="B1551" s="72"/>
      <c r="G1551" s="72"/>
      <c r="H1551" s="72"/>
      <c r="I1551" s="72"/>
      <c r="J1551" s="72"/>
      <c r="K1551" s="72"/>
      <c r="L1551" s="72"/>
      <c r="M1551" s="72"/>
      <c r="N1551" s="72"/>
      <c r="O1551" s="72"/>
      <c r="P1551" s="72"/>
      <c r="Q1551" s="72"/>
      <c r="R1551" s="72"/>
      <c r="S1551" s="72"/>
      <c r="T1551" s="72"/>
      <c r="U1551" s="72"/>
      <c r="V1551" s="72"/>
      <c r="W1551" s="160"/>
      <c r="X1551" s="72"/>
      <c r="AC1551" s="72"/>
      <c r="AD1551" s="72"/>
      <c r="AE1551" s="72"/>
      <c r="AF1551" s="72"/>
      <c r="AG1551" s="72"/>
      <c r="AH1551" s="72"/>
      <c r="AI1551" s="684"/>
      <c r="AJ1551" s="72"/>
      <c r="AK1551" s="72"/>
      <c r="AP1551" s="77"/>
      <c r="AQ1551" s="72"/>
      <c r="AR1551" s="72"/>
      <c r="AS1551" s="72"/>
      <c r="AT1551" s="72"/>
      <c r="AU1551" s="72"/>
      <c r="AV1551" s="72"/>
      <c r="AW1551" s="77"/>
      <c r="AX1551" s="72"/>
      <c r="AY1551" s="72"/>
      <c r="AZ1551" s="72"/>
      <c r="BA1551" s="72"/>
      <c r="BB1551" s="72"/>
      <c r="BC1551" s="77"/>
      <c r="BD1551" s="77"/>
      <c r="BE1551" s="194"/>
      <c r="BF1551" s="194"/>
      <c r="BG1551" s="194"/>
      <c r="BH1551" s="194"/>
      <c r="BI1551" s="77"/>
      <c r="BJ1551" s="77"/>
      <c r="BK1551" s="77"/>
      <c r="BL1551" s="77"/>
      <c r="BM1551" s="77"/>
      <c r="BN1551" s="77"/>
      <c r="BO1551" s="77"/>
      <c r="BQ1551" s="749"/>
      <c r="BX1551" s="749"/>
      <c r="CE1551" s="652"/>
      <c r="CL1551" s="652"/>
      <c r="CS1551" s="652"/>
      <c r="CZ1551" s="652"/>
      <c r="DG1551" s="652"/>
      <c r="DN1551" s="652"/>
    </row>
    <row r="1552" spans="1:118" s="131" customFormat="1">
      <c r="A1552" s="77"/>
      <c r="B1552" s="72"/>
      <c r="G1552" s="72"/>
      <c r="H1552" s="72"/>
      <c r="I1552" s="72"/>
      <c r="J1552" s="72"/>
      <c r="K1552" s="72"/>
      <c r="L1552" s="72"/>
      <c r="M1552" s="72"/>
      <c r="N1552" s="72"/>
      <c r="O1552" s="72"/>
      <c r="P1552" s="72"/>
      <c r="Q1552" s="72"/>
      <c r="R1552" s="72"/>
      <c r="S1552" s="72"/>
      <c r="T1552" s="72"/>
      <c r="U1552" s="72"/>
      <c r="V1552" s="72"/>
      <c r="W1552" s="160"/>
      <c r="X1552" s="72"/>
      <c r="AC1552" s="72"/>
      <c r="AD1552" s="72"/>
      <c r="AE1552" s="72"/>
      <c r="AF1552" s="72"/>
      <c r="AG1552" s="72"/>
      <c r="AH1552" s="72"/>
      <c r="AI1552" s="684"/>
      <c r="AJ1552" s="72"/>
      <c r="AK1552" s="72"/>
      <c r="AP1552" s="77"/>
      <c r="AQ1552" s="72"/>
      <c r="AR1552" s="72"/>
      <c r="AS1552" s="72"/>
      <c r="AT1552" s="72"/>
      <c r="AU1552" s="72"/>
      <c r="AV1552" s="72"/>
      <c r="AW1552" s="77"/>
      <c r="AX1552" s="72"/>
      <c r="AY1552" s="72"/>
      <c r="AZ1552" s="72"/>
      <c r="BA1552" s="72"/>
      <c r="BB1552" s="72"/>
      <c r="BC1552" s="77"/>
      <c r="BD1552" s="77"/>
      <c r="BE1552" s="194"/>
      <c r="BF1552" s="194"/>
      <c r="BG1552" s="194"/>
      <c r="BH1552" s="194"/>
      <c r="BI1552" s="77"/>
      <c r="BJ1552" s="77"/>
      <c r="BK1552" s="77"/>
      <c r="BL1552" s="77"/>
      <c r="BM1552" s="77"/>
      <c r="BN1552" s="77"/>
      <c r="BO1552" s="77"/>
      <c r="BQ1552" s="749"/>
      <c r="BX1552" s="749"/>
      <c r="CE1552" s="652"/>
      <c r="CL1552" s="652"/>
      <c r="CS1552" s="652"/>
      <c r="CZ1552" s="652"/>
      <c r="DG1552" s="652"/>
      <c r="DN1552" s="652"/>
    </row>
    <row r="1553" spans="1:118" s="131" customFormat="1">
      <c r="A1553" s="77"/>
      <c r="B1553" s="72"/>
      <c r="G1553" s="72"/>
      <c r="H1553" s="72"/>
      <c r="I1553" s="72"/>
      <c r="J1553" s="72"/>
      <c r="K1553" s="72"/>
      <c r="L1553" s="72"/>
      <c r="M1553" s="72"/>
      <c r="N1553" s="72"/>
      <c r="O1553" s="72"/>
      <c r="P1553" s="72"/>
      <c r="Q1553" s="72"/>
      <c r="R1553" s="72"/>
      <c r="S1553" s="72"/>
      <c r="T1553" s="72"/>
      <c r="U1553" s="72"/>
      <c r="V1553" s="72"/>
      <c r="W1553" s="160"/>
      <c r="X1553" s="72"/>
      <c r="AC1553" s="72"/>
      <c r="AD1553" s="72"/>
      <c r="AE1553" s="72"/>
      <c r="AF1553" s="72"/>
      <c r="AG1553" s="72"/>
      <c r="AH1553" s="72"/>
      <c r="AI1553" s="684"/>
      <c r="AJ1553" s="72"/>
      <c r="AK1553" s="72"/>
      <c r="AP1553" s="77"/>
      <c r="AQ1553" s="72"/>
      <c r="AR1553" s="72"/>
      <c r="AS1553" s="72"/>
      <c r="AT1553" s="72"/>
      <c r="AU1553" s="72"/>
      <c r="AV1553" s="72"/>
      <c r="AW1553" s="77"/>
      <c r="AX1553" s="72"/>
      <c r="AY1553" s="72"/>
      <c r="AZ1553" s="72"/>
      <c r="BA1553" s="72"/>
      <c r="BB1553" s="72"/>
      <c r="BC1553" s="77"/>
      <c r="BD1553" s="77"/>
      <c r="BE1553" s="194"/>
      <c r="BF1553" s="194"/>
      <c r="BG1553" s="194"/>
      <c r="BH1553" s="194"/>
      <c r="BI1553" s="77"/>
      <c r="BJ1553" s="77"/>
      <c r="BK1553" s="77"/>
      <c r="BL1553" s="77"/>
      <c r="BM1553" s="77"/>
      <c r="BN1553" s="77"/>
      <c r="BO1553" s="77"/>
      <c r="BQ1553" s="749"/>
      <c r="BX1553" s="749"/>
      <c r="CE1553" s="652"/>
      <c r="CL1553" s="652"/>
      <c r="CS1553" s="652"/>
      <c r="CZ1553" s="652"/>
      <c r="DG1553" s="652"/>
      <c r="DN1553" s="652"/>
    </row>
    <row r="1554" spans="1:118" s="131" customFormat="1">
      <c r="A1554" s="77"/>
      <c r="B1554" s="72"/>
      <c r="G1554" s="72"/>
      <c r="H1554" s="72"/>
      <c r="I1554" s="72"/>
      <c r="J1554" s="72"/>
      <c r="K1554" s="72"/>
      <c r="L1554" s="72"/>
      <c r="M1554" s="72"/>
      <c r="N1554" s="72"/>
      <c r="O1554" s="72"/>
      <c r="P1554" s="72"/>
      <c r="Q1554" s="72"/>
      <c r="R1554" s="72"/>
      <c r="S1554" s="72"/>
      <c r="T1554" s="72"/>
      <c r="U1554" s="72"/>
      <c r="V1554" s="72"/>
      <c r="W1554" s="160"/>
      <c r="X1554" s="72"/>
      <c r="AC1554" s="72"/>
      <c r="AD1554" s="72"/>
      <c r="AE1554" s="72"/>
      <c r="AF1554" s="72"/>
      <c r="AG1554" s="72"/>
      <c r="AH1554" s="72"/>
      <c r="AI1554" s="684"/>
      <c r="AJ1554" s="72"/>
      <c r="AK1554" s="72"/>
      <c r="AP1554" s="77"/>
      <c r="AQ1554" s="72"/>
      <c r="AR1554" s="72"/>
      <c r="AS1554" s="72"/>
      <c r="AT1554" s="72"/>
      <c r="AU1554" s="72"/>
      <c r="AV1554" s="72"/>
      <c r="AW1554" s="77"/>
      <c r="AX1554" s="72"/>
      <c r="AY1554" s="72"/>
      <c r="AZ1554" s="72"/>
      <c r="BA1554" s="72"/>
      <c r="BB1554" s="72"/>
      <c r="BC1554" s="77"/>
      <c r="BD1554" s="77"/>
      <c r="BE1554" s="194"/>
      <c r="BF1554" s="194"/>
      <c r="BG1554" s="194"/>
      <c r="BH1554" s="194"/>
      <c r="BI1554" s="77"/>
      <c r="BJ1554" s="77"/>
      <c r="BK1554" s="77"/>
      <c r="BL1554" s="77"/>
      <c r="BM1554" s="77"/>
      <c r="BN1554" s="77"/>
      <c r="BO1554" s="77"/>
      <c r="BQ1554" s="749"/>
      <c r="BX1554" s="749"/>
      <c r="CE1554" s="652"/>
      <c r="CL1554" s="652"/>
      <c r="CS1554" s="652"/>
      <c r="CZ1554" s="652"/>
      <c r="DG1554" s="652"/>
      <c r="DN1554" s="652"/>
    </row>
    <row r="1555" spans="1:118" s="131" customFormat="1">
      <c r="A1555" s="77"/>
      <c r="B1555" s="72"/>
      <c r="G1555" s="72"/>
      <c r="H1555" s="72"/>
      <c r="I1555" s="72"/>
      <c r="J1555" s="72"/>
      <c r="K1555" s="72"/>
      <c r="L1555" s="72"/>
      <c r="M1555" s="72"/>
      <c r="N1555" s="72"/>
      <c r="O1555" s="72"/>
      <c r="P1555" s="72"/>
      <c r="Q1555" s="72"/>
      <c r="R1555" s="72"/>
      <c r="S1555" s="72"/>
      <c r="T1555" s="72"/>
      <c r="U1555" s="72"/>
      <c r="V1555" s="72"/>
      <c r="W1555" s="160"/>
      <c r="X1555" s="72"/>
      <c r="AC1555" s="72"/>
      <c r="AD1555" s="72"/>
      <c r="AE1555" s="72"/>
      <c r="AF1555" s="72"/>
      <c r="AG1555" s="72"/>
      <c r="AH1555" s="72"/>
      <c r="AI1555" s="684"/>
      <c r="AJ1555" s="72"/>
      <c r="AK1555" s="72"/>
      <c r="AP1555" s="77"/>
      <c r="AQ1555" s="72"/>
      <c r="AR1555" s="72"/>
      <c r="AS1555" s="72"/>
      <c r="AT1555" s="72"/>
      <c r="AU1555" s="72"/>
      <c r="AV1555" s="72"/>
      <c r="AW1555" s="77"/>
      <c r="AX1555" s="72"/>
      <c r="AY1555" s="72"/>
      <c r="AZ1555" s="72"/>
      <c r="BA1555" s="72"/>
      <c r="BB1555" s="72"/>
      <c r="BC1555" s="77"/>
      <c r="BD1555" s="77"/>
      <c r="BE1555" s="194"/>
      <c r="BF1555" s="194"/>
      <c r="BG1555" s="194"/>
      <c r="BH1555" s="194"/>
      <c r="BI1555" s="77"/>
      <c r="BJ1555" s="77"/>
      <c r="BK1555" s="77"/>
      <c r="BL1555" s="77"/>
      <c r="BM1555" s="77"/>
      <c r="BN1555" s="77"/>
      <c r="BO1555" s="77"/>
      <c r="BQ1555" s="749"/>
      <c r="BX1555" s="749"/>
      <c r="CE1555" s="652"/>
      <c r="CL1555" s="652"/>
      <c r="CS1555" s="652"/>
      <c r="CZ1555" s="652"/>
      <c r="DG1555" s="652"/>
      <c r="DN1555" s="652"/>
    </row>
    <row r="1556" spans="1:118" s="131" customFormat="1">
      <c r="A1556" s="77"/>
      <c r="B1556" s="72"/>
      <c r="G1556" s="72"/>
      <c r="H1556" s="72"/>
      <c r="I1556" s="72"/>
      <c r="J1556" s="72"/>
      <c r="K1556" s="72"/>
      <c r="L1556" s="72"/>
      <c r="M1556" s="72"/>
      <c r="N1556" s="72"/>
      <c r="O1556" s="72"/>
      <c r="P1556" s="72"/>
      <c r="Q1556" s="72"/>
      <c r="R1556" s="72"/>
      <c r="S1556" s="72"/>
      <c r="T1556" s="72"/>
      <c r="U1556" s="72"/>
      <c r="V1556" s="72"/>
      <c r="W1556" s="160"/>
      <c r="X1556" s="72"/>
      <c r="AC1556" s="72"/>
      <c r="AD1556" s="72"/>
      <c r="AE1556" s="72"/>
      <c r="AF1556" s="72"/>
      <c r="AG1556" s="72"/>
      <c r="AH1556" s="72"/>
      <c r="AI1556" s="684"/>
      <c r="AJ1556" s="72"/>
      <c r="AK1556" s="72"/>
      <c r="AP1556" s="77"/>
      <c r="AQ1556" s="72"/>
      <c r="AR1556" s="72"/>
      <c r="AS1556" s="72"/>
      <c r="AT1556" s="72"/>
      <c r="AU1556" s="72"/>
      <c r="AV1556" s="72"/>
      <c r="AW1556" s="77"/>
      <c r="AX1556" s="72"/>
      <c r="AY1556" s="72"/>
      <c r="AZ1556" s="72"/>
      <c r="BA1556" s="72"/>
      <c r="BB1556" s="72"/>
      <c r="BC1556" s="77"/>
      <c r="BD1556" s="77"/>
      <c r="BE1556" s="194"/>
      <c r="BF1556" s="194"/>
      <c r="BG1556" s="194"/>
      <c r="BH1556" s="194"/>
      <c r="BI1556" s="77"/>
      <c r="BJ1556" s="77"/>
      <c r="BK1556" s="77"/>
      <c r="BL1556" s="77"/>
      <c r="BM1556" s="77"/>
      <c r="BN1556" s="77"/>
      <c r="BO1556" s="77"/>
      <c r="BQ1556" s="749"/>
      <c r="BX1556" s="749"/>
      <c r="CE1556" s="652"/>
      <c r="CL1556" s="652"/>
      <c r="CS1556" s="652"/>
      <c r="CZ1556" s="652"/>
      <c r="DG1556" s="652"/>
      <c r="DN1556" s="652"/>
    </row>
    <row r="1557" spans="1:118" s="131" customFormat="1">
      <c r="A1557" s="77"/>
      <c r="B1557" s="72"/>
      <c r="G1557" s="72"/>
      <c r="H1557" s="72"/>
      <c r="I1557" s="72"/>
      <c r="J1557" s="72"/>
      <c r="K1557" s="72"/>
      <c r="L1557" s="72"/>
      <c r="M1557" s="72"/>
      <c r="N1557" s="72"/>
      <c r="O1557" s="72"/>
      <c r="P1557" s="72"/>
      <c r="Q1557" s="72"/>
      <c r="R1557" s="72"/>
      <c r="S1557" s="72"/>
      <c r="T1557" s="72"/>
      <c r="U1557" s="72"/>
      <c r="V1557" s="72"/>
      <c r="W1557" s="160"/>
      <c r="X1557" s="72"/>
      <c r="AC1557" s="72"/>
      <c r="AD1557" s="72"/>
      <c r="AE1557" s="72"/>
      <c r="AF1557" s="72"/>
      <c r="AG1557" s="72"/>
      <c r="AH1557" s="72"/>
      <c r="AI1557" s="684"/>
      <c r="AJ1557" s="72"/>
      <c r="AK1557" s="72"/>
      <c r="AP1557" s="77"/>
      <c r="AQ1557" s="72"/>
      <c r="AR1557" s="72"/>
      <c r="AS1557" s="72"/>
      <c r="AT1557" s="72"/>
      <c r="AU1557" s="72"/>
      <c r="AV1557" s="72"/>
      <c r="AW1557" s="77"/>
      <c r="AX1557" s="72"/>
      <c r="AY1557" s="72"/>
      <c r="AZ1557" s="72"/>
      <c r="BA1557" s="72"/>
      <c r="BB1557" s="72"/>
      <c r="BC1557" s="77"/>
      <c r="BD1557" s="77"/>
      <c r="BE1557" s="194"/>
      <c r="BF1557" s="194"/>
      <c r="BG1557" s="194"/>
      <c r="BH1557" s="194"/>
      <c r="BI1557" s="77"/>
      <c r="BJ1557" s="77"/>
      <c r="BK1557" s="77"/>
      <c r="BL1557" s="77"/>
      <c r="BM1557" s="77"/>
      <c r="BN1557" s="77"/>
      <c r="BO1557" s="77"/>
      <c r="BQ1557" s="749"/>
      <c r="BX1557" s="749"/>
      <c r="CE1557" s="652"/>
      <c r="CL1557" s="652"/>
      <c r="CS1557" s="652"/>
      <c r="CZ1557" s="652"/>
      <c r="DG1557" s="652"/>
      <c r="DN1557" s="652"/>
    </row>
    <row r="1558" spans="1:118" s="131" customFormat="1">
      <c r="A1558" s="77"/>
      <c r="B1558" s="72"/>
      <c r="G1558" s="72"/>
      <c r="H1558" s="72"/>
      <c r="I1558" s="72"/>
      <c r="J1558" s="72"/>
      <c r="K1558" s="72"/>
      <c r="L1558" s="72"/>
      <c r="M1558" s="72"/>
      <c r="N1558" s="72"/>
      <c r="O1558" s="72"/>
      <c r="P1558" s="72"/>
      <c r="Q1558" s="72"/>
      <c r="R1558" s="72"/>
      <c r="S1558" s="72"/>
      <c r="T1558" s="72"/>
      <c r="U1558" s="72"/>
      <c r="V1558" s="72"/>
      <c r="W1558" s="160"/>
      <c r="X1558" s="72"/>
      <c r="AC1558" s="72"/>
      <c r="AD1558" s="72"/>
      <c r="AE1558" s="72"/>
      <c r="AF1558" s="72"/>
      <c r="AG1558" s="72"/>
      <c r="AH1558" s="72"/>
      <c r="AI1558" s="684"/>
      <c r="AJ1558" s="72"/>
      <c r="AK1558" s="72"/>
      <c r="AP1558" s="77"/>
      <c r="AQ1558" s="72"/>
      <c r="AR1558" s="72"/>
      <c r="AS1558" s="72"/>
      <c r="AT1558" s="72"/>
      <c r="AU1558" s="72"/>
      <c r="AV1558" s="72"/>
      <c r="AW1558" s="77"/>
      <c r="AX1558" s="72"/>
      <c r="AY1558" s="72"/>
      <c r="AZ1558" s="72"/>
      <c r="BA1558" s="72"/>
      <c r="BB1558" s="72"/>
      <c r="BC1558" s="77"/>
      <c r="BD1558" s="77"/>
      <c r="BE1558" s="194"/>
      <c r="BF1558" s="194"/>
      <c r="BG1558" s="194"/>
      <c r="BH1558" s="194"/>
      <c r="BI1558" s="77"/>
      <c r="BJ1558" s="77"/>
      <c r="BK1558" s="77"/>
      <c r="BL1558" s="77"/>
      <c r="BM1558" s="77"/>
      <c r="BN1558" s="77"/>
      <c r="BO1558" s="77"/>
      <c r="BQ1558" s="749"/>
      <c r="BX1558" s="749"/>
      <c r="CE1558" s="652"/>
      <c r="CL1558" s="652"/>
      <c r="CS1558" s="652"/>
      <c r="CZ1558" s="652"/>
      <c r="DG1558" s="652"/>
      <c r="DN1558" s="652"/>
    </row>
    <row r="1559" spans="1:118" s="131" customFormat="1">
      <c r="A1559" s="77"/>
      <c r="B1559" s="72"/>
      <c r="G1559" s="72"/>
      <c r="H1559" s="72"/>
      <c r="I1559" s="72"/>
      <c r="J1559" s="72"/>
      <c r="K1559" s="72"/>
      <c r="L1559" s="72"/>
      <c r="M1559" s="72"/>
      <c r="N1559" s="72"/>
      <c r="O1559" s="72"/>
      <c r="P1559" s="72"/>
      <c r="Q1559" s="72"/>
      <c r="R1559" s="72"/>
      <c r="S1559" s="72"/>
      <c r="T1559" s="72"/>
      <c r="U1559" s="72"/>
      <c r="V1559" s="72"/>
      <c r="W1559" s="160"/>
      <c r="X1559" s="72"/>
      <c r="AC1559" s="72"/>
      <c r="AD1559" s="72"/>
      <c r="AE1559" s="72"/>
      <c r="AF1559" s="72"/>
      <c r="AG1559" s="72"/>
      <c r="AH1559" s="72"/>
      <c r="AI1559" s="684"/>
      <c r="AJ1559" s="72"/>
      <c r="AK1559" s="72"/>
      <c r="AP1559" s="77"/>
      <c r="AQ1559" s="72"/>
      <c r="AR1559" s="72"/>
      <c r="AS1559" s="72"/>
      <c r="AT1559" s="72"/>
      <c r="AU1559" s="72"/>
      <c r="AV1559" s="72"/>
      <c r="AW1559" s="77"/>
      <c r="AX1559" s="72"/>
      <c r="AY1559" s="72"/>
      <c r="AZ1559" s="72"/>
      <c r="BA1559" s="72"/>
      <c r="BB1559" s="72"/>
      <c r="BC1559" s="77"/>
      <c r="BD1559" s="77"/>
      <c r="BE1559" s="194"/>
      <c r="BF1559" s="194"/>
      <c r="BG1559" s="194"/>
      <c r="BH1559" s="194"/>
      <c r="BI1559" s="77"/>
      <c r="BJ1559" s="77"/>
      <c r="BK1559" s="77"/>
      <c r="BL1559" s="77"/>
      <c r="BM1559" s="77"/>
      <c r="BN1559" s="77"/>
      <c r="BO1559" s="77"/>
      <c r="BQ1559" s="749"/>
      <c r="BX1559" s="749"/>
      <c r="CE1559" s="652"/>
      <c r="CL1559" s="652"/>
      <c r="CS1559" s="652"/>
      <c r="CZ1559" s="652"/>
      <c r="DG1559" s="652"/>
      <c r="DN1559" s="652"/>
    </row>
    <row r="1560" spans="1:118" s="131" customFormat="1">
      <c r="A1560" s="77"/>
      <c r="B1560" s="72"/>
      <c r="G1560" s="72"/>
      <c r="H1560" s="72"/>
      <c r="I1560" s="72"/>
      <c r="J1560" s="72"/>
      <c r="K1560" s="72"/>
      <c r="L1560" s="72"/>
      <c r="M1560" s="72"/>
      <c r="N1560" s="72"/>
      <c r="O1560" s="72"/>
      <c r="P1560" s="72"/>
      <c r="Q1560" s="72"/>
      <c r="R1560" s="72"/>
      <c r="S1560" s="72"/>
      <c r="T1560" s="72"/>
      <c r="U1560" s="72"/>
      <c r="V1560" s="72"/>
      <c r="W1560" s="160"/>
      <c r="X1560" s="72"/>
      <c r="AC1560" s="72"/>
      <c r="AD1560" s="72"/>
      <c r="AE1560" s="72"/>
      <c r="AF1560" s="72"/>
      <c r="AG1560" s="72"/>
      <c r="AH1560" s="72"/>
      <c r="AI1560" s="684"/>
      <c r="AJ1560" s="72"/>
      <c r="AK1560" s="72"/>
      <c r="AP1560" s="77"/>
      <c r="AQ1560" s="72"/>
      <c r="AR1560" s="72"/>
      <c r="AS1560" s="72"/>
      <c r="AT1560" s="72"/>
      <c r="AU1560" s="72"/>
      <c r="AV1560" s="72"/>
      <c r="AW1560" s="77"/>
      <c r="AX1560" s="72"/>
      <c r="AY1560" s="72"/>
      <c r="AZ1560" s="72"/>
      <c r="BA1560" s="72"/>
      <c r="BB1560" s="72"/>
      <c r="BC1560" s="77"/>
      <c r="BD1560" s="77"/>
      <c r="BE1560" s="194"/>
      <c r="BF1560" s="194"/>
      <c r="BG1560" s="194"/>
      <c r="BH1560" s="194"/>
      <c r="BI1560" s="77"/>
      <c r="BJ1560" s="77"/>
      <c r="BK1560" s="77"/>
      <c r="BL1560" s="77"/>
      <c r="BM1560" s="77"/>
      <c r="BN1560" s="77"/>
      <c r="BO1560" s="77"/>
      <c r="BQ1560" s="749"/>
      <c r="BX1560" s="749"/>
      <c r="CE1560" s="652"/>
      <c r="CL1560" s="652"/>
      <c r="CS1560" s="652"/>
      <c r="CZ1560" s="652"/>
      <c r="DG1560" s="652"/>
      <c r="DN1560" s="652"/>
    </row>
    <row r="1561" spans="1:118" s="131" customFormat="1">
      <c r="A1561" s="77"/>
      <c r="B1561" s="72"/>
      <c r="G1561" s="72"/>
      <c r="H1561" s="72"/>
      <c r="I1561" s="72"/>
      <c r="J1561" s="72"/>
      <c r="K1561" s="72"/>
      <c r="L1561" s="72"/>
      <c r="M1561" s="72"/>
      <c r="N1561" s="72"/>
      <c r="O1561" s="72"/>
      <c r="P1561" s="72"/>
      <c r="Q1561" s="72"/>
      <c r="R1561" s="72"/>
      <c r="S1561" s="72"/>
      <c r="T1561" s="72"/>
      <c r="U1561" s="72"/>
      <c r="V1561" s="72"/>
      <c r="W1561" s="160"/>
      <c r="X1561" s="72"/>
      <c r="AC1561" s="72"/>
      <c r="AD1561" s="72"/>
      <c r="AE1561" s="72"/>
      <c r="AF1561" s="72"/>
      <c r="AG1561" s="72"/>
      <c r="AH1561" s="72"/>
      <c r="AI1561" s="684"/>
      <c r="AJ1561" s="72"/>
      <c r="AK1561" s="72"/>
      <c r="AP1561" s="77"/>
      <c r="AQ1561" s="72"/>
      <c r="AR1561" s="72"/>
      <c r="AS1561" s="72"/>
      <c r="AT1561" s="72"/>
      <c r="AU1561" s="72"/>
      <c r="AV1561" s="72"/>
      <c r="AW1561" s="77"/>
      <c r="AX1561" s="72"/>
      <c r="AY1561" s="72"/>
      <c r="AZ1561" s="72"/>
      <c r="BA1561" s="72"/>
      <c r="BB1561" s="72"/>
      <c r="BC1561" s="77"/>
      <c r="BD1561" s="77"/>
      <c r="BE1561" s="194"/>
      <c r="BF1561" s="194"/>
      <c r="BG1561" s="194"/>
      <c r="BH1561" s="194"/>
      <c r="BI1561" s="77"/>
      <c r="BJ1561" s="77"/>
      <c r="BK1561" s="77"/>
      <c r="BL1561" s="77"/>
      <c r="BM1561" s="77"/>
      <c r="BN1561" s="77"/>
      <c r="BO1561" s="77"/>
      <c r="BQ1561" s="749"/>
      <c r="BX1561" s="749"/>
      <c r="CE1561" s="652"/>
      <c r="CL1561" s="652"/>
      <c r="CS1561" s="652"/>
      <c r="CZ1561" s="652"/>
      <c r="DG1561" s="652"/>
      <c r="DN1561" s="652"/>
    </row>
    <row r="1562" spans="1:118" s="131" customFormat="1">
      <c r="A1562" s="77"/>
      <c r="B1562" s="72"/>
      <c r="G1562" s="72"/>
      <c r="H1562" s="72"/>
      <c r="I1562" s="72"/>
      <c r="J1562" s="72"/>
      <c r="K1562" s="72"/>
      <c r="L1562" s="72"/>
      <c r="M1562" s="72"/>
      <c r="N1562" s="72"/>
      <c r="O1562" s="72"/>
      <c r="P1562" s="72"/>
      <c r="Q1562" s="72"/>
      <c r="R1562" s="72"/>
      <c r="S1562" s="72"/>
      <c r="T1562" s="72"/>
      <c r="U1562" s="72"/>
      <c r="V1562" s="72"/>
      <c r="W1562" s="160"/>
      <c r="X1562" s="72"/>
      <c r="AC1562" s="72"/>
      <c r="AD1562" s="72"/>
      <c r="AE1562" s="72"/>
      <c r="AF1562" s="72"/>
      <c r="AG1562" s="72"/>
      <c r="AH1562" s="72"/>
      <c r="AI1562" s="684"/>
      <c r="AJ1562" s="72"/>
      <c r="AK1562" s="72"/>
      <c r="AP1562" s="77"/>
      <c r="AQ1562" s="72"/>
      <c r="AR1562" s="72"/>
      <c r="AS1562" s="72"/>
      <c r="AT1562" s="72"/>
      <c r="AU1562" s="72"/>
      <c r="AV1562" s="72"/>
      <c r="AW1562" s="77"/>
      <c r="AX1562" s="72"/>
      <c r="AY1562" s="72"/>
      <c r="AZ1562" s="72"/>
      <c r="BA1562" s="72"/>
      <c r="BB1562" s="72"/>
      <c r="BC1562" s="77"/>
      <c r="BD1562" s="77"/>
      <c r="BE1562" s="194"/>
      <c r="BF1562" s="194"/>
      <c r="BG1562" s="194"/>
      <c r="BH1562" s="194"/>
      <c r="BI1562" s="77"/>
      <c r="BJ1562" s="77"/>
      <c r="BK1562" s="77"/>
      <c r="BL1562" s="77"/>
      <c r="BM1562" s="77"/>
      <c r="BN1562" s="77"/>
      <c r="BO1562" s="77"/>
      <c r="BQ1562" s="749"/>
      <c r="BX1562" s="749"/>
      <c r="CE1562" s="652"/>
      <c r="CL1562" s="652"/>
      <c r="CS1562" s="652"/>
      <c r="CZ1562" s="652"/>
      <c r="DG1562" s="652"/>
      <c r="DN1562" s="652"/>
    </row>
    <row r="1563" spans="1:118" s="131" customFormat="1">
      <c r="A1563" s="77"/>
      <c r="B1563" s="72"/>
      <c r="G1563" s="72"/>
      <c r="H1563" s="72"/>
      <c r="I1563" s="72"/>
      <c r="J1563" s="72"/>
      <c r="K1563" s="72"/>
      <c r="L1563" s="72"/>
      <c r="M1563" s="72"/>
      <c r="N1563" s="72"/>
      <c r="O1563" s="72"/>
      <c r="P1563" s="72"/>
      <c r="Q1563" s="72"/>
      <c r="R1563" s="72"/>
      <c r="S1563" s="72"/>
      <c r="T1563" s="72"/>
      <c r="U1563" s="72"/>
      <c r="V1563" s="72"/>
      <c r="W1563" s="160"/>
      <c r="X1563" s="72"/>
      <c r="AC1563" s="72"/>
      <c r="AD1563" s="72"/>
      <c r="AE1563" s="72"/>
      <c r="AF1563" s="72"/>
      <c r="AG1563" s="72"/>
      <c r="AH1563" s="72"/>
      <c r="AI1563" s="684"/>
      <c r="AJ1563" s="72"/>
      <c r="AK1563" s="72"/>
      <c r="AP1563" s="77"/>
      <c r="AQ1563" s="72"/>
      <c r="AR1563" s="72"/>
      <c r="AS1563" s="72"/>
      <c r="AT1563" s="72"/>
      <c r="AU1563" s="72"/>
      <c r="AV1563" s="72"/>
      <c r="AW1563" s="77"/>
      <c r="AX1563" s="72"/>
      <c r="AY1563" s="72"/>
      <c r="AZ1563" s="72"/>
      <c r="BA1563" s="72"/>
      <c r="BB1563" s="72"/>
      <c r="BC1563" s="77"/>
      <c r="BD1563" s="77"/>
      <c r="BE1563" s="194"/>
      <c r="BF1563" s="194"/>
      <c r="BG1563" s="194"/>
      <c r="BH1563" s="194"/>
      <c r="BI1563" s="77"/>
      <c r="BJ1563" s="77"/>
      <c r="BK1563" s="77"/>
      <c r="BL1563" s="77"/>
      <c r="BM1563" s="77"/>
      <c r="BN1563" s="77"/>
      <c r="BO1563" s="77"/>
      <c r="BQ1563" s="749"/>
      <c r="BX1563" s="749"/>
      <c r="CE1563" s="652"/>
      <c r="CL1563" s="652"/>
      <c r="CS1563" s="652"/>
      <c r="CZ1563" s="652"/>
      <c r="DG1563" s="652"/>
      <c r="DN1563" s="652"/>
    </row>
    <row r="1564" spans="1:118" s="131" customFormat="1">
      <c r="A1564" s="77"/>
      <c r="B1564" s="72"/>
      <c r="G1564" s="72"/>
      <c r="H1564" s="72"/>
      <c r="I1564" s="72"/>
      <c r="J1564" s="72"/>
      <c r="K1564" s="72"/>
      <c r="L1564" s="72"/>
      <c r="M1564" s="72"/>
      <c r="N1564" s="72"/>
      <c r="O1564" s="72"/>
      <c r="P1564" s="72"/>
      <c r="Q1564" s="72"/>
      <c r="R1564" s="72"/>
      <c r="S1564" s="72"/>
      <c r="T1564" s="72"/>
      <c r="U1564" s="72"/>
      <c r="V1564" s="72"/>
      <c r="W1564" s="160"/>
      <c r="X1564" s="72"/>
      <c r="AC1564" s="72"/>
      <c r="AD1564" s="72"/>
      <c r="AE1564" s="72"/>
      <c r="AF1564" s="72"/>
      <c r="AG1564" s="72"/>
      <c r="AH1564" s="72"/>
      <c r="AI1564" s="684"/>
      <c r="AJ1564" s="72"/>
      <c r="AK1564" s="72"/>
      <c r="AP1564" s="77"/>
      <c r="AQ1564" s="72"/>
      <c r="AR1564" s="72"/>
      <c r="AS1564" s="72"/>
      <c r="AT1564" s="72"/>
      <c r="AU1564" s="72"/>
      <c r="AV1564" s="72"/>
      <c r="AW1564" s="77"/>
      <c r="AX1564" s="72"/>
      <c r="AY1564" s="72"/>
      <c r="AZ1564" s="72"/>
      <c r="BA1564" s="72"/>
      <c r="BB1564" s="72"/>
      <c r="BC1564" s="77"/>
      <c r="BD1564" s="77"/>
      <c r="BE1564" s="194"/>
      <c r="BF1564" s="194"/>
      <c r="BG1564" s="194"/>
      <c r="BH1564" s="194"/>
      <c r="BI1564" s="77"/>
      <c r="BJ1564" s="77"/>
      <c r="BK1564" s="77"/>
      <c r="BL1564" s="77"/>
      <c r="BM1564" s="77"/>
      <c r="BN1564" s="77"/>
      <c r="BO1564" s="77"/>
      <c r="BQ1564" s="749"/>
      <c r="BX1564" s="749"/>
      <c r="CE1564" s="652"/>
      <c r="CL1564" s="652"/>
      <c r="CS1564" s="652"/>
      <c r="CZ1564" s="652"/>
      <c r="DG1564" s="652"/>
      <c r="DN1564" s="652"/>
    </row>
    <row r="1565" spans="1:118" s="131" customFormat="1">
      <c r="A1565" s="77"/>
      <c r="B1565" s="72"/>
      <c r="G1565" s="72"/>
      <c r="H1565" s="72"/>
      <c r="I1565" s="72"/>
      <c r="J1565" s="72"/>
      <c r="K1565" s="72"/>
      <c r="L1565" s="72"/>
      <c r="M1565" s="72"/>
      <c r="N1565" s="72"/>
      <c r="O1565" s="72"/>
      <c r="P1565" s="72"/>
      <c r="Q1565" s="72"/>
      <c r="R1565" s="72"/>
      <c r="S1565" s="72"/>
      <c r="T1565" s="72"/>
      <c r="U1565" s="72"/>
      <c r="V1565" s="72"/>
      <c r="W1565" s="160"/>
      <c r="X1565" s="72"/>
      <c r="AC1565" s="72"/>
      <c r="AD1565" s="72"/>
      <c r="AE1565" s="72"/>
      <c r="AF1565" s="72"/>
      <c r="AG1565" s="72"/>
      <c r="AH1565" s="72"/>
      <c r="AI1565" s="684"/>
      <c r="AJ1565" s="72"/>
      <c r="AK1565" s="72"/>
      <c r="AP1565" s="77"/>
      <c r="AQ1565" s="72"/>
      <c r="AR1565" s="72"/>
      <c r="AS1565" s="72"/>
      <c r="AT1565" s="72"/>
      <c r="AU1565" s="72"/>
      <c r="AV1565" s="72"/>
      <c r="AW1565" s="77"/>
      <c r="AX1565" s="72"/>
      <c r="AY1565" s="72"/>
      <c r="AZ1565" s="72"/>
      <c r="BA1565" s="72"/>
      <c r="BB1565" s="72"/>
      <c r="BC1565" s="77"/>
      <c r="BD1565" s="77"/>
      <c r="BE1565" s="194"/>
      <c r="BF1565" s="194"/>
      <c r="BG1565" s="194"/>
      <c r="BH1565" s="194"/>
      <c r="BI1565" s="77"/>
      <c r="BJ1565" s="77"/>
      <c r="BK1565" s="77"/>
      <c r="BL1565" s="77"/>
      <c r="BM1565" s="77"/>
      <c r="BN1565" s="77"/>
      <c r="BO1565" s="77"/>
      <c r="BQ1565" s="749"/>
      <c r="BX1565" s="749"/>
      <c r="CE1565" s="652"/>
      <c r="CL1565" s="652"/>
      <c r="CS1565" s="652"/>
      <c r="CZ1565" s="652"/>
      <c r="DG1565" s="652"/>
      <c r="DN1565" s="652"/>
    </row>
    <row r="1566" spans="1:118" s="131" customFormat="1">
      <c r="A1566" s="77"/>
      <c r="B1566" s="72"/>
      <c r="G1566" s="72"/>
      <c r="H1566" s="72"/>
      <c r="I1566" s="72"/>
      <c r="J1566" s="72"/>
      <c r="K1566" s="72"/>
      <c r="L1566" s="72"/>
      <c r="M1566" s="72"/>
      <c r="N1566" s="72"/>
      <c r="O1566" s="72"/>
      <c r="P1566" s="72"/>
      <c r="Q1566" s="72"/>
      <c r="R1566" s="72"/>
      <c r="S1566" s="72"/>
      <c r="T1566" s="72"/>
      <c r="U1566" s="72"/>
      <c r="V1566" s="72"/>
      <c r="W1566" s="160"/>
      <c r="X1566" s="72"/>
      <c r="AC1566" s="72"/>
      <c r="AD1566" s="72"/>
      <c r="AE1566" s="72"/>
      <c r="AF1566" s="72"/>
      <c r="AG1566" s="72"/>
      <c r="AH1566" s="72"/>
      <c r="AI1566" s="684"/>
      <c r="AJ1566" s="72"/>
      <c r="AK1566" s="72"/>
      <c r="AP1566" s="77"/>
      <c r="AQ1566" s="72"/>
      <c r="AR1566" s="72"/>
      <c r="AS1566" s="72"/>
      <c r="AT1566" s="72"/>
      <c r="AU1566" s="72"/>
      <c r="AV1566" s="72"/>
      <c r="AW1566" s="77"/>
      <c r="AX1566" s="72"/>
      <c r="AY1566" s="72"/>
      <c r="AZ1566" s="72"/>
      <c r="BA1566" s="72"/>
      <c r="BB1566" s="72"/>
      <c r="BC1566" s="77"/>
      <c r="BD1566" s="77"/>
      <c r="BE1566" s="194"/>
      <c r="BF1566" s="194"/>
      <c r="BG1566" s="194"/>
      <c r="BH1566" s="194"/>
      <c r="BI1566" s="77"/>
      <c r="BJ1566" s="77"/>
      <c r="BK1566" s="77"/>
      <c r="BL1566" s="77"/>
      <c r="BM1566" s="77"/>
      <c r="BN1566" s="77"/>
      <c r="BO1566" s="77"/>
      <c r="BQ1566" s="749"/>
      <c r="BX1566" s="749"/>
      <c r="CE1566" s="652"/>
      <c r="CL1566" s="652"/>
      <c r="CS1566" s="652"/>
      <c r="CZ1566" s="652"/>
      <c r="DG1566" s="652"/>
      <c r="DN1566" s="652"/>
    </row>
    <row r="1567" spans="1:118" s="131" customFormat="1">
      <c r="A1567" s="77"/>
      <c r="B1567" s="72"/>
      <c r="G1567" s="72"/>
      <c r="H1567" s="72"/>
      <c r="I1567" s="72"/>
      <c r="J1567" s="72"/>
      <c r="K1567" s="72"/>
      <c r="L1567" s="72"/>
      <c r="M1567" s="72"/>
      <c r="N1567" s="72"/>
      <c r="O1567" s="72"/>
      <c r="P1567" s="72"/>
      <c r="Q1567" s="72"/>
      <c r="R1567" s="72"/>
      <c r="S1567" s="72"/>
      <c r="T1567" s="72"/>
      <c r="U1567" s="72"/>
      <c r="V1567" s="72"/>
      <c r="W1567" s="160"/>
      <c r="X1567" s="72"/>
      <c r="AC1567" s="72"/>
      <c r="AD1567" s="72"/>
      <c r="AE1567" s="72"/>
      <c r="AF1567" s="72"/>
      <c r="AG1567" s="72"/>
      <c r="AH1567" s="72"/>
      <c r="AI1567" s="684"/>
      <c r="AJ1567" s="72"/>
      <c r="AK1567" s="72"/>
      <c r="AP1567" s="77"/>
      <c r="AQ1567" s="72"/>
      <c r="AR1567" s="72"/>
      <c r="AS1567" s="72"/>
      <c r="AT1567" s="72"/>
      <c r="AU1567" s="72"/>
      <c r="AV1567" s="72"/>
      <c r="AW1567" s="77"/>
      <c r="AX1567" s="72"/>
      <c r="AY1567" s="72"/>
      <c r="AZ1567" s="72"/>
      <c r="BA1567" s="72"/>
      <c r="BB1567" s="72"/>
      <c r="BC1567" s="77"/>
      <c r="BD1567" s="77"/>
      <c r="BE1567" s="194"/>
      <c r="BF1567" s="194"/>
      <c r="BG1567" s="194"/>
      <c r="BH1567" s="194"/>
      <c r="BI1567" s="77"/>
      <c r="BJ1567" s="77"/>
      <c r="BK1567" s="77"/>
      <c r="BL1567" s="77"/>
      <c r="BM1567" s="77"/>
      <c r="BN1567" s="77"/>
      <c r="BO1567" s="77"/>
      <c r="BQ1567" s="749"/>
      <c r="BX1567" s="749"/>
      <c r="CE1567" s="652"/>
      <c r="CL1567" s="652"/>
      <c r="CS1567" s="652"/>
      <c r="CZ1567" s="652"/>
      <c r="DG1567" s="652"/>
      <c r="DN1567" s="652"/>
    </row>
    <row r="1568" spans="1:118" s="131" customFormat="1">
      <c r="A1568" s="77"/>
      <c r="B1568" s="72"/>
      <c r="G1568" s="72"/>
      <c r="H1568" s="72"/>
      <c r="I1568" s="72"/>
      <c r="J1568" s="72"/>
      <c r="K1568" s="72"/>
      <c r="L1568" s="72"/>
      <c r="M1568" s="72"/>
      <c r="N1568" s="72"/>
      <c r="O1568" s="72"/>
      <c r="P1568" s="72"/>
      <c r="Q1568" s="72"/>
      <c r="R1568" s="72"/>
      <c r="S1568" s="72"/>
      <c r="T1568" s="72"/>
      <c r="U1568" s="72"/>
      <c r="V1568" s="72"/>
      <c r="W1568" s="160"/>
      <c r="X1568" s="72"/>
      <c r="AC1568" s="72"/>
      <c r="AD1568" s="72"/>
      <c r="AE1568" s="72"/>
      <c r="AF1568" s="72"/>
      <c r="AG1568" s="72"/>
      <c r="AH1568" s="72"/>
      <c r="AI1568" s="684"/>
      <c r="AJ1568" s="72"/>
      <c r="AK1568" s="72"/>
      <c r="AP1568" s="77"/>
      <c r="AQ1568" s="72"/>
      <c r="AR1568" s="72"/>
      <c r="AS1568" s="72"/>
      <c r="AT1568" s="72"/>
      <c r="AU1568" s="72"/>
      <c r="AV1568" s="72"/>
      <c r="AW1568" s="77"/>
      <c r="AX1568" s="72"/>
      <c r="AY1568" s="72"/>
      <c r="AZ1568" s="72"/>
      <c r="BA1568" s="72"/>
      <c r="BB1568" s="72"/>
      <c r="BC1568" s="77"/>
      <c r="BD1568" s="77"/>
      <c r="BE1568" s="194"/>
      <c r="BF1568" s="194"/>
      <c r="BG1568" s="194"/>
      <c r="BH1568" s="194"/>
      <c r="BI1568" s="77"/>
      <c r="BJ1568" s="77"/>
      <c r="BK1568" s="77"/>
      <c r="BL1568" s="77"/>
      <c r="BM1568" s="77"/>
      <c r="BN1568" s="77"/>
      <c r="BO1568" s="77"/>
      <c r="BQ1568" s="749"/>
      <c r="BX1568" s="749"/>
      <c r="CE1568" s="652"/>
      <c r="CL1568" s="652"/>
      <c r="CS1568" s="652"/>
      <c r="CZ1568" s="652"/>
      <c r="DG1568" s="652"/>
      <c r="DN1568" s="652"/>
    </row>
    <row r="1569" spans="1:118" s="131" customFormat="1">
      <c r="A1569" s="77"/>
      <c r="B1569" s="72"/>
      <c r="G1569" s="72"/>
      <c r="H1569" s="72"/>
      <c r="I1569" s="72"/>
      <c r="J1569" s="72"/>
      <c r="K1569" s="72"/>
      <c r="L1569" s="72"/>
      <c r="M1569" s="72"/>
      <c r="N1569" s="72"/>
      <c r="O1569" s="72"/>
      <c r="P1569" s="72"/>
      <c r="Q1569" s="72"/>
      <c r="R1569" s="72"/>
      <c r="S1569" s="72"/>
      <c r="T1569" s="72"/>
      <c r="U1569" s="72"/>
      <c r="V1569" s="72"/>
      <c r="W1569" s="160"/>
      <c r="X1569" s="72"/>
      <c r="AC1569" s="72"/>
      <c r="AD1569" s="72"/>
      <c r="AE1569" s="72"/>
      <c r="AF1569" s="72"/>
      <c r="AG1569" s="72"/>
      <c r="AH1569" s="72"/>
      <c r="AI1569" s="684"/>
      <c r="AJ1569" s="72"/>
      <c r="AK1569" s="72"/>
      <c r="AP1569" s="77"/>
      <c r="AQ1569" s="72"/>
      <c r="AR1569" s="72"/>
      <c r="AS1569" s="72"/>
      <c r="AT1569" s="72"/>
      <c r="AU1569" s="72"/>
      <c r="AV1569" s="72"/>
      <c r="AW1569" s="77"/>
      <c r="AX1569" s="72"/>
      <c r="AY1569" s="72"/>
      <c r="AZ1569" s="72"/>
      <c r="BA1569" s="72"/>
      <c r="BB1569" s="72"/>
      <c r="BC1569" s="77"/>
      <c r="BD1569" s="77"/>
      <c r="BE1569" s="194"/>
      <c r="BF1569" s="194"/>
      <c r="BG1569" s="194"/>
      <c r="BH1569" s="194"/>
      <c r="BI1569" s="77"/>
      <c r="BJ1569" s="77"/>
      <c r="BK1569" s="77"/>
      <c r="BL1569" s="77"/>
      <c r="BM1569" s="77"/>
      <c r="BN1569" s="77"/>
      <c r="BO1569" s="77"/>
      <c r="BQ1569" s="749"/>
      <c r="BX1569" s="749"/>
      <c r="CE1569" s="652"/>
      <c r="CL1569" s="652"/>
      <c r="CS1569" s="652"/>
      <c r="CZ1569" s="652"/>
      <c r="DG1569" s="652"/>
      <c r="DN1569" s="652"/>
    </row>
    <row r="1570" spans="1:118" s="131" customFormat="1">
      <c r="A1570" s="77"/>
      <c r="B1570" s="72"/>
      <c r="G1570" s="72"/>
      <c r="H1570" s="72"/>
      <c r="I1570" s="72"/>
      <c r="J1570" s="72"/>
      <c r="K1570" s="72"/>
      <c r="L1570" s="72"/>
      <c r="M1570" s="72"/>
      <c r="N1570" s="72"/>
      <c r="O1570" s="72"/>
      <c r="P1570" s="72"/>
      <c r="Q1570" s="72"/>
      <c r="R1570" s="72"/>
      <c r="S1570" s="72"/>
      <c r="T1570" s="72"/>
      <c r="U1570" s="72"/>
      <c r="V1570" s="72"/>
      <c r="W1570" s="160"/>
      <c r="X1570" s="72"/>
      <c r="AC1570" s="72"/>
      <c r="AD1570" s="72"/>
      <c r="AE1570" s="72"/>
      <c r="AF1570" s="72"/>
      <c r="AG1570" s="72"/>
      <c r="AH1570" s="72"/>
      <c r="AI1570" s="684"/>
      <c r="AJ1570" s="72"/>
      <c r="AK1570" s="72"/>
      <c r="AP1570" s="77"/>
      <c r="AQ1570" s="72"/>
      <c r="AR1570" s="72"/>
      <c r="AS1570" s="72"/>
      <c r="AT1570" s="72"/>
      <c r="AU1570" s="72"/>
      <c r="AV1570" s="72"/>
      <c r="AW1570" s="77"/>
      <c r="AX1570" s="72"/>
      <c r="AY1570" s="72"/>
      <c r="AZ1570" s="72"/>
      <c r="BA1570" s="72"/>
      <c r="BB1570" s="72"/>
      <c r="BC1570" s="77"/>
      <c r="BD1570" s="77"/>
      <c r="BE1570" s="194"/>
      <c r="BF1570" s="194"/>
      <c r="BG1570" s="194"/>
      <c r="BH1570" s="194"/>
      <c r="BI1570" s="77"/>
      <c r="BJ1570" s="77"/>
      <c r="BK1570" s="77"/>
      <c r="BL1570" s="77"/>
      <c r="BM1570" s="77"/>
      <c r="BN1570" s="77"/>
      <c r="BO1570" s="77"/>
      <c r="BQ1570" s="749"/>
      <c r="BX1570" s="749"/>
      <c r="CE1570" s="652"/>
      <c r="CL1570" s="652"/>
      <c r="CS1570" s="652"/>
      <c r="CZ1570" s="652"/>
      <c r="DG1570" s="652"/>
      <c r="DN1570" s="652"/>
    </row>
    <row r="1571" spans="1:118" s="131" customFormat="1">
      <c r="A1571" s="77"/>
      <c r="B1571" s="72"/>
      <c r="G1571" s="72"/>
      <c r="H1571" s="72"/>
      <c r="I1571" s="72"/>
      <c r="J1571" s="72"/>
      <c r="K1571" s="72"/>
      <c r="L1571" s="72"/>
      <c r="M1571" s="72"/>
      <c r="N1571" s="72"/>
      <c r="O1571" s="72"/>
      <c r="P1571" s="72"/>
      <c r="Q1571" s="72"/>
      <c r="R1571" s="72"/>
      <c r="S1571" s="72"/>
      <c r="T1571" s="72"/>
      <c r="U1571" s="72"/>
      <c r="V1571" s="72"/>
      <c r="W1571" s="160"/>
      <c r="X1571" s="72"/>
      <c r="AC1571" s="72"/>
      <c r="AD1571" s="72"/>
      <c r="AE1571" s="72"/>
      <c r="AF1571" s="72"/>
      <c r="AG1571" s="72"/>
      <c r="AH1571" s="72"/>
      <c r="AI1571" s="684"/>
      <c r="AJ1571" s="72"/>
      <c r="AK1571" s="72"/>
      <c r="AP1571" s="77"/>
      <c r="AQ1571" s="72"/>
      <c r="AR1571" s="72"/>
      <c r="AS1571" s="72"/>
      <c r="AT1571" s="72"/>
      <c r="AU1571" s="72"/>
      <c r="AV1571" s="72"/>
      <c r="AW1571" s="77"/>
      <c r="AX1571" s="72"/>
      <c r="AY1571" s="72"/>
      <c r="AZ1571" s="72"/>
      <c r="BA1571" s="72"/>
      <c r="BB1571" s="72"/>
      <c r="BC1571" s="77"/>
      <c r="BD1571" s="77"/>
      <c r="BE1571" s="194"/>
      <c r="BF1571" s="194"/>
      <c r="BG1571" s="194"/>
      <c r="BH1571" s="194"/>
      <c r="BI1571" s="77"/>
      <c r="BJ1571" s="77"/>
      <c r="BK1571" s="77"/>
      <c r="BL1571" s="77"/>
      <c r="BM1571" s="77"/>
      <c r="BN1571" s="77"/>
      <c r="BO1571" s="77"/>
      <c r="BQ1571" s="749"/>
      <c r="BX1571" s="749"/>
      <c r="CE1571" s="652"/>
      <c r="CL1571" s="652"/>
      <c r="CS1571" s="652"/>
      <c r="CZ1571" s="652"/>
      <c r="DG1571" s="652"/>
      <c r="DN1571" s="652"/>
    </row>
    <row r="1572" spans="1:118" s="131" customFormat="1">
      <c r="A1572" s="77"/>
      <c r="B1572" s="72"/>
      <c r="G1572" s="72"/>
      <c r="H1572" s="72"/>
      <c r="I1572" s="72"/>
      <c r="J1572" s="72"/>
      <c r="K1572" s="72"/>
      <c r="L1572" s="72"/>
      <c r="M1572" s="72"/>
      <c r="N1572" s="72"/>
      <c r="O1572" s="72"/>
      <c r="P1572" s="72"/>
      <c r="Q1572" s="72"/>
      <c r="R1572" s="72"/>
      <c r="S1572" s="72"/>
      <c r="T1572" s="72"/>
      <c r="U1572" s="72"/>
      <c r="V1572" s="72"/>
      <c r="W1572" s="160"/>
      <c r="X1572" s="72"/>
      <c r="AC1572" s="72"/>
      <c r="AD1572" s="72"/>
      <c r="AE1572" s="72"/>
      <c r="AF1572" s="72"/>
      <c r="AG1572" s="72"/>
      <c r="AH1572" s="72"/>
      <c r="AI1572" s="684"/>
      <c r="AJ1572" s="72"/>
      <c r="AK1572" s="72"/>
      <c r="AP1572" s="77"/>
      <c r="AQ1572" s="72"/>
      <c r="AR1572" s="72"/>
      <c r="AS1572" s="72"/>
      <c r="AT1572" s="72"/>
      <c r="AU1572" s="72"/>
      <c r="AV1572" s="72"/>
      <c r="AW1572" s="77"/>
      <c r="AX1572" s="72"/>
      <c r="AY1572" s="72"/>
      <c r="AZ1572" s="72"/>
      <c r="BA1572" s="72"/>
      <c r="BB1572" s="72"/>
      <c r="BC1572" s="77"/>
      <c r="BD1572" s="77"/>
      <c r="BE1572" s="194"/>
      <c r="BF1572" s="194"/>
      <c r="BG1572" s="194"/>
      <c r="BH1572" s="194"/>
      <c r="BI1572" s="77"/>
      <c r="BJ1572" s="77"/>
      <c r="BK1572" s="77"/>
      <c r="BL1572" s="77"/>
      <c r="BM1572" s="77"/>
      <c r="BN1572" s="77"/>
      <c r="BO1572" s="77"/>
      <c r="BQ1572" s="749"/>
      <c r="BX1572" s="749"/>
      <c r="CE1572" s="652"/>
      <c r="CL1572" s="652"/>
      <c r="CS1572" s="652"/>
      <c r="CZ1572" s="652"/>
      <c r="DG1572" s="652"/>
      <c r="DN1572" s="652"/>
    </row>
    <row r="1573" spans="1:118" s="131" customFormat="1">
      <c r="A1573" s="77"/>
      <c r="B1573" s="72"/>
      <c r="G1573" s="72"/>
      <c r="H1573" s="72"/>
      <c r="I1573" s="72"/>
      <c r="J1573" s="72"/>
      <c r="K1573" s="72"/>
      <c r="L1573" s="72"/>
      <c r="M1573" s="72"/>
      <c r="N1573" s="72"/>
      <c r="O1573" s="72"/>
      <c r="P1573" s="72"/>
      <c r="Q1573" s="72"/>
      <c r="R1573" s="72"/>
      <c r="S1573" s="72"/>
      <c r="T1573" s="72"/>
      <c r="U1573" s="72"/>
      <c r="V1573" s="72"/>
      <c r="W1573" s="160"/>
      <c r="X1573" s="72"/>
      <c r="AC1573" s="72"/>
      <c r="AD1573" s="72"/>
      <c r="AE1573" s="72"/>
      <c r="AF1573" s="72"/>
      <c r="AG1573" s="72"/>
      <c r="AH1573" s="72"/>
      <c r="AI1573" s="684"/>
      <c r="AJ1573" s="72"/>
      <c r="AK1573" s="72"/>
      <c r="AP1573" s="77"/>
      <c r="AQ1573" s="72"/>
      <c r="AR1573" s="72"/>
      <c r="AS1573" s="72"/>
      <c r="AT1573" s="72"/>
      <c r="AU1573" s="72"/>
      <c r="AV1573" s="72"/>
      <c r="AW1573" s="77"/>
      <c r="AX1573" s="72"/>
      <c r="AY1573" s="72"/>
      <c r="AZ1573" s="72"/>
      <c r="BA1573" s="72"/>
      <c r="BB1573" s="72"/>
      <c r="BC1573" s="77"/>
      <c r="BD1573" s="77"/>
      <c r="BE1573" s="194"/>
      <c r="BF1573" s="194"/>
      <c r="BG1573" s="194"/>
      <c r="BH1573" s="194"/>
      <c r="BI1573" s="77"/>
      <c r="BJ1573" s="77"/>
      <c r="BK1573" s="77"/>
      <c r="BL1573" s="77"/>
      <c r="BM1573" s="77"/>
      <c r="BN1573" s="77"/>
      <c r="BO1573" s="77"/>
      <c r="BQ1573" s="749"/>
      <c r="BX1573" s="749"/>
      <c r="CE1573" s="652"/>
      <c r="CL1573" s="652"/>
      <c r="CS1573" s="652"/>
      <c r="CZ1573" s="652"/>
      <c r="DG1573" s="652"/>
      <c r="DN1573" s="652"/>
    </row>
    <row r="1574" spans="1:118" s="131" customFormat="1">
      <c r="A1574" s="77"/>
      <c r="B1574" s="72"/>
      <c r="G1574" s="72"/>
      <c r="H1574" s="72"/>
      <c r="I1574" s="72"/>
      <c r="J1574" s="72"/>
      <c r="K1574" s="72"/>
      <c r="L1574" s="72"/>
      <c r="M1574" s="72"/>
      <c r="N1574" s="72"/>
      <c r="O1574" s="72"/>
      <c r="P1574" s="72"/>
      <c r="Q1574" s="72"/>
      <c r="R1574" s="72"/>
      <c r="S1574" s="72"/>
      <c r="T1574" s="72"/>
      <c r="U1574" s="72"/>
      <c r="V1574" s="72"/>
      <c r="W1574" s="160"/>
      <c r="X1574" s="72"/>
      <c r="AC1574" s="72"/>
      <c r="AD1574" s="72"/>
      <c r="AE1574" s="72"/>
      <c r="AF1574" s="72"/>
      <c r="AG1574" s="72"/>
      <c r="AH1574" s="72"/>
      <c r="AI1574" s="684"/>
      <c r="AJ1574" s="72"/>
      <c r="AK1574" s="72"/>
      <c r="AP1574" s="77"/>
      <c r="AQ1574" s="72"/>
      <c r="AR1574" s="72"/>
      <c r="AS1574" s="72"/>
      <c r="AT1574" s="72"/>
      <c r="AU1574" s="72"/>
      <c r="AV1574" s="72"/>
      <c r="AW1574" s="77"/>
      <c r="AX1574" s="72"/>
      <c r="AY1574" s="72"/>
      <c r="AZ1574" s="72"/>
      <c r="BA1574" s="72"/>
      <c r="BB1574" s="72"/>
      <c r="BC1574" s="77"/>
      <c r="BD1574" s="77"/>
      <c r="BE1574" s="194"/>
      <c r="BF1574" s="194"/>
      <c r="BG1574" s="194"/>
      <c r="BH1574" s="194"/>
      <c r="BI1574" s="77"/>
      <c r="BJ1574" s="77"/>
      <c r="BK1574" s="77"/>
      <c r="BL1574" s="77"/>
      <c r="BM1574" s="77"/>
      <c r="BN1574" s="77"/>
      <c r="BO1574" s="77"/>
      <c r="BQ1574" s="749"/>
      <c r="BX1574" s="749"/>
      <c r="CE1574" s="652"/>
      <c r="CL1574" s="652"/>
      <c r="CS1574" s="652"/>
      <c r="CZ1574" s="652"/>
      <c r="DG1574" s="652"/>
      <c r="DN1574" s="652"/>
    </row>
    <row r="1575" spans="1:118" s="131" customFormat="1">
      <c r="A1575" s="77"/>
      <c r="B1575" s="72"/>
      <c r="G1575" s="72"/>
      <c r="H1575" s="72"/>
      <c r="I1575" s="72"/>
      <c r="J1575" s="72"/>
      <c r="K1575" s="72"/>
      <c r="L1575" s="72"/>
      <c r="M1575" s="72"/>
      <c r="N1575" s="72"/>
      <c r="O1575" s="72"/>
      <c r="P1575" s="72"/>
      <c r="Q1575" s="72"/>
      <c r="R1575" s="72"/>
      <c r="S1575" s="72"/>
      <c r="T1575" s="72"/>
      <c r="U1575" s="72"/>
      <c r="V1575" s="72"/>
      <c r="W1575" s="160"/>
      <c r="X1575" s="72"/>
      <c r="AC1575" s="72"/>
      <c r="AD1575" s="72"/>
      <c r="AE1575" s="72"/>
      <c r="AF1575" s="72"/>
      <c r="AG1575" s="72"/>
      <c r="AH1575" s="72"/>
      <c r="AI1575" s="684"/>
      <c r="AJ1575" s="72"/>
      <c r="AK1575" s="72"/>
      <c r="AP1575" s="77"/>
      <c r="AQ1575" s="72"/>
      <c r="AR1575" s="72"/>
      <c r="AS1575" s="72"/>
      <c r="AT1575" s="72"/>
      <c r="AU1575" s="72"/>
      <c r="AV1575" s="72"/>
      <c r="AW1575" s="77"/>
      <c r="AX1575" s="72"/>
      <c r="AY1575" s="72"/>
      <c r="AZ1575" s="72"/>
      <c r="BA1575" s="72"/>
      <c r="BB1575" s="72"/>
      <c r="BC1575" s="77"/>
      <c r="BD1575" s="77"/>
      <c r="BE1575" s="194"/>
      <c r="BF1575" s="194"/>
      <c r="BG1575" s="194"/>
      <c r="BH1575" s="194"/>
      <c r="BI1575" s="77"/>
      <c r="BJ1575" s="77"/>
      <c r="BK1575" s="77"/>
      <c r="BL1575" s="77"/>
      <c r="BM1575" s="77"/>
      <c r="BN1575" s="77"/>
      <c r="BO1575" s="77"/>
      <c r="BQ1575" s="749"/>
      <c r="BX1575" s="749"/>
      <c r="CE1575" s="652"/>
      <c r="CL1575" s="652"/>
      <c r="CS1575" s="652"/>
      <c r="CZ1575" s="652"/>
      <c r="DG1575" s="652"/>
      <c r="DN1575" s="652"/>
    </row>
    <row r="1576" spans="1:118" s="131" customFormat="1">
      <c r="A1576" s="77"/>
      <c r="B1576" s="72"/>
      <c r="G1576" s="72"/>
      <c r="H1576" s="72"/>
      <c r="I1576" s="72"/>
      <c r="J1576" s="72"/>
      <c r="K1576" s="72"/>
      <c r="L1576" s="72"/>
      <c r="M1576" s="72"/>
      <c r="N1576" s="72"/>
      <c r="O1576" s="72"/>
      <c r="P1576" s="72"/>
      <c r="Q1576" s="72"/>
      <c r="R1576" s="72"/>
      <c r="S1576" s="72"/>
      <c r="T1576" s="72"/>
      <c r="U1576" s="72"/>
      <c r="V1576" s="72"/>
      <c r="W1576" s="160"/>
      <c r="X1576" s="72"/>
      <c r="AC1576" s="72"/>
      <c r="AD1576" s="72"/>
      <c r="AE1576" s="72"/>
      <c r="AF1576" s="72"/>
      <c r="AG1576" s="72"/>
      <c r="AH1576" s="72"/>
      <c r="AI1576" s="684"/>
      <c r="AJ1576" s="72"/>
      <c r="AK1576" s="72"/>
      <c r="AP1576" s="77"/>
      <c r="AQ1576" s="72"/>
      <c r="AR1576" s="72"/>
      <c r="AS1576" s="72"/>
      <c r="AT1576" s="72"/>
      <c r="AU1576" s="72"/>
      <c r="AV1576" s="72"/>
      <c r="AW1576" s="77"/>
      <c r="AX1576" s="72"/>
      <c r="AY1576" s="72"/>
      <c r="AZ1576" s="72"/>
      <c r="BA1576" s="72"/>
      <c r="BB1576" s="72"/>
      <c r="BC1576" s="77"/>
      <c r="BD1576" s="77"/>
      <c r="BE1576" s="194"/>
      <c r="BF1576" s="194"/>
      <c r="BG1576" s="194"/>
      <c r="BH1576" s="194"/>
      <c r="BI1576" s="77"/>
      <c r="BJ1576" s="77"/>
      <c r="BK1576" s="77"/>
      <c r="BL1576" s="77"/>
      <c r="BM1576" s="77"/>
      <c r="BN1576" s="77"/>
      <c r="BO1576" s="77"/>
      <c r="BQ1576" s="749"/>
      <c r="BX1576" s="749"/>
      <c r="CE1576" s="652"/>
      <c r="CL1576" s="652"/>
      <c r="CS1576" s="652"/>
      <c r="CZ1576" s="652"/>
      <c r="DG1576" s="652"/>
      <c r="DN1576" s="652"/>
    </row>
    <row r="1577" spans="1:118" s="131" customFormat="1">
      <c r="A1577" s="77"/>
      <c r="B1577" s="72"/>
      <c r="G1577" s="72"/>
      <c r="H1577" s="72"/>
      <c r="I1577" s="72"/>
      <c r="J1577" s="72"/>
      <c r="K1577" s="72"/>
      <c r="L1577" s="72"/>
      <c r="M1577" s="72"/>
      <c r="N1577" s="72"/>
      <c r="O1577" s="72"/>
      <c r="P1577" s="72"/>
      <c r="Q1577" s="72"/>
      <c r="R1577" s="72"/>
      <c r="S1577" s="72"/>
      <c r="T1577" s="72"/>
      <c r="U1577" s="72"/>
      <c r="V1577" s="72"/>
      <c r="W1577" s="160"/>
      <c r="X1577" s="72"/>
      <c r="AC1577" s="72"/>
      <c r="AD1577" s="72"/>
      <c r="AE1577" s="72"/>
      <c r="AF1577" s="72"/>
      <c r="AG1577" s="72"/>
      <c r="AH1577" s="72"/>
      <c r="AI1577" s="684"/>
      <c r="AJ1577" s="72"/>
      <c r="AK1577" s="72"/>
      <c r="AP1577" s="77"/>
      <c r="AQ1577" s="72"/>
      <c r="AR1577" s="72"/>
      <c r="AS1577" s="72"/>
      <c r="AT1577" s="72"/>
      <c r="AU1577" s="72"/>
      <c r="AV1577" s="72"/>
      <c r="AW1577" s="77"/>
      <c r="AX1577" s="72"/>
      <c r="AY1577" s="72"/>
      <c r="AZ1577" s="72"/>
      <c r="BA1577" s="72"/>
      <c r="BB1577" s="72"/>
      <c r="BC1577" s="77"/>
      <c r="BD1577" s="77"/>
      <c r="BE1577" s="194"/>
      <c r="BF1577" s="194"/>
      <c r="BG1577" s="194"/>
      <c r="BH1577" s="194"/>
      <c r="BI1577" s="77"/>
      <c r="BJ1577" s="77"/>
      <c r="BK1577" s="77"/>
      <c r="BL1577" s="77"/>
      <c r="BM1577" s="77"/>
      <c r="BN1577" s="77"/>
      <c r="BO1577" s="77"/>
      <c r="BQ1577" s="749"/>
      <c r="BX1577" s="749"/>
      <c r="CE1577" s="652"/>
      <c r="CL1577" s="652"/>
      <c r="CS1577" s="652"/>
      <c r="CZ1577" s="652"/>
      <c r="DG1577" s="652"/>
      <c r="DN1577" s="652"/>
    </row>
    <row r="1578" spans="1:118" s="131" customFormat="1">
      <c r="A1578" s="77"/>
      <c r="B1578" s="72"/>
      <c r="G1578" s="72"/>
      <c r="H1578" s="72"/>
      <c r="I1578" s="72"/>
      <c r="J1578" s="72"/>
      <c r="K1578" s="72"/>
      <c r="L1578" s="72"/>
      <c r="M1578" s="72"/>
      <c r="N1578" s="72"/>
      <c r="O1578" s="72"/>
      <c r="P1578" s="72"/>
      <c r="Q1578" s="72"/>
      <c r="R1578" s="72"/>
      <c r="S1578" s="72"/>
      <c r="T1578" s="72"/>
      <c r="U1578" s="72"/>
      <c r="V1578" s="72"/>
      <c r="W1578" s="160"/>
      <c r="X1578" s="72"/>
      <c r="AC1578" s="72"/>
      <c r="AD1578" s="72"/>
      <c r="AE1578" s="72"/>
      <c r="AF1578" s="72"/>
      <c r="AG1578" s="72"/>
      <c r="AH1578" s="72"/>
      <c r="AI1578" s="684"/>
      <c r="AJ1578" s="72"/>
      <c r="AK1578" s="72"/>
      <c r="AP1578" s="77"/>
      <c r="AQ1578" s="72"/>
      <c r="AR1578" s="72"/>
      <c r="AS1578" s="72"/>
      <c r="AT1578" s="72"/>
      <c r="AU1578" s="72"/>
      <c r="AV1578" s="72"/>
      <c r="AW1578" s="77"/>
      <c r="AX1578" s="72"/>
      <c r="AY1578" s="72"/>
      <c r="AZ1578" s="72"/>
      <c r="BA1578" s="72"/>
      <c r="BB1578" s="72"/>
      <c r="BC1578" s="77"/>
      <c r="BD1578" s="77"/>
      <c r="BE1578" s="194"/>
      <c r="BF1578" s="194"/>
      <c r="BG1578" s="194"/>
      <c r="BH1578" s="194"/>
      <c r="BI1578" s="77"/>
      <c r="BJ1578" s="77"/>
      <c r="BK1578" s="77"/>
      <c r="BL1578" s="77"/>
      <c r="BM1578" s="77"/>
      <c r="BN1578" s="77"/>
      <c r="BO1578" s="77"/>
      <c r="BQ1578" s="749"/>
      <c r="BX1578" s="749"/>
      <c r="CE1578" s="652"/>
      <c r="CL1578" s="652"/>
      <c r="CS1578" s="652"/>
      <c r="CZ1578" s="652"/>
      <c r="DG1578" s="652"/>
      <c r="DN1578" s="652"/>
    </row>
    <row r="1579" spans="1:118" s="131" customFormat="1">
      <c r="A1579" s="77"/>
      <c r="B1579" s="72"/>
      <c r="G1579" s="72"/>
      <c r="H1579" s="72"/>
      <c r="I1579" s="72"/>
      <c r="J1579" s="72"/>
      <c r="K1579" s="72"/>
      <c r="L1579" s="72"/>
      <c r="M1579" s="72"/>
      <c r="N1579" s="72"/>
      <c r="O1579" s="72"/>
      <c r="P1579" s="72"/>
      <c r="Q1579" s="72"/>
      <c r="R1579" s="72"/>
      <c r="S1579" s="72"/>
      <c r="T1579" s="72"/>
      <c r="U1579" s="72"/>
      <c r="V1579" s="72"/>
      <c r="W1579" s="160"/>
      <c r="X1579" s="72"/>
      <c r="AC1579" s="72"/>
      <c r="AD1579" s="72"/>
      <c r="AE1579" s="72"/>
      <c r="AF1579" s="72"/>
      <c r="AG1579" s="72"/>
      <c r="AH1579" s="72"/>
      <c r="AI1579" s="684"/>
      <c r="AJ1579" s="72"/>
      <c r="AK1579" s="72"/>
      <c r="AP1579" s="77"/>
      <c r="AQ1579" s="72"/>
      <c r="AR1579" s="72"/>
      <c r="AS1579" s="72"/>
      <c r="AT1579" s="72"/>
      <c r="AU1579" s="72"/>
      <c r="AV1579" s="72"/>
      <c r="AW1579" s="77"/>
      <c r="AX1579" s="72"/>
      <c r="AY1579" s="72"/>
      <c r="AZ1579" s="72"/>
      <c r="BA1579" s="72"/>
      <c r="BB1579" s="72"/>
      <c r="BC1579" s="77"/>
      <c r="BD1579" s="77"/>
      <c r="BE1579" s="194"/>
      <c r="BF1579" s="194"/>
      <c r="BG1579" s="194"/>
      <c r="BH1579" s="194"/>
      <c r="BI1579" s="77"/>
      <c r="BJ1579" s="77"/>
      <c r="BK1579" s="77"/>
      <c r="BL1579" s="77"/>
      <c r="BM1579" s="77"/>
      <c r="BN1579" s="77"/>
      <c r="BO1579" s="77"/>
      <c r="BQ1579" s="749"/>
      <c r="BX1579" s="749"/>
      <c r="CE1579" s="652"/>
      <c r="CL1579" s="652"/>
      <c r="CS1579" s="652"/>
      <c r="CZ1579" s="652"/>
      <c r="DG1579" s="652"/>
      <c r="DN1579" s="652"/>
    </row>
    <row r="1580" spans="1:118" s="131" customFormat="1">
      <c r="A1580" s="77"/>
      <c r="B1580" s="72"/>
      <c r="G1580" s="72"/>
      <c r="H1580" s="72"/>
      <c r="I1580" s="72"/>
      <c r="J1580" s="72"/>
      <c r="K1580" s="72"/>
      <c r="L1580" s="72"/>
      <c r="M1580" s="72"/>
      <c r="N1580" s="72"/>
      <c r="O1580" s="72"/>
      <c r="P1580" s="72"/>
      <c r="Q1580" s="72"/>
      <c r="R1580" s="72"/>
      <c r="S1580" s="72"/>
      <c r="T1580" s="72"/>
      <c r="U1580" s="72"/>
      <c r="V1580" s="72"/>
      <c r="W1580" s="160"/>
      <c r="X1580" s="72"/>
      <c r="AC1580" s="72"/>
      <c r="AD1580" s="72"/>
      <c r="AE1580" s="72"/>
      <c r="AF1580" s="72"/>
      <c r="AG1580" s="72"/>
      <c r="AH1580" s="72"/>
      <c r="AI1580" s="684"/>
      <c r="AJ1580" s="72"/>
      <c r="AK1580" s="72"/>
      <c r="AP1580" s="77"/>
      <c r="AQ1580" s="72"/>
      <c r="AR1580" s="72"/>
      <c r="AS1580" s="72"/>
      <c r="AT1580" s="72"/>
      <c r="AU1580" s="72"/>
      <c r="AV1580" s="72"/>
      <c r="AW1580" s="77"/>
      <c r="AX1580" s="72"/>
      <c r="AY1580" s="72"/>
      <c r="AZ1580" s="72"/>
      <c r="BA1580" s="72"/>
      <c r="BB1580" s="72"/>
      <c r="BC1580" s="77"/>
      <c r="BD1580" s="77"/>
      <c r="BE1580" s="194"/>
      <c r="BF1580" s="194"/>
      <c r="BG1580" s="194"/>
      <c r="BH1580" s="194"/>
      <c r="BI1580" s="77"/>
      <c r="BJ1580" s="77"/>
      <c r="BK1580" s="77"/>
      <c r="BL1580" s="77"/>
      <c r="BM1580" s="77"/>
      <c r="BN1580" s="77"/>
      <c r="BO1580" s="77"/>
      <c r="BQ1580" s="749"/>
      <c r="BX1580" s="749"/>
      <c r="CE1580" s="652"/>
      <c r="CL1580" s="652"/>
      <c r="CS1580" s="652"/>
      <c r="CZ1580" s="652"/>
      <c r="DG1580" s="652"/>
      <c r="DN1580" s="652"/>
    </row>
    <row r="1581" spans="1:118" s="131" customFormat="1">
      <c r="A1581" s="77"/>
      <c r="B1581" s="72"/>
      <c r="G1581" s="72"/>
      <c r="H1581" s="72"/>
      <c r="I1581" s="72"/>
      <c r="J1581" s="72"/>
      <c r="K1581" s="72"/>
      <c r="L1581" s="72"/>
      <c r="M1581" s="72"/>
      <c r="N1581" s="72"/>
      <c r="O1581" s="72"/>
      <c r="P1581" s="72"/>
      <c r="Q1581" s="72"/>
      <c r="R1581" s="72"/>
      <c r="S1581" s="72"/>
      <c r="T1581" s="72"/>
      <c r="U1581" s="72"/>
      <c r="V1581" s="72"/>
      <c r="W1581" s="160"/>
      <c r="X1581" s="72"/>
      <c r="AC1581" s="72"/>
      <c r="AD1581" s="72"/>
      <c r="AE1581" s="72"/>
      <c r="AF1581" s="72"/>
      <c r="AG1581" s="72"/>
      <c r="AH1581" s="72"/>
      <c r="AI1581" s="684"/>
      <c r="AJ1581" s="72"/>
      <c r="AK1581" s="72"/>
      <c r="AP1581" s="77"/>
      <c r="AQ1581" s="72"/>
      <c r="AR1581" s="72"/>
      <c r="AS1581" s="72"/>
      <c r="AT1581" s="72"/>
      <c r="AU1581" s="72"/>
      <c r="AV1581" s="72"/>
      <c r="AW1581" s="77"/>
      <c r="AX1581" s="72"/>
      <c r="AY1581" s="72"/>
      <c r="AZ1581" s="72"/>
      <c r="BA1581" s="72"/>
      <c r="BB1581" s="72"/>
      <c r="BC1581" s="77"/>
      <c r="BD1581" s="77"/>
      <c r="BE1581" s="194"/>
      <c r="BF1581" s="194"/>
      <c r="BG1581" s="194"/>
      <c r="BH1581" s="194"/>
      <c r="BI1581" s="77"/>
      <c r="BJ1581" s="77"/>
      <c r="BK1581" s="77"/>
      <c r="BL1581" s="77"/>
      <c r="BM1581" s="77"/>
      <c r="BN1581" s="77"/>
      <c r="BO1581" s="77"/>
      <c r="BQ1581" s="749"/>
      <c r="BX1581" s="749"/>
      <c r="CE1581" s="652"/>
      <c r="CL1581" s="652"/>
      <c r="CS1581" s="652"/>
      <c r="CZ1581" s="652"/>
      <c r="DG1581" s="652"/>
      <c r="DN1581" s="652"/>
    </row>
    <row r="1582" spans="1:118" s="131" customFormat="1">
      <c r="A1582" s="77"/>
      <c r="B1582" s="72"/>
      <c r="G1582" s="72"/>
      <c r="H1582" s="72"/>
      <c r="I1582" s="72"/>
      <c r="J1582" s="72"/>
      <c r="K1582" s="72"/>
      <c r="L1582" s="72"/>
      <c r="M1582" s="72"/>
      <c r="N1582" s="72"/>
      <c r="O1582" s="72"/>
      <c r="P1582" s="72"/>
      <c r="Q1582" s="72"/>
      <c r="R1582" s="72"/>
      <c r="S1582" s="72"/>
      <c r="T1582" s="72"/>
      <c r="U1582" s="72"/>
      <c r="V1582" s="72"/>
      <c r="W1582" s="160"/>
      <c r="X1582" s="72"/>
      <c r="AC1582" s="72"/>
      <c r="AD1582" s="72"/>
      <c r="AE1582" s="72"/>
      <c r="AF1582" s="72"/>
      <c r="AG1582" s="72"/>
      <c r="AH1582" s="72"/>
      <c r="AI1582" s="684"/>
      <c r="AJ1582" s="72"/>
      <c r="AK1582" s="72"/>
      <c r="AP1582" s="77"/>
      <c r="AQ1582" s="72"/>
      <c r="AR1582" s="72"/>
      <c r="AS1582" s="72"/>
      <c r="AT1582" s="72"/>
      <c r="AU1582" s="72"/>
      <c r="AV1582" s="72"/>
      <c r="AW1582" s="77"/>
      <c r="AX1582" s="72"/>
      <c r="AY1582" s="72"/>
      <c r="AZ1582" s="72"/>
      <c r="BA1582" s="72"/>
      <c r="BB1582" s="72"/>
      <c r="BC1582" s="77"/>
      <c r="BD1582" s="77"/>
      <c r="BE1582" s="194"/>
      <c r="BF1582" s="194"/>
      <c r="BG1582" s="194"/>
      <c r="BH1582" s="194"/>
      <c r="BI1582" s="77"/>
      <c r="BJ1582" s="77"/>
      <c r="BK1582" s="77"/>
      <c r="BL1582" s="77"/>
      <c r="BM1582" s="77"/>
      <c r="BN1582" s="77"/>
      <c r="BO1582" s="77"/>
      <c r="BQ1582" s="749"/>
      <c r="BX1582" s="749"/>
      <c r="CE1582" s="652"/>
      <c r="CL1582" s="652"/>
      <c r="CS1582" s="652"/>
      <c r="CZ1582" s="652"/>
      <c r="DG1582" s="652"/>
      <c r="DN1582" s="652"/>
    </row>
    <row r="1583" spans="1:118" s="131" customFormat="1">
      <c r="A1583" s="77"/>
      <c r="B1583" s="72"/>
      <c r="G1583" s="72"/>
      <c r="H1583" s="72"/>
      <c r="I1583" s="72"/>
      <c r="J1583" s="72"/>
      <c r="K1583" s="72"/>
      <c r="L1583" s="72"/>
      <c r="M1583" s="72"/>
      <c r="N1583" s="72"/>
      <c r="O1583" s="72"/>
      <c r="P1583" s="72"/>
      <c r="Q1583" s="72"/>
      <c r="R1583" s="72"/>
      <c r="S1583" s="72"/>
      <c r="T1583" s="72"/>
      <c r="U1583" s="72"/>
      <c r="V1583" s="72"/>
      <c r="W1583" s="160"/>
      <c r="X1583" s="72"/>
      <c r="AC1583" s="72"/>
      <c r="AD1583" s="72"/>
      <c r="AE1583" s="72"/>
      <c r="AF1583" s="72"/>
      <c r="AG1583" s="72"/>
      <c r="AH1583" s="72"/>
      <c r="AI1583" s="684"/>
      <c r="AJ1583" s="72"/>
      <c r="AK1583" s="72"/>
      <c r="AP1583" s="77"/>
      <c r="AQ1583" s="72"/>
      <c r="AR1583" s="72"/>
      <c r="AS1583" s="72"/>
      <c r="AT1583" s="72"/>
      <c r="AU1583" s="72"/>
      <c r="AV1583" s="72"/>
      <c r="AW1583" s="77"/>
      <c r="AX1583" s="72"/>
      <c r="AY1583" s="72"/>
      <c r="AZ1583" s="72"/>
      <c r="BA1583" s="72"/>
      <c r="BB1583" s="72"/>
      <c r="BC1583" s="77"/>
      <c r="BD1583" s="77"/>
      <c r="BE1583" s="194"/>
      <c r="BF1583" s="194"/>
      <c r="BG1583" s="194"/>
      <c r="BH1583" s="194"/>
      <c r="BI1583" s="77"/>
      <c r="BJ1583" s="77"/>
      <c r="BK1583" s="77"/>
      <c r="BL1583" s="77"/>
      <c r="BM1583" s="77"/>
      <c r="BN1583" s="77"/>
      <c r="BO1583" s="77"/>
      <c r="BQ1583" s="749"/>
      <c r="BX1583" s="749"/>
      <c r="CE1583" s="652"/>
      <c r="CL1583" s="652"/>
      <c r="CS1583" s="652"/>
      <c r="CZ1583" s="652"/>
      <c r="DG1583" s="652"/>
      <c r="DN1583" s="652"/>
    </row>
    <row r="1584" spans="1:118" s="131" customFormat="1">
      <c r="A1584" s="77"/>
      <c r="B1584" s="72"/>
      <c r="G1584" s="72"/>
      <c r="H1584" s="72"/>
      <c r="I1584" s="72"/>
      <c r="J1584" s="72"/>
      <c r="K1584" s="72"/>
      <c r="L1584" s="72"/>
      <c r="M1584" s="72"/>
      <c r="N1584" s="72"/>
      <c r="O1584" s="72"/>
      <c r="P1584" s="72"/>
      <c r="Q1584" s="72"/>
      <c r="R1584" s="72"/>
      <c r="S1584" s="72"/>
      <c r="T1584" s="72"/>
      <c r="U1584" s="72"/>
      <c r="V1584" s="72"/>
      <c r="W1584" s="160"/>
      <c r="X1584" s="72"/>
      <c r="AC1584" s="72"/>
      <c r="AD1584" s="72"/>
      <c r="AE1584" s="72"/>
      <c r="AF1584" s="72"/>
      <c r="AG1584" s="72"/>
      <c r="AH1584" s="72"/>
      <c r="AI1584" s="684"/>
      <c r="AJ1584" s="72"/>
      <c r="AK1584" s="72"/>
      <c r="AP1584" s="77"/>
      <c r="AQ1584" s="72"/>
      <c r="AR1584" s="72"/>
      <c r="AS1584" s="72"/>
      <c r="AT1584" s="72"/>
      <c r="AU1584" s="72"/>
      <c r="AV1584" s="72"/>
      <c r="AW1584" s="77"/>
      <c r="AX1584" s="72"/>
      <c r="AY1584" s="72"/>
      <c r="AZ1584" s="72"/>
      <c r="BA1584" s="72"/>
      <c r="BB1584" s="72"/>
      <c r="BC1584" s="77"/>
      <c r="BD1584" s="77"/>
      <c r="BE1584" s="194"/>
      <c r="BF1584" s="194"/>
      <c r="BG1584" s="194"/>
      <c r="BH1584" s="194"/>
      <c r="BI1584" s="77"/>
      <c r="BJ1584" s="77"/>
      <c r="BK1584" s="77"/>
      <c r="BL1584" s="77"/>
      <c r="BM1584" s="77"/>
      <c r="BN1584" s="77"/>
      <c r="BO1584" s="77"/>
      <c r="BQ1584" s="749"/>
      <c r="BX1584" s="749"/>
      <c r="CE1584" s="652"/>
      <c r="CL1584" s="652"/>
      <c r="CS1584" s="652"/>
      <c r="CZ1584" s="652"/>
      <c r="DG1584" s="652"/>
      <c r="DN1584" s="652"/>
    </row>
    <row r="1585" spans="1:118" s="131" customFormat="1">
      <c r="A1585" s="77"/>
      <c r="B1585" s="72"/>
      <c r="G1585" s="72"/>
      <c r="H1585" s="72"/>
      <c r="I1585" s="72"/>
      <c r="J1585" s="72"/>
      <c r="K1585" s="72"/>
      <c r="L1585" s="72"/>
      <c r="M1585" s="72"/>
      <c r="N1585" s="72"/>
      <c r="O1585" s="72"/>
      <c r="P1585" s="72"/>
      <c r="Q1585" s="72"/>
      <c r="R1585" s="72"/>
      <c r="S1585" s="72"/>
      <c r="T1585" s="72"/>
      <c r="U1585" s="72"/>
      <c r="V1585" s="72"/>
      <c r="W1585" s="160"/>
      <c r="X1585" s="72"/>
      <c r="AC1585" s="72"/>
      <c r="AD1585" s="72"/>
      <c r="AE1585" s="72"/>
      <c r="AF1585" s="72"/>
      <c r="AG1585" s="72"/>
      <c r="AH1585" s="72"/>
      <c r="AI1585" s="684"/>
      <c r="AJ1585" s="72"/>
      <c r="AK1585" s="72"/>
      <c r="AP1585" s="77"/>
      <c r="AQ1585" s="72"/>
      <c r="AR1585" s="72"/>
      <c r="AS1585" s="72"/>
      <c r="AT1585" s="72"/>
      <c r="AU1585" s="72"/>
      <c r="AV1585" s="72"/>
      <c r="AW1585" s="77"/>
      <c r="AX1585" s="72"/>
      <c r="AY1585" s="72"/>
      <c r="AZ1585" s="72"/>
      <c r="BA1585" s="72"/>
      <c r="BB1585" s="72"/>
      <c r="BC1585" s="77"/>
      <c r="BD1585" s="77"/>
      <c r="BE1585" s="194"/>
      <c r="BF1585" s="194"/>
      <c r="BG1585" s="194"/>
      <c r="BH1585" s="194"/>
      <c r="BI1585" s="77"/>
      <c r="BJ1585" s="77"/>
      <c r="BK1585" s="77"/>
      <c r="BL1585" s="77"/>
      <c r="BM1585" s="77"/>
      <c r="BN1585" s="77"/>
      <c r="BO1585" s="77"/>
      <c r="BQ1585" s="749"/>
      <c r="BX1585" s="749"/>
      <c r="CE1585" s="652"/>
      <c r="CL1585" s="652"/>
      <c r="CS1585" s="652"/>
      <c r="CZ1585" s="652"/>
      <c r="DG1585" s="652"/>
      <c r="DN1585" s="652"/>
    </row>
    <row r="1586" spans="1:118" s="131" customFormat="1">
      <c r="A1586" s="77"/>
      <c r="B1586" s="72"/>
      <c r="G1586" s="72"/>
      <c r="H1586" s="72"/>
      <c r="I1586" s="72"/>
      <c r="J1586" s="72"/>
      <c r="K1586" s="72"/>
      <c r="L1586" s="72"/>
      <c r="M1586" s="72"/>
      <c r="N1586" s="72"/>
      <c r="O1586" s="72"/>
      <c r="P1586" s="72"/>
      <c r="Q1586" s="72"/>
      <c r="R1586" s="72"/>
      <c r="S1586" s="72"/>
      <c r="T1586" s="72"/>
      <c r="U1586" s="72"/>
      <c r="V1586" s="72"/>
      <c r="W1586" s="160"/>
      <c r="X1586" s="72"/>
      <c r="AC1586" s="72"/>
      <c r="AD1586" s="72"/>
      <c r="AE1586" s="72"/>
      <c r="AF1586" s="72"/>
      <c r="AG1586" s="72"/>
      <c r="AH1586" s="72"/>
      <c r="AI1586" s="684"/>
      <c r="AJ1586" s="72"/>
      <c r="AK1586" s="72"/>
      <c r="AP1586" s="77"/>
      <c r="AQ1586" s="72"/>
      <c r="AR1586" s="72"/>
      <c r="AS1586" s="72"/>
      <c r="AT1586" s="72"/>
      <c r="AU1586" s="72"/>
      <c r="AV1586" s="72"/>
      <c r="AW1586" s="77"/>
      <c r="AX1586" s="72"/>
      <c r="AY1586" s="72"/>
      <c r="AZ1586" s="72"/>
      <c r="BA1586" s="72"/>
      <c r="BB1586" s="72"/>
      <c r="BC1586" s="77"/>
      <c r="BD1586" s="77"/>
      <c r="BE1586" s="194"/>
      <c r="BF1586" s="194"/>
      <c r="BG1586" s="194"/>
      <c r="BH1586" s="194"/>
      <c r="BI1586" s="77"/>
      <c r="BJ1586" s="77"/>
      <c r="BK1586" s="77"/>
      <c r="BL1586" s="77"/>
      <c r="BM1586" s="77"/>
      <c r="BN1586" s="77"/>
      <c r="BO1586" s="77"/>
      <c r="BQ1586" s="749"/>
      <c r="BX1586" s="749"/>
      <c r="CE1586" s="652"/>
      <c r="CL1586" s="652"/>
      <c r="CS1586" s="652"/>
      <c r="CZ1586" s="652"/>
      <c r="DG1586" s="652"/>
      <c r="DN1586" s="652"/>
    </row>
    <row r="1587" spans="1:118" s="131" customFormat="1">
      <c r="A1587" s="77"/>
      <c r="B1587" s="72"/>
      <c r="G1587" s="72"/>
      <c r="H1587" s="72"/>
      <c r="I1587" s="72"/>
      <c r="J1587" s="72"/>
      <c r="K1587" s="72"/>
      <c r="L1587" s="72"/>
      <c r="M1587" s="72"/>
      <c r="N1587" s="72"/>
      <c r="O1587" s="72"/>
      <c r="P1587" s="72"/>
      <c r="Q1587" s="72"/>
      <c r="R1587" s="72"/>
      <c r="S1587" s="72"/>
      <c r="T1587" s="72"/>
      <c r="U1587" s="72"/>
      <c r="V1587" s="72"/>
      <c r="W1587" s="160"/>
      <c r="X1587" s="72"/>
      <c r="AC1587" s="72"/>
      <c r="AD1587" s="72"/>
      <c r="AE1587" s="72"/>
      <c r="AF1587" s="72"/>
      <c r="AG1587" s="72"/>
      <c r="AH1587" s="72"/>
      <c r="AI1587" s="684"/>
      <c r="AJ1587" s="72"/>
      <c r="AK1587" s="72"/>
      <c r="AP1587" s="77"/>
      <c r="AQ1587" s="72"/>
      <c r="AR1587" s="72"/>
      <c r="AS1587" s="72"/>
      <c r="AT1587" s="72"/>
      <c r="AU1587" s="72"/>
      <c r="AV1587" s="72"/>
      <c r="AW1587" s="77"/>
      <c r="AX1587" s="72"/>
      <c r="AY1587" s="72"/>
      <c r="AZ1587" s="72"/>
      <c r="BA1587" s="72"/>
      <c r="BB1587" s="72"/>
      <c r="BC1587" s="77"/>
      <c r="BD1587" s="77"/>
      <c r="BE1587" s="194"/>
      <c r="BF1587" s="194"/>
      <c r="BG1587" s="194"/>
      <c r="BH1587" s="194"/>
      <c r="BI1587" s="77"/>
      <c r="BJ1587" s="77"/>
      <c r="BK1587" s="77"/>
      <c r="BL1587" s="77"/>
      <c r="BM1587" s="77"/>
      <c r="BN1587" s="77"/>
      <c r="BO1587" s="77"/>
      <c r="BQ1587" s="749"/>
      <c r="BX1587" s="749"/>
      <c r="CE1587" s="652"/>
      <c r="CL1587" s="652"/>
      <c r="CS1587" s="652"/>
      <c r="CZ1587" s="652"/>
      <c r="DG1587" s="652"/>
      <c r="DN1587" s="652"/>
    </row>
    <row r="1588" spans="1:118" s="131" customFormat="1">
      <c r="A1588" s="77"/>
      <c r="B1588" s="72"/>
      <c r="G1588" s="72"/>
      <c r="H1588" s="72"/>
      <c r="I1588" s="72"/>
      <c r="J1588" s="72"/>
      <c r="K1588" s="72"/>
      <c r="L1588" s="72"/>
      <c r="M1588" s="72"/>
      <c r="N1588" s="72"/>
      <c r="O1588" s="72"/>
      <c r="P1588" s="72"/>
      <c r="Q1588" s="72"/>
      <c r="R1588" s="72"/>
      <c r="S1588" s="72"/>
      <c r="T1588" s="72"/>
      <c r="U1588" s="72"/>
      <c r="V1588" s="72"/>
      <c r="W1588" s="160"/>
      <c r="X1588" s="72"/>
      <c r="AC1588" s="72"/>
      <c r="AD1588" s="72"/>
      <c r="AE1588" s="72"/>
      <c r="AF1588" s="72"/>
      <c r="AG1588" s="72"/>
      <c r="AH1588" s="72"/>
      <c r="AI1588" s="684"/>
      <c r="AJ1588" s="72"/>
      <c r="AK1588" s="72"/>
      <c r="AP1588" s="77"/>
      <c r="AQ1588" s="72"/>
      <c r="AR1588" s="72"/>
      <c r="AS1588" s="72"/>
      <c r="AT1588" s="72"/>
      <c r="AU1588" s="72"/>
      <c r="AV1588" s="72"/>
      <c r="AW1588" s="77"/>
      <c r="AX1588" s="72"/>
      <c r="AY1588" s="72"/>
      <c r="AZ1588" s="72"/>
      <c r="BA1588" s="72"/>
      <c r="BB1588" s="72"/>
      <c r="BC1588" s="77"/>
      <c r="BD1588" s="77"/>
      <c r="BE1588" s="194"/>
      <c r="BF1588" s="194"/>
      <c r="BG1588" s="194"/>
      <c r="BH1588" s="194"/>
      <c r="BI1588" s="77"/>
      <c r="BJ1588" s="77"/>
      <c r="BK1588" s="77"/>
      <c r="BL1588" s="77"/>
      <c r="BM1588" s="77"/>
      <c r="BN1588" s="77"/>
      <c r="BO1588" s="77"/>
      <c r="BQ1588" s="749"/>
      <c r="BX1588" s="749"/>
      <c r="CE1588" s="652"/>
      <c r="CL1588" s="652"/>
      <c r="CS1588" s="652"/>
      <c r="CZ1588" s="652"/>
      <c r="DG1588" s="652"/>
      <c r="DN1588" s="652"/>
    </row>
    <row r="1589" spans="1:118" s="131" customFormat="1">
      <c r="A1589" s="77"/>
      <c r="B1589" s="72"/>
      <c r="G1589" s="72"/>
      <c r="H1589" s="72"/>
      <c r="I1589" s="72"/>
      <c r="J1589" s="72"/>
      <c r="K1589" s="72"/>
      <c r="L1589" s="72"/>
      <c r="M1589" s="72"/>
      <c r="N1589" s="72"/>
      <c r="O1589" s="72"/>
      <c r="P1589" s="72"/>
      <c r="Q1589" s="72"/>
      <c r="R1589" s="72"/>
      <c r="S1589" s="72"/>
      <c r="T1589" s="72"/>
      <c r="U1589" s="72"/>
      <c r="V1589" s="72"/>
      <c r="W1589" s="160"/>
      <c r="X1589" s="72"/>
      <c r="AC1589" s="72"/>
      <c r="AD1589" s="72"/>
      <c r="AE1589" s="72"/>
      <c r="AF1589" s="72"/>
      <c r="AG1589" s="72"/>
      <c r="AH1589" s="72"/>
      <c r="AI1589" s="684"/>
      <c r="AJ1589" s="72"/>
      <c r="AK1589" s="72"/>
      <c r="AP1589" s="77"/>
      <c r="AQ1589" s="72"/>
      <c r="AR1589" s="72"/>
      <c r="AS1589" s="72"/>
      <c r="AT1589" s="72"/>
      <c r="AU1589" s="72"/>
      <c r="AV1589" s="72"/>
      <c r="AW1589" s="77"/>
      <c r="AX1589" s="72"/>
      <c r="AY1589" s="72"/>
      <c r="AZ1589" s="72"/>
      <c r="BA1589" s="72"/>
      <c r="BB1589" s="72"/>
      <c r="BC1589" s="77"/>
      <c r="BD1589" s="77"/>
      <c r="BE1589" s="194"/>
      <c r="BF1589" s="194"/>
      <c r="BG1589" s="194"/>
      <c r="BH1589" s="194"/>
      <c r="BI1589" s="77"/>
      <c r="BJ1589" s="77"/>
      <c r="BK1589" s="77"/>
      <c r="BL1589" s="77"/>
      <c r="BM1589" s="77"/>
      <c r="BN1589" s="77"/>
      <c r="BO1589" s="77"/>
      <c r="BQ1589" s="749"/>
      <c r="BX1589" s="749"/>
      <c r="CE1589" s="652"/>
      <c r="CL1589" s="652"/>
      <c r="CS1589" s="652"/>
      <c r="CZ1589" s="652"/>
      <c r="DG1589" s="652"/>
      <c r="DN1589" s="652"/>
    </row>
    <row r="1590" spans="1:118" s="131" customFormat="1">
      <c r="A1590" s="77"/>
      <c r="B1590" s="72"/>
      <c r="G1590" s="72"/>
      <c r="H1590" s="72"/>
      <c r="I1590" s="72"/>
      <c r="J1590" s="72"/>
      <c r="K1590" s="72"/>
      <c r="L1590" s="72"/>
      <c r="M1590" s="72"/>
      <c r="N1590" s="72"/>
      <c r="O1590" s="72"/>
      <c r="P1590" s="72"/>
      <c r="Q1590" s="72"/>
      <c r="R1590" s="72"/>
      <c r="S1590" s="72"/>
      <c r="T1590" s="72"/>
      <c r="U1590" s="72"/>
      <c r="V1590" s="72"/>
      <c r="W1590" s="160"/>
      <c r="X1590" s="72"/>
      <c r="AC1590" s="72"/>
      <c r="AD1590" s="72"/>
      <c r="AE1590" s="72"/>
      <c r="AF1590" s="72"/>
      <c r="AG1590" s="72"/>
      <c r="AH1590" s="72"/>
      <c r="AI1590" s="684"/>
      <c r="AJ1590" s="72"/>
      <c r="AK1590" s="72"/>
      <c r="AP1590" s="77"/>
      <c r="AQ1590" s="72"/>
      <c r="AR1590" s="72"/>
      <c r="AS1590" s="72"/>
      <c r="AT1590" s="72"/>
      <c r="AU1590" s="72"/>
      <c r="AV1590" s="72"/>
      <c r="AW1590" s="77"/>
      <c r="AX1590" s="72"/>
      <c r="AY1590" s="72"/>
      <c r="AZ1590" s="72"/>
      <c r="BA1590" s="72"/>
      <c r="BB1590" s="72"/>
      <c r="BC1590" s="77"/>
      <c r="BD1590" s="77"/>
      <c r="BE1590" s="194"/>
      <c r="BF1590" s="194"/>
      <c r="BG1590" s="194"/>
      <c r="BH1590" s="194"/>
      <c r="BI1590" s="77"/>
      <c r="BJ1590" s="77"/>
      <c r="BK1590" s="77"/>
      <c r="BL1590" s="77"/>
      <c r="BM1590" s="77"/>
      <c r="BN1590" s="77"/>
      <c r="BO1590" s="77"/>
      <c r="BQ1590" s="749"/>
      <c r="BX1590" s="749"/>
      <c r="CE1590" s="652"/>
      <c r="CL1590" s="652"/>
      <c r="CS1590" s="652"/>
      <c r="CZ1590" s="652"/>
      <c r="DG1590" s="652"/>
      <c r="DN1590" s="652"/>
    </row>
    <row r="1591" spans="1:118" s="131" customFormat="1">
      <c r="A1591" s="77"/>
      <c r="B1591" s="72"/>
      <c r="G1591" s="72"/>
      <c r="H1591" s="72"/>
      <c r="I1591" s="72"/>
      <c r="J1591" s="72"/>
      <c r="K1591" s="72"/>
      <c r="L1591" s="72"/>
      <c r="M1591" s="72"/>
      <c r="N1591" s="72"/>
      <c r="O1591" s="72"/>
      <c r="P1591" s="72"/>
      <c r="Q1591" s="72"/>
      <c r="R1591" s="72"/>
      <c r="S1591" s="72"/>
      <c r="T1591" s="72"/>
      <c r="U1591" s="72"/>
      <c r="V1591" s="72"/>
      <c r="W1591" s="160"/>
      <c r="X1591" s="72"/>
      <c r="AC1591" s="72"/>
      <c r="AD1591" s="72"/>
      <c r="AE1591" s="72"/>
      <c r="AF1591" s="72"/>
      <c r="AG1591" s="72"/>
      <c r="AH1591" s="72"/>
      <c r="AI1591" s="684"/>
      <c r="AJ1591" s="72"/>
      <c r="AK1591" s="72"/>
      <c r="AP1591" s="77"/>
      <c r="AQ1591" s="72"/>
      <c r="AR1591" s="72"/>
      <c r="AS1591" s="72"/>
      <c r="AT1591" s="72"/>
      <c r="AU1591" s="72"/>
      <c r="AV1591" s="72"/>
      <c r="AW1591" s="77"/>
      <c r="AX1591" s="72"/>
      <c r="AY1591" s="72"/>
      <c r="AZ1591" s="72"/>
      <c r="BA1591" s="72"/>
      <c r="BB1591" s="72"/>
      <c r="BC1591" s="77"/>
      <c r="BD1591" s="77"/>
      <c r="BE1591" s="194"/>
      <c r="BF1591" s="194"/>
      <c r="BG1591" s="194"/>
      <c r="BH1591" s="194"/>
      <c r="BI1591" s="77"/>
      <c r="BJ1591" s="77"/>
      <c r="BK1591" s="77"/>
      <c r="BL1591" s="77"/>
      <c r="BM1591" s="77"/>
      <c r="BN1591" s="77"/>
      <c r="BO1591" s="77"/>
      <c r="BQ1591" s="749"/>
      <c r="BX1591" s="749"/>
      <c r="CE1591" s="652"/>
      <c r="CL1591" s="652"/>
      <c r="CS1591" s="652"/>
      <c r="CZ1591" s="652"/>
      <c r="DG1591" s="652"/>
      <c r="DN1591" s="652"/>
    </row>
    <row r="1592" spans="1:118" s="131" customFormat="1">
      <c r="A1592" s="77"/>
      <c r="B1592" s="72"/>
      <c r="G1592" s="72"/>
      <c r="H1592" s="72"/>
      <c r="I1592" s="72"/>
      <c r="J1592" s="72"/>
      <c r="K1592" s="72"/>
      <c r="L1592" s="72"/>
      <c r="M1592" s="72"/>
      <c r="N1592" s="72"/>
      <c r="O1592" s="72"/>
      <c r="P1592" s="72"/>
      <c r="Q1592" s="72"/>
      <c r="R1592" s="72"/>
      <c r="S1592" s="72"/>
      <c r="T1592" s="72"/>
      <c r="U1592" s="72"/>
      <c r="V1592" s="72"/>
      <c r="W1592" s="160"/>
      <c r="X1592" s="72"/>
      <c r="AC1592" s="72"/>
      <c r="AD1592" s="72"/>
      <c r="AE1592" s="72"/>
      <c r="AF1592" s="72"/>
      <c r="AG1592" s="72"/>
      <c r="AH1592" s="72"/>
      <c r="AI1592" s="684"/>
      <c r="AJ1592" s="72"/>
      <c r="AK1592" s="72"/>
      <c r="AP1592" s="77"/>
      <c r="AQ1592" s="72"/>
      <c r="AR1592" s="72"/>
      <c r="AS1592" s="72"/>
      <c r="AT1592" s="72"/>
      <c r="AU1592" s="72"/>
      <c r="AV1592" s="72"/>
      <c r="AW1592" s="77"/>
      <c r="AX1592" s="72"/>
      <c r="AY1592" s="72"/>
      <c r="AZ1592" s="72"/>
      <c r="BA1592" s="72"/>
      <c r="BB1592" s="72"/>
      <c r="BC1592" s="77"/>
      <c r="BD1592" s="77"/>
      <c r="BE1592" s="194"/>
      <c r="BF1592" s="194"/>
      <c r="BG1592" s="194"/>
      <c r="BH1592" s="194"/>
      <c r="BI1592" s="77"/>
      <c r="BJ1592" s="77"/>
      <c r="BK1592" s="77"/>
      <c r="BL1592" s="77"/>
      <c r="BM1592" s="77"/>
      <c r="BN1592" s="77"/>
      <c r="BO1592" s="77"/>
      <c r="BQ1592" s="749"/>
      <c r="BX1592" s="749"/>
      <c r="CE1592" s="652"/>
      <c r="CL1592" s="652"/>
      <c r="CS1592" s="652"/>
      <c r="CZ1592" s="652"/>
      <c r="DG1592" s="652"/>
      <c r="DN1592" s="652"/>
    </row>
    <row r="1593" spans="1:118" s="131" customFormat="1">
      <c r="A1593" s="77"/>
      <c r="B1593" s="72"/>
      <c r="G1593" s="72"/>
      <c r="H1593" s="72"/>
      <c r="I1593" s="72"/>
      <c r="J1593" s="72"/>
      <c r="K1593" s="72"/>
      <c r="L1593" s="72"/>
      <c r="M1593" s="72"/>
      <c r="N1593" s="72"/>
      <c r="O1593" s="72"/>
      <c r="P1593" s="72"/>
      <c r="Q1593" s="72"/>
      <c r="R1593" s="72"/>
      <c r="S1593" s="72"/>
      <c r="T1593" s="72"/>
      <c r="U1593" s="72"/>
      <c r="V1593" s="72"/>
      <c r="W1593" s="160"/>
      <c r="X1593" s="72"/>
      <c r="AC1593" s="72"/>
      <c r="AD1593" s="72"/>
      <c r="AE1593" s="72"/>
      <c r="AF1593" s="72"/>
      <c r="AG1593" s="72"/>
      <c r="AH1593" s="72"/>
      <c r="AI1593" s="684"/>
      <c r="AJ1593" s="72"/>
      <c r="AK1593" s="72"/>
      <c r="AP1593" s="77"/>
      <c r="AQ1593" s="72"/>
      <c r="AR1593" s="72"/>
      <c r="AS1593" s="72"/>
      <c r="AT1593" s="72"/>
      <c r="AU1593" s="72"/>
      <c r="AV1593" s="72"/>
      <c r="AW1593" s="77"/>
      <c r="AX1593" s="72"/>
      <c r="AY1593" s="72"/>
      <c r="AZ1593" s="72"/>
      <c r="BA1593" s="72"/>
      <c r="BB1593" s="72"/>
      <c r="BC1593" s="77"/>
      <c r="BD1593" s="77"/>
      <c r="BE1593" s="194"/>
      <c r="BF1593" s="194"/>
      <c r="BG1593" s="194"/>
      <c r="BH1593" s="194"/>
      <c r="BI1593" s="77"/>
      <c r="BJ1593" s="77"/>
      <c r="BK1593" s="77"/>
      <c r="BL1593" s="77"/>
      <c r="BM1593" s="77"/>
      <c r="BN1593" s="77"/>
      <c r="BO1593" s="77"/>
      <c r="BQ1593" s="749"/>
      <c r="BX1593" s="749"/>
      <c r="CE1593" s="652"/>
      <c r="CL1593" s="652"/>
      <c r="CS1593" s="652"/>
      <c r="CZ1593" s="652"/>
      <c r="DG1593" s="652"/>
      <c r="DN1593" s="652"/>
    </row>
    <row r="1594" spans="1:118" s="131" customFormat="1">
      <c r="A1594" s="77"/>
      <c r="B1594" s="72"/>
      <c r="G1594" s="72"/>
      <c r="H1594" s="72"/>
      <c r="I1594" s="72"/>
      <c r="J1594" s="72"/>
      <c r="K1594" s="72"/>
      <c r="L1594" s="72"/>
      <c r="M1594" s="72"/>
      <c r="N1594" s="72"/>
      <c r="O1594" s="72"/>
      <c r="P1594" s="72"/>
      <c r="Q1594" s="72"/>
      <c r="R1594" s="72"/>
      <c r="S1594" s="72"/>
      <c r="T1594" s="72"/>
      <c r="U1594" s="72"/>
      <c r="V1594" s="72"/>
      <c r="W1594" s="160"/>
      <c r="X1594" s="72"/>
      <c r="AC1594" s="72"/>
      <c r="AD1594" s="72"/>
      <c r="AE1594" s="72"/>
      <c r="AF1594" s="72"/>
      <c r="AG1594" s="72"/>
      <c r="AH1594" s="72"/>
      <c r="AI1594" s="684"/>
      <c r="AJ1594" s="72"/>
      <c r="AK1594" s="72"/>
      <c r="AP1594" s="77"/>
      <c r="AQ1594" s="72"/>
      <c r="AR1594" s="72"/>
      <c r="AS1594" s="72"/>
      <c r="AT1594" s="72"/>
      <c r="AU1594" s="72"/>
      <c r="AV1594" s="72"/>
      <c r="AW1594" s="77"/>
      <c r="AX1594" s="72"/>
      <c r="AY1594" s="72"/>
      <c r="AZ1594" s="72"/>
      <c r="BA1594" s="72"/>
      <c r="BB1594" s="72"/>
      <c r="BC1594" s="77"/>
      <c r="BD1594" s="77"/>
      <c r="BE1594" s="194"/>
      <c r="BF1594" s="194"/>
      <c r="BG1594" s="194"/>
      <c r="BH1594" s="194"/>
      <c r="BI1594" s="77"/>
      <c r="BJ1594" s="77"/>
      <c r="BK1594" s="77"/>
      <c r="BL1594" s="77"/>
      <c r="BM1594" s="77"/>
      <c r="BN1594" s="77"/>
      <c r="BO1594" s="77"/>
      <c r="BQ1594" s="749"/>
      <c r="BX1594" s="749"/>
      <c r="CE1594" s="652"/>
      <c r="CL1594" s="652"/>
      <c r="CS1594" s="652"/>
      <c r="CZ1594" s="652"/>
      <c r="DG1594" s="652"/>
      <c r="DN1594" s="652"/>
    </row>
    <row r="1595" spans="1:118" s="131" customFormat="1">
      <c r="A1595" s="77"/>
      <c r="B1595" s="72"/>
      <c r="G1595" s="72"/>
      <c r="H1595" s="72"/>
      <c r="I1595" s="72"/>
      <c r="J1595" s="72"/>
      <c r="K1595" s="72"/>
      <c r="L1595" s="72"/>
      <c r="M1595" s="72"/>
      <c r="N1595" s="72"/>
      <c r="O1595" s="72"/>
      <c r="P1595" s="72"/>
      <c r="Q1595" s="72"/>
      <c r="R1595" s="72"/>
      <c r="S1595" s="72"/>
      <c r="T1595" s="72"/>
      <c r="U1595" s="72"/>
      <c r="V1595" s="72"/>
      <c r="W1595" s="160"/>
      <c r="X1595" s="72"/>
      <c r="AC1595" s="72"/>
      <c r="AD1595" s="72"/>
      <c r="AE1595" s="72"/>
      <c r="AF1595" s="72"/>
      <c r="AG1595" s="72"/>
      <c r="AH1595" s="72"/>
      <c r="AI1595" s="684"/>
      <c r="AJ1595" s="72"/>
      <c r="AK1595" s="72"/>
      <c r="AP1595" s="77"/>
      <c r="AQ1595" s="72"/>
      <c r="AR1595" s="72"/>
      <c r="AS1595" s="72"/>
      <c r="AT1595" s="72"/>
      <c r="AU1595" s="72"/>
      <c r="AV1595" s="72"/>
      <c r="AW1595" s="77"/>
      <c r="AX1595" s="72"/>
      <c r="AY1595" s="72"/>
      <c r="AZ1595" s="72"/>
      <c r="BA1595" s="72"/>
      <c r="BB1595" s="72"/>
      <c r="BC1595" s="77"/>
      <c r="BD1595" s="77"/>
      <c r="BE1595" s="194"/>
      <c r="BF1595" s="194"/>
      <c r="BG1595" s="194"/>
      <c r="BH1595" s="194"/>
      <c r="BI1595" s="77"/>
      <c r="BJ1595" s="77"/>
      <c r="BK1595" s="77"/>
      <c r="BL1595" s="77"/>
      <c r="BM1595" s="77"/>
      <c r="BN1595" s="77"/>
      <c r="BO1595" s="77"/>
      <c r="BQ1595" s="749"/>
      <c r="BX1595" s="749"/>
      <c r="CE1595" s="652"/>
      <c r="CL1595" s="652"/>
      <c r="CS1595" s="652"/>
      <c r="CZ1595" s="652"/>
      <c r="DG1595" s="652"/>
      <c r="DN1595" s="652"/>
    </row>
    <row r="1596" spans="1:118" s="131" customFormat="1">
      <c r="A1596" s="77"/>
      <c r="B1596" s="72"/>
      <c r="G1596" s="72"/>
      <c r="H1596" s="72"/>
      <c r="I1596" s="72"/>
      <c r="J1596" s="72"/>
      <c r="K1596" s="72"/>
      <c r="L1596" s="72"/>
      <c r="M1596" s="72"/>
      <c r="N1596" s="72"/>
      <c r="O1596" s="72"/>
      <c r="P1596" s="72"/>
      <c r="Q1596" s="72"/>
      <c r="R1596" s="72"/>
      <c r="S1596" s="72"/>
      <c r="T1596" s="72"/>
      <c r="U1596" s="72"/>
      <c r="V1596" s="72"/>
      <c r="W1596" s="160"/>
      <c r="X1596" s="72"/>
      <c r="AC1596" s="72"/>
      <c r="AD1596" s="72"/>
      <c r="AE1596" s="72"/>
      <c r="AF1596" s="72"/>
      <c r="AG1596" s="72"/>
      <c r="AH1596" s="72"/>
      <c r="AI1596" s="684"/>
      <c r="AJ1596" s="72"/>
      <c r="AK1596" s="72"/>
      <c r="AP1596" s="77"/>
      <c r="AQ1596" s="72"/>
      <c r="AR1596" s="72"/>
      <c r="AS1596" s="72"/>
      <c r="AT1596" s="72"/>
      <c r="AU1596" s="72"/>
      <c r="AV1596" s="72"/>
      <c r="AW1596" s="77"/>
      <c r="AX1596" s="72"/>
      <c r="AY1596" s="72"/>
      <c r="AZ1596" s="72"/>
      <c r="BA1596" s="72"/>
      <c r="BB1596" s="72"/>
      <c r="BC1596" s="77"/>
      <c r="BD1596" s="77"/>
      <c r="BE1596" s="194"/>
      <c r="BF1596" s="194"/>
      <c r="BG1596" s="194"/>
      <c r="BH1596" s="194"/>
      <c r="BI1596" s="77"/>
      <c r="BJ1596" s="77"/>
      <c r="BK1596" s="77"/>
      <c r="BL1596" s="77"/>
      <c r="BM1596" s="77"/>
      <c r="BN1596" s="77"/>
      <c r="BO1596" s="77"/>
      <c r="BQ1596" s="749"/>
      <c r="BX1596" s="749"/>
      <c r="CE1596" s="652"/>
      <c r="CL1596" s="652"/>
      <c r="CS1596" s="652"/>
      <c r="CZ1596" s="652"/>
      <c r="DG1596" s="652"/>
      <c r="DN1596" s="652"/>
    </row>
    <row r="1597" spans="1:118" s="131" customFormat="1">
      <c r="A1597" s="77"/>
      <c r="B1597" s="72"/>
      <c r="G1597" s="72"/>
      <c r="H1597" s="72"/>
      <c r="I1597" s="72"/>
      <c r="J1597" s="72"/>
      <c r="K1597" s="72"/>
      <c r="L1597" s="72"/>
      <c r="M1597" s="72"/>
      <c r="N1597" s="72"/>
      <c r="O1597" s="72"/>
      <c r="P1597" s="72"/>
      <c r="Q1597" s="72"/>
      <c r="R1597" s="72"/>
      <c r="S1597" s="72"/>
      <c r="T1597" s="72"/>
      <c r="U1597" s="72"/>
      <c r="V1597" s="72"/>
      <c r="W1597" s="160"/>
      <c r="X1597" s="72"/>
      <c r="AC1597" s="72"/>
      <c r="AD1597" s="72"/>
      <c r="AE1597" s="72"/>
      <c r="AF1597" s="72"/>
      <c r="AG1597" s="72"/>
      <c r="AH1597" s="72"/>
      <c r="AI1597" s="684"/>
      <c r="AJ1597" s="72"/>
      <c r="AK1597" s="72"/>
      <c r="AP1597" s="77"/>
      <c r="AQ1597" s="72"/>
      <c r="AR1597" s="72"/>
      <c r="AS1597" s="72"/>
      <c r="AT1597" s="72"/>
      <c r="AU1597" s="72"/>
      <c r="AV1597" s="72"/>
      <c r="AW1597" s="77"/>
      <c r="AX1597" s="72"/>
      <c r="AY1597" s="72"/>
      <c r="AZ1597" s="72"/>
      <c r="BA1597" s="72"/>
      <c r="BB1597" s="72"/>
      <c r="BC1597" s="77"/>
      <c r="BD1597" s="77"/>
      <c r="BE1597" s="194"/>
      <c r="BF1597" s="194"/>
      <c r="BG1597" s="194"/>
      <c r="BH1597" s="194"/>
      <c r="BI1597" s="77"/>
      <c r="BJ1597" s="77"/>
      <c r="BK1597" s="77"/>
      <c r="BL1597" s="77"/>
      <c r="BM1597" s="77"/>
      <c r="BN1597" s="77"/>
      <c r="BO1597" s="77"/>
      <c r="BQ1597" s="749"/>
      <c r="BX1597" s="749"/>
      <c r="CE1597" s="652"/>
      <c r="CL1597" s="652"/>
      <c r="CS1597" s="652"/>
      <c r="CZ1597" s="652"/>
      <c r="DG1597" s="652"/>
      <c r="DN1597" s="652"/>
    </row>
    <row r="1598" spans="1:118" s="131" customFormat="1">
      <c r="A1598" s="77"/>
      <c r="B1598" s="72"/>
      <c r="G1598" s="72"/>
      <c r="H1598" s="72"/>
      <c r="I1598" s="72"/>
      <c r="J1598" s="72"/>
      <c r="K1598" s="72"/>
      <c r="L1598" s="72"/>
      <c r="M1598" s="72"/>
      <c r="N1598" s="72"/>
      <c r="O1598" s="72"/>
      <c r="P1598" s="72"/>
      <c r="Q1598" s="72"/>
      <c r="R1598" s="72"/>
      <c r="S1598" s="72"/>
      <c r="T1598" s="72"/>
      <c r="U1598" s="72"/>
      <c r="V1598" s="72"/>
      <c r="W1598" s="160"/>
      <c r="X1598" s="72"/>
      <c r="AC1598" s="72"/>
      <c r="AD1598" s="72"/>
      <c r="AE1598" s="72"/>
      <c r="AF1598" s="72"/>
      <c r="AG1598" s="72"/>
      <c r="AH1598" s="72"/>
      <c r="AI1598" s="684"/>
      <c r="AJ1598" s="72"/>
      <c r="AK1598" s="72"/>
      <c r="AP1598" s="77"/>
      <c r="AQ1598" s="72"/>
      <c r="AR1598" s="72"/>
      <c r="AS1598" s="72"/>
      <c r="AT1598" s="72"/>
      <c r="AU1598" s="72"/>
      <c r="AV1598" s="72"/>
      <c r="AW1598" s="77"/>
      <c r="AX1598" s="72"/>
      <c r="AY1598" s="72"/>
      <c r="AZ1598" s="72"/>
      <c r="BA1598" s="72"/>
      <c r="BB1598" s="72"/>
      <c r="BC1598" s="77"/>
      <c r="BD1598" s="77"/>
      <c r="BE1598" s="194"/>
      <c r="BF1598" s="194"/>
      <c r="BG1598" s="194"/>
      <c r="BH1598" s="194"/>
      <c r="BI1598" s="77"/>
      <c r="BJ1598" s="77"/>
      <c r="BK1598" s="77"/>
      <c r="BL1598" s="77"/>
      <c r="BM1598" s="77"/>
      <c r="BN1598" s="77"/>
      <c r="BO1598" s="77"/>
      <c r="BQ1598" s="749"/>
      <c r="BX1598" s="749"/>
      <c r="CE1598" s="652"/>
      <c r="CL1598" s="652"/>
      <c r="CS1598" s="652"/>
      <c r="CZ1598" s="652"/>
      <c r="DG1598" s="652"/>
      <c r="DN1598" s="652"/>
    </row>
    <row r="1599" spans="1:118" s="131" customFormat="1">
      <c r="A1599" s="77"/>
      <c r="B1599" s="72"/>
      <c r="G1599" s="72"/>
      <c r="H1599" s="72"/>
      <c r="I1599" s="72"/>
      <c r="J1599" s="72"/>
      <c r="K1599" s="72"/>
      <c r="L1599" s="72"/>
      <c r="M1599" s="72"/>
      <c r="N1599" s="72"/>
      <c r="O1599" s="72"/>
      <c r="P1599" s="72"/>
      <c r="Q1599" s="72"/>
      <c r="R1599" s="72"/>
      <c r="S1599" s="72"/>
      <c r="T1599" s="72"/>
      <c r="U1599" s="72"/>
      <c r="V1599" s="72"/>
      <c r="W1599" s="160"/>
      <c r="X1599" s="72"/>
      <c r="AC1599" s="72"/>
      <c r="AD1599" s="72"/>
      <c r="AE1599" s="72"/>
      <c r="AF1599" s="72"/>
      <c r="AG1599" s="72"/>
      <c r="AH1599" s="72"/>
      <c r="AI1599" s="684"/>
      <c r="AJ1599" s="72"/>
      <c r="AK1599" s="72"/>
      <c r="AP1599" s="77"/>
      <c r="AQ1599" s="72"/>
      <c r="AR1599" s="72"/>
      <c r="AS1599" s="72"/>
      <c r="AT1599" s="72"/>
      <c r="AU1599" s="72"/>
      <c r="AV1599" s="72"/>
      <c r="AW1599" s="77"/>
      <c r="AX1599" s="72"/>
      <c r="AY1599" s="72"/>
      <c r="AZ1599" s="72"/>
      <c r="BA1599" s="72"/>
      <c r="BB1599" s="72"/>
      <c r="BC1599" s="77"/>
      <c r="BD1599" s="77"/>
      <c r="BE1599" s="194"/>
      <c r="BF1599" s="194"/>
      <c r="BG1599" s="194"/>
      <c r="BH1599" s="194"/>
      <c r="BI1599" s="77"/>
      <c r="BJ1599" s="77"/>
      <c r="BK1599" s="77"/>
      <c r="BL1599" s="77"/>
      <c r="BM1599" s="77"/>
      <c r="BN1599" s="77"/>
      <c r="BO1599" s="77"/>
      <c r="BQ1599" s="749"/>
      <c r="BX1599" s="749"/>
      <c r="CE1599" s="652"/>
      <c r="CL1599" s="652"/>
      <c r="CS1599" s="652"/>
      <c r="CZ1599" s="652"/>
      <c r="DG1599" s="652"/>
      <c r="DN1599" s="652"/>
    </row>
    <row r="1600" spans="1:118" s="131" customFormat="1">
      <c r="A1600" s="77"/>
      <c r="B1600" s="72"/>
      <c r="G1600" s="72"/>
      <c r="H1600" s="72"/>
      <c r="I1600" s="72"/>
      <c r="J1600" s="72"/>
      <c r="K1600" s="72"/>
      <c r="L1600" s="72"/>
      <c r="M1600" s="72"/>
      <c r="N1600" s="72"/>
      <c r="O1600" s="72"/>
      <c r="P1600" s="72"/>
      <c r="Q1600" s="72"/>
      <c r="R1600" s="72"/>
      <c r="S1600" s="72"/>
      <c r="T1600" s="72"/>
      <c r="U1600" s="72"/>
      <c r="V1600" s="72"/>
      <c r="W1600" s="160"/>
      <c r="X1600" s="72"/>
      <c r="AC1600" s="72"/>
      <c r="AD1600" s="72"/>
      <c r="AE1600" s="72"/>
      <c r="AF1600" s="72"/>
      <c r="AG1600" s="72"/>
      <c r="AH1600" s="72"/>
      <c r="AI1600" s="684"/>
      <c r="AJ1600" s="72"/>
      <c r="AK1600" s="72"/>
      <c r="AP1600" s="77"/>
      <c r="AQ1600" s="72"/>
      <c r="AR1600" s="72"/>
      <c r="AS1600" s="72"/>
      <c r="AT1600" s="72"/>
      <c r="AU1600" s="72"/>
      <c r="AV1600" s="72"/>
      <c r="AW1600" s="77"/>
      <c r="AX1600" s="72"/>
      <c r="AY1600" s="72"/>
      <c r="AZ1600" s="72"/>
      <c r="BA1600" s="72"/>
      <c r="BB1600" s="72"/>
      <c r="BC1600" s="77"/>
      <c r="BD1600" s="77"/>
      <c r="BE1600" s="194"/>
      <c r="BF1600" s="194"/>
      <c r="BG1600" s="194"/>
      <c r="BH1600" s="194"/>
      <c r="BI1600" s="77"/>
      <c r="BJ1600" s="77"/>
      <c r="BK1600" s="77"/>
      <c r="BL1600" s="77"/>
      <c r="BM1600" s="77"/>
      <c r="BN1600" s="77"/>
      <c r="BO1600" s="77"/>
      <c r="BQ1600" s="749"/>
      <c r="BX1600" s="749"/>
      <c r="CE1600" s="652"/>
      <c r="CL1600" s="652"/>
      <c r="CS1600" s="652"/>
      <c r="CZ1600" s="652"/>
      <c r="DG1600" s="652"/>
      <c r="DN1600" s="652"/>
    </row>
    <row r="1601" spans="1:118" s="131" customFormat="1">
      <c r="A1601" s="77"/>
      <c r="B1601" s="72"/>
      <c r="G1601" s="72"/>
      <c r="H1601" s="72"/>
      <c r="I1601" s="72"/>
      <c r="J1601" s="72"/>
      <c r="K1601" s="72"/>
      <c r="L1601" s="72"/>
      <c r="M1601" s="72"/>
      <c r="N1601" s="72"/>
      <c r="O1601" s="72"/>
      <c r="P1601" s="72"/>
      <c r="Q1601" s="72"/>
      <c r="R1601" s="72"/>
      <c r="S1601" s="72"/>
      <c r="T1601" s="72"/>
      <c r="U1601" s="72"/>
      <c r="V1601" s="72"/>
      <c r="W1601" s="160"/>
      <c r="X1601" s="72"/>
      <c r="AC1601" s="72"/>
      <c r="AD1601" s="72"/>
      <c r="AE1601" s="72"/>
      <c r="AF1601" s="72"/>
      <c r="AG1601" s="72"/>
      <c r="AH1601" s="72"/>
      <c r="AI1601" s="684"/>
      <c r="AJ1601" s="72"/>
      <c r="AK1601" s="72"/>
      <c r="AP1601" s="77"/>
      <c r="AQ1601" s="72"/>
      <c r="AR1601" s="72"/>
      <c r="AS1601" s="72"/>
      <c r="AT1601" s="72"/>
      <c r="AU1601" s="72"/>
      <c r="AV1601" s="72"/>
      <c r="AW1601" s="77"/>
      <c r="AX1601" s="72"/>
      <c r="AY1601" s="72"/>
      <c r="AZ1601" s="72"/>
      <c r="BA1601" s="72"/>
      <c r="BB1601" s="72"/>
      <c r="BC1601" s="77"/>
      <c r="BD1601" s="77"/>
      <c r="BE1601" s="194"/>
      <c r="BF1601" s="194"/>
      <c r="BG1601" s="194"/>
      <c r="BH1601" s="194"/>
      <c r="BI1601" s="77"/>
      <c r="BJ1601" s="77"/>
      <c r="BK1601" s="77"/>
      <c r="BL1601" s="77"/>
      <c r="BM1601" s="77"/>
      <c r="BN1601" s="77"/>
      <c r="BO1601" s="77"/>
      <c r="BQ1601" s="749"/>
      <c r="BX1601" s="749"/>
      <c r="CE1601" s="652"/>
      <c r="CL1601" s="652"/>
      <c r="CS1601" s="652"/>
      <c r="CZ1601" s="652"/>
      <c r="DG1601" s="652"/>
      <c r="DN1601" s="652"/>
    </row>
    <row r="1602" spans="1:118" s="131" customFormat="1">
      <c r="A1602" s="77"/>
      <c r="B1602" s="72"/>
      <c r="G1602" s="72"/>
      <c r="H1602" s="72"/>
      <c r="I1602" s="72"/>
      <c r="J1602" s="72"/>
      <c r="K1602" s="72"/>
      <c r="L1602" s="72"/>
      <c r="M1602" s="72"/>
      <c r="N1602" s="72"/>
      <c r="O1602" s="72"/>
      <c r="P1602" s="72"/>
      <c r="Q1602" s="72"/>
      <c r="R1602" s="72"/>
      <c r="S1602" s="72"/>
      <c r="T1602" s="72"/>
      <c r="U1602" s="72"/>
      <c r="V1602" s="72"/>
      <c r="W1602" s="160"/>
      <c r="X1602" s="72"/>
      <c r="AC1602" s="72"/>
      <c r="AD1602" s="72"/>
      <c r="AE1602" s="72"/>
      <c r="AF1602" s="72"/>
      <c r="AG1602" s="72"/>
      <c r="AH1602" s="72"/>
      <c r="AI1602" s="684"/>
      <c r="AJ1602" s="72"/>
      <c r="AK1602" s="72"/>
      <c r="AP1602" s="77"/>
      <c r="AQ1602" s="72"/>
      <c r="AR1602" s="72"/>
      <c r="AS1602" s="72"/>
      <c r="AT1602" s="72"/>
      <c r="AU1602" s="72"/>
      <c r="AV1602" s="72"/>
      <c r="AW1602" s="77"/>
      <c r="AX1602" s="72"/>
      <c r="AY1602" s="72"/>
      <c r="AZ1602" s="72"/>
      <c r="BA1602" s="72"/>
      <c r="BB1602" s="72"/>
      <c r="BC1602" s="77"/>
      <c r="BD1602" s="77"/>
      <c r="BE1602" s="194"/>
      <c r="BF1602" s="194"/>
      <c r="BG1602" s="194"/>
      <c r="BH1602" s="194"/>
      <c r="BI1602" s="77"/>
      <c r="BJ1602" s="77"/>
      <c r="BK1602" s="77"/>
      <c r="BL1602" s="77"/>
      <c r="BM1602" s="77"/>
      <c r="BN1602" s="77"/>
      <c r="BO1602" s="77"/>
      <c r="BQ1602" s="749"/>
      <c r="BX1602" s="749"/>
      <c r="CE1602" s="652"/>
      <c r="CL1602" s="652"/>
      <c r="CS1602" s="652"/>
      <c r="CZ1602" s="652"/>
      <c r="DG1602" s="652"/>
      <c r="DN1602" s="652"/>
    </row>
    <row r="1603" spans="1:118" s="131" customFormat="1">
      <c r="A1603" s="77"/>
      <c r="B1603" s="72"/>
      <c r="G1603" s="72"/>
      <c r="H1603" s="72"/>
      <c r="I1603" s="72"/>
      <c r="J1603" s="72"/>
      <c r="K1603" s="72"/>
      <c r="L1603" s="72"/>
      <c r="M1603" s="72"/>
      <c r="N1603" s="72"/>
      <c r="O1603" s="72"/>
      <c r="P1603" s="72"/>
      <c r="Q1603" s="72"/>
      <c r="R1603" s="72"/>
      <c r="S1603" s="72"/>
      <c r="T1603" s="72"/>
      <c r="U1603" s="72"/>
      <c r="V1603" s="72"/>
      <c r="W1603" s="160"/>
      <c r="X1603" s="72"/>
      <c r="AC1603" s="72"/>
      <c r="AD1603" s="72"/>
      <c r="AE1603" s="72"/>
      <c r="AF1603" s="72"/>
      <c r="AG1603" s="72"/>
      <c r="AH1603" s="72"/>
      <c r="AI1603" s="684"/>
      <c r="AJ1603" s="72"/>
      <c r="AK1603" s="72"/>
      <c r="AP1603" s="77"/>
      <c r="AQ1603" s="72"/>
      <c r="AR1603" s="72"/>
      <c r="AS1603" s="72"/>
      <c r="AT1603" s="72"/>
      <c r="AU1603" s="72"/>
      <c r="AV1603" s="72"/>
      <c r="AW1603" s="77"/>
      <c r="AX1603" s="72"/>
      <c r="AY1603" s="72"/>
      <c r="AZ1603" s="72"/>
      <c r="BA1603" s="72"/>
      <c r="BB1603" s="72"/>
      <c r="BC1603" s="77"/>
      <c r="BD1603" s="77"/>
      <c r="BE1603" s="194"/>
      <c r="BF1603" s="194"/>
      <c r="BG1603" s="194"/>
      <c r="BH1603" s="194"/>
      <c r="BI1603" s="77"/>
      <c r="BJ1603" s="77"/>
      <c r="BK1603" s="77"/>
      <c r="BL1603" s="77"/>
      <c r="BM1603" s="77"/>
      <c r="BN1603" s="77"/>
      <c r="BO1603" s="77"/>
      <c r="BQ1603" s="749"/>
      <c r="BX1603" s="749"/>
      <c r="CE1603" s="652"/>
      <c r="CL1603" s="652"/>
      <c r="CS1603" s="652"/>
      <c r="CZ1603" s="652"/>
      <c r="DG1603" s="652"/>
      <c r="DN1603" s="652"/>
    </row>
    <row r="1604" spans="1:118" s="131" customFormat="1">
      <c r="A1604" s="77"/>
      <c r="B1604" s="72"/>
      <c r="G1604" s="72"/>
      <c r="H1604" s="72"/>
      <c r="I1604" s="72"/>
      <c r="J1604" s="72"/>
      <c r="K1604" s="72"/>
      <c r="L1604" s="72"/>
      <c r="M1604" s="72"/>
      <c r="N1604" s="72"/>
      <c r="O1604" s="72"/>
      <c r="P1604" s="72"/>
      <c r="Q1604" s="72"/>
      <c r="R1604" s="72"/>
      <c r="S1604" s="72"/>
      <c r="T1604" s="72"/>
      <c r="U1604" s="72"/>
      <c r="V1604" s="72"/>
      <c r="W1604" s="160"/>
      <c r="X1604" s="72"/>
      <c r="AC1604" s="72"/>
      <c r="AD1604" s="72"/>
      <c r="AE1604" s="72"/>
      <c r="AF1604" s="72"/>
      <c r="AG1604" s="72"/>
      <c r="AH1604" s="72"/>
      <c r="AI1604" s="684"/>
      <c r="AJ1604" s="72"/>
      <c r="AK1604" s="72"/>
      <c r="AP1604" s="77"/>
      <c r="AQ1604" s="72"/>
      <c r="AR1604" s="72"/>
      <c r="AS1604" s="72"/>
      <c r="AT1604" s="72"/>
      <c r="AU1604" s="72"/>
      <c r="AV1604" s="72"/>
      <c r="AW1604" s="77"/>
      <c r="AX1604" s="72"/>
      <c r="AY1604" s="72"/>
      <c r="AZ1604" s="72"/>
      <c r="BA1604" s="72"/>
      <c r="BB1604" s="72"/>
      <c r="BC1604" s="77"/>
      <c r="BD1604" s="77"/>
      <c r="BE1604" s="194"/>
      <c r="BF1604" s="194"/>
      <c r="BG1604" s="194"/>
      <c r="BH1604" s="194"/>
      <c r="BI1604" s="77"/>
      <c r="BJ1604" s="77"/>
      <c r="BK1604" s="77"/>
      <c r="BL1604" s="77"/>
      <c r="BM1604" s="77"/>
      <c r="BN1604" s="77"/>
      <c r="BO1604" s="77"/>
      <c r="BQ1604" s="749"/>
      <c r="BX1604" s="749"/>
      <c r="CE1604" s="652"/>
      <c r="CL1604" s="652"/>
      <c r="CS1604" s="652"/>
      <c r="CZ1604" s="652"/>
      <c r="DG1604" s="652"/>
      <c r="DN1604" s="652"/>
    </row>
    <row r="1605" spans="1:118" s="131" customFormat="1">
      <c r="A1605" s="77"/>
      <c r="B1605" s="72"/>
      <c r="G1605" s="72"/>
      <c r="H1605" s="72"/>
      <c r="I1605" s="72"/>
      <c r="J1605" s="72"/>
      <c r="K1605" s="72"/>
      <c r="L1605" s="72"/>
      <c r="M1605" s="72"/>
      <c r="N1605" s="72"/>
      <c r="O1605" s="72"/>
      <c r="P1605" s="72"/>
      <c r="Q1605" s="72"/>
      <c r="R1605" s="72"/>
      <c r="S1605" s="72"/>
      <c r="T1605" s="72"/>
      <c r="U1605" s="72"/>
      <c r="V1605" s="72"/>
      <c r="W1605" s="160"/>
      <c r="X1605" s="72"/>
      <c r="AC1605" s="72"/>
      <c r="AD1605" s="72"/>
      <c r="AE1605" s="72"/>
      <c r="AF1605" s="72"/>
      <c r="AG1605" s="72"/>
      <c r="AH1605" s="72"/>
      <c r="AI1605" s="684"/>
      <c r="AJ1605" s="72"/>
      <c r="AK1605" s="72"/>
      <c r="AP1605" s="77"/>
      <c r="AQ1605" s="72"/>
      <c r="AR1605" s="72"/>
      <c r="AS1605" s="72"/>
      <c r="AT1605" s="72"/>
      <c r="AU1605" s="72"/>
      <c r="AV1605" s="72"/>
      <c r="AW1605" s="77"/>
      <c r="AX1605" s="72"/>
      <c r="AY1605" s="72"/>
      <c r="AZ1605" s="72"/>
      <c r="BA1605" s="72"/>
      <c r="BB1605" s="72"/>
      <c r="BC1605" s="77"/>
      <c r="BD1605" s="77"/>
      <c r="BE1605" s="194"/>
      <c r="BF1605" s="194"/>
      <c r="BG1605" s="194"/>
      <c r="BH1605" s="194"/>
      <c r="BI1605" s="77"/>
      <c r="BJ1605" s="77"/>
      <c r="BK1605" s="77"/>
      <c r="BL1605" s="77"/>
      <c r="BM1605" s="77"/>
      <c r="BN1605" s="77"/>
      <c r="BO1605" s="77"/>
      <c r="BQ1605" s="749"/>
      <c r="BX1605" s="749"/>
      <c r="CE1605" s="652"/>
      <c r="CL1605" s="652"/>
      <c r="CS1605" s="652"/>
      <c r="CZ1605" s="652"/>
      <c r="DG1605" s="652"/>
      <c r="DN1605" s="652"/>
    </row>
    <row r="1606" spans="1:118" s="131" customFormat="1">
      <c r="A1606" s="77"/>
      <c r="B1606" s="72"/>
      <c r="G1606" s="72"/>
      <c r="H1606" s="72"/>
      <c r="I1606" s="72"/>
      <c r="J1606" s="72"/>
      <c r="K1606" s="72"/>
      <c r="L1606" s="72"/>
      <c r="M1606" s="72"/>
      <c r="N1606" s="72"/>
      <c r="O1606" s="72"/>
      <c r="P1606" s="72"/>
      <c r="Q1606" s="72"/>
      <c r="R1606" s="72"/>
      <c r="S1606" s="72"/>
      <c r="T1606" s="72"/>
      <c r="U1606" s="72"/>
      <c r="V1606" s="72"/>
      <c r="W1606" s="160"/>
      <c r="X1606" s="72"/>
      <c r="AC1606" s="72"/>
      <c r="AD1606" s="72"/>
      <c r="AE1606" s="72"/>
      <c r="AF1606" s="72"/>
      <c r="AG1606" s="72"/>
      <c r="AH1606" s="72"/>
      <c r="AI1606" s="684"/>
      <c r="AJ1606" s="72"/>
      <c r="AK1606" s="72"/>
      <c r="AP1606" s="77"/>
      <c r="AQ1606" s="72"/>
      <c r="AR1606" s="72"/>
      <c r="AS1606" s="72"/>
      <c r="AT1606" s="72"/>
      <c r="AU1606" s="72"/>
      <c r="AV1606" s="72"/>
      <c r="AW1606" s="77"/>
      <c r="AX1606" s="72"/>
      <c r="AY1606" s="72"/>
      <c r="AZ1606" s="72"/>
      <c r="BA1606" s="72"/>
      <c r="BB1606" s="72"/>
      <c r="BC1606" s="77"/>
      <c r="BD1606" s="77"/>
      <c r="BE1606" s="194"/>
      <c r="BF1606" s="194"/>
      <c r="BG1606" s="194"/>
      <c r="BH1606" s="194"/>
      <c r="BI1606" s="77"/>
      <c r="BJ1606" s="77"/>
      <c r="BK1606" s="77"/>
      <c r="BL1606" s="77"/>
      <c r="BM1606" s="77"/>
      <c r="BN1606" s="77"/>
      <c r="BO1606" s="77"/>
      <c r="BQ1606" s="749"/>
      <c r="BX1606" s="749"/>
      <c r="CE1606" s="652"/>
      <c r="CL1606" s="652"/>
      <c r="CS1606" s="652"/>
      <c r="CZ1606" s="652"/>
      <c r="DG1606" s="652"/>
      <c r="DN1606" s="652"/>
    </row>
    <row r="1607" spans="1:118" s="131" customFormat="1">
      <c r="A1607" s="77"/>
      <c r="B1607" s="72"/>
      <c r="G1607" s="72"/>
      <c r="H1607" s="72"/>
      <c r="I1607" s="72"/>
      <c r="J1607" s="72"/>
      <c r="K1607" s="72"/>
      <c r="L1607" s="72"/>
      <c r="M1607" s="72"/>
      <c r="N1607" s="72"/>
      <c r="O1607" s="72"/>
      <c r="P1607" s="72"/>
      <c r="Q1607" s="72"/>
      <c r="R1607" s="72"/>
      <c r="S1607" s="72"/>
      <c r="T1607" s="72"/>
      <c r="U1607" s="72"/>
      <c r="V1607" s="72"/>
      <c r="W1607" s="160"/>
      <c r="X1607" s="72"/>
      <c r="AC1607" s="72"/>
      <c r="AD1607" s="72"/>
      <c r="AE1607" s="72"/>
      <c r="AF1607" s="72"/>
      <c r="AG1607" s="72"/>
      <c r="AH1607" s="72"/>
      <c r="AI1607" s="684"/>
      <c r="AJ1607" s="72"/>
      <c r="AK1607" s="72"/>
      <c r="AP1607" s="77"/>
      <c r="AQ1607" s="72"/>
      <c r="AR1607" s="72"/>
      <c r="AS1607" s="72"/>
      <c r="AT1607" s="72"/>
      <c r="AU1607" s="72"/>
      <c r="AV1607" s="72"/>
      <c r="AW1607" s="77"/>
      <c r="AX1607" s="72"/>
      <c r="AY1607" s="72"/>
      <c r="AZ1607" s="72"/>
      <c r="BA1607" s="72"/>
      <c r="BB1607" s="72"/>
      <c r="BC1607" s="77"/>
      <c r="BD1607" s="77"/>
      <c r="BE1607" s="194"/>
      <c r="BF1607" s="194"/>
      <c r="BG1607" s="194"/>
      <c r="BH1607" s="194"/>
      <c r="BI1607" s="77"/>
      <c r="BJ1607" s="77"/>
      <c r="BK1607" s="77"/>
      <c r="BL1607" s="77"/>
      <c r="BM1607" s="77"/>
      <c r="BN1607" s="77"/>
      <c r="BO1607" s="77"/>
      <c r="BQ1607" s="749"/>
      <c r="BX1607" s="749"/>
      <c r="CE1607" s="652"/>
      <c r="CL1607" s="652"/>
      <c r="CS1607" s="652"/>
      <c r="CZ1607" s="652"/>
      <c r="DG1607" s="652"/>
      <c r="DN1607" s="652"/>
    </row>
    <row r="1608" spans="1:118" s="131" customFormat="1">
      <c r="A1608" s="77"/>
      <c r="B1608" s="72"/>
      <c r="G1608" s="72"/>
      <c r="H1608" s="72"/>
      <c r="I1608" s="72"/>
      <c r="J1608" s="72"/>
      <c r="K1608" s="72"/>
      <c r="L1608" s="72"/>
      <c r="M1608" s="72"/>
      <c r="N1608" s="72"/>
      <c r="O1608" s="72"/>
      <c r="P1608" s="72"/>
      <c r="Q1608" s="72"/>
      <c r="R1608" s="72"/>
      <c r="S1608" s="72"/>
      <c r="T1608" s="72"/>
      <c r="U1608" s="72"/>
      <c r="V1608" s="72"/>
      <c r="W1608" s="160"/>
      <c r="X1608" s="72"/>
      <c r="AC1608" s="72"/>
      <c r="AD1608" s="72"/>
      <c r="AE1608" s="72"/>
      <c r="AF1608" s="72"/>
      <c r="AG1608" s="72"/>
      <c r="AH1608" s="72"/>
      <c r="AI1608" s="684"/>
      <c r="AJ1608" s="72"/>
      <c r="AK1608" s="72"/>
      <c r="AP1608" s="77"/>
      <c r="AQ1608" s="72"/>
      <c r="AR1608" s="72"/>
      <c r="AS1608" s="72"/>
      <c r="AT1608" s="72"/>
      <c r="AU1608" s="72"/>
      <c r="AV1608" s="72"/>
      <c r="AW1608" s="77"/>
      <c r="AX1608" s="72"/>
      <c r="AY1608" s="72"/>
      <c r="AZ1608" s="72"/>
      <c r="BA1608" s="72"/>
      <c r="BB1608" s="72"/>
      <c r="BC1608" s="77"/>
      <c r="BD1608" s="77"/>
      <c r="BE1608" s="194"/>
      <c r="BF1608" s="194"/>
      <c r="BG1608" s="194"/>
      <c r="BH1608" s="194"/>
      <c r="BI1608" s="77"/>
      <c r="BJ1608" s="77"/>
      <c r="BK1608" s="77"/>
      <c r="BL1608" s="77"/>
      <c r="BM1608" s="77"/>
      <c r="BN1608" s="77"/>
      <c r="BO1608" s="77"/>
      <c r="BQ1608" s="749"/>
      <c r="BX1608" s="749"/>
      <c r="CE1608" s="652"/>
      <c r="CL1608" s="652"/>
      <c r="CS1608" s="652"/>
      <c r="CZ1608" s="652"/>
      <c r="DG1608" s="652"/>
      <c r="DN1608" s="652"/>
    </row>
    <row r="1609" spans="1:118" s="131" customFormat="1">
      <c r="A1609" s="77"/>
      <c r="B1609" s="72"/>
      <c r="G1609" s="72"/>
      <c r="H1609" s="72"/>
      <c r="I1609" s="72"/>
      <c r="J1609" s="72"/>
      <c r="K1609" s="72"/>
      <c r="L1609" s="72"/>
      <c r="M1609" s="72"/>
      <c r="N1609" s="72"/>
      <c r="O1609" s="72"/>
      <c r="P1609" s="72"/>
      <c r="Q1609" s="72"/>
      <c r="R1609" s="72"/>
      <c r="S1609" s="72"/>
      <c r="T1609" s="72"/>
      <c r="U1609" s="72"/>
      <c r="V1609" s="72"/>
      <c r="W1609" s="160"/>
      <c r="X1609" s="72"/>
      <c r="AC1609" s="72"/>
      <c r="AD1609" s="72"/>
      <c r="AE1609" s="72"/>
      <c r="AF1609" s="72"/>
      <c r="AG1609" s="72"/>
      <c r="AH1609" s="72"/>
      <c r="AI1609" s="684"/>
      <c r="AJ1609" s="72"/>
      <c r="AK1609" s="72"/>
      <c r="AP1609" s="77"/>
      <c r="AQ1609" s="72"/>
      <c r="AR1609" s="72"/>
      <c r="AS1609" s="72"/>
      <c r="AT1609" s="72"/>
      <c r="AU1609" s="72"/>
      <c r="AV1609" s="72"/>
      <c r="AW1609" s="77"/>
      <c r="AX1609" s="72"/>
      <c r="AY1609" s="72"/>
      <c r="AZ1609" s="72"/>
      <c r="BA1609" s="72"/>
      <c r="BB1609" s="72"/>
      <c r="BC1609" s="77"/>
      <c r="BD1609" s="77"/>
      <c r="BE1609" s="194"/>
      <c r="BF1609" s="194"/>
      <c r="BG1609" s="194"/>
      <c r="BH1609" s="194"/>
      <c r="BI1609" s="77"/>
      <c r="BJ1609" s="77"/>
      <c r="BK1609" s="77"/>
      <c r="BL1609" s="77"/>
      <c r="BM1609" s="77"/>
      <c r="BN1609" s="77"/>
      <c r="BO1609" s="77"/>
      <c r="BQ1609" s="749"/>
      <c r="BX1609" s="749"/>
      <c r="CE1609" s="652"/>
      <c r="CL1609" s="652"/>
      <c r="CS1609" s="652"/>
      <c r="CZ1609" s="652"/>
      <c r="DG1609" s="652"/>
      <c r="DN1609" s="652"/>
    </row>
    <row r="1610" spans="1:118" s="131" customFormat="1">
      <c r="A1610" s="77"/>
      <c r="B1610" s="72"/>
      <c r="G1610" s="72"/>
      <c r="H1610" s="72"/>
      <c r="I1610" s="72"/>
      <c r="J1610" s="72"/>
      <c r="K1610" s="72"/>
      <c r="L1610" s="72"/>
      <c r="M1610" s="72"/>
      <c r="N1610" s="72"/>
      <c r="O1610" s="72"/>
      <c r="P1610" s="72"/>
      <c r="Q1610" s="72"/>
      <c r="R1610" s="72"/>
      <c r="S1610" s="72"/>
      <c r="T1610" s="72"/>
      <c r="U1610" s="72"/>
      <c r="V1610" s="72"/>
      <c r="W1610" s="160"/>
      <c r="X1610" s="72"/>
      <c r="AC1610" s="72"/>
      <c r="AD1610" s="72"/>
      <c r="AE1610" s="72"/>
      <c r="AF1610" s="72"/>
      <c r="AG1610" s="72"/>
      <c r="AH1610" s="72"/>
      <c r="AI1610" s="684"/>
      <c r="AJ1610" s="72"/>
      <c r="AK1610" s="72"/>
      <c r="AP1610" s="77"/>
      <c r="AQ1610" s="72"/>
      <c r="AR1610" s="72"/>
      <c r="AS1610" s="72"/>
      <c r="AT1610" s="72"/>
      <c r="AU1610" s="72"/>
      <c r="AV1610" s="72"/>
      <c r="AW1610" s="77"/>
      <c r="AX1610" s="72"/>
      <c r="AY1610" s="72"/>
      <c r="AZ1610" s="72"/>
      <c r="BA1610" s="72"/>
      <c r="BB1610" s="72"/>
      <c r="BC1610" s="77"/>
      <c r="BD1610" s="77"/>
      <c r="BE1610" s="194"/>
      <c r="BF1610" s="194"/>
      <c r="BG1610" s="194"/>
      <c r="BH1610" s="194"/>
      <c r="BI1610" s="77"/>
      <c r="BJ1610" s="77"/>
      <c r="BK1610" s="77"/>
      <c r="BL1610" s="77"/>
      <c r="BM1610" s="77"/>
      <c r="BN1610" s="77"/>
      <c r="BO1610" s="77"/>
      <c r="BQ1610" s="749"/>
      <c r="BX1610" s="749"/>
      <c r="CE1610" s="652"/>
      <c r="CL1610" s="652"/>
      <c r="CS1610" s="652"/>
      <c r="CZ1610" s="652"/>
      <c r="DG1610" s="652"/>
      <c r="DN1610" s="652"/>
    </row>
    <row r="1611" spans="1:118" s="131" customFormat="1">
      <c r="A1611" s="77"/>
      <c r="B1611" s="72"/>
      <c r="G1611" s="72"/>
      <c r="H1611" s="72"/>
      <c r="I1611" s="72"/>
      <c r="J1611" s="72"/>
      <c r="K1611" s="72"/>
      <c r="L1611" s="72"/>
      <c r="M1611" s="72"/>
      <c r="N1611" s="72"/>
      <c r="O1611" s="72"/>
      <c r="P1611" s="72"/>
      <c r="Q1611" s="72"/>
      <c r="R1611" s="72"/>
      <c r="S1611" s="72"/>
      <c r="T1611" s="72"/>
      <c r="U1611" s="72"/>
      <c r="V1611" s="72"/>
      <c r="W1611" s="160"/>
      <c r="X1611" s="72"/>
      <c r="AC1611" s="72"/>
      <c r="AD1611" s="72"/>
      <c r="AE1611" s="72"/>
      <c r="AF1611" s="72"/>
      <c r="AG1611" s="72"/>
      <c r="AH1611" s="72"/>
      <c r="AI1611" s="684"/>
      <c r="AJ1611" s="72"/>
      <c r="AK1611" s="72"/>
      <c r="AP1611" s="77"/>
      <c r="AQ1611" s="72"/>
      <c r="AR1611" s="72"/>
      <c r="AS1611" s="72"/>
      <c r="AT1611" s="72"/>
      <c r="AU1611" s="72"/>
      <c r="AV1611" s="72"/>
      <c r="AW1611" s="77"/>
      <c r="AX1611" s="72"/>
      <c r="AY1611" s="72"/>
      <c r="AZ1611" s="72"/>
      <c r="BA1611" s="72"/>
      <c r="BB1611" s="72"/>
      <c r="BC1611" s="77"/>
      <c r="BD1611" s="77"/>
      <c r="BE1611" s="194"/>
      <c r="BF1611" s="194"/>
      <c r="BG1611" s="194"/>
      <c r="BH1611" s="194"/>
      <c r="BI1611" s="77"/>
      <c r="BJ1611" s="77"/>
      <c r="BK1611" s="77"/>
      <c r="BL1611" s="77"/>
      <c r="BM1611" s="77"/>
      <c r="BN1611" s="77"/>
      <c r="BO1611" s="77"/>
      <c r="BQ1611" s="749"/>
      <c r="BX1611" s="749"/>
      <c r="CE1611" s="652"/>
      <c r="CL1611" s="652"/>
      <c r="CS1611" s="652"/>
      <c r="CZ1611" s="652"/>
      <c r="DG1611" s="652"/>
      <c r="DN1611" s="652"/>
    </row>
    <row r="1612" spans="1:118" s="131" customFormat="1">
      <c r="A1612" s="77"/>
      <c r="B1612" s="72"/>
      <c r="G1612" s="72"/>
      <c r="H1612" s="72"/>
      <c r="I1612" s="72"/>
      <c r="J1612" s="72"/>
      <c r="K1612" s="72"/>
      <c r="L1612" s="72"/>
      <c r="M1612" s="72"/>
      <c r="N1612" s="72"/>
      <c r="O1612" s="72"/>
      <c r="P1612" s="72"/>
      <c r="Q1612" s="72"/>
      <c r="R1612" s="72"/>
      <c r="S1612" s="72"/>
      <c r="T1612" s="72"/>
      <c r="U1612" s="72"/>
      <c r="V1612" s="72"/>
      <c r="W1612" s="160"/>
      <c r="X1612" s="72"/>
      <c r="AC1612" s="72"/>
      <c r="AD1612" s="72"/>
      <c r="AE1612" s="72"/>
      <c r="AF1612" s="72"/>
      <c r="AG1612" s="72"/>
      <c r="AH1612" s="72"/>
      <c r="AI1612" s="684"/>
      <c r="AJ1612" s="72"/>
      <c r="AK1612" s="72"/>
      <c r="AP1612" s="77"/>
      <c r="AQ1612" s="72"/>
      <c r="AR1612" s="72"/>
      <c r="AS1612" s="72"/>
      <c r="AT1612" s="72"/>
      <c r="AU1612" s="72"/>
      <c r="AV1612" s="72"/>
      <c r="AW1612" s="77"/>
      <c r="AX1612" s="72"/>
      <c r="AY1612" s="72"/>
      <c r="AZ1612" s="72"/>
      <c r="BA1612" s="72"/>
      <c r="BB1612" s="72"/>
      <c r="BC1612" s="77"/>
      <c r="BD1612" s="77"/>
      <c r="BE1612" s="194"/>
      <c r="BF1612" s="194"/>
      <c r="BG1612" s="194"/>
      <c r="BH1612" s="194"/>
      <c r="BI1612" s="77"/>
      <c r="BJ1612" s="77"/>
      <c r="BK1612" s="77"/>
      <c r="BL1612" s="77"/>
      <c r="BM1612" s="77"/>
      <c r="BN1612" s="77"/>
      <c r="BO1612" s="77"/>
      <c r="BQ1612" s="749"/>
      <c r="BX1612" s="749"/>
      <c r="CE1612" s="652"/>
      <c r="CL1612" s="652"/>
      <c r="CS1612" s="652"/>
      <c r="CZ1612" s="652"/>
      <c r="DG1612" s="652"/>
      <c r="DN1612" s="652"/>
    </row>
    <row r="1613" spans="1:118" s="131" customFormat="1">
      <c r="A1613" s="77"/>
      <c r="B1613" s="72"/>
      <c r="G1613" s="72"/>
      <c r="H1613" s="72"/>
      <c r="I1613" s="72"/>
      <c r="J1613" s="72"/>
      <c r="K1613" s="72"/>
      <c r="L1613" s="72"/>
      <c r="M1613" s="72"/>
      <c r="N1613" s="72"/>
      <c r="O1613" s="72"/>
      <c r="P1613" s="72"/>
      <c r="Q1613" s="72"/>
      <c r="R1613" s="72"/>
      <c r="S1613" s="72"/>
      <c r="T1613" s="72"/>
      <c r="U1613" s="72"/>
      <c r="V1613" s="72"/>
      <c r="W1613" s="160"/>
      <c r="X1613" s="72"/>
      <c r="AC1613" s="72"/>
      <c r="AD1613" s="72"/>
      <c r="AE1613" s="72"/>
      <c r="AF1613" s="72"/>
      <c r="AG1613" s="72"/>
      <c r="AH1613" s="72"/>
      <c r="AI1613" s="684"/>
      <c r="AJ1613" s="72"/>
      <c r="AK1613" s="72"/>
      <c r="AP1613" s="77"/>
      <c r="AQ1613" s="72"/>
      <c r="AR1613" s="72"/>
      <c r="AS1613" s="72"/>
      <c r="AT1613" s="72"/>
      <c r="AU1613" s="72"/>
      <c r="AV1613" s="72"/>
      <c r="AW1613" s="77"/>
      <c r="AX1613" s="72"/>
      <c r="AY1613" s="72"/>
      <c r="AZ1613" s="72"/>
      <c r="BA1613" s="72"/>
      <c r="BB1613" s="72"/>
      <c r="BC1613" s="77"/>
      <c r="BD1613" s="77"/>
      <c r="BE1613" s="194"/>
      <c r="BF1613" s="194"/>
      <c r="BG1613" s="194"/>
      <c r="BH1613" s="194"/>
      <c r="BI1613" s="77"/>
      <c r="BJ1613" s="77"/>
      <c r="BK1613" s="77"/>
      <c r="BL1613" s="77"/>
      <c r="BM1613" s="77"/>
      <c r="BN1613" s="77"/>
      <c r="BO1613" s="77"/>
      <c r="BQ1613" s="749"/>
      <c r="BX1613" s="749"/>
      <c r="CE1613" s="652"/>
      <c r="CL1613" s="652"/>
      <c r="CS1613" s="652"/>
      <c r="CZ1613" s="652"/>
      <c r="DG1613" s="652"/>
      <c r="DN1613" s="652"/>
    </row>
    <row r="1614" spans="1:118" s="131" customFormat="1">
      <c r="A1614" s="77"/>
      <c r="B1614" s="72"/>
      <c r="G1614" s="72"/>
      <c r="H1614" s="72"/>
      <c r="I1614" s="72"/>
      <c r="J1614" s="72"/>
      <c r="K1614" s="72"/>
      <c r="L1614" s="72"/>
      <c r="M1614" s="72"/>
      <c r="N1614" s="72"/>
      <c r="O1614" s="72"/>
      <c r="P1614" s="72"/>
      <c r="Q1614" s="72"/>
      <c r="R1614" s="72"/>
      <c r="S1614" s="72"/>
      <c r="T1614" s="72"/>
      <c r="U1614" s="72"/>
      <c r="V1614" s="72"/>
      <c r="W1614" s="160"/>
      <c r="X1614" s="72"/>
      <c r="AC1614" s="72"/>
      <c r="AD1614" s="72"/>
      <c r="AE1614" s="72"/>
      <c r="AF1614" s="72"/>
      <c r="AG1614" s="72"/>
      <c r="AH1614" s="72"/>
      <c r="AI1614" s="684"/>
      <c r="AJ1614" s="72"/>
      <c r="AK1614" s="72"/>
      <c r="AP1614" s="77"/>
      <c r="AQ1614" s="72"/>
      <c r="AR1614" s="72"/>
      <c r="AS1614" s="72"/>
      <c r="AT1614" s="72"/>
      <c r="AU1614" s="72"/>
      <c r="AV1614" s="72"/>
      <c r="AW1614" s="77"/>
      <c r="AX1614" s="72"/>
      <c r="AY1614" s="72"/>
      <c r="AZ1614" s="72"/>
      <c r="BA1614" s="72"/>
      <c r="BB1614" s="72"/>
      <c r="BC1614" s="77"/>
      <c r="BD1614" s="77"/>
      <c r="BE1614" s="194"/>
      <c r="BF1614" s="194"/>
      <c r="BG1614" s="194"/>
      <c r="BH1614" s="194"/>
      <c r="BI1614" s="77"/>
      <c r="BJ1614" s="77"/>
      <c r="BK1614" s="77"/>
      <c r="BL1614" s="77"/>
      <c r="BM1614" s="77"/>
      <c r="BN1614" s="77"/>
      <c r="BO1614" s="77"/>
      <c r="BQ1614" s="749"/>
      <c r="BX1614" s="749"/>
      <c r="CE1614" s="652"/>
      <c r="CL1614" s="652"/>
      <c r="CS1614" s="652"/>
      <c r="CZ1614" s="652"/>
      <c r="DG1614" s="652"/>
      <c r="DN1614" s="652"/>
    </row>
    <row r="1615" spans="1:118" s="131" customFormat="1">
      <c r="A1615" s="77"/>
      <c r="B1615" s="72"/>
      <c r="G1615" s="72"/>
      <c r="H1615" s="72"/>
      <c r="I1615" s="72"/>
      <c r="J1615" s="72"/>
      <c r="K1615" s="72"/>
      <c r="L1615" s="72"/>
      <c r="M1615" s="72"/>
      <c r="N1615" s="72"/>
      <c r="O1615" s="72"/>
      <c r="P1615" s="72"/>
      <c r="Q1615" s="72"/>
      <c r="R1615" s="72"/>
      <c r="S1615" s="72"/>
      <c r="T1615" s="72"/>
      <c r="U1615" s="72"/>
      <c r="V1615" s="72"/>
      <c r="W1615" s="160"/>
      <c r="X1615" s="72"/>
      <c r="AC1615" s="72"/>
      <c r="AD1615" s="72"/>
      <c r="AE1615" s="72"/>
      <c r="AF1615" s="72"/>
      <c r="AG1615" s="72"/>
      <c r="AH1615" s="72"/>
      <c r="AI1615" s="684"/>
      <c r="AJ1615" s="72"/>
      <c r="AK1615" s="72"/>
      <c r="AP1615" s="77"/>
      <c r="AQ1615" s="72"/>
      <c r="AR1615" s="72"/>
      <c r="AS1615" s="72"/>
      <c r="AT1615" s="72"/>
      <c r="AU1615" s="72"/>
      <c r="AV1615" s="72"/>
      <c r="AW1615" s="77"/>
      <c r="AX1615" s="72"/>
      <c r="AY1615" s="72"/>
      <c r="AZ1615" s="72"/>
      <c r="BA1615" s="72"/>
      <c r="BB1615" s="72"/>
      <c r="BC1615" s="77"/>
      <c r="BD1615" s="77"/>
      <c r="BE1615" s="194"/>
      <c r="BF1615" s="194"/>
      <c r="BG1615" s="194"/>
      <c r="BH1615" s="194"/>
      <c r="BI1615" s="77"/>
      <c r="BJ1615" s="77"/>
      <c r="BK1615" s="77"/>
      <c r="BL1615" s="77"/>
      <c r="BM1615" s="77"/>
      <c r="BN1615" s="77"/>
      <c r="BO1615" s="77"/>
      <c r="BQ1615" s="749"/>
      <c r="BX1615" s="749"/>
      <c r="CE1615" s="652"/>
      <c r="CL1615" s="652"/>
      <c r="CS1615" s="652"/>
      <c r="CZ1615" s="652"/>
      <c r="DG1615" s="652"/>
      <c r="DN1615" s="652"/>
    </row>
    <row r="1616" spans="1:118" s="131" customFormat="1">
      <c r="A1616" s="77"/>
      <c r="B1616" s="72"/>
      <c r="G1616" s="72"/>
      <c r="H1616" s="72"/>
      <c r="I1616" s="72"/>
      <c r="J1616" s="72"/>
      <c r="K1616" s="72"/>
      <c r="L1616" s="72"/>
      <c r="M1616" s="72"/>
      <c r="N1616" s="72"/>
      <c r="O1616" s="72"/>
      <c r="P1616" s="72"/>
      <c r="Q1616" s="72"/>
      <c r="R1616" s="72"/>
      <c r="S1616" s="72"/>
      <c r="T1616" s="72"/>
      <c r="U1616" s="72"/>
      <c r="V1616" s="72"/>
      <c r="W1616" s="160"/>
      <c r="X1616" s="72"/>
      <c r="AC1616" s="72"/>
      <c r="AD1616" s="72"/>
      <c r="AE1616" s="72"/>
      <c r="AF1616" s="72"/>
      <c r="AG1616" s="72"/>
      <c r="AH1616" s="72"/>
      <c r="AI1616" s="684"/>
      <c r="AJ1616" s="72"/>
      <c r="AK1616" s="72"/>
      <c r="AP1616" s="77"/>
      <c r="AQ1616" s="72"/>
      <c r="AR1616" s="72"/>
      <c r="AS1616" s="72"/>
      <c r="AT1616" s="72"/>
      <c r="AU1616" s="72"/>
      <c r="AV1616" s="72"/>
      <c r="AW1616" s="77"/>
      <c r="AX1616" s="72"/>
      <c r="AY1616" s="72"/>
      <c r="AZ1616" s="72"/>
      <c r="BA1616" s="72"/>
      <c r="BB1616" s="72"/>
      <c r="BC1616" s="77"/>
      <c r="BD1616" s="77"/>
      <c r="BE1616" s="194"/>
      <c r="BF1616" s="194"/>
      <c r="BG1616" s="194"/>
      <c r="BH1616" s="194"/>
      <c r="BI1616" s="77"/>
      <c r="BJ1616" s="77"/>
      <c r="BK1616" s="77"/>
      <c r="BL1616" s="77"/>
      <c r="BM1616" s="77"/>
      <c r="BN1616" s="77"/>
      <c r="BO1616" s="77"/>
      <c r="BQ1616" s="749"/>
      <c r="BX1616" s="749"/>
      <c r="CE1616" s="652"/>
      <c r="CL1616" s="652"/>
      <c r="CS1616" s="652"/>
      <c r="CZ1616" s="652"/>
      <c r="DG1616" s="652"/>
      <c r="DN1616" s="652"/>
    </row>
    <row r="1617" spans="1:118" s="131" customFormat="1">
      <c r="A1617" s="77"/>
      <c r="B1617" s="72"/>
      <c r="G1617" s="72"/>
      <c r="H1617" s="72"/>
      <c r="I1617" s="72"/>
      <c r="J1617" s="72"/>
      <c r="K1617" s="72"/>
      <c r="L1617" s="72"/>
      <c r="M1617" s="72"/>
      <c r="N1617" s="72"/>
      <c r="O1617" s="72"/>
      <c r="P1617" s="72"/>
      <c r="Q1617" s="72"/>
      <c r="R1617" s="72"/>
      <c r="S1617" s="72"/>
      <c r="T1617" s="72"/>
      <c r="U1617" s="72"/>
      <c r="V1617" s="72"/>
      <c r="W1617" s="160"/>
      <c r="X1617" s="72"/>
      <c r="AC1617" s="72"/>
      <c r="AD1617" s="72"/>
      <c r="AE1617" s="72"/>
      <c r="AF1617" s="72"/>
      <c r="AG1617" s="72"/>
      <c r="AH1617" s="72"/>
      <c r="AI1617" s="684"/>
      <c r="AJ1617" s="72"/>
      <c r="AK1617" s="72"/>
      <c r="AP1617" s="77"/>
      <c r="AQ1617" s="72"/>
      <c r="AR1617" s="72"/>
      <c r="AS1617" s="72"/>
      <c r="AT1617" s="72"/>
      <c r="AU1617" s="72"/>
      <c r="AV1617" s="72"/>
      <c r="AW1617" s="77"/>
      <c r="AX1617" s="72"/>
      <c r="AY1617" s="72"/>
      <c r="AZ1617" s="72"/>
      <c r="BA1617" s="72"/>
      <c r="BB1617" s="72"/>
      <c r="BC1617" s="77"/>
      <c r="BD1617" s="77"/>
      <c r="BE1617" s="194"/>
      <c r="BF1617" s="194"/>
      <c r="BG1617" s="194"/>
      <c r="BH1617" s="194"/>
      <c r="BI1617" s="77"/>
      <c r="BJ1617" s="77"/>
      <c r="BK1617" s="77"/>
      <c r="BL1617" s="77"/>
      <c r="BM1617" s="77"/>
      <c r="BN1617" s="77"/>
      <c r="BO1617" s="77"/>
      <c r="BQ1617" s="749"/>
      <c r="BX1617" s="749"/>
      <c r="CE1617" s="652"/>
      <c r="CL1617" s="652"/>
      <c r="CS1617" s="652"/>
      <c r="CZ1617" s="652"/>
      <c r="DG1617" s="652"/>
      <c r="DN1617" s="652"/>
    </row>
    <row r="1618" spans="1:118" s="131" customFormat="1">
      <c r="A1618" s="77"/>
      <c r="B1618" s="72"/>
      <c r="G1618" s="72"/>
      <c r="H1618" s="72"/>
      <c r="I1618" s="72"/>
      <c r="J1618" s="72"/>
      <c r="K1618" s="72"/>
      <c r="L1618" s="72"/>
      <c r="M1618" s="72"/>
      <c r="N1618" s="72"/>
      <c r="O1618" s="72"/>
      <c r="P1618" s="72"/>
      <c r="Q1618" s="72"/>
      <c r="R1618" s="72"/>
      <c r="S1618" s="72"/>
      <c r="T1618" s="72"/>
      <c r="U1618" s="72"/>
      <c r="V1618" s="72"/>
      <c r="W1618" s="160"/>
      <c r="X1618" s="72"/>
      <c r="AC1618" s="72"/>
      <c r="AD1618" s="72"/>
      <c r="AE1618" s="72"/>
      <c r="AF1618" s="72"/>
      <c r="AG1618" s="72"/>
      <c r="AH1618" s="72"/>
      <c r="AI1618" s="684"/>
      <c r="AJ1618" s="72"/>
      <c r="AK1618" s="72"/>
      <c r="AP1618" s="77"/>
      <c r="AQ1618" s="72"/>
      <c r="AR1618" s="72"/>
      <c r="AS1618" s="72"/>
      <c r="AT1618" s="72"/>
      <c r="AU1618" s="72"/>
      <c r="AV1618" s="72"/>
      <c r="AW1618" s="77"/>
      <c r="AX1618" s="72"/>
      <c r="AY1618" s="72"/>
      <c r="AZ1618" s="72"/>
      <c r="BA1618" s="72"/>
      <c r="BB1618" s="72"/>
      <c r="BC1618" s="77"/>
      <c r="BD1618" s="77"/>
      <c r="BE1618" s="194"/>
      <c r="BF1618" s="194"/>
      <c r="BG1618" s="194"/>
      <c r="BH1618" s="194"/>
      <c r="BI1618" s="77"/>
      <c r="BJ1618" s="77"/>
      <c r="BK1618" s="77"/>
      <c r="BL1618" s="77"/>
      <c r="BM1618" s="77"/>
      <c r="BN1618" s="77"/>
      <c r="BO1618" s="77"/>
      <c r="BQ1618" s="749"/>
      <c r="BX1618" s="749"/>
      <c r="CE1618" s="652"/>
      <c r="CL1618" s="652"/>
      <c r="CS1618" s="652"/>
      <c r="CZ1618" s="652"/>
      <c r="DG1618" s="652"/>
      <c r="DN1618" s="652"/>
    </row>
    <row r="1619" spans="1:118" s="131" customFormat="1">
      <c r="A1619" s="77"/>
      <c r="B1619" s="72"/>
      <c r="G1619" s="72"/>
      <c r="H1619" s="72"/>
      <c r="I1619" s="72"/>
      <c r="J1619" s="72"/>
      <c r="K1619" s="72"/>
      <c r="L1619" s="72"/>
      <c r="M1619" s="72"/>
      <c r="N1619" s="72"/>
      <c r="O1619" s="72"/>
      <c r="P1619" s="72"/>
      <c r="Q1619" s="72"/>
      <c r="R1619" s="72"/>
      <c r="S1619" s="72"/>
      <c r="T1619" s="72"/>
      <c r="U1619" s="72"/>
      <c r="V1619" s="72"/>
      <c r="W1619" s="160"/>
      <c r="X1619" s="72"/>
      <c r="AC1619" s="72"/>
      <c r="AD1619" s="72"/>
      <c r="AE1619" s="72"/>
      <c r="AF1619" s="72"/>
      <c r="AG1619" s="72"/>
      <c r="AH1619" s="72"/>
      <c r="AI1619" s="684"/>
      <c r="AJ1619" s="72"/>
      <c r="AK1619" s="72"/>
      <c r="AP1619" s="77"/>
      <c r="AQ1619" s="72"/>
      <c r="AR1619" s="72"/>
      <c r="AS1619" s="72"/>
      <c r="AT1619" s="72"/>
      <c r="AU1619" s="72"/>
      <c r="AV1619" s="72"/>
      <c r="AW1619" s="77"/>
      <c r="AX1619" s="72"/>
      <c r="AY1619" s="72"/>
      <c r="AZ1619" s="72"/>
      <c r="BA1619" s="72"/>
      <c r="BB1619" s="72"/>
      <c r="BC1619" s="77"/>
      <c r="BD1619" s="77"/>
      <c r="BE1619" s="194"/>
      <c r="BF1619" s="194"/>
      <c r="BG1619" s="194"/>
      <c r="BH1619" s="194"/>
      <c r="BI1619" s="77"/>
      <c r="BJ1619" s="77"/>
      <c r="BK1619" s="77"/>
      <c r="BL1619" s="77"/>
      <c r="BM1619" s="77"/>
      <c r="BN1619" s="77"/>
      <c r="BO1619" s="77"/>
      <c r="BQ1619" s="749"/>
      <c r="BX1619" s="749"/>
      <c r="CE1619" s="652"/>
      <c r="CL1619" s="652"/>
      <c r="CS1619" s="652"/>
      <c r="CZ1619" s="652"/>
      <c r="DG1619" s="652"/>
      <c r="DN1619" s="652"/>
    </row>
    <row r="1620" spans="1:118" s="131" customFormat="1">
      <c r="A1620" s="77"/>
      <c r="B1620" s="72"/>
      <c r="G1620" s="72"/>
      <c r="H1620" s="72"/>
      <c r="I1620" s="72"/>
      <c r="J1620" s="72"/>
      <c r="K1620" s="72"/>
      <c r="L1620" s="72"/>
      <c r="M1620" s="72"/>
      <c r="N1620" s="72"/>
      <c r="O1620" s="72"/>
      <c r="P1620" s="72"/>
      <c r="Q1620" s="72"/>
      <c r="R1620" s="72"/>
      <c r="S1620" s="72"/>
      <c r="T1620" s="72"/>
      <c r="U1620" s="72"/>
      <c r="V1620" s="72"/>
      <c r="W1620" s="160"/>
      <c r="X1620" s="72"/>
      <c r="AC1620" s="72"/>
      <c r="AD1620" s="72"/>
      <c r="AE1620" s="72"/>
      <c r="AF1620" s="72"/>
      <c r="AG1620" s="72"/>
      <c r="AH1620" s="72"/>
      <c r="AI1620" s="684"/>
      <c r="AJ1620" s="72"/>
      <c r="AK1620" s="72"/>
      <c r="AP1620" s="77"/>
      <c r="AQ1620" s="72"/>
      <c r="AR1620" s="72"/>
      <c r="AS1620" s="72"/>
      <c r="AT1620" s="72"/>
      <c r="AU1620" s="72"/>
      <c r="AV1620" s="72"/>
      <c r="AW1620" s="77"/>
      <c r="AX1620" s="72"/>
      <c r="AY1620" s="72"/>
      <c r="AZ1620" s="72"/>
      <c r="BA1620" s="72"/>
      <c r="BB1620" s="72"/>
      <c r="BC1620" s="77"/>
      <c r="BD1620" s="77"/>
      <c r="BE1620" s="194"/>
      <c r="BF1620" s="194"/>
      <c r="BG1620" s="194"/>
      <c r="BH1620" s="194"/>
      <c r="BI1620" s="77"/>
      <c r="BJ1620" s="77"/>
      <c r="BK1620" s="77"/>
      <c r="BL1620" s="77"/>
      <c r="BM1620" s="77"/>
      <c r="BN1620" s="77"/>
      <c r="BO1620" s="77"/>
      <c r="BQ1620" s="749"/>
      <c r="BX1620" s="749"/>
      <c r="CE1620" s="652"/>
      <c r="CL1620" s="652"/>
      <c r="CS1620" s="652"/>
      <c r="CZ1620" s="652"/>
      <c r="DG1620" s="652"/>
      <c r="DN1620" s="652"/>
    </row>
    <row r="1621" spans="1:118" s="131" customFormat="1">
      <c r="A1621" s="77"/>
      <c r="B1621" s="72"/>
      <c r="G1621" s="72"/>
      <c r="H1621" s="72"/>
      <c r="I1621" s="72"/>
      <c r="J1621" s="72"/>
      <c r="K1621" s="72"/>
      <c r="L1621" s="72"/>
      <c r="M1621" s="72"/>
      <c r="N1621" s="72"/>
      <c r="O1621" s="72"/>
      <c r="P1621" s="72"/>
      <c r="Q1621" s="72"/>
      <c r="R1621" s="72"/>
      <c r="S1621" s="72"/>
      <c r="T1621" s="72"/>
      <c r="U1621" s="72"/>
      <c r="V1621" s="72"/>
      <c r="W1621" s="160"/>
      <c r="X1621" s="72"/>
      <c r="AC1621" s="72"/>
      <c r="AD1621" s="72"/>
      <c r="AE1621" s="72"/>
      <c r="AF1621" s="72"/>
      <c r="AG1621" s="72"/>
      <c r="AH1621" s="72"/>
      <c r="AI1621" s="684"/>
      <c r="AJ1621" s="72"/>
      <c r="AK1621" s="72"/>
      <c r="AP1621" s="77"/>
      <c r="AQ1621" s="72"/>
      <c r="AR1621" s="72"/>
      <c r="AS1621" s="72"/>
      <c r="AT1621" s="72"/>
      <c r="AU1621" s="72"/>
      <c r="AV1621" s="72"/>
      <c r="AW1621" s="77"/>
      <c r="AX1621" s="72"/>
      <c r="AY1621" s="72"/>
      <c r="AZ1621" s="72"/>
      <c r="BA1621" s="72"/>
      <c r="BB1621" s="72"/>
      <c r="BC1621" s="77"/>
      <c r="BD1621" s="77"/>
      <c r="BE1621" s="194"/>
      <c r="BF1621" s="194"/>
      <c r="BG1621" s="194"/>
      <c r="BH1621" s="194"/>
      <c r="BI1621" s="77"/>
      <c r="BJ1621" s="77"/>
      <c r="BK1621" s="77"/>
      <c r="BL1621" s="77"/>
      <c r="BM1621" s="77"/>
      <c r="BN1621" s="77"/>
      <c r="BO1621" s="77"/>
      <c r="BQ1621" s="749"/>
      <c r="BX1621" s="749"/>
      <c r="CE1621" s="652"/>
      <c r="CL1621" s="652"/>
      <c r="CS1621" s="652"/>
      <c r="CZ1621" s="652"/>
      <c r="DG1621" s="652"/>
      <c r="DN1621" s="652"/>
    </row>
    <row r="1622" spans="1:118" s="131" customFormat="1">
      <c r="A1622" s="77"/>
      <c r="B1622" s="72"/>
      <c r="G1622" s="72"/>
      <c r="H1622" s="72"/>
      <c r="I1622" s="72"/>
      <c r="J1622" s="72"/>
      <c r="K1622" s="72"/>
      <c r="L1622" s="72"/>
      <c r="M1622" s="72"/>
      <c r="N1622" s="72"/>
      <c r="O1622" s="72"/>
      <c r="P1622" s="72"/>
      <c r="Q1622" s="72"/>
      <c r="R1622" s="72"/>
      <c r="S1622" s="72"/>
      <c r="T1622" s="72"/>
      <c r="U1622" s="72"/>
      <c r="V1622" s="72"/>
      <c r="W1622" s="160"/>
      <c r="X1622" s="72"/>
      <c r="AC1622" s="72"/>
      <c r="AD1622" s="72"/>
      <c r="AE1622" s="72"/>
      <c r="AF1622" s="72"/>
      <c r="AG1622" s="72"/>
      <c r="AH1622" s="72"/>
      <c r="AI1622" s="684"/>
      <c r="AJ1622" s="72"/>
      <c r="AK1622" s="72"/>
      <c r="AP1622" s="77"/>
      <c r="AQ1622" s="72"/>
      <c r="AR1622" s="72"/>
      <c r="AS1622" s="72"/>
      <c r="AT1622" s="72"/>
      <c r="AU1622" s="72"/>
      <c r="AV1622" s="72"/>
      <c r="AW1622" s="77"/>
      <c r="AX1622" s="72"/>
      <c r="AY1622" s="72"/>
      <c r="AZ1622" s="72"/>
      <c r="BA1622" s="72"/>
      <c r="BB1622" s="72"/>
      <c r="BC1622" s="77"/>
      <c r="BD1622" s="77"/>
      <c r="BE1622" s="194"/>
      <c r="BF1622" s="194"/>
      <c r="BG1622" s="194"/>
      <c r="BH1622" s="194"/>
      <c r="BI1622" s="77"/>
      <c r="BJ1622" s="77"/>
      <c r="BK1622" s="77"/>
      <c r="BL1622" s="77"/>
      <c r="BM1622" s="77"/>
      <c r="BN1622" s="77"/>
      <c r="BO1622" s="77"/>
      <c r="BQ1622" s="749"/>
      <c r="BX1622" s="749"/>
      <c r="CE1622" s="652"/>
      <c r="CL1622" s="652"/>
      <c r="CS1622" s="652"/>
      <c r="CZ1622" s="652"/>
      <c r="DG1622" s="652"/>
      <c r="DN1622" s="652"/>
    </row>
    <row r="1623" spans="1:118" s="131" customFormat="1">
      <c r="A1623" s="77"/>
      <c r="B1623" s="72"/>
      <c r="G1623" s="72"/>
      <c r="H1623" s="72"/>
      <c r="I1623" s="72"/>
      <c r="J1623" s="72"/>
      <c r="K1623" s="72"/>
      <c r="L1623" s="72"/>
      <c r="M1623" s="72"/>
      <c r="N1623" s="72"/>
      <c r="O1623" s="72"/>
      <c r="P1623" s="72"/>
      <c r="Q1623" s="72"/>
      <c r="R1623" s="72"/>
      <c r="S1623" s="72"/>
      <c r="T1623" s="72"/>
      <c r="U1623" s="72"/>
      <c r="V1623" s="72"/>
      <c r="W1623" s="160"/>
      <c r="X1623" s="72"/>
      <c r="AC1623" s="72"/>
      <c r="AD1623" s="72"/>
      <c r="AE1623" s="72"/>
      <c r="AF1623" s="72"/>
      <c r="AG1623" s="72"/>
      <c r="AH1623" s="72"/>
      <c r="AI1623" s="684"/>
      <c r="AJ1623" s="72"/>
      <c r="AK1623" s="72"/>
      <c r="AP1623" s="77"/>
      <c r="AQ1623" s="72"/>
      <c r="AR1623" s="72"/>
      <c r="AS1623" s="72"/>
      <c r="AT1623" s="72"/>
      <c r="AU1623" s="72"/>
      <c r="AV1623" s="72"/>
      <c r="AW1623" s="77"/>
      <c r="AX1623" s="72"/>
      <c r="AY1623" s="72"/>
      <c r="AZ1623" s="72"/>
      <c r="BA1623" s="72"/>
      <c r="BB1623" s="72"/>
      <c r="BC1623" s="77"/>
      <c r="BD1623" s="77"/>
      <c r="BE1623" s="194"/>
      <c r="BF1623" s="194"/>
      <c r="BG1623" s="194"/>
      <c r="BH1623" s="194"/>
      <c r="BI1623" s="77"/>
      <c r="BJ1623" s="77"/>
      <c r="BK1623" s="77"/>
      <c r="BL1623" s="77"/>
      <c r="BM1623" s="77"/>
      <c r="BN1623" s="77"/>
      <c r="BO1623" s="77"/>
      <c r="BQ1623" s="749"/>
      <c r="BX1623" s="749"/>
      <c r="CE1623" s="652"/>
      <c r="CL1623" s="652"/>
      <c r="CS1623" s="652"/>
      <c r="CZ1623" s="652"/>
      <c r="DG1623" s="652"/>
      <c r="DN1623" s="652"/>
    </row>
    <row r="1624" spans="1:118" s="131" customFormat="1">
      <c r="A1624" s="77"/>
      <c r="B1624" s="72"/>
      <c r="G1624" s="72"/>
      <c r="H1624" s="72"/>
      <c r="I1624" s="72"/>
      <c r="J1624" s="72"/>
      <c r="K1624" s="72"/>
      <c r="L1624" s="72"/>
      <c r="M1624" s="72"/>
      <c r="N1624" s="72"/>
      <c r="O1624" s="72"/>
      <c r="P1624" s="72"/>
      <c r="Q1624" s="72"/>
      <c r="R1624" s="72"/>
      <c r="S1624" s="72"/>
      <c r="T1624" s="72"/>
      <c r="U1624" s="72"/>
      <c r="V1624" s="72"/>
      <c r="W1624" s="160"/>
      <c r="X1624" s="72"/>
      <c r="AC1624" s="72"/>
      <c r="AD1624" s="72"/>
      <c r="AE1624" s="72"/>
      <c r="AF1624" s="72"/>
      <c r="AG1624" s="72"/>
      <c r="AH1624" s="72"/>
      <c r="AI1624" s="684"/>
      <c r="AJ1624" s="72"/>
      <c r="AK1624" s="72"/>
      <c r="AP1624" s="77"/>
      <c r="AQ1624" s="72"/>
      <c r="AR1624" s="72"/>
      <c r="AS1624" s="72"/>
      <c r="AT1624" s="72"/>
      <c r="AU1624" s="72"/>
      <c r="AV1624" s="72"/>
      <c r="AW1624" s="77"/>
      <c r="AX1624" s="72"/>
      <c r="AY1624" s="72"/>
      <c r="AZ1624" s="72"/>
      <c r="BA1624" s="72"/>
      <c r="BB1624" s="72"/>
      <c r="BC1624" s="77"/>
      <c r="BD1624" s="77"/>
      <c r="BE1624" s="194"/>
      <c r="BF1624" s="194"/>
      <c r="BG1624" s="194"/>
      <c r="BH1624" s="194"/>
      <c r="BI1624" s="77"/>
      <c r="BJ1624" s="77"/>
      <c r="BK1624" s="77"/>
      <c r="BL1624" s="77"/>
      <c r="BM1624" s="77"/>
      <c r="BN1624" s="77"/>
      <c r="BO1624" s="77"/>
      <c r="BQ1624" s="749"/>
      <c r="BX1624" s="749"/>
      <c r="CE1624" s="652"/>
      <c r="CL1624" s="652"/>
      <c r="CS1624" s="652"/>
      <c r="CZ1624" s="652"/>
      <c r="DG1624" s="652"/>
      <c r="DN1624" s="652"/>
    </row>
    <row r="1625" spans="1:118" s="131" customFormat="1">
      <c r="A1625" s="77"/>
      <c r="B1625" s="72"/>
      <c r="G1625" s="72"/>
      <c r="H1625" s="72"/>
      <c r="I1625" s="72"/>
      <c r="J1625" s="72"/>
      <c r="K1625" s="72"/>
      <c r="L1625" s="72"/>
      <c r="M1625" s="72"/>
      <c r="N1625" s="72"/>
      <c r="O1625" s="72"/>
      <c r="P1625" s="72"/>
      <c r="Q1625" s="72"/>
      <c r="R1625" s="72"/>
      <c r="S1625" s="72"/>
      <c r="T1625" s="72"/>
      <c r="U1625" s="72"/>
      <c r="V1625" s="72"/>
      <c r="W1625" s="160"/>
      <c r="X1625" s="72"/>
      <c r="AC1625" s="72"/>
      <c r="AD1625" s="72"/>
      <c r="AE1625" s="72"/>
      <c r="AF1625" s="72"/>
      <c r="AG1625" s="72"/>
      <c r="AH1625" s="72"/>
      <c r="AI1625" s="684"/>
      <c r="AJ1625" s="72"/>
      <c r="AK1625" s="72"/>
      <c r="AP1625" s="77"/>
      <c r="AQ1625" s="72"/>
      <c r="AR1625" s="72"/>
      <c r="AS1625" s="72"/>
      <c r="AT1625" s="72"/>
      <c r="AU1625" s="72"/>
      <c r="AV1625" s="72"/>
      <c r="AW1625" s="77"/>
      <c r="AX1625" s="72"/>
      <c r="AY1625" s="72"/>
      <c r="AZ1625" s="72"/>
      <c r="BA1625" s="72"/>
      <c r="BB1625" s="72"/>
      <c r="BC1625" s="77"/>
      <c r="BD1625" s="77"/>
      <c r="BE1625" s="194"/>
      <c r="BF1625" s="194"/>
      <c r="BG1625" s="194"/>
      <c r="BH1625" s="194"/>
      <c r="BI1625" s="77"/>
      <c r="BJ1625" s="77"/>
      <c r="BK1625" s="77"/>
      <c r="BL1625" s="77"/>
      <c r="BM1625" s="77"/>
      <c r="BN1625" s="77"/>
      <c r="BO1625" s="77"/>
      <c r="BQ1625" s="749"/>
      <c r="BX1625" s="749"/>
      <c r="CE1625" s="652"/>
      <c r="CL1625" s="652"/>
      <c r="CS1625" s="652"/>
      <c r="CZ1625" s="652"/>
      <c r="DG1625" s="652"/>
      <c r="DN1625" s="652"/>
    </row>
    <row r="1626" spans="1:118" s="131" customFormat="1">
      <c r="A1626" s="77"/>
      <c r="B1626" s="72"/>
      <c r="G1626" s="72"/>
      <c r="H1626" s="72"/>
      <c r="I1626" s="72"/>
      <c r="J1626" s="72"/>
      <c r="K1626" s="72"/>
      <c r="L1626" s="72"/>
      <c r="M1626" s="72"/>
      <c r="N1626" s="72"/>
      <c r="O1626" s="72"/>
      <c r="P1626" s="72"/>
      <c r="Q1626" s="72"/>
      <c r="R1626" s="72"/>
      <c r="S1626" s="72"/>
      <c r="T1626" s="72"/>
      <c r="U1626" s="72"/>
      <c r="V1626" s="72"/>
      <c r="W1626" s="160"/>
      <c r="X1626" s="72"/>
      <c r="AC1626" s="72"/>
      <c r="AD1626" s="72"/>
      <c r="AE1626" s="72"/>
      <c r="AF1626" s="72"/>
      <c r="AG1626" s="72"/>
      <c r="AH1626" s="72"/>
      <c r="AI1626" s="684"/>
      <c r="AJ1626" s="72"/>
      <c r="AK1626" s="72"/>
      <c r="AP1626" s="77"/>
      <c r="AQ1626" s="72"/>
      <c r="AR1626" s="72"/>
      <c r="AS1626" s="72"/>
      <c r="AT1626" s="72"/>
      <c r="AU1626" s="72"/>
      <c r="AV1626" s="72"/>
      <c r="AW1626" s="77"/>
      <c r="AX1626" s="72"/>
      <c r="AY1626" s="72"/>
      <c r="AZ1626" s="72"/>
      <c r="BA1626" s="72"/>
      <c r="BB1626" s="72"/>
      <c r="BC1626" s="77"/>
      <c r="BD1626" s="77"/>
      <c r="BE1626" s="194"/>
      <c r="BF1626" s="194"/>
      <c r="BG1626" s="194"/>
      <c r="BH1626" s="194"/>
      <c r="BI1626" s="77"/>
      <c r="BJ1626" s="77"/>
      <c r="BK1626" s="77"/>
      <c r="BL1626" s="77"/>
      <c r="BM1626" s="77"/>
      <c r="BN1626" s="77"/>
      <c r="BO1626" s="77"/>
      <c r="BQ1626" s="749"/>
      <c r="BX1626" s="749"/>
      <c r="CE1626" s="652"/>
      <c r="CL1626" s="652"/>
      <c r="CS1626" s="652"/>
      <c r="CZ1626" s="652"/>
      <c r="DG1626" s="652"/>
      <c r="DN1626" s="652"/>
    </row>
    <row r="1627" spans="1:118" s="131" customFormat="1">
      <c r="A1627" s="77"/>
      <c r="B1627" s="72"/>
      <c r="G1627" s="72"/>
      <c r="H1627" s="72"/>
      <c r="I1627" s="72"/>
      <c r="J1627" s="72"/>
      <c r="K1627" s="72"/>
      <c r="L1627" s="72"/>
      <c r="M1627" s="72"/>
      <c r="N1627" s="72"/>
      <c r="O1627" s="72"/>
      <c r="P1627" s="72"/>
      <c r="Q1627" s="72"/>
      <c r="R1627" s="72"/>
      <c r="S1627" s="72"/>
      <c r="T1627" s="72"/>
      <c r="U1627" s="72"/>
      <c r="V1627" s="72"/>
      <c r="W1627" s="160"/>
      <c r="X1627" s="72"/>
      <c r="AC1627" s="72"/>
      <c r="AD1627" s="72"/>
      <c r="AE1627" s="72"/>
      <c r="AF1627" s="72"/>
      <c r="AG1627" s="72"/>
      <c r="AH1627" s="72"/>
      <c r="AI1627" s="684"/>
      <c r="AJ1627" s="72"/>
      <c r="AK1627" s="72"/>
      <c r="AP1627" s="77"/>
      <c r="AQ1627" s="72"/>
      <c r="AR1627" s="72"/>
      <c r="AS1627" s="72"/>
      <c r="AT1627" s="72"/>
      <c r="AU1627" s="72"/>
      <c r="AV1627" s="72"/>
      <c r="AW1627" s="77"/>
      <c r="AX1627" s="72"/>
      <c r="AY1627" s="72"/>
      <c r="AZ1627" s="72"/>
      <c r="BA1627" s="72"/>
      <c r="BB1627" s="72"/>
      <c r="BC1627" s="77"/>
      <c r="BD1627" s="77"/>
      <c r="BE1627" s="194"/>
      <c r="BF1627" s="194"/>
      <c r="BG1627" s="194"/>
      <c r="BH1627" s="194"/>
      <c r="BI1627" s="77"/>
      <c r="BJ1627" s="77"/>
      <c r="BK1627" s="77"/>
      <c r="BL1627" s="77"/>
      <c r="BM1627" s="77"/>
      <c r="BN1627" s="77"/>
      <c r="BO1627" s="77"/>
      <c r="BQ1627" s="749"/>
      <c r="BX1627" s="749"/>
      <c r="CE1627" s="652"/>
      <c r="CL1627" s="652"/>
      <c r="CS1627" s="652"/>
      <c r="CZ1627" s="652"/>
      <c r="DG1627" s="652"/>
      <c r="DN1627" s="652"/>
    </row>
    <row r="1628" spans="1:118" s="131" customFormat="1">
      <c r="A1628" s="77"/>
      <c r="B1628" s="72"/>
      <c r="G1628" s="72"/>
      <c r="H1628" s="72"/>
      <c r="I1628" s="72"/>
      <c r="J1628" s="72"/>
      <c r="K1628" s="72"/>
      <c r="L1628" s="72"/>
      <c r="M1628" s="72"/>
      <c r="N1628" s="72"/>
      <c r="O1628" s="72"/>
      <c r="P1628" s="72"/>
      <c r="Q1628" s="72"/>
      <c r="R1628" s="72"/>
      <c r="S1628" s="72"/>
      <c r="T1628" s="72"/>
      <c r="U1628" s="72"/>
      <c r="V1628" s="72"/>
      <c r="W1628" s="160"/>
      <c r="X1628" s="72"/>
      <c r="AC1628" s="72"/>
      <c r="AD1628" s="72"/>
      <c r="AE1628" s="72"/>
      <c r="AF1628" s="72"/>
      <c r="AG1628" s="72"/>
      <c r="AH1628" s="72"/>
      <c r="AI1628" s="684"/>
      <c r="AJ1628" s="72"/>
      <c r="AK1628" s="72"/>
      <c r="AP1628" s="77"/>
      <c r="AQ1628" s="72"/>
      <c r="AR1628" s="72"/>
      <c r="AS1628" s="72"/>
      <c r="AT1628" s="72"/>
      <c r="AU1628" s="72"/>
      <c r="AV1628" s="72"/>
      <c r="AW1628" s="77"/>
      <c r="AX1628" s="72"/>
      <c r="AY1628" s="72"/>
      <c r="AZ1628" s="72"/>
      <c r="BA1628" s="72"/>
      <c r="BB1628" s="72"/>
      <c r="BC1628" s="77"/>
      <c r="BD1628" s="77"/>
      <c r="BE1628" s="194"/>
      <c r="BF1628" s="194"/>
      <c r="BG1628" s="194"/>
      <c r="BH1628" s="194"/>
      <c r="BI1628" s="77"/>
      <c r="BJ1628" s="77"/>
      <c r="BK1628" s="77"/>
      <c r="BL1628" s="77"/>
      <c r="BM1628" s="77"/>
      <c r="BN1628" s="77"/>
      <c r="BO1628" s="77"/>
      <c r="BQ1628" s="749"/>
      <c r="BX1628" s="749"/>
      <c r="CE1628" s="652"/>
      <c r="CL1628" s="652"/>
      <c r="CS1628" s="652"/>
      <c r="CZ1628" s="652"/>
      <c r="DG1628" s="652"/>
      <c r="DN1628" s="652"/>
    </row>
    <row r="1629" spans="1:118" s="131" customFormat="1">
      <c r="A1629" s="77"/>
      <c r="B1629" s="72"/>
      <c r="G1629" s="72"/>
      <c r="H1629" s="72"/>
      <c r="I1629" s="72"/>
      <c r="J1629" s="72"/>
      <c r="K1629" s="72"/>
      <c r="L1629" s="72"/>
      <c r="M1629" s="72"/>
      <c r="N1629" s="72"/>
      <c r="O1629" s="72"/>
      <c r="P1629" s="72"/>
      <c r="Q1629" s="72"/>
      <c r="R1629" s="72"/>
      <c r="S1629" s="72"/>
      <c r="T1629" s="72"/>
      <c r="U1629" s="72"/>
      <c r="V1629" s="72"/>
      <c r="W1629" s="160"/>
      <c r="X1629" s="72"/>
      <c r="AC1629" s="72"/>
      <c r="AD1629" s="72"/>
      <c r="AE1629" s="72"/>
      <c r="AF1629" s="72"/>
      <c r="AG1629" s="72"/>
      <c r="AH1629" s="72"/>
      <c r="AI1629" s="684"/>
      <c r="AJ1629" s="72"/>
      <c r="AK1629" s="72"/>
      <c r="AP1629" s="77"/>
      <c r="AQ1629" s="72"/>
      <c r="AR1629" s="72"/>
      <c r="AS1629" s="72"/>
      <c r="AT1629" s="72"/>
      <c r="AU1629" s="72"/>
      <c r="AV1629" s="72"/>
      <c r="AW1629" s="77"/>
      <c r="AX1629" s="72"/>
      <c r="AY1629" s="72"/>
      <c r="AZ1629" s="72"/>
      <c r="BA1629" s="72"/>
      <c r="BB1629" s="72"/>
      <c r="BC1629" s="77"/>
      <c r="BD1629" s="77"/>
      <c r="BE1629" s="194"/>
      <c r="BF1629" s="194"/>
      <c r="BG1629" s="194"/>
      <c r="BH1629" s="194"/>
      <c r="BI1629" s="77"/>
      <c r="BJ1629" s="77"/>
      <c r="BK1629" s="77"/>
      <c r="BL1629" s="77"/>
      <c r="BM1629" s="77"/>
      <c r="BN1629" s="77"/>
      <c r="BO1629" s="77"/>
      <c r="BQ1629" s="749"/>
      <c r="BX1629" s="749"/>
      <c r="CE1629" s="652"/>
      <c r="CL1629" s="652"/>
      <c r="CS1629" s="652"/>
      <c r="CZ1629" s="652"/>
      <c r="DG1629" s="652"/>
      <c r="DN1629" s="652"/>
    </row>
    <row r="1630" spans="1:118" s="131" customFormat="1">
      <c r="A1630" s="77"/>
      <c r="B1630" s="72"/>
      <c r="G1630" s="72"/>
      <c r="H1630" s="72"/>
      <c r="I1630" s="72"/>
      <c r="J1630" s="72"/>
      <c r="K1630" s="72"/>
      <c r="L1630" s="72"/>
      <c r="M1630" s="72"/>
      <c r="N1630" s="72"/>
      <c r="O1630" s="72"/>
      <c r="P1630" s="72"/>
      <c r="Q1630" s="72"/>
      <c r="R1630" s="72"/>
      <c r="S1630" s="72"/>
      <c r="T1630" s="72"/>
      <c r="U1630" s="72"/>
      <c r="V1630" s="72"/>
      <c r="W1630" s="160"/>
      <c r="X1630" s="72"/>
      <c r="AC1630" s="72"/>
      <c r="AD1630" s="72"/>
      <c r="AE1630" s="72"/>
      <c r="AF1630" s="72"/>
      <c r="AG1630" s="72"/>
      <c r="AH1630" s="72"/>
      <c r="AI1630" s="684"/>
      <c r="AJ1630" s="72"/>
      <c r="AK1630" s="72"/>
      <c r="AP1630" s="77"/>
      <c r="AQ1630" s="72"/>
      <c r="AR1630" s="72"/>
      <c r="AS1630" s="72"/>
      <c r="AT1630" s="72"/>
      <c r="AU1630" s="72"/>
      <c r="AV1630" s="72"/>
      <c r="AW1630" s="77"/>
      <c r="AX1630" s="72"/>
      <c r="AY1630" s="72"/>
      <c r="AZ1630" s="72"/>
      <c r="BA1630" s="72"/>
      <c r="BB1630" s="72"/>
      <c r="BC1630" s="77"/>
      <c r="BD1630" s="77"/>
      <c r="BE1630" s="194"/>
      <c r="BF1630" s="194"/>
      <c r="BG1630" s="194"/>
      <c r="BH1630" s="194"/>
      <c r="BI1630" s="77"/>
      <c r="BJ1630" s="77"/>
      <c r="BK1630" s="77"/>
      <c r="BL1630" s="77"/>
      <c r="BM1630" s="77"/>
      <c r="BN1630" s="77"/>
      <c r="BO1630" s="77"/>
      <c r="BQ1630" s="749"/>
      <c r="BX1630" s="749"/>
      <c r="CE1630" s="652"/>
      <c r="CL1630" s="652"/>
      <c r="CS1630" s="652"/>
      <c r="CZ1630" s="652"/>
      <c r="DG1630" s="652"/>
      <c r="DN1630" s="652"/>
    </row>
    <row r="1631" spans="1:118" s="131" customFormat="1">
      <c r="A1631" s="77"/>
      <c r="B1631" s="72"/>
      <c r="G1631" s="72"/>
      <c r="H1631" s="72"/>
      <c r="I1631" s="72"/>
      <c r="J1631" s="72"/>
      <c r="K1631" s="72"/>
      <c r="L1631" s="72"/>
      <c r="M1631" s="72"/>
      <c r="N1631" s="72"/>
      <c r="O1631" s="72"/>
      <c r="P1631" s="72"/>
      <c r="Q1631" s="72"/>
      <c r="R1631" s="72"/>
      <c r="S1631" s="72"/>
      <c r="T1631" s="72"/>
      <c r="U1631" s="72"/>
      <c r="V1631" s="72"/>
      <c r="W1631" s="160"/>
      <c r="X1631" s="72"/>
      <c r="AC1631" s="72"/>
      <c r="AD1631" s="72"/>
      <c r="AE1631" s="72"/>
      <c r="AF1631" s="72"/>
      <c r="AG1631" s="72"/>
      <c r="AH1631" s="72"/>
      <c r="AI1631" s="684"/>
      <c r="AJ1631" s="72"/>
      <c r="AK1631" s="72"/>
      <c r="AP1631" s="77"/>
      <c r="AQ1631" s="72"/>
      <c r="AR1631" s="72"/>
      <c r="AS1631" s="72"/>
      <c r="AT1631" s="72"/>
      <c r="AU1631" s="72"/>
      <c r="AV1631" s="72"/>
      <c r="AW1631" s="77"/>
      <c r="AX1631" s="72"/>
      <c r="AY1631" s="72"/>
      <c r="AZ1631" s="72"/>
      <c r="BA1631" s="72"/>
      <c r="BB1631" s="72"/>
      <c r="BC1631" s="77"/>
      <c r="BD1631" s="77"/>
      <c r="BE1631" s="194"/>
      <c r="BF1631" s="194"/>
      <c r="BG1631" s="194"/>
      <c r="BH1631" s="194"/>
      <c r="BI1631" s="77"/>
      <c r="BJ1631" s="77"/>
      <c r="BK1631" s="77"/>
      <c r="BL1631" s="77"/>
      <c r="BM1631" s="77"/>
      <c r="BN1631" s="77"/>
      <c r="BO1631" s="77"/>
      <c r="BQ1631" s="749"/>
      <c r="BX1631" s="749"/>
      <c r="CE1631" s="652"/>
      <c r="CL1631" s="652"/>
      <c r="CS1631" s="652"/>
      <c r="CZ1631" s="652"/>
      <c r="DG1631" s="652"/>
      <c r="DN1631" s="652"/>
    </row>
    <row r="1632" spans="1:118" s="131" customFormat="1">
      <c r="A1632" s="77"/>
      <c r="B1632" s="72"/>
      <c r="G1632" s="72"/>
      <c r="H1632" s="72"/>
      <c r="I1632" s="72"/>
      <c r="J1632" s="72"/>
      <c r="K1632" s="72"/>
      <c r="L1632" s="72"/>
      <c r="M1632" s="72"/>
      <c r="N1632" s="72"/>
      <c r="O1632" s="72"/>
      <c r="P1632" s="72"/>
      <c r="Q1632" s="72"/>
      <c r="R1632" s="72"/>
      <c r="S1632" s="72"/>
      <c r="T1632" s="72"/>
      <c r="U1632" s="72"/>
      <c r="V1632" s="72"/>
      <c r="W1632" s="160"/>
      <c r="X1632" s="72"/>
      <c r="AC1632" s="72"/>
      <c r="AD1632" s="72"/>
      <c r="AE1632" s="72"/>
      <c r="AF1632" s="72"/>
      <c r="AG1632" s="72"/>
      <c r="AH1632" s="72"/>
      <c r="AI1632" s="684"/>
      <c r="AJ1632" s="72"/>
      <c r="AK1632" s="72"/>
      <c r="AP1632" s="77"/>
      <c r="AQ1632" s="72"/>
      <c r="AR1632" s="72"/>
      <c r="AS1632" s="72"/>
      <c r="AT1632" s="72"/>
      <c r="AU1632" s="72"/>
      <c r="AV1632" s="72"/>
      <c r="AW1632" s="77"/>
      <c r="AX1632" s="72"/>
      <c r="AY1632" s="72"/>
      <c r="AZ1632" s="72"/>
      <c r="BA1632" s="72"/>
      <c r="BB1632" s="72"/>
      <c r="BC1632" s="77"/>
      <c r="BD1632" s="77"/>
      <c r="BE1632" s="194"/>
      <c r="BF1632" s="194"/>
      <c r="BG1632" s="194"/>
      <c r="BH1632" s="194"/>
      <c r="BI1632" s="77"/>
      <c r="BJ1632" s="77"/>
      <c r="BK1632" s="77"/>
      <c r="BL1632" s="77"/>
      <c r="BM1632" s="77"/>
      <c r="BN1632" s="77"/>
      <c r="BO1632" s="77"/>
      <c r="BQ1632" s="749"/>
      <c r="BX1632" s="749"/>
      <c r="CE1632" s="652"/>
      <c r="CL1632" s="652"/>
      <c r="CS1632" s="652"/>
      <c r="CZ1632" s="652"/>
      <c r="DG1632" s="652"/>
      <c r="DN1632" s="652"/>
    </row>
    <row r="1633" spans="1:118" s="131" customFormat="1">
      <c r="A1633" s="77"/>
      <c r="B1633" s="72"/>
      <c r="G1633" s="72"/>
      <c r="H1633" s="72"/>
      <c r="I1633" s="72"/>
      <c r="J1633" s="72"/>
      <c r="K1633" s="72"/>
      <c r="L1633" s="72"/>
      <c r="M1633" s="72"/>
      <c r="N1633" s="72"/>
      <c r="O1633" s="72"/>
      <c r="P1633" s="72"/>
      <c r="Q1633" s="72"/>
      <c r="R1633" s="72"/>
      <c r="S1633" s="72"/>
      <c r="T1633" s="72"/>
      <c r="U1633" s="72"/>
      <c r="V1633" s="72"/>
      <c r="W1633" s="160"/>
      <c r="X1633" s="72"/>
      <c r="AC1633" s="72"/>
      <c r="AD1633" s="72"/>
      <c r="AE1633" s="72"/>
      <c r="AF1633" s="72"/>
      <c r="AG1633" s="72"/>
      <c r="AH1633" s="72"/>
      <c r="AI1633" s="684"/>
      <c r="AJ1633" s="72"/>
      <c r="AK1633" s="72"/>
      <c r="AP1633" s="77"/>
      <c r="AQ1633" s="72"/>
      <c r="AR1633" s="72"/>
      <c r="AS1633" s="72"/>
      <c r="AT1633" s="72"/>
      <c r="AU1633" s="72"/>
      <c r="AV1633" s="72"/>
      <c r="AW1633" s="77"/>
      <c r="AX1633" s="72"/>
      <c r="AY1633" s="72"/>
      <c r="AZ1633" s="72"/>
      <c r="BA1633" s="72"/>
      <c r="BB1633" s="72"/>
      <c r="BC1633" s="77"/>
      <c r="BD1633" s="77"/>
      <c r="BE1633" s="194"/>
      <c r="BF1633" s="194"/>
      <c r="BG1633" s="194"/>
      <c r="BH1633" s="194"/>
      <c r="BI1633" s="77"/>
      <c r="BJ1633" s="77"/>
      <c r="BK1633" s="77"/>
      <c r="BL1633" s="77"/>
      <c r="BM1633" s="77"/>
      <c r="BN1633" s="77"/>
      <c r="BO1633" s="77"/>
      <c r="BQ1633" s="749"/>
      <c r="BX1633" s="749"/>
      <c r="CE1633" s="652"/>
      <c r="CL1633" s="652"/>
      <c r="CS1633" s="652"/>
      <c r="CZ1633" s="652"/>
      <c r="DG1633" s="652"/>
      <c r="DN1633" s="652"/>
    </row>
    <row r="1634" spans="1:118" s="131" customFormat="1">
      <c r="A1634" s="77"/>
      <c r="B1634" s="72"/>
      <c r="G1634" s="72"/>
      <c r="H1634" s="72"/>
      <c r="I1634" s="72"/>
      <c r="J1634" s="72"/>
      <c r="K1634" s="72"/>
      <c r="L1634" s="72"/>
      <c r="M1634" s="72"/>
      <c r="N1634" s="72"/>
      <c r="O1634" s="72"/>
      <c r="P1634" s="72"/>
      <c r="Q1634" s="72"/>
      <c r="R1634" s="72"/>
      <c r="S1634" s="72"/>
      <c r="T1634" s="72"/>
      <c r="U1634" s="72"/>
      <c r="V1634" s="72"/>
      <c r="W1634" s="160"/>
      <c r="X1634" s="72"/>
      <c r="AC1634" s="72"/>
      <c r="AD1634" s="72"/>
      <c r="AE1634" s="72"/>
      <c r="AF1634" s="72"/>
      <c r="AG1634" s="72"/>
      <c r="AH1634" s="72"/>
      <c r="AI1634" s="684"/>
      <c r="AJ1634" s="72"/>
      <c r="AK1634" s="72"/>
      <c r="AP1634" s="77"/>
      <c r="AQ1634" s="72"/>
      <c r="AR1634" s="72"/>
      <c r="AS1634" s="72"/>
      <c r="AT1634" s="72"/>
      <c r="AU1634" s="72"/>
      <c r="AV1634" s="72"/>
      <c r="AW1634" s="77"/>
      <c r="AX1634" s="72"/>
      <c r="AY1634" s="72"/>
      <c r="AZ1634" s="72"/>
      <c r="BA1634" s="72"/>
      <c r="BB1634" s="72"/>
      <c r="BC1634" s="77"/>
      <c r="BD1634" s="77"/>
      <c r="BE1634" s="194"/>
      <c r="BF1634" s="194"/>
      <c r="BG1634" s="194"/>
      <c r="BH1634" s="194"/>
      <c r="BI1634" s="77"/>
      <c r="BJ1634" s="77"/>
      <c r="BK1634" s="77"/>
      <c r="BL1634" s="77"/>
      <c r="BM1634" s="77"/>
      <c r="BN1634" s="77"/>
      <c r="BO1634" s="77"/>
      <c r="BQ1634" s="749"/>
      <c r="BX1634" s="749"/>
      <c r="CE1634" s="652"/>
      <c r="CL1634" s="652"/>
      <c r="CS1634" s="652"/>
      <c r="CZ1634" s="652"/>
      <c r="DG1634" s="652"/>
      <c r="DN1634" s="652"/>
    </row>
    <row r="1635" spans="1:118" s="131" customFormat="1">
      <c r="A1635" s="77"/>
      <c r="B1635" s="72"/>
      <c r="G1635" s="72"/>
      <c r="H1635" s="72"/>
      <c r="I1635" s="72"/>
      <c r="J1635" s="72"/>
      <c r="K1635" s="72"/>
      <c r="L1635" s="72"/>
      <c r="M1635" s="72"/>
      <c r="N1635" s="72"/>
      <c r="O1635" s="72"/>
      <c r="P1635" s="72"/>
      <c r="Q1635" s="72"/>
      <c r="R1635" s="72"/>
      <c r="S1635" s="72"/>
      <c r="T1635" s="72"/>
      <c r="U1635" s="72"/>
      <c r="V1635" s="72"/>
      <c r="W1635" s="160"/>
      <c r="X1635" s="72"/>
      <c r="AC1635" s="72"/>
      <c r="AD1635" s="72"/>
      <c r="AE1635" s="72"/>
      <c r="AF1635" s="72"/>
      <c r="AG1635" s="72"/>
      <c r="AH1635" s="72"/>
      <c r="AI1635" s="684"/>
      <c r="AJ1635" s="72"/>
      <c r="AK1635" s="72"/>
      <c r="AP1635" s="77"/>
      <c r="AQ1635" s="72"/>
      <c r="AR1635" s="72"/>
      <c r="AS1635" s="72"/>
      <c r="AT1635" s="72"/>
      <c r="AU1635" s="72"/>
      <c r="AV1635" s="72"/>
      <c r="AW1635" s="77"/>
      <c r="AX1635" s="72"/>
      <c r="AY1635" s="72"/>
      <c r="AZ1635" s="72"/>
      <c r="BA1635" s="72"/>
      <c r="BB1635" s="72"/>
      <c r="BC1635" s="77"/>
      <c r="BD1635" s="77"/>
      <c r="BE1635" s="194"/>
      <c r="BF1635" s="194"/>
      <c r="BG1635" s="194"/>
      <c r="BH1635" s="194"/>
      <c r="BI1635" s="77"/>
      <c r="BJ1635" s="77"/>
      <c r="BK1635" s="77"/>
      <c r="BL1635" s="77"/>
      <c r="BM1635" s="77"/>
      <c r="BN1635" s="77"/>
      <c r="BO1635" s="77"/>
      <c r="BQ1635" s="749"/>
      <c r="BX1635" s="749"/>
      <c r="CE1635" s="652"/>
      <c r="CL1635" s="652"/>
      <c r="CS1635" s="652"/>
      <c r="CZ1635" s="652"/>
      <c r="DG1635" s="652"/>
      <c r="DN1635" s="652"/>
    </row>
    <row r="1636" spans="1:118" s="131" customFormat="1">
      <c r="A1636" s="77"/>
      <c r="B1636" s="72"/>
      <c r="G1636" s="72"/>
      <c r="H1636" s="72"/>
      <c r="I1636" s="72"/>
      <c r="J1636" s="72"/>
      <c r="K1636" s="72"/>
      <c r="L1636" s="72"/>
      <c r="M1636" s="72"/>
      <c r="N1636" s="72"/>
      <c r="O1636" s="72"/>
      <c r="P1636" s="72"/>
      <c r="Q1636" s="72"/>
      <c r="R1636" s="72"/>
      <c r="S1636" s="72"/>
      <c r="T1636" s="72"/>
      <c r="U1636" s="72"/>
      <c r="V1636" s="72"/>
      <c r="W1636" s="160"/>
      <c r="X1636" s="72"/>
      <c r="AC1636" s="72"/>
      <c r="AD1636" s="72"/>
      <c r="AE1636" s="72"/>
      <c r="AF1636" s="72"/>
      <c r="AG1636" s="72"/>
      <c r="AH1636" s="72"/>
      <c r="AI1636" s="684"/>
      <c r="AJ1636" s="72"/>
      <c r="AK1636" s="72"/>
      <c r="AP1636" s="77"/>
      <c r="AQ1636" s="72"/>
      <c r="AR1636" s="72"/>
      <c r="AS1636" s="72"/>
      <c r="AT1636" s="72"/>
      <c r="AU1636" s="72"/>
      <c r="AV1636" s="72"/>
      <c r="AW1636" s="77"/>
      <c r="AX1636" s="72"/>
      <c r="AY1636" s="72"/>
      <c r="AZ1636" s="72"/>
      <c r="BA1636" s="72"/>
      <c r="BB1636" s="72"/>
      <c r="BC1636" s="77"/>
      <c r="BD1636" s="77"/>
      <c r="BE1636" s="194"/>
      <c r="BF1636" s="194"/>
      <c r="BG1636" s="194"/>
      <c r="BH1636" s="194"/>
      <c r="BI1636" s="77"/>
      <c r="BJ1636" s="77"/>
      <c r="BK1636" s="77"/>
      <c r="BL1636" s="77"/>
      <c r="BM1636" s="77"/>
      <c r="BN1636" s="77"/>
      <c r="BO1636" s="77"/>
      <c r="BQ1636" s="749"/>
      <c r="BX1636" s="749"/>
      <c r="CE1636" s="652"/>
      <c r="CL1636" s="652"/>
      <c r="CS1636" s="652"/>
      <c r="CZ1636" s="652"/>
      <c r="DG1636" s="652"/>
      <c r="DN1636" s="652"/>
    </row>
    <row r="1637" spans="1:118" s="131" customFormat="1">
      <c r="A1637" s="77"/>
      <c r="B1637" s="72"/>
      <c r="G1637" s="72"/>
      <c r="H1637" s="72"/>
      <c r="I1637" s="72"/>
      <c r="J1637" s="72"/>
      <c r="K1637" s="72"/>
      <c r="L1637" s="72"/>
      <c r="M1637" s="72"/>
      <c r="N1637" s="72"/>
      <c r="O1637" s="72"/>
      <c r="P1637" s="72"/>
      <c r="Q1637" s="72"/>
      <c r="R1637" s="72"/>
      <c r="S1637" s="72"/>
      <c r="T1637" s="72"/>
      <c r="U1637" s="72"/>
      <c r="V1637" s="72"/>
      <c r="W1637" s="160"/>
      <c r="X1637" s="72"/>
      <c r="AC1637" s="72"/>
      <c r="AD1637" s="72"/>
      <c r="AE1637" s="72"/>
      <c r="AF1637" s="72"/>
      <c r="AG1637" s="72"/>
      <c r="AH1637" s="72"/>
      <c r="AI1637" s="684"/>
      <c r="AJ1637" s="72"/>
      <c r="AK1637" s="72"/>
      <c r="AP1637" s="77"/>
      <c r="AQ1637" s="72"/>
      <c r="AR1637" s="72"/>
      <c r="AS1637" s="72"/>
      <c r="AT1637" s="72"/>
      <c r="AU1637" s="72"/>
      <c r="AV1637" s="72"/>
      <c r="AW1637" s="77"/>
      <c r="AX1637" s="72"/>
      <c r="AY1637" s="72"/>
      <c r="AZ1637" s="72"/>
      <c r="BA1637" s="72"/>
      <c r="BB1637" s="72"/>
      <c r="BC1637" s="77"/>
      <c r="BD1637" s="77"/>
      <c r="BE1637" s="194"/>
      <c r="BF1637" s="194"/>
      <c r="BG1637" s="194"/>
      <c r="BH1637" s="194"/>
      <c r="BI1637" s="77"/>
      <c r="BJ1637" s="77"/>
      <c r="BK1637" s="77"/>
      <c r="BL1637" s="77"/>
      <c r="BM1637" s="77"/>
      <c r="BN1637" s="77"/>
      <c r="BO1637" s="77"/>
      <c r="BQ1637" s="749"/>
      <c r="BX1637" s="749"/>
      <c r="CE1637" s="652"/>
      <c r="CL1637" s="652"/>
      <c r="CS1637" s="652"/>
      <c r="CZ1637" s="652"/>
      <c r="DG1637" s="652"/>
      <c r="DN1637" s="652"/>
    </row>
    <row r="1638" spans="1:118" s="131" customFormat="1">
      <c r="A1638" s="77"/>
      <c r="B1638" s="72"/>
      <c r="G1638" s="72"/>
      <c r="H1638" s="72"/>
      <c r="I1638" s="72"/>
      <c r="J1638" s="72"/>
      <c r="K1638" s="72"/>
      <c r="L1638" s="72"/>
      <c r="M1638" s="72"/>
      <c r="N1638" s="72"/>
      <c r="O1638" s="72"/>
      <c r="P1638" s="72"/>
      <c r="Q1638" s="72"/>
      <c r="R1638" s="72"/>
      <c r="S1638" s="72"/>
      <c r="T1638" s="72"/>
      <c r="U1638" s="72"/>
      <c r="V1638" s="72"/>
      <c r="W1638" s="160"/>
      <c r="X1638" s="72"/>
      <c r="AC1638" s="72"/>
      <c r="AD1638" s="72"/>
      <c r="AE1638" s="72"/>
      <c r="AF1638" s="72"/>
      <c r="AG1638" s="72"/>
      <c r="AH1638" s="72"/>
      <c r="AI1638" s="684"/>
      <c r="AJ1638" s="72"/>
      <c r="AK1638" s="72"/>
      <c r="AP1638" s="77"/>
      <c r="AQ1638" s="72"/>
      <c r="AR1638" s="72"/>
      <c r="AS1638" s="72"/>
      <c r="AT1638" s="72"/>
      <c r="AU1638" s="72"/>
      <c r="AV1638" s="72"/>
      <c r="AW1638" s="77"/>
      <c r="AX1638" s="72"/>
      <c r="AY1638" s="72"/>
      <c r="AZ1638" s="72"/>
      <c r="BA1638" s="72"/>
      <c r="BB1638" s="72"/>
      <c r="BC1638" s="77"/>
      <c r="BD1638" s="77"/>
      <c r="BE1638" s="194"/>
      <c r="BF1638" s="194"/>
      <c r="BG1638" s="194"/>
      <c r="BH1638" s="194"/>
      <c r="BI1638" s="77"/>
      <c r="BJ1638" s="77"/>
      <c r="BK1638" s="77"/>
      <c r="BL1638" s="77"/>
      <c r="BM1638" s="77"/>
      <c r="BN1638" s="77"/>
      <c r="BO1638" s="77"/>
      <c r="BQ1638" s="749"/>
      <c r="BX1638" s="749"/>
      <c r="CE1638" s="652"/>
      <c r="CL1638" s="652"/>
      <c r="CS1638" s="652"/>
      <c r="CZ1638" s="652"/>
      <c r="DG1638" s="652"/>
      <c r="DN1638" s="652"/>
    </row>
    <row r="1639" spans="1:118" s="131" customFormat="1">
      <c r="A1639" s="77"/>
      <c r="B1639" s="72"/>
      <c r="G1639" s="72"/>
      <c r="H1639" s="72"/>
      <c r="I1639" s="72"/>
      <c r="J1639" s="72"/>
      <c r="K1639" s="72"/>
      <c r="L1639" s="72"/>
      <c r="M1639" s="72"/>
      <c r="N1639" s="72"/>
      <c r="O1639" s="72"/>
      <c r="P1639" s="72"/>
      <c r="Q1639" s="72"/>
      <c r="R1639" s="72"/>
      <c r="S1639" s="72"/>
      <c r="T1639" s="72"/>
      <c r="U1639" s="72"/>
      <c r="V1639" s="72"/>
      <c r="W1639" s="160"/>
      <c r="X1639" s="72"/>
      <c r="AC1639" s="72"/>
      <c r="AD1639" s="72"/>
      <c r="AE1639" s="72"/>
      <c r="AF1639" s="72"/>
      <c r="AG1639" s="72"/>
      <c r="AH1639" s="72"/>
      <c r="AI1639" s="684"/>
      <c r="AJ1639" s="72"/>
      <c r="AK1639" s="72"/>
      <c r="AP1639" s="77"/>
      <c r="AQ1639" s="72"/>
      <c r="AR1639" s="72"/>
      <c r="AS1639" s="72"/>
      <c r="AT1639" s="72"/>
      <c r="AU1639" s="72"/>
      <c r="AV1639" s="72"/>
      <c r="AW1639" s="77"/>
      <c r="AX1639" s="72"/>
      <c r="AY1639" s="72"/>
      <c r="AZ1639" s="72"/>
      <c r="BA1639" s="72"/>
      <c r="BB1639" s="72"/>
      <c r="BC1639" s="77"/>
      <c r="BD1639" s="77"/>
      <c r="BE1639" s="194"/>
      <c r="BF1639" s="194"/>
      <c r="BG1639" s="194"/>
      <c r="BH1639" s="194"/>
      <c r="BI1639" s="77"/>
      <c r="BJ1639" s="77"/>
      <c r="BK1639" s="77"/>
      <c r="BL1639" s="77"/>
      <c r="BM1639" s="77"/>
      <c r="BN1639" s="77"/>
      <c r="BO1639" s="77"/>
      <c r="BQ1639" s="749"/>
      <c r="BX1639" s="749"/>
      <c r="CE1639" s="652"/>
      <c r="CL1639" s="652"/>
      <c r="CS1639" s="652"/>
      <c r="CZ1639" s="652"/>
      <c r="DG1639" s="652"/>
      <c r="DN1639" s="652"/>
    </row>
    <row r="1640" spans="1:118" s="131" customFormat="1">
      <c r="A1640" s="77"/>
      <c r="B1640" s="72"/>
      <c r="G1640" s="72"/>
      <c r="H1640" s="72"/>
      <c r="I1640" s="72"/>
      <c r="J1640" s="72"/>
      <c r="K1640" s="72"/>
      <c r="L1640" s="72"/>
      <c r="M1640" s="72"/>
      <c r="N1640" s="72"/>
      <c r="O1640" s="72"/>
      <c r="P1640" s="72"/>
      <c r="Q1640" s="72"/>
      <c r="R1640" s="72"/>
      <c r="S1640" s="72"/>
      <c r="T1640" s="72"/>
      <c r="U1640" s="72"/>
      <c r="V1640" s="72"/>
      <c r="W1640" s="160"/>
      <c r="X1640" s="72"/>
      <c r="AC1640" s="72"/>
      <c r="AD1640" s="72"/>
      <c r="AE1640" s="72"/>
      <c r="AF1640" s="72"/>
      <c r="AG1640" s="72"/>
      <c r="AH1640" s="72"/>
      <c r="AI1640" s="684"/>
      <c r="AJ1640" s="72"/>
      <c r="AK1640" s="72"/>
      <c r="AP1640" s="77"/>
      <c r="AQ1640" s="72"/>
      <c r="AR1640" s="72"/>
      <c r="AS1640" s="72"/>
      <c r="AT1640" s="72"/>
      <c r="AU1640" s="72"/>
      <c r="AV1640" s="72"/>
      <c r="AW1640" s="77"/>
      <c r="AX1640" s="72"/>
      <c r="AY1640" s="72"/>
      <c r="AZ1640" s="72"/>
      <c r="BA1640" s="72"/>
      <c r="BB1640" s="72"/>
      <c r="BC1640" s="77"/>
      <c r="BD1640" s="77"/>
      <c r="BE1640" s="194"/>
      <c r="BF1640" s="194"/>
      <c r="BG1640" s="194"/>
      <c r="BH1640" s="194"/>
      <c r="BI1640" s="77"/>
      <c r="BJ1640" s="77"/>
      <c r="BK1640" s="77"/>
      <c r="BL1640" s="77"/>
      <c r="BM1640" s="77"/>
      <c r="BN1640" s="77"/>
      <c r="BO1640" s="77"/>
      <c r="BQ1640" s="749"/>
      <c r="BX1640" s="749"/>
      <c r="CE1640" s="652"/>
      <c r="CL1640" s="652"/>
      <c r="CS1640" s="652"/>
      <c r="CZ1640" s="652"/>
      <c r="DG1640" s="652"/>
      <c r="DN1640" s="652"/>
    </row>
    <row r="1641" spans="1:118" s="131" customFormat="1">
      <c r="A1641" s="77"/>
      <c r="B1641" s="72"/>
      <c r="G1641" s="72"/>
      <c r="H1641" s="72"/>
      <c r="I1641" s="72"/>
      <c r="J1641" s="72"/>
      <c r="K1641" s="72"/>
      <c r="L1641" s="72"/>
      <c r="M1641" s="72"/>
      <c r="N1641" s="72"/>
      <c r="O1641" s="72"/>
      <c r="P1641" s="72"/>
      <c r="Q1641" s="72"/>
      <c r="R1641" s="72"/>
      <c r="S1641" s="72"/>
      <c r="T1641" s="72"/>
      <c r="U1641" s="72"/>
      <c r="V1641" s="72"/>
      <c r="W1641" s="160"/>
      <c r="X1641" s="72"/>
      <c r="AC1641" s="72"/>
      <c r="AD1641" s="72"/>
      <c r="AE1641" s="72"/>
      <c r="AF1641" s="72"/>
      <c r="AG1641" s="72"/>
      <c r="AH1641" s="72"/>
      <c r="AI1641" s="684"/>
      <c r="AJ1641" s="72"/>
      <c r="AK1641" s="72"/>
      <c r="AP1641" s="77"/>
      <c r="AQ1641" s="72"/>
      <c r="AR1641" s="72"/>
      <c r="AS1641" s="72"/>
      <c r="AT1641" s="72"/>
      <c r="AU1641" s="72"/>
      <c r="AV1641" s="72"/>
      <c r="AW1641" s="77"/>
      <c r="AX1641" s="72"/>
      <c r="AY1641" s="72"/>
      <c r="AZ1641" s="72"/>
      <c r="BA1641" s="72"/>
      <c r="BB1641" s="72"/>
      <c r="BC1641" s="77"/>
      <c r="BD1641" s="77"/>
      <c r="BE1641" s="194"/>
      <c r="BF1641" s="194"/>
      <c r="BG1641" s="194"/>
      <c r="BH1641" s="194"/>
      <c r="BI1641" s="77"/>
      <c r="BJ1641" s="77"/>
      <c r="BK1641" s="77"/>
      <c r="BL1641" s="77"/>
      <c r="BM1641" s="77"/>
      <c r="BN1641" s="77"/>
      <c r="BO1641" s="77"/>
      <c r="BQ1641" s="749"/>
      <c r="BX1641" s="749"/>
      <c r="CE1641" s="652"/>
      <c r="CL1641" s="652"/>
      <c r="CS1641" s="652"/>
      <c r="CZ1641" s="652"/>
      <c r="DG1641" s="652"/>
      <c r="DN1641" s="652"/>
    </row>
    <row r="1642" spans="1:118" s="131" customFormat="1">
      <c r="A1642" s="77"/>
      <c r="B1642" s="72"/>
      <c r="G1642" s="72"/>
      <c r="H1642" s="72"/>
      <c r="I1642" s="72"/>
      <c r="J1642" s="72"/>
      <c r="K1642" s="72"/>
      <c r="L1642" s="72"/>
      <c r="M1642" s="72"/>
      <c r="N1642" s="72"/>
      <c r="O1642" s="72"/>
      <c r="P1642" s="72"/>
      <c r="Q1642" s="72"/>
      <c r="R1642" s="72"/>
      <c r="S1642" s="72"/>
      <c r="T1642" s="72"/>
      <c r="U1642" s="72"/>
      <c r="V1642" s="72"/>
      <c r="W1642" s="160"/>
      <c r="X1642" s="72"/>
      <c r="AC1642" s="72"/>
      <c r="AD1642" s="72"/>
      <c r="AE1642" s="72"/>
      <c r="AF1642" s="72"/>
      <c r="AG1642" s="72"/>
      <c r="AH1642" s="72"/>
      <c r="AI1642" s="684"/>
      <c r="AJ1642" s="72"/>
      <c r="AK1642" s="72"/>
      <c r="AP1642" s="77"/>
      <c r="AQ1642" s="72"/>
      <c r="AR1642" s="72"/>
      <c r="AS1642" s="72"/>
      <c r="AT1642" s="72"/>
      <c r="AU1642" s="72"/>
      <c r="AV1642" s="72"/>
      <c r="AW1642" s="77"/>
      <c r="AX1642" s="72"/>
      <c r="AY1642" s="72"/>
      <c r="AZ1642" s="72"/>
      <c r="BA1642" s="72"/>
      <c r="BB1642" s="72"/>
      <c r="BC1642" s="77"/>
      <c r="BD1642" s="77"/>
      <c r="BE1642" s="194"/>
      <c r="BF1642" s="194"/>
      <c r="BG1642" s="194"/>
      <c r="BH1642" s="194"/>
      <c r="BI1642" s="77"/>
      <c r="BJ1642" s="77"/>
      <c r="BK1642" s="77"/>
      <c r="BL1642" s="77"/>
      <c r="BM1642" s="77"/>
      <c r="BN1642" s="77"/>
      <c r="BO1642" s="77"/>
      <c r="BQ1642" s="749"/>
      <c r="BX1642" s="749"/>
      <c r="CE1642" s="652"/>
      <c r="CL1642" s="652"/>
      <c r="CS1642" s="652"/>
      <c r="CZ1642" s="652"/>
      <c r="DG1642" s="652"/>
      <c r="DN1642" s="652"/>
    </row>
    <row r="1643" spans="1:118" s="131" customFormat="1">
      <c r="A1643" s="77"/>
      <c r="B1643" s="72"/>
      <c r="G1643" s="72"/>
      <c r="H1643" s="72"/>
      <c r="I1643" s="72"/>
      <c r="J1643" s="72"/>
      <c r="K1643" s="72"/>
      <c r="L1643" s="72"/>
      <c r="M1643" s="72"/>
      <c r="N1643" s="72"/>
      <c r="O1643" s="72"/>
      <c r="P1643" s="72"/>
      <c r="Q1643" s="72"/>
      <c r="R1643" s="72"/>
      <c r="S1643" s="72"/>
      <c r="T1643" s="72"/>
      <c r="U1643" s="72"/>
      <c r="V1643" s="72"/>
      <c r="W1643" s="160"/>
      <c r="X1643" s="72"/>
      <c r="AC1643" s="72"/>
      <c r="AD1643" s="72"/>
      <c r="AE1643" s="72"/>
      <c r="AF1643" s="72"/>
      <c r="AG1643" s="72"/>
      <c r="AH1643" s="72"/>
      <c r="AI1643" s="684"/>
      <c r="AJ1643" s="72"/>
      <c r="AK1643" s="72"/>
      <c r="AP1643" s="77"/>
      <c r="AQ1643" s="72"/>
      <c r="AR1643" s="72"/>
      <c r="AS1643" s="72"/>
      <c r="AT1643" s="72"/>
      <c r="AU1643" s="72"/>
      <c r="AV1643" s="72"/>
      <c r="AW1643" s="77"/>
      <c r="AX1643" s="72"/>
      <c r="AY1643" s="72"/>
      <c r="AZ1643" s="72"/>
      <c r="BA1643" s="72"/>
      <c r="BB1643" s="72"/>
      <c r="BC1643" s="77"/>
      <c r="BD1643" s="77"/>
      <c r="BE1643" s="194"/>
      <c r="BF1643" s="194"/>
      <c r="BG1643" s="194"/>
      <c r="BH1643" s="194"/>
      <c r="BI1643" s="77"/>
      <c r="BJ1643" s="77"/>
      <c r="BK1643" s="77"/>
      <c r="BL1643" s="77"/>
      <c r="BM1643" s="77"/>
      <c r="BN1643" s="77"/>
      <c r="BO1643" s="77"/>
      <c r="BQ1643" s="749"/>
      <c r="BX1643" s="749"/>
      <c r="CE1643" s="652"/>
      <c r="CL1643" s="652"/>
      <c r="CS1643" s="652"/>
      <c r="CZ1643" s="652"/>
      <c r="DG1643" s="652"/>
      <c r="DN1643" s="652"/>
    </row>
    <row r="1644" spans="1:118" s="131" customFormat="1">
      <c r="A1644" s="77"/>
      <c r="B1644" s="72"/>
      <c r="G1644" s="72"/>
      <c r="H1644" s="72"/>
      <c r="I1644" s="72"/>
      <c r="J1644" s="72"/>
      <c r="K1644" s="72"/>
      <c r="L1644" s="72"/>
      <c r="M1644" s="72"/>
      <c r="N1644" s="72"/>
      <c r="O1644" s="72"/>
      <c r="P1644" s="72"/>
      <c r="Q1644" s="72"/>
      <c r="R1644" s="72"/>
      <c r="S1644" s="72"/>
      <c r="T1644" s="72"/>
      <c r="U1644" s="72"/>
      <c r="V1644" s="72"/>
      <c r="W1644" s="160"/>
      <c r="X1644" s="72"/>
      <c r="AC1644" s="72"/>
      <c r="AD1644" s="72"/>
      <c r="AE1644" s="72"/>
      <c r="AF1644" s="72"/>
      <c r="AG1644" s="72"/>
      <c r="AH1644" s="72"/>
      <c r="AI1644" s="684"/>
      <c r="AJ1644" s="72"/>
      <c r="AK1644" s="72"/>
      <c r="AP1644" s="77"/>
      <c r="AQ1644" s="72"/>
      <c r="AR1644" s="72"/>
      <c r="AS1644" s="72"/>
      <c r="AT1644" s="72"/>
      <c r="AU1644" s="72"/>
      <c r="AV1644" s="72"/>
      <c r="AW1644" s="77"/>
      <c r="AX1644" s="72"/>
      <c r="AY1644" s="72"/>
      <c r="AZ1644" s="72"/>
      <c r="BA1644" s="72"/>
      <c r="BB1644" s="72"/>
      <c r="BC1644" s="77"/>
      <c r="BD1644" s="77"/>
      <c r="BE1644" s="194"/>
      <c r="BF1644" s="194"/>
      <c r="BG1644" s="194"/>
      <c r="BH1644" s="194"/>
      <c r="BI1644" s="77"/>
      <c r="BJ1644" s="77"/>
      <c r="BK1644" s="77"/>
      <c r="BL1644" s="77"/>
      <c r="BM1644" s="77"/>
      <c r="BN1644" s="77"/>
      <c r="BO1644" s="77"/>
      <c r="BQ1644" s="749"/>
      <c r="BX1644" s="749"/>
      <c r="CE1644" s="652"/>
      <c r="CL1644" s="652"/>
      <c r="CS1644" s="652"/>
      <c r="CZ1644" s="652"/>
      <c r="DG1644" s="652"/>
      <c r="DN1644" s="652"/>
    </row>
    <row r="1645" spans="1:118" s="131" customFormat="1">
      <c r="A1645" s="77"/>
      <c r="B1645" s="72"/>
      <c r="G1645" s="72"/>
      <c r="H1645" s="72"/>
      <c r="I1645" s="72"/>
      <c r="J1645" s="72"/>
      <c r="K1645" s="72"/>
      <c r="L1645" s="72"/>
      <c r="M1645" s="72"/>
      <c r="N1645" s="72"/>
      <c r="O1645" s="72"/>
      <c r="P1645" s="72"/>
      <c r="Q1645" s="72"/>
      <c r="R1645" s="72"/>
      <c r="S1645" s="72"/>
      <c r="T1645" s="72"/>
      <c r="U1645" s="72"/>
      <c r="V1645" s="72"/>
      <c r="W1645" s="160"/>
      <c r="X1645" s="72"/>
      <c r="AC1645" s="72"/>
      <c r="AD1645" s="72"/>
      <c r="AE1645" s="72"/>
      <c r="AF1645" s="72"/>
      <c r="AG1645" s="72"/>
      <c r="AH1645" s="72"/>
      <c r="AI1645" s="684"/>
      <c r="AJ1645" s="72"/>
      <c r="AK1645" s="72"/>
      <c r="AP1645" s="77"/>
      <c r="AQ1645" s="72"/>
      <c r="AR1645" s="72"/>
      <c r="AS1645" s="72"/>
      <c r="AT1645" s="72"/>
      <c r="AU1645" s="72"/>
      <c r="AV1645" s="72"/>
      <c r="AW1645" s="77"/>
      <c r="AX1645" s="72"/>
      <c r="AY1645" s="72"/>
      <c r="AZ1645" s="72"/>
      <c r="BA1645" s="72"/>
      <c r="BB1645" s="72"/>
      <c r="BC1645" s="77"/>
      <c r="BD1645" s="77"/>
      <c r="BE1645" s="194"/>
      <c r="BF1645" s="194"/>
      <c r="BG1645" s="194"/>
      <c r="BH1645" s="194"/>
      <c r="BI1645" s="77"/>
      <c r="BJ1645" s="77"/>
      <c r="BK1645" s="77"/>
      <c r="BL1645" s="77"/>
      <c r="BM1645" s="77"/>
      <c r="BN1645" s="77"/>
      <c r="BO1645" s="77"/>
      <c r="BQ1645" s="749"/>
      <c r="BX1645" s="749"/>
      <c r="CE1645" s="652"/>
      <c r="CL1645" s="652"/>
      <c r="CS1645" s="652"/>
      <c r="CZ1645" s="652"/>
      <c r="DG1645" s="652"/>
      <c r="DN1645" s="652"/>
    </row>
    <row r="1646" spans="1:118" s="131" customFormat="1">
      <c r="A1646" s="77"/>
      <c r="B1646" s="72"/>
      <c r="G1646" s="72"/>
      <c r="H1646" s="72"/>
      <c r="I1646" s="72"/>
      <c r="J1646" s="72"/>
      <c r="K1646" s="72"/>
      <c r="L1646" s="72"/>
      <c r="M1646" s="72"/>
      <c r="N1646" s="72"/>
      <c r="O1646" s="72"/>
      <c r="P1646" s="72"/>
      <c r="Q1646" s="72"/>
      <c r="R1646" s="72"/>
      <c r="S1646" s="72"/>
      <c r="T1646" s="72"/>
      <c r="U1646" s="72"/>
      <c r="V1646" s="72"/>
      <c r="W1646" s="160"/>
      <c r="X1646" s="72"/>
      <c r="AC1646" s="72"/>
      <c r="AD1646" s="72"/>
      <c r="AE1646" s="72"/>
      <c r="AF1646" s="72"/>
      <c r="AG1646" s="72"/>
      <c r="AH1646" s="72"/>
      <c r="AI1646" s="684"/>
      <c r="AJ1646" s="72"/>
      <c r="AK1646" s="72"/>
      <c r="AP1646" s="77"/>
      <c r="AQ1646" s="72"/>
      <c r="AR1646" s="72"/>
      <c r="AS1646" s="72"/>
      <c r="AT1646" s="72"/>
      <c r="AU1646" s="72"/>
      <c r="AV1646" s="72"/>
      <c r="AW1646" s="77"/>
      <c r="AX1646" s="72"/>
      <c r="AY1646" s="72"/>
      <c r="AZ1646" s="72"/>
      <c r="BA1646" s="72"/>
      <c r="BB1646" s="72"/>
      <c r="BC1646" s="77"/>
      <c r="BD1646" s="77"/>
      <c r="BE1646" s="194"/>
      <c r="BF1646" s="194"/>
      <c r="BG1646" s="194"/>
      <c r="BH1646" s="194"/>
      <c r="BI1646" s="77"/>
      <c r="BJ1646" s="77"/>
      <c r="BK1646" s="77"/>
      <c r="BL1646" s="77"/>
      <c r="BM1646" s="77"/>
      <c r="BN1646" s="77"/>
      <c r="BO1646" s="77"/>
      <c r="BQ1646" s="749"/>
      <c r="BX1646" s="749"/>
      <c r="CE1646" s="652"/>
      <c r="CL1646" s="652"/>
      <c r="CS1646" s="652"/>
      <c r="CZ1646" s="652"/>
      <c r="DG1646" s="652"/>
      <c r="DN1646" s="652"/>
    </row>
    <row r="1647" spans="1:118" s="131" customFormat="1">
      <c r="A1647" s="77"/>
      <c r="B1647" s="72"/>
      <c r="G1647" s="72"/>
      <c r="H1647" s="72"/>
      <c r="I1647" s="72"/>
      <c r="J1647" s="72"/>
      <c r="K1647" s="72"/>
      <c r="L1647" s="72"/>
      <c r="M1647" s="72"/>
      <c r="N1647" s="72"/>
      <c r="O1647" s="72"/>
      <c r="P1647" s="72"/>
      <c r="Q1647" s="72"/>
      <c r="R1647" s="72"/>
      <c r="S1647" s="72"/>
      <c r="T1647" s="72"/>
      <c r="U1647" s="72"/>
      <c r="V1647" s="72"/>
      <c r="W1647" s="160"/>
      <c r="X1647" s="72"/>
      <c r="AC1647" s="72"/>
      <c r="AD1647" s="72"/>
      <c r="AE1647" s="72"/>
      <c r="AF1647" s="72"/>
      <c r="AG1647" s="72"/>
      <c r="AH1647" s="72"/>
      <c r="AI1647" s="684"/>
      <c r="AJ1647" s="72"/>
      <c r="AK1647" s="72"/>
      <c r="AP1647" s="77"/>
      <c r="AQ1647" s="72"/>
      <c r="AR1647" s="72"/>
      <c r="AS1647" s="72"/>
      <c r="AT1647" s="72"/>
      <c r="AU1647" s="72"/>
      <c r="AV1647" s="72"/>
      <c r="AW1647" s="77"/>
      <c r="AX1647" s="72"/>
      <c r="AY1647" s="72"/>
      <c r="AZ1647" s="72"/>
      <c r="BA1647" s="72"/>
      <c r="BB1647" s="72"/>
      <c r="BC1647" s="77"/>
      <c r="BD1647" s="77"/>
      <c r="BE1647" s="194"/>
      <c r="BF1647" s="194"/>
      <c r="BG1647" s="194"/>
      <c r="BH1647" s="194"/>
      <c r="BI1647" s="77"/>
      <c r="BJ1647" s="77"/>
      <c r="BK1647" s="77"/>
      <c r="BL1647" s="77"/>
      <c r="BM1647" s="77"/>
      <c r="BN1647" s="77"/>
      <c r="BO1647" s="77"/>
      <c r="BQ1647" s="749"/>
      <c r="BX1647" s="749"/>
      <c r="CE1647" s="652"/>
      <c r="CL1647" s="652"/>
      <c r="CS1647" s="652"/>
      <c r="CZ1647" s="652"/>
      <c r="DG1647" s="652"/>
      <c r="DN1647" s="652"/>
    </row>
    <row r="1648" spans="1:118" s="131" customFormat="1">
      <c r="A1648" s="77"/>
      <c r="B1648" s="72"/>
      <c r="G1648" s="72"/>
      <c r="H1648" s="72"/>
      <c r="I1648" s="72"/>
      <c r="J1648" s="72"/>
      <c r="K1648" s="72"/>
      <c r="L1648" s="72"/>
      <c r="M1648" s="72"/>
      <c r="N1648" s="72"/>
      <c r="O1648" s="72"/>
      <c r="P1648" s="72"/>
      <c r="Q1648" s="72"/>
      <c r="R1648" s="72"/>
      <c r="S1648" s="72"/>
      <c r="T1648" s="72"/>
      <c r="U1648" s="72"/>
      <c r="V1648" s="72"/>
      <c r="W1648" s="160"/>
      <c r="X1648" s="72"/>
      <c r="AC1648" s="72"/>
      <c r="AD1648" s="72"/>
      <c r="AE1648" s="72"/>
      <c r="AF1648" s="72"/>
      <c r="AG1648" s="72"/>
      <c r="AH1648" s="72"/>
      <c r="AI1648" s="684"/>
      <c r="AJ1648" s="72"/>
      <c r="AK1648" s="72"/>
      <c r="AP1648" s="77"/>
      <c r="AQ1648" s="72"/>
      <c r="AR1648" s="72"/>
      <c r="AS1648" s="72"/>
      <c r="AT1648" s="72"/>
      <c r="AU1648" s="72"/>
      <c r="AV1648" s="72"/>
      <c r="AW1648" s="77"/>
      <c r="AX1648" s="72"/>
      <c r="AY1648" s="72"/>
      <c r="AZ1648" s="72"/>
      <c r="BA1648" s="72"/>
      <c r="BB1648" s="72"/>
      <c r="BC1648" s="77"/>
      <c r="BD1648" s="77"/>
      <c r="BE1648" s="194"/>
      <c r="BF1648" s="194"/>
      <c r="BG1648" s="194"/>
      <c r="BH1648" s="194"/>
      <c r="BI1648" s="77"/>
      <c r="BJ1648" s="77"/>
      <c r="BK1648" s="77"/>
      <c r="BL1648" s="77"/>
      <c r="BM1648" s="77"/>
      <c r="BN1648" s="77"/>
      <c r="BO1648" s="77"/>
      <c r="BQ1648" s="749"/>
      <c r="BX1648" s="749"/>
      <c r="CE1648" s="652"/>
      <c r="CL1648" s="652"/>
      <c r="CS1648" s="652"/>
      <c r="CZ1648" s="652"/>
      <c r="DG1648" s="652"/>
      <c r="DN1648" s="652"/>
    </row>
    <row r="1649" spans="1:118" s="131" customFormat="1">
      <c r="A1649" s="77"/>
      <c r="B1649" s="72"/>
      <c r="G1649" s="72"/>
      <c r="H1649" s="72"/>
      <c r="I1649" s="72"/>
      <c r="J1649" s="72"/>
      <c r="K1649" s="72"/>
      <c r="L1649" s="72"/>
      <c r="M1649" s="72"/>
      <c r="N1649" s="72"/>
      <c r="O1649" s="72"/>
      <c r="P1649" s="72"/>
      <c r="Q1649" s="72"/>
      <c r="R1649" s="72"/>
      <c r="S1649" s="72"/>
      <c r="T1649" s="72"/>
      <c r="U1649" s="72"/>
      <c r="V1649" s="72"/>
      <c r="W1649" s="160"/>
      <c r="X1649" s="72"/>
      <c r="AC1649" s="72"/>
      <c r="AD1649" s="72"/>
      <c r="AE1649" s="72"/>
      <c r="AF1649" s="72"/>
      <c r="AG1649" s="72"/>
      <c r="AH1649" s="72"/>
      <c r="AI1649" s="684"/>
      <c r="AJ1649" s="72"/>
      <c r="AK1649" s="72"/>
      <c r="AP1649" s="77"/>
      <c r="AQ1649" s="72"/>
      <c r="AR1649" s="72"/>
      <c r="AS1649" s="72"/>
      <c r="AT1649" s="72"/>
      <c r="AU1649" s="72"/>
      <c r="AV1649" s="72"/>
      <c r="AW1649" s="77"/>
      <c r="AX1649" s="72"/>
      <c r="AY1649" s="72"/>
      <c r="AZ1649" s="72"/>
      <c r="BA1649" s="72"/>
      <c r="BB1649" s="72"/>
      <c r="BC1649" s="77"/>
      <c r="BD1649" s="77"/>
      <c r="BE1649" s="194"/>
      <c r="BF1649" s="194"/>
      <c r="BG1649" s="194"/>
      <c r="BH1649" s="194"/>
      <c r="BI1649" s="77"/>
      <c r="BJ1649" s="77"/>
      <c r="BK1649" s="77"/>
      <c r="BL1649" s="77"/>
      <c r="BM1649" s="77"/>
      <c r="BN1649" s="77"/>
      <c r="BO1649" s="77"/>
      <c r="BQ1649" s="749"/>
      <c r="BX1649" s="749"/>
      <c r="CE1649" s="652"/>
      <c r="CL1649" s="652"/>
      <c r="CS1649" s="652"/>
      <c r="CZ1649" s="652"/>
      <c r="DG1649" s="652"/>
      <c r="DN1649" s="652"/>
    </row>
    <row r="1650" spans="1:118" s="131" customFormat="1">
      <c r="A1650" s="77"/>
      <c r="B1650" s="72"/>
      <c r="G1650" s="72"/>
      <c r="H1650" s="72"/>
      <c r="I1650" s="72"/>
      <c r="J1650" s="72"/>
      <c r="K1650" s="72"/>
      <c r="L1650" s="72"/>
      <c r="M1650" s="72"/>
      <c r="N1650" s="72"/>
      <c r="O1650" s="72"/>
      <c r="P1650" s="72"/>
      <c r="Q1650" s="72"/>
      <c r="R1650" s="72"/>
      <c r="S1650" s="72"/>
      <c r="T1650" s="72"/>
      <c r="U1650" s="72"/>
      <c r="V1650" s="72"/>
      <c r="W1650" s="160"/>
      <c r="X1650" s="72"/>
      <c r="AC1650" s="72"/>
      <c r="AD1650" s="72"/>
      <c r="AE1650" s="72"/>
      <c r="AF1650" s="72"/>
      <c r="AG1650" s="72"/>
      <c r="AH1650" s="72"/>
      <c r="AI1650" s="684"/>
      <c r="AJ1650" s="72"/>
      <c r="AK1650" s="72"/>
      <c r="AP1650" s="77"/>
      <c r="AQ1650" s="72"/>
      <c r="AR1650" s="72"/>
      <c r="AS1650" s="72"/>
      <c r="AT1650" s="72"/>
      <c r="AU1650" s="72"/>
      <c r="AV1650" s="72"/>
      <c r="AW1650" s="77"/>
      <c r="AX1650" s="72"/>
      <c r="AY1650" s="72"/>
      <c r="AZ1650" s="72"/>
      <c r="BA1650" s="72"/>
      <c r="BB1650" s="72"/>
      <c r="BC1650" s="77"/>
      <c r="BD1650" s="77"/>
      <c r="BE1650" s="194"/>
      <c r="BF1650" s="194"/>
      <c r="BG1650" s="194"/>
      <c r="BH1650" s="194"/>
      <c r="BI1650" s="77"/>
      <c r="BJ1650" s="77"/>
      <c r="BK1650" s="77"/>
      <c r="BL1650" s="77"/>
      <c r="BM1650" s="77"/>
      <c r="BN1650" s="77"/>
      <c r="BO1650" s="77"/>
      <c r="BQ1650" s="749"/>
      <c r="BX1650" s="749"/>
      <c r="CE1650" s="652"/>
      <c r="CL1650" s="652"/>
      <c r="CS1650" s="652"/>
      <c r="CZ1650" s="652"/>
      <c r="DG1650" s="652"/>
      <c r="DN1650" s="652"/>
    </row>
    <row r="1651" spans="1:118" s="131" customFormat="1">
      <c r="A1651" s="77"/>
      <c r="B1651" s="72"/>
      <c r="G1651" s="72"/>
      <c r="H1651" s="72"/>
      <c r="I1651" s="72"/>
      <c r="J1651" s="72"/>
      <c r="K1651" s="72"/>
      <c r="L1651" s="72"/>
      <c r="M1651" s="72"/>
      <c r="N1651" s="72"/>
      <c r="O1651" s="72"/>
      <c r="P1651" s="72"/>
      <c r="Q1651" s="72"/>
      <c r="R1651" s="72"/>
      <c r="S1651" s="72"/>
      <c r="T1651" s="72"/>
      <c r="U1651" s="72"/>
      <c r="V1651" s="72"/>
      <c r="W1651" s="160"/>
      <c r="X1651" s="72"/>
      <c r="AC1651" s="72"/>
      <c r="AD1651" s="72"/>
      <c r="AE1651" s="72"/>
      <c r="AF1651" s="72"/>
      <c r="AG1651" s="72"/>
      <c r="AH1651" s="72"/>
      <c r="AI1651" s="684"/>
      <c r="AJ1651" s="72"/>
      <c r="AK1651" s="72"/>
      <c r="AP1651" s="77"/>
      <c r="AQ1651" s="72"/>
      <c r="AR1651" s="72"/>
      <c r="AS1651" s="72"/>
      <c r="AT1651" s="72"/>
      <c r="AU1651" s="72"/>
      <c r="AV1651" s="72"/>
      <c r="AW1651" s="77"/>
      <c r="AX1651" s="72"/>
      <c r="AY1651" s="72"/>
      <c r="AZ1651" s="72"/>
      <c r="BA1651" s="72"/>
      <c r="BB1651" s="72"/>
      <c r="BC1651" s="77"/>
      <c r="BD1651" s="77"/>
      <c r="BE1651" s="194"/>
      <c r="BF1651" s="194"/>
      <c r="BG1651" s="194"/>
      <c r="BH1651" s="194"/>
      <c r="BI1651" s="77"/>
      <c r="BJ1651" s="77"/>
      <c r="BK1651" s="77"/>
      <c r="BL1651" s="77"/>
      <c r="BM1651" s="77"/>
      <c r="BN1651" s="77"/>
      <c r="BO1651" s="77"/>
      <c r="BQ1651" s="749"/>
      <c r="BX1651" s="749"/>
      <c r="CE1651" s="652"/>
      <c r="CL1651" s="652"/>
      <c r="CS1651" s="652"/>
      <c r="CZ1651" s="652"/>
      <c r="DG1651" s="652"/>
      <c r="DN1651" s="652"/>
    </row>
    <row r="1652" spans="1:118" s="131" customFormat="1">
      <c r="A1652" s="77"/>
      <c r="B1652" s="72"/>
      <c r="G1652" s="72"/>
      <c r="H1652" s="72"/>
      <c r="I1652" s="72"/>
      <c r="J1652" s="72"/>
      <c r="K1652" s="72"/>
      <c r="L1652" s="72"/>
      <c r="M1652" s="72"/>
      <c r="N1652" s="72"/>
      <c r="O1652" s="72"/>
      <c r="P1652" s="72"/>
      <c r="Q1652" s="72"/>
      <c r="R1652" s="72"/>
      <c r="S1652" s="72"/>
      <c r="T1652" s="72"/>
      <c r="U1652" s="72"/>
      <c r="V1652" s="72"/>
      <c r="W1652" s="160"/>
      <c r="X1652" s="72"/>
      <c r="AC1652" s="72"/>
      <c r="AD1652" s="72"/>
      <c r="AE1652" s="72"/>
      <c r="AF1652" s="72"/>
      <c r="AG1652" s="72"/>
      <c r="AH1652" s="72"/>
      <c r="AI1652" s="684"/>
      <c r="AJ1652" s="72"/>
      <c r="AK1652" s="72"/>
      <c r="AP1652" s="77"/>
      <c r="AQ1652" s="72"/>
      <c r="AR1652" s="72"/>
      <c r="AS1652" s="72"/>
      <c r="AT1652" s="72"/>
      <c r="AU1652" s="72"/>
      <c r="AV1652" s="72"/>
      <c r="AW1652" s="77"/>
      <c r="AX1652" s="72"/>
      <c r="AY1652" s="72"/>
      <c r="AZ1652" s="72"/>
      <c r="BA1652" s="72"/>
      <c r="BB1652" s="72"/>
      <c r="BC1652" s="77"/>
      <c r="BD1652" s="77"/>
      <c r="BE1652" s="194"/>
      <c r="BF1652" s="194"/>
      <c r="BG1652" s="194"/>
      <c r="BH1652" s="194"/>
      <c r="BI1652" s="77"/>
      <c r="BJ1652" s="77"/>
      <c r="BK1652" s="77"/>
      <c r="BL1652" s="77"/>
      <c r="BM1652" s="77"/>
      <c r="BN1652" s="77"/>
      <c r="BO1652" s="77"/>
      <c r="BQ1652" s="749"/>
      <c r="BX1652" s="749"/>
      <c r="CE1652" s="652"/>
      <c r="CL1652" s="652"/>
      <c r="CS1652" s="652"/>
      <c r="CZ1652" s="652"/>
      <c r="DG1652" s="652"/>
      <c r="DN1652" s="652"/>
    </row>
    <row r="1653" spans="1:118" s="131" customFormat="1">
      <c r="A1653" s="77"/>
      <c r="B1653" s="72"/>
      <c r="G1653" s="72"/>
      <c r="H1653" s="72"/>
      <c r="I1653" s="72"/>
      <c r="J1653" s="72"/>
      <c r="K1653" s="72"/>
      <c r="L1653" s="72"/>
      <c r="M1653" s="72"/>
      <c r="N1653" s="72"/>
      <c r="O1653" s="72"/>
      <c r="P1653" s="72"/>
      <c r="Q1653" s="72"/>
      <c r="R1653" s="72"/>
      <c r="S1653" s="72"/>
      <c r="T1653" s="72"/>
      <c r="U1653" s="72"/>
      <c r="V1653" s="72"/>
      <c r="W1653" s="160"/>
      <c r="X1653" s="72"/>
      <c r="AC1653" s="72"/>
      <c r="AD1653" s="72"/>
      <c r="AE1653" s="72"/>
      <c r="AF1653" s="72"/>
      <c r="AG1653" s="72"/>
      <c r="AH1653" s="72"/>
      <c r="AI1653" s="684"/>
      <c r="AJ1653" s="72"/>
      <c r="AK1653" s="72"/>
      <c r="AP1653" s="77"/>
      <c r="AQ1653" s="72"/>
      <c r="AR1653" s="72"/>
      <c r="AS1653" s="72"/>
      <c r="AT1653" s="72"/>
      <c r="AU1653" s="72"/>
      <c r="AV1653" s="72"/>
      <c r="AW1653" s="77"/>
      <c r="AX1653" s="72"/>
      <c r="AY1653" s="72"/>
      <c r="AZ1653" s="72"/>
      <c r="BA1653" s="72"/>
      <c r="BB1653" s="72"/>
      <c r="BC1653" s="77"/>
      <c r="BD1653" s="77"/>
      <c r="BE1653" s="194"/>
      <c r="BF1653" s="194"/>
      <c r="BG1653" s="194"/>
      <c r="BH1653" s="194"/>
      <c r="BI1653" s="77"/>
      <c r="BJ1653" s="77"/>
      <c r="BK1653" s="77"/>
      <c r="BL1653" s="77"/>
      <c r="BM1653" s="77"/>
      <c r="BN1653" s="77"/>
      <c r="BO1653" s="77"/>
      <c r="BQ1653" s="749"/>
      <c r="BX1653" s="749"/>
      <c r="CE1653" s="652"/>
      <c r="CL1653" s="652"/>
      <c r="CS1653" s="652"/>
      <c r="CZ1653" s="652"/>
      <c r="DG1653" s="652"/>
      <c r="DN1653" s="652"/>
    </row>
    <row r="1654" spans="1:118" s="131" customFormat="1">
      <c r="A1654" s="77"/>
      <c r="B1654" s="72"/>
      <c r="G1654" s="72"/>
      <c r="H1654" s="72"/>
      <c r="I1654" s="72"/>
      <c r="J1654" s="72"/>
      <c r="K1654" s="72"/>
      <c r="L1654" s="72"/>
      <c r="M1654" s="72"/>
      <c r="N1654" s="72"/>
      <c r="O1654" s="72"/>
      <c r="P1654" s="72"/>
      <c r="Q1654" s="72"/>
      <c r="R1654" s="72"/>
      <c r="S1654" s="72"/>
      <c r="T1654" s="72"/>
      <c r="U1654" s="72"/>
      <c r="V1654" s="72"/>
      <c r="W1654" s="160"/>
      <c r="X1654" s="72"/>
      <c r="AC1654" s="72"/>
      <c r="AD1654" s="72"/>
      <c r="AE1654" s="72"/>
      <c r="AF1654" s="72"/>
      <c r="AG1654" s="72"/>
      <c r="AH1654" s="72"/>
      <c r="AI1654" s="684"/>
      <c r="AJ1654" s="72"/>
      <c r="AK1654" s="72"/>
      <c r="AP1654" s="77"/>
      <c r="AQ1654" s="72"/>
      <c r="AR1654" s="72"/>
      <c r="AS1654" s="72"/>
      <c r="AT1654" s="72"/>
      <c r="AU1654" s="72"/>
      <c r="AV1654" s="72"/>
      <c r="AW1654" s="77"/>
      <c r="AX1654" s="72"/>
      <c r="AY1654" s="72"/>
      <c r="AZ1654" s="72"/>
      <c r="BA1654" s="72"/>
      <c r="BB1654" s="72"/>
      <c r="BC1654" s="77"/>
      <c r="BD1654" s="77"/>
      <c r="BE1654" s="194"/>
      <c r="BF1654" s="194"/>
      <c r="BG1654" s="194"/>
      <c r="BH1654" s="194"/>
      <c r="BI1654" s="77"/>
      <c r="BJ1654" s="77"/>
      <c r="BK1654" s="77"/>
      <c r="BL1654" s="77"/>
      <c r="BM1654" s="77"/>
      <c r="BN1654" s="77"/>
      <c r="BO1654" s="77"/>
      <c r="BQ1654" s="749"/>
      <c r="BX1654" s="749"/>
      <c r="CE1654" s="652"/>
      <c r="CL1654" s="652"/>
      <c r="CS1654" s="652"/>
      <c r="CZ1654" s="652"/>
      <c r="DG1654" s="652"/>
      <c r="DN1654" s="652"/>
    </row>
    <row r="1655" spans="1:118" s="131" customFormat="1">
      <c r="A1655" s="77"/>
      <c r="B1655" s="72"/>
      <c r="G1655" s="72"/>
      <c r="H1655" s="72"/>
      <c r="I1655" s="72"/>
      <c r="J1655" s="72"/>
      <c r="K1655" s="72"/>
      <c r="L1655" s="72"/>
      <c r="M1655" s="72"/>
      <c r="N1655" s="72"/>
      <c r="O1655" s="72"/>
      <c r="P1655" s="72"/>
      <c r="Q1655" s="72"/>
      <c r="R1655" s="72"/>
      <c r="S1655" s="72"/>
      <c r="T1655" s="72"/>
      <c r="U1655" s="72"/>
      <c r="V1655" s="72"/>
      <c r="W1655" s="160"/>
      <c r="X1655" s="72"/>
      <c r="AC1655" s="72"/>
      <c r="AD1655" s="72"/>
      <c r="AE1655" s="72"/>
      <c r="AF1655" s="72"/>
      <c r="AG1655" s="72"/>
      <c r="AH1655" s="72"/>
      <c r="AI1655" s="684"/>
      <c r="AJ1655" s="72"/>
      <c r="AK1655" s="72"/>
      <c r="AP1655" s="77"/>
      <c r="AQ1655" s="72"/>
      <c r="AR1655" s="72"/>
      <c r="AS1655" s="72"/>
      <c r="AT1655" s="72"/>
      <c r="AU1655" s="72"/>
      <c r="AV1655" s="72"/>
      <c r="AW1655" s="77"/>
      <c r="AX1655" s="72"/>
      <c r="AY1655" s="72"/>
      <c r="AZ1655" s="72"/>
      <c r="BA1655" s="72"/>
      <c r="BB1655" s="72"/>
      <c r="BC1655" s="77"/>
      <c r="BD1655" s="77"/>
      <c r="BE1655" s="194"/>
      <c r="BF1655" s="194"/>
      <c r="BG1655" s="194"/>
      <c r="BH1655" s="194"/>
      <c r="BI1655" s="77"/>
      <c r="BJ1655" s="77"/>
      <c r="BK1655" s="77"/>
      <c r="BL1655" s="77"/>
      <c r="BM1655" s="77"/>
      <c r="BN1655" s="77"/>
      <c r="BO1655" s="77"/>
      <c r="BQ1655" s="749"/>
      <c r="BX1655" s="749"/>
      <c r="CE1655" s="652"/>
      <c r="CL1655" s="652"/>
      <c r="CS1655" s="652"/>
      <c r="CZ1655" s="652"/>
      <c r="DG1655" s="652"/>
      <c r="DN1655" s="652"/>
    </row>
    <row r="1656" spans="1:118" s="131" customFormat="1">
      <c r="A1656" s="77"/>
      <c r="B1656" s="72"/>
      <c r="G1656" s="72"/>
      <c r="H1656" s="72"/>
      <c r="I1656" s="72"/>
      <c r="J1656" s="72"/>
      <c r="K1656" s="72"/>
      <c r="L1656" s="72"/>
      <c r="M1656" s="72"/>
      <c r="N1656" s="72"/>
      <c r="O1656" s="72"/>
      <c r="P1656" s="72"/>
      <c r="Q1656" s="72"/>
      <c r="R1656" s="72"/>
      <c r="S1656" s="72"/>
      <c r="T1656" s="72"/>
      <c r="U1656" s="72"/>
      <c r="V1656" s="72"/>
      <c r="W1656" s="160"/>
      <c r="X1656" s="72"/>
      <c r="AC1656" s="72"/>
      <c r="AD1656" s="72"/>
      <c r="AE1656" s="72"/>
      <c r="AF1656" s="72"/>
      <c r="AG1656" s="72"/>
      <c r="AH1656" s="72"/>
      <c r="AI1656" s="684"/>
      <c r="AJ1656" s="72"/>
      <c r="AK1656" s="72"/>
      <c r="AP1656" s="77"/>
      <c r="AQ1656" s="72"/>
      <c r="AR1656" s="72"/>
      <c r="AS1656" s="72"/>
      <c r="AT1656" s="72"/>
      <c r="AU1656" s="72"/>
      <c r="AV1656" s="72"/>
      <c r="AW1656" s="77"/>
      <c r="AX1656" s="72"/>
      <c r="AY1656" s="72"/>
      <c r="AZ1656" s="72"/>
      <c r="BA1656" s="72"/>
      <c r="BB1656" s="72"/>
      <c r="BC1656" s="77"/>
      <c r="BD1656" s="77"/>
      <c r="BE1656" s="194"/>
      <c r="BF1656" s="194"/>
      <c r="BG1656" s="194"/>
      <c r="BH1656" s="194"/>
      <c r="BI1656" s="77"/>
      <c r="BJ1656" s="77"/>
      <c r="BK1656" s="77"/>
      <c r="BL1656" s="77"/>
      <c r="BM1656" s="77"/>
      <c r="BN1656" s="77"/>
      <c r="BO1656" s="77"/>
      <c r="BQ1656" s="749"/>
      <c r="BX1656" s="749"/>
      <c r="CE1656" s="652"/>
      <c r="CL1656" s="652"/>
      <c r="CS1656" s="652"/>
      <c r="CZ1656" s="652"/>
      <c r="DG1656" s="652"/>
      <c r="DN1656" s="652"/>
    </row>
    <row r="1657" spans="1:118" s="131" customFormat="1">
      <c r="A1657" s="77"/>
      <c r="B1657" s="72"/>
      <c r="G1657" s="72"/>
      <c r="H1657" s="72"/>
      <c r="I1657" s="72"/>
      <c r="J1657" s="72"/>
      <c r="K1657" s="72"/>
      <c r="L1657" s="72"/>
      <c r="M1657" s="72"/>
      <c r="N1657" s="72"/>
      <c r="O1657" s="72"/>
      <c r="P1657" s="72"/>
      <c r="Q1657" s="72"/>
      <c r="R1657" s="72"/>
      <c r="S1657" s="72"/>
      <c r="T1657" s="72"/>
      <c r="U1657" s="72"/>
      <c r="V1657" s="72"/>
      <c r="W1657" s="160"/>
      <c r="X1657" s="72"/>
      <c r="AC1657" s="72"/>
      <c r="AD1657" s="72"/>
      <c r="AE1657" s="72"/>
      <c r="AF1657" s="72"/>
      <c r="AG1657" s="72"/>
      <c r="AH1657" s="72"/>
      <c r="AI1657" s="684"/>
      <c r="AJ1657" s="72"/>
      <c r="AK1657" s="72"/>
      <c r="AP1657" s="77"/>
      <c r="AQ1657" s="72"/>
      <c r="AR1657" s="72"/>
      <c r="AS1657" s="72"/>
      <c r="AT1657" s="72"/>
      <c r="AU1657" s="72"/>
      <c r="AV1657" s="72"/>
      <c r="AW1657" s="77"/>
      <c r="AX1657" s="72"/>
      <c r="AY1657" s="72"/>
      <c r="AZ1657" s="72"/>
      <c r="BA1657" s="72"/>
      <c r="BB1657" s="72"/>
      <c r="BC1657" s="77"/>
      <c r="BD1657" s="77"/>
      <c r="BE1657" s="194"/>
      <c r="BF1657" s="194"/>
      <c r="BG1657" s="194"/>
      <c r="BH1657" s="194"/>
      <c r="BI1657" s="77"/>
      <c r="BJ1657" s="77"/>
      <c r="BK1657" s="77"/>
      <c r="BL1657" s="77"/>
      <c r="BM1657" s="77"/>
      <c r="BN1657" s="77"/>
      <c r="BO1657" s="77"/>
      <c r="BQ1657" s="749"/>
      <c r="BX1657" s="749"/>
      <c r="CE1657" s="652"/>
      <c r="CL1657" s="652"/>
      <c r="CS1657" s="652"/>
      <c r="CZ1657" s="652"/>
      <c r="DG1657" s="652"/>
      <c r="DN1657" s="652"/>
    </row>
    <row r="1658" spans="1:118" s="131" customFormat="1">
      <c r="A1658" s="77"/>
      <c r="B1658" s="72"/>
      <c r="G1658" s="72"/>
      <c r="H1658" s="72"/>
      <c r="I1658" s="72"/>
      <c r="J1658" s="72"/>
      <c r="K1658" s="72"/>
      <c r="L1658" s="72"/>
      <c r="M1658" s="72"/>
      <c r="N1658" s="72"/>
      <c r="O1658" s="72"/>
      <c r="P1658" s="72"/>
      <c r="Q1658" s="72"/>
      <c r="R1658" s="72"/>
      <c r="S1658" s="72"/>
      <c r="T1658" s="72"/>
      <c r="U1658" s="72"/>
      <c r="V1658" s="72"/>
      <c r="W1658" s="160"/>
      <c r="X1658" s="72"/>
      <c r="AC1658" s="72"/>
      <c r="AD1658" s="72"/>
      <c r="AE1658" s="72"/>
      <c r="AF1658" s="72"/>
      <c r="AG1658" s="72"/>
      <c r="AH1658" s="72"/>
      <c r="AI1658" s="684"/>
      <c r="AJ1658" s="72"/>
      <c r="AK1658" s="72"/>
      <c r="AP1658" s="77"/>
      <c r="AQ1658" s="72"/>
      <c r="AR1658" s="72"/>
      <c r="AS1658" s="72"/>
      <c r="AT1658" s="72"/>
      <c r="AU1658" s="72"/>
      <c r="AV1658" s="72"/>
      <c r="AW1658" s="77"/>
      <c r="AX1658" s="72"/>
      <c r="AY1658" s="72"/>
      <c r="AZ1658" s="72"/>
      <c r="BA1658" s="72"/>
      <c r="BB1658" s="72"/>
      <c r="BC1658" s="77"/>
      <c r="BD1658" s="77"/>
      <c r="BE1658" s="194"/>
      <c r="BF1658" s="194"/>
      <c r="BG1658" s="194"/>
      <c r="BH1658" s="194"/>
      <c r="BI1658" s="77"/>
      <c r="BJ1658" s="77"/>
      <c r="BK1658" s="77"/>
      <c r="BL1658" s="77"/>
      <c r="BM1658" s="77"/>
      <c r="BN1658" s="77"/>
      <c r="BO1658" s="77"/>
      <c r="BQ1658" s="749"/>
      <c r="BX1658" s="749"/>
      <c r="CE1658" s="652"/>
      <c r="CL1658" s="652"/>
      <c r="CS1658" s="652"/>
      <c r="CZ1658" s="652"/>
      <c r="DG1658" s="652"/>
      <c r="DN1658" s="652"/>
    </row>
    <row r="1659" spans="1:118" s="131" customFormat="1">
      <c r="A1659" s="77"/>
      <c r="B1659" s="72"/>
      <c r="G1659" s="72"/>
      <c r="H1659" s="72"/>
      <c r="I1659" s="72"/>
      <c r="J1659" s="72"/>
      <c r="K1659" s="72"/>
      <c r="L1659" s="72"/>
      <c r="M1659" s="72"/>
      <c r="N1659" s="72"/>
      <c r="O1659" s="72"/>
      <c r="P1659" s="72"/>
      <c r="Q1659" s="72"/>
      <c r="R1659" s="72"/>
      <c r="S1659" s="72"/>
      <c r="T1659" s="72"/>
      <c r="U1659" s="72"/>
      <c r="V1659" s="72"/>
      <c r="W1659" s="160"/>
      <c r="X1659" s="72"/>
      <c r="AC1659" s="72"/>
      <c r="AD1659" s="72"/>
      <c r="AE1659" s="72"/>
      <c r="AF1659" s="72"/>
      <c r="AG1659" s="72"/>
      <c r="AH1659" s="72"/>
      <c r="AI1659" s="684"/>
      <c r="AJ1659" s="72"/>
      <c r="AK1659" s="72"/>
      <c r="AP1659" s="77"/>
      <c r="AQ1659" s="72"/>
      <c r="AR1659" s="72"/>
      <c r="AS1659" s="72"/>
      <c r="AT1659" s="72"/>
      <c r="AU1659" s="72"/>
      <c r="AV1659" s="72"/>
      <c r="AW1659" s="77"/>
      <c r="AX1659" s="72"/>
      <c r="AY1659" s="72"/>
      <c r="AZ1659" s="72"/>
      <c r="BA1659" s="72"/>
      <c r="BB1659" s="72"/>
      <c r="BC1659" s="77"/>
      <c r="BD1659" s="77"/>
      <c r="BE1659" s="194"/>
      <c r="BF1659" s="194"/>
      <c r="BG1659" s="194"/>
      <c r="BH1659" s="194"/>
      <c r="BI1659" s="77"/>
      <c r="BJ1659" s="77"/>
      <c r="BK1659" s="77"/>
      <c r="BL1659" s="77"/>
      <c r="BM1659" s="77"/>
      <c r="BN1659" s="77"/>
      <c r="BO1659" s="77"/>
      <c r="BQ1659" s="749"/>
      <c r="BX1659" s="749"/>
      <c r="CE1659" s="652"/>
      <c r="CL1659" s="652"/>
      <c r="CS1659" s="652"/>
      <c r="CZ1659" s="652"/>
      <c r="DG1659" s="652"/>
      <c r="DN1659" s="652"/>
    </row>
    <row r="1660" spans="1:118" s="131" customFormat="1">
      <c r="A1660" s="77"/>
      <c r="B1660" s="72"/>
      <c r="G1660" s="72"/>
      <c r="H1660" s="72"/>
      <c r="I1660" s="72"/>
      <c r="J1660" s="72"/>
      <c r="K1660" s="72"/>
      <c r="L1660" s="72"/>
      <c r="M1660" s="72"/>
      <c r="N1660" s="72"/>
      <c r="O1660" s="72"/>
      <c r="P1660" s="72"/>
      <c r="Q1660" s="72"/>
      <c r="R1660" s="72"/>
      <c r="S1660" s="72"/>
      <c r="T1660" s="72"/>
      <c r="U1660" s="72"/>
      <c r="V1660" s="72"/>
      <c r="W1660" s="160"/>
      <c r="X1660" s="72"/>
      <c r="AC1660" s="72"/>
      <c r="AD1660" s="72"/>
      <c r="AE1660" s="72"/>
      <c r="AF1660" s="72"/>
      <c r="AG1660" s="72"/>
      <c r="AH1660" s="72"/>
      <c r="AI1660" s="684"/>
      <c r="AJ1660" s="72"/>
      <c r="AK1660" s="72"/>
      <c r="AP1660" s="77"/>
      <c r="AQ1660" s="72"/>
      <c r="AR1660" s="72"/>
      <c r="AS1660" s="72"/>
      <c r="AT1660" s="72"/>
      <c r="AU1660" s="72"/>
      <c r="AV1660" s="72"/>
      <c r="AW1660" s="77"/>
      <c r="AX1660" s="72"/>
      <c r="AY1660" s="72"/>
      <c r="AZ1660" s="72"/>
      <c r="BA1660" s="72"/>
      <c r="BB1660" s="72"/>
      <c r="BC1660" s="77"/>
      <c r="BD1660" s="77"/>
      <c r="BE1660" s="194"/>
      <c r="BF1660" s="194"/>
      <c r="BG1660" s="194"/>
      <c r="BH1660" s="194"/>
      <c r="BI1660" s="77"/>
      <c r="BJ1660" s="77"/>
      <c r="BK1660" s="77"/>
      <c r="BL1660" s="77"/>
      <c r="BM1660" s="77"/>
      <c r="BN1660" s="77"/>
      <c r="BO1660" s="77"/>
      <c r="BQ1660" s="749"/>
      <c r="BX1660" s="749"/>
      <c r="CE1660" s="652"/>
      <c r="CL1660" s="652"/>
      <c r="CS1660" s="652"/>
      <c r="CZ1660" s="652"/>
      <c r="DG1660" s="652"/>
      <c r="DN1660" s="652"/>
    </row>
    <row r="1661" spans="1:118" s="131" customFormat="1">
      <c r="A1661" s="77"/>
      <c r="B1661" s="72"/>
      <c r="G1661" s="72"/>
      <c r="H1661" s="72"/>
      <c r="I1661" s="72"/>
      <c r="J1661" s="72"/>
      <c r="K1661" s="72"/>
      <c r="L1661" s="72"/>
      <c r="M1661" s="72"/>
      <c r="N1661" s="72"/>
      <c r="O1661" s="72"/>
      <c r="P1661" s="72"/>
      <c r="Q1661" s="72"/>
      <c r="R1661" s="72"/>
      <c r="S1661" s="72"/>
      <c r="T1661" s="72"/>
      <c r="U1661" s="72"/>
      <c r="V1661" s="72"/>
      <c r="W1661" s="160"/>
      <c r="X1661" s="72"/>
      <c r="AC1661" s="72"/>
      <c r="AD1661" s="72"/>
      <c r="AE1661" s="72"/>
      <c r="AF1661" s="72"/>
      <c r="AG1661" s="72"/>
      <c r="AH1661" s="72"/>
      <c r="AI1661" s="684"/>
      <c r="AJ1661" s="72"/>
      <c r="AK1661" s="72"/>
      <c r="AP1661" s="77"/>
      <c r="AQ1661" s="72"/>
      <c r="AR1661" s="72"/>
      <c r="AS1661" s="72"/>
      <c r="AT1661" s="72"/>
      <c r="AU1661" s="72"/>
      <c r="AV1661" s="72"/>
      <c r="AW1661" s="77"/>
      <c r="AX1661" s="72"/>
      <c r="AY1661" s="72"/>
      <c r="AZ1661" s="72"/>
      <c r="BA1661" s="72"/>
      <c r="BB1661" s="72"/>
      <c r="BC1661" s="77"/>
      <c r="BD1661" s="77"/>
      <c r="BE1661" s="194"/>
      <c r="BF1661" s="194"/>
      <c r="BG1661" s="194"/>
      <c r="BH1661" s="194"/>
      <c r="BI1661" s="77"/>
      <c r="BJ1661" s="77"/>
      <c r="BK1661" s="77"/>
      <c r="BL1661" s="77"/>
      <c r="BM1661" s="77"/>
      <c r="BN1661" s="77"/>
      <c r="BO1661" s="77"/>
      <c r="BQ1661" s="749"/>
      <c r="BX1661" s="749"/>
      <c r="CE1661" s="652"/>
      <c r="CL1661" s="652"/>
      <c r="CS1661" s="652"/>
      <c r="CZ1661" s="652"/>
      <c r="DG1661" s="652"/>
      <c r="DN1661" s="652"/>
    </row>
    <row r="1662" spans="1:118" s="131" customFormat="1">
      <c r="A1662" s="77"/>
      <c r="B1662" s="72"/>
      <c r="G1662" s="72"/>
      <c r="H1662" s="72"/>
      <c r="I1662" s="72"/>
      <c r="J1662" s="72"/>
      <c r="K1662" s="72"/>
      <c r="L1662" s="72"/>
      <c r="M1662" s="72"/>
      <c r="N1662" s="72"/>
      <c r="O1662" s="72"/>
      <c r="P1662" s="72"/>
      <c r="Q1662" s="72"/>
      <c r="R1662" s="72"/>
      <c r="S1662" s="72"/>
      <c r="T1662" s="72"/>
      <c r="U1662" s="72"/>
      <c r="V1662" s="72"/>
      <c r="W1662" s="160"/>
      <c r="X1662" s="72"/>
      <c r="AC1662" s="72"/>
      <c r="AD1662" s="72"/>
      <c r="AE1662" s="72"/>
      <c r="AF1662" s="72"/>
      <c r="AG1662" s="72"/>
      <c r="AH1662" s="72"/>
      <c r="AI1662" s="684"/>
      <c r="AJ1662" s="72"/>
      <c r="AK1662" s="72"/>
      <c r="AP1662" s="77"/>
      <c r="AQ1662" s="72"/>
      <c r="AR1662" s="72"/>
      <c r="AS1662" s="72"/>
      <c r="AT1662" s="72"/>
      <c r="AU1662" s="72"/>
      <c r="AV1662" s="72"/>
      <c r="AW1662" s="77"/>
      <c r="AX1662" s="72"/>
      <c r="AY1662" s="72"/>
      <c r="AZ1662" s="72"/>
      <c r="BA1662" s="72"/>
      <c r="BB1662" s="72"/>
      <c r="BC1662" s="77"/>
      <c r="BD1662" s="77"/>
      <c r="BE1662" s="194"/>
      <c r="BF1662" s="194"/>
      <c r="BG1662" s="194"/>
      <c r="BH1662" s="194"/>
      <c r="BI1662" s="77"/>
      <c r="BJ1662" s="77"/>
      <c r="BK1662" s="77"/>
      <c r="BL1662" s="77"/>
      <c r="BM1662" s="77"/>
      <c r="BN1662" s="77"/>
      <c r="BO1662" s="77"/>
      <c r="BQ1662" s="749"/>
      <c r="BX1662" s="749"/>
      <c r="CE1662" s="652"/>
      <c r="CL1662" s="652"/>
      <c r="CS1662" s="652"/>
      <c r="CZ1662" s="652"/>
      <c r="DG1662" s="652"/>
      <c r="DN1662" s="652"/>
    </row>
    <row r="1663" spans="1:118" s="131" customFormat="1">
      <c r="A1663" s="77"/>
      <c r="B1663" s="72"/>
      <c r="G1663" s="72"/>
      <c r="H1663" s="72"/>
      <c r="I1663" s="72"/>
      <c r="J1663" s="72"/>
      <c r="K1663" s="72"/>
      <c r="L1663" s="72"/>
      <c r="M1663" s="72"/>
      <c r="N1663" s="72"/>
      <c r="O1663" s="72"/>
      <c r="P1663" s="72"/>
      <c r="Q1663" s="72"/>
      <c r="R1663" s="72"/>
      <c r="S1663" s="72"/>
      <c r="T1663" s="72"/>
      <c r="U1663" s="72"/>
      <c r="V1663" s="72"/>
      <c r="W1663" s="160"/>
      <c r="X1663" s="72"/>
      <c r="AC1663" s="72"/>
      <c r="AD1663" s="72"/>
      <c r="AE1663" s="72"/>
      <c r="AF1663" s="72"/>
      <c r="AG1663" s="72"/>
      <c r="AH1663" s="72"/>
      <c r="AI1663" s="684"/>
      <c r="AJ1663" s="72"/>
      <c r="AK1663" s="72"/>
      <c r="AP1663" s="77"/>
      <c r="AQ1663" s="72"/>
      <c r="AR1663" s="72"/>
      <c r="AS1663" s="72"/>
      <c r="AT1663" s="72"/>
      <c r="AU1663" s="72"/>
      <c r="AV1663" s="72"/>
      <c r="AW1663" s="77"/>
      <c r="AX1663" s="72"/>
      <c r="AY1663" s="72"/>
      <c r="AZ1663" s="72"/>
      <c r="BA1663" s="72"/>
      <c r="BB1663" s="72"/>
      <c r="BC1663" s="77"/>
      <c r="BD1663" s="77"/>
      <c r="BE1663" s="194"/>
      <c r="BF1663" s="194"/>
      <c r="BG1663" s="194"/>
      <c r="BH1663" s="194"/>
      <c r="BI1663" s="77"/>
      <c r="BJ1663" s="77"/>
      <c r="BK1663" s="77"/>
      <c r="BL1663" s="77"/>
      <c r="BM1663" s="77"/>
      <c r="BN1663" s="77"/>
      <c r="BO1663" s="77"/>
      <c r="BQ1663" s="749"/>
      <c r="BX1663" s="749"/>
      <c r="CE1663" s="652"/>
      <c r="CL1663" s="652"/>
      <c r="CS1663" s="652"/>
      <c r="CZ1663" s="652"/>
      <c r="DG1663" s="652"/>
      <c r="DN1663" s="652"/>
    </row>
    <row r="1664" spans="1:118" s="131" customFormat="1">
      <c r="A1664" s="77"/>
      <c r="B1664" s="72"/>
      <c r="G1664" s="72"/>
      <c r="H1664" s="72"/>
      <c r="I1664" s="72"/>
      <c r="J1664" s="72"/>
      <c r="K1664" s="72"/>
      <c r="L1664" s="72"/>
      <c r="M1664" s="72"/>
      <c r="N1664" s="72"/>
      <c r="O1664" s="72"/>
      <c r="P1664" s="72"/>
      <c r="Q1664" s="72"/>
      <c r="R1664" s="72"/>
      <c r="S1664" s="72"/>
      <c r="T1664" s="72"/>
      <c r="U1664" s="72"/>
      <c r="V1664" s="72"/>
      <c r="W1664" s="160"/>
      <c r="X1664" s="72"/>
      <c r="AC1664" s="72"/>
      <c r="AD1664" s="72"/>
      <c r="AE1664" s="72"/>
      <c r="AF1664" s="72"/>
      <c r="AG1664" s="72"/>
      <c r="AH1664" s="72"/>
      <c r="AI1664" s="684"/>
      <c r="AJ1664" s="72"/>
      <c r="AK1664" s="72"/>
      <c r="AP1664" s="77"/>
      <c r="AQ1664" s="72"/>
      <c r="AR1664" s="72"/>
      <c r="AS1664" s="72"/>
      <c r="AT1664" s="72"/>
      <c r="AU1664" s="72"/>
      <c r="AV1664" s="72"/>
      <c r="AW1664" s="77"/>
      <c r="AX1664" s="72"/>
      <c r="AY1664" s="72"/>
      <c r="AZ1664" s="72"/>
      <c r="BA1664" s="72"/>
      <c r="BB1664" s="72"/>
      <c r="BC1664" s="77"/>
      <c r="BD1664" s="77"/>
      <c r="BE1664" s="194"/>
      <c r="BF1664" s="194"/>
      <c r="BG1664" s="194"/>
      <c r="BH1664" s="194"/>
      <c r="BI1664" s="77"/>
      <c r="BJ1664" s="77"/>
      <c r="BK1664" s="77"/>
      <c r="BL1664" s="77"/>
      <c r="BM1664" s="77"/>
      <c r="BN1664" s="77"/>
      <c r="BO1664" s="77"/>
      <c r="BQ1664" s="749"/>
      <c r="BX1664" s="749"/>
      <c r="CE1664" s="652"/>
      <c r="CL1664" s="652"/>
      <c r="CS1664" s="652"/>
      <c r="CZ1664" s="652"/>
      <c r="DG1664" s="652"/>
      <c r="DN1664" s="652"/>
    </row>
    <row r="1665" spans="1:118" s="131" customFormat="1">
      <c r="A1665" s="77"/>
      <c r="B1665" s="72"/>
      <c r="G1665" s="72"/>
      <c r="H1665" s="72"/>
      <c r="I1665" s="72"/>
      <c r="J1665" s="72"/>
      <c r="K1665" s="72"/>
      <c r="L1665" s="72"/>
      <c r="M1665" s="72"/>
      <c r="N1665" s="72"/>
      <c r="O1665" s="72"/>
      <c r="P1665" s="72"/>
      <c r="Q1665" s="72"/>
      <c r="R1665" s="72"/>
      <c r="S1665" s="72"/>
      <c r="T1665" s="72"/>
      <c r="U1665" s="72"/>
      <c r="V1665" s="72"/>
      <c r="W1665" s="160"/>
      <c r="X1665" s="72"/>
      <c r="AC1665" s="72"/>
      <c r="AD1665" s="72"/>
      <c r="AE1665" s="72"/>
      <c r="AF1665" s="72"/>
      <c r="AG1665" s="72"/>
      <c r="AH1665" s="72"/>
      <c r="AI1665" s="684"/>
      <c r="AJ1665" s="72"/>
      <c r="AK1665" s="72"/>
      <c r="AP1665" s="77"/>
      <c r="AQ1665" s="72"/>
      <c r="AR1665" s="72"/>
      <c r="AS1665" s="72"/>
      <c r="AT1665" s="72"/>
      <c r="AU1665" s="72"/>
      <c r="AV1665" s="72"/>
      <c r="AW1665" s="77"/>
      <c r="AX1665" s="72"/>
      <c r="AY1665" s="72"/>
      <c r="AZ1665" s="72"/>
      <c r="BA1665" s="72"/>
      <c r="BB1665" s="72"/>
      <c r="BC1665" s="77"/>
      <c r="BD1665" s="77"/>
      <c r="BE1665" s="194"/>
      <c r="BF1665" s="194"/>
      <c r="BG1665" s="194"/>
      <c r="BH1665" s="194"/>
      <c r="BI1665" s="77"/>
      <c r="BJ1665" s="77"/>
      <c r="BK1665" s="77"/>
      <c r="BL1665" s="77"/>
      <c r="BM1665" s="77"/>
      <c r="BN1665" s="77"/>
      <c r="BO1665" s="77"/>
      <c r="BQ1665" s="749"/>
      <c r="BX1665" s="749"/>
      <c r="CE1665" s="652"/>
      <c r="CL1665" s="652"/>
      <c r="CS1665" s="652"/>
      <c r="CZ1665" s="652"/>
      <c r="DG1665" s="652"/>
      <c r="DN1665" s="652"/>
    </row>
    <row r="1666" spans="1:118" s="131" customFormat="1">
      <c r="A1666" s="77"/>
      <c r="B1666" s="72"/>
      <c r="G1666" s="72"/>
      <c r="H1666" s="72"/>
      <c r="I1666" s="72"/>
      <c r="J1666" s="72"/>
      <c r="K1666" s="72"/>
      <c r="L1666" s="72"/>
      <c r="M1666" s="72"/>
      <c r="N1666" s="72"/>
      <c r="O1666" s="72"/>
      <c r="P1666" s="72"/>
      <c r="Q1666" s="72"/>
      <c r="R1666" s="72"/>
      <c r="S1666" s="72"/>
      <c r="T1666" s="72"/>
      <c r="U1666" s="72"/>
      <c r="V1666" s="72"/>
      <c r="W1666" s="160"/>
      <c r="X1666" s="72"/>
      <c r="AC1666" s="72"/>
      <c r="AD1666" s="72"/>
      <c r="AE1666" s="72"/>
      <c r="AF1666" s="72"/>
      <c r="AG1666" s="72"/>
      <c r="AH1666" s="72"/>
      <c r="AI1666" s="684"/>
      <c r="AJ1666" s="72"/>
      <c r="AK1666" s="72"/>
      <c r="AP1666" s="77"/>
      <c r="AQ1666" s="72"/>
      <c r="AR1666" s="72"/>
      <c r="AS1666" s="72"/>
      <c r="AT1666" s="72"/>
      <c r="AU1666" s="72"/>
      <c r="AV1666" s="72"/>
      <c r="AW1666" s="77"/>
      <c r="AX1666" s="72"/>
      <c r="AY1666" s="72"/>
      <c r="AZ1666" s="72"/>
      <c r="BA1666" s="72"/>
      <c r="BB1666" s="72"/>
      <c r="BC1666" s="77"/>
      <c r="BD1666" s="77"/>
      <c r="BE1666" s="194"/>
      <c r="BF1666" s="194"/>
      <c r="BG1666" s="194"/>
      <c r="BH1666" s="194"/>
      <c r="BI1666" s="77"/>
      <c r="BJ1666" s="77"/>
      <c r="BK1666" s="77"/>
      <c r="BL1666" s="77"/>
      <c r="BM1666" s="77"/>
      <c r="BN1666" s="77"/>
      <c r="BO1666" s="77"/>
      <c r="BQ1666" s="749"/>
      <c r="BX1666" s="749"/>
      <c r="CE1666" s="652"/>
      <c r="CL1666" s="652"/>
      <c r="CS1666" s="652"/>
      <c r="CZ1666" s="652"/>
      <c r="DG1666" s="652"/>
      <c r="DN1666" s="652"/>
    </row>
    <row r="1667" spans="1:118" s="131" customFormat="1">
      <c r="A1667" s="77"/>
      <c r="B1667" s="72"/>
      <c r="G1667" s="72"/>
      <c r="H1667" s="72"/>
      <c r="I1667" s="72"/>
      <c r="J1667" s="72"/>
      <c r="K1667" s="72"/>
      <c r="L1667" s="72"/>
      <c r="M1667" s="72"/>
      <c r="N1667" s="72"/>
      <c r="O1667" s="72"/>
      <c r="P1667" s="72"/>
      <c r="Q1667" s="72"/>
      <c r="R1667" s="72"/>
      <c r="S1667" s="72"/>
      <c r="T1667" s="72"/>
      <c r="U1667" s="72"/>
      <c r="V1667" s="72"/>
      <c r="W1667" s="160"/>
      <c r="X1667" s="72"/>
      <c r="AC1667" s="72"/>
      <c r="AD1667" s="72"/>
      <c r="AE1667" s="72"/>
      <c r="AF1667" s="72"/>
      <c r="AG1667" s="72"/>
      <c r="AH1667" s="72"/>
      <c r="AI1667" s="684"/>
      <c r="AJ1667" s="72"/>
      <c r="AK1667" s="72"/>
      <c r="AP1667" s="77"/>
      <c r="AQ1667" s="72"/>
      <c r="AR1667" s="72"/>
      <c r="AS1667" s="72"/>
      <c r="AT1667" s="72"/>
      <c r="AU1667" s="72"/>
      <c r="AV1667" s="72"/>
      <c r="AW1667" s="77"/>
      <c r="AX1667" s="72"/>
      <c r="AY1667" s="72"/>
      <c r="AZ1667" s="72"/>
      <c r="BA1667" s="72"/>
      <c r="BB1667" s="72"/>
      <c r="BC1667" s="77"/>
      <c r="BD1667" s="77"/>
      <c r="BE1667" s="194"/>
      <c r="BF1667" s="194"/>
      <c r="BG1667" s="194"/>
      <c r="BH1667" s="194"/>
      <c r="BI1667" s="77"/>
      <c r="BJ1667" s="77"/>
      <c r="BK1667" s="77"/>
      <c r="BL1667" s="77"/>
      <c r="BM1667" s="77"/>
      <c r="BN1667" s="77"/>
      <c r="BO1667" s="77"/>
      <c r="BQ1667" s="749"/>
      <c r="BX1667" s="749"/>
      <c r="CE1667" s="652"/>
      <c r="CL1667" s="652"/>
      <c r="CS1667" s="652"/>
      <c r="CZ1667" s="652"/>
      <c r="DG1667" s="652"/>
      <c r="DN1667" s="652"/>
    </row>
    <row r="1668" spans="1:118" s="131" customFormat="1">
      <c r="A1668" s="77"/>
      <c r="B1668" s="72"/>
      <c r="G1668" s="72"/>
      <c r="H1668" s="72"/>
      <c r="I1668" s="72"/>
      <c r="J1668" s="72"/>
      <c r="K1668" s="72"/>
      <c r="L1668" s="72"/>
      <c r="M1668" s="72"/>
      <c r="N1668" s="72"/>
      <c r="O1668" s="72"/>
      <c r="P1668" s="72"/>
      <c r="Q1668" s="72"/>
      <c r="R1668" s="72"/>
      <c r="S1668" s="72"/>
      <c r="T1668" s="72"/>
      <c r="U1668" s="72"/>
      <c r="V1668" s="72"/>
      <c r="W1668" s="160"/>
      <c r="X1668" s="72"/>
      <c r="AC1668" s="72"/>
      <c r="AD1668" s="72"/>
      <c r="AE1668" s="72"/>
      <c r="AF1668" s="72"/>
      <c r="AG1668" s="72"/>
      <c r="AH1668" s="72"/>
      <c r="AI1668" s="684"/>
      <c r="AJ1668" s="72"/>
      <c r="AK1668" s="72"/>
      <c r="AP1668" s="77"/>
      <c r="AQ1668" s="72"/>
      <c r="AR1668" s="72"/>
      <c r="AS1668" s="72"/>
      <c r="AT1668" s="72"/>
      <c r="AU1668" s="72"/>
      <c r="AV1668" s="72"/>
      <c r="AW1668" s="77"/>
      <c r="AX1668" s="72"/>
      <c r="AY1668" s="72"/>
      <c r="AZ1668" s="72"/>
      <c r="BA1668" s="72"/>
      <c r="BB1668" s="72"/>
      <c r="BC1668" s="77"/>
      <c r="BD1668" s="77"/>
      <c r="BE1668" s="194"/>
      <c r="BF1668" s="194"/>
      <c r="BG1668" s="194"/>
      <c r="BH1668" s="194"/>
      <c r="BI1668" s="77"/>
      <c r="BJ1668" s="77"/>
      <c r="BK1668" s="77"/>
      <c r="BL1668" s="77"/>
      <c r="BM1668" s="77"/>
      <c r="BN1668" s="77"/>
      <c r="BO1668" s="77"/>
      <c r="BQ1668" s="749"/>
      <c r="BX1668" s="749"/>
      <c r="CE1668" s="652"/>
      <c r="CL1668" s="652"/>
      <c r="CS1668" s="652"/>
      <c r="CZ1668" s="652"/>
      <c r="DG1668" s="652"/>
      <c r="DN1668" s="652"/>
    </row>
    <row r="1669" spans="1:118" s="131" customFormat="1">
      <c r="A1669" s="77"/>
      <c r="B1669" s="72"/>
      <c r="G1669" s="72"/>
      <c r="H1669" s="72"/>
      <c r="I1669" s="72"/>
      <c r="J1669" s="72"/>
      <c r="K1669" s="72"/>
      <c r="L1669" s="72"/>
      <c r="M1669" s="72"/>
      <c r="N1669" s="72"/>
      <c r="O1669" s="72"/>
      <c r="P1669" s="72"/>
      <c r="Q1669" s="72"/>
      <c r="R1669" s="72"/>
      <c r="S1669" s="72"/>
      <c r="T1669" s="72"/>
      <c r="U1669" s="72"/>
      <c r="V1669" s="72"/>
      <c r="W1669" s="160"/>
      <c r="X1669" s="72"/>
      <c r="AC1669" s="72"/>
      <c r="AD1669" s="72"/>
      <c r="AE1669" s="72"/>
      <c r="AF1669" s="72"/>
      <c r="AG1669" s="72"/>
      <c r="AH1669" s="72"/>
      <c r="AI1669" s="684"/>
      <c r="AJ1669" s="72"/>
      <c r="AK1669" s="72"/>
      <c r="AP1669" s="77"/>
      <c r="AQ1669" s="72"/>
      <c r="AR1669" s="72"/>
      <c r="AS1669" s="72"/>
      <c r="AT1669" s="72"/>
      <c r="AU1669" s="72"/>
      <c r="AV1669" s="72"/>
      <c r="AW1669" s="77"/>
      <c r="AX1669" s="72"/>
      <c r="AY1669" s="72"/>
      <c r="AZ1669" s="72"/>
      <c r="BA1669" s="72"/>
      <c r="BB1669" s="72"/>
      <c r="BC1669" s="77"/>
      <c r="BD1669" s="77"/>
      <c r="BE1669" s="194"/>
      <c r="BF1669" s="194"/>
      <c r="BG1669" s="194"/>
      <c r="BH1669" s="194"/>
      <c r="BI1669" s="77"/>
      <c r="BJ1669" s="77"/>
      <c r="BK1669" s="77"/>
      <c r="BL1669" s="77"/>
      <c r="BM1669" s="77"/>
      <c r="BN1669" s="77"/>
      <c r="BO1669" s="77"/>
      <c r="BQ1669" s="749"/>
      <c r="BX1669" s="749"/>
      <c r="CE1669" s="652"/>
      <c r="CL1669" s="652"/>
      <c r="CS1669" s="652"/>
      <c r="CZ1669" s="652"/>
      <c r="DG1669" s="652"/>
      <c r="DN1669" s="652"/>
    </row>
    <row r="1670" spans="1:118" s="131" customFormat="1">
      <c r="A1670" s="77"/>
      <c r="B1670" s="72"/>
      <c r="G1670" s="72"/>
      <c r="H1670" s="72"/>
      <c r="I1670" s="72"/>
      <c r="J1670" s="72"/>
      <c r="K1670" s="72"/>
      <c r="L1670" s="72"/>
      <c r="M1670" s="72"/>
      <c r="N1670" s="72"/>
      <c r="O1670" s="72"/>
      <c r="P1670" s="72"/>
      <c r="Q1670" s="72"/>
      <c r="R1670" s="72"/>
      <c r="S1670" s="72"/>
      <c r="T1670" s="72"/>
      <c r="U1670" s="72"/>
      <c r="V1670" s="72"/>
      <c r="W1670" s="160"/>
      <c r="X1670" s="72"/>
      <c r="AC1670" s="72"/>
      <c r="AD1670" s="72"/>
      <c r="AE1670" s="72"/>
      <c r="AF1670" s="72"/>
      <c r="AG1670" s="72"/>
      <c r="AH1670" s="72"/>
      <c r="AI1670" s="684"/>
      <c r="AJ1670" s="72"/>
      <c r="AK1670" s="72"/>
      <c r="AP1670" s="77"/>
      <c r="AQ1670" s="72"/>
      <c r="AR1670" s="72"/>
      <c r="AS1670" s="72"/>
      <c r="AT1670" s="72"/>
      <c r="AU1670" s="72"/>
      <c r="AV1670" s="72"/>
      <c r="AW1670" s="77"/>
      <c r="AX1670" s="72"/>
      <c r="AY1670" s="72"/>
      <c r="AZ1670" s="72"/>
      <c r="BA1670" s="72"/>
      <c r="BB1670" s="72"/>
      <c r="BC1670" s="77"/>
      <c r="BD1670" s="77"/>
      <c r="BE1670" s="194"/>
      <c r="BF1670" s="194"/>
      <c r="BG1670" s="194"/>
      <c r="BH1670" s="194"/>
      <c r="BI1670" s="77"/>
      <c r="BJ1670" s="77"/>
      <c r="BK1670" s="77"/>
      <c r="BL1670" s="77"/>
      <c r="BM1670" s="77"/>
      <c r="BN1670" s="77"/>
      <c r="BO1670" s="77"/>
      <c r="BQ1670" s="749"/>
      <c r="BX1670" s="749"/>
      <c r="CE1670" s="652"/>
      <c r="CL1670" s="652"/>
      <c r="CS1670" s="652"/>
      <c r="CZ1670" s="652"/>
      <c r="DG1670" s="652"/>
      <c r="DN1670" s="652"/>
    </row>
    <row r="1671" spans="1:118" s="131" customFormat="1">
      <c r="A1671" s="77"/>
      <c r="B1671" s="72"/>
      <c r="G1671" s="72"/>
      <c r="H1671" s="72"/>
      <c r="I1671" s="72"/>
      <c r="J1671" s="72"/>
      <c r="K1671" s="72"/>
      <c r="L1671" s="72"/>
      <c r="M1671" s="72"/>
      <c r="N1671" s="72"/>
      <c r="O1671" s="72"/>
      <c r="P1671" s="72"/>
      <c r="Q1671" s="72"/>
      <c r="R1671" s="72"/>
      <c r="S1671" s="72"/>
      <c r="T1671" s="72"/>
      <c r="U1671" s="72"/>
      <c r="V1671" s="72"/>
      <c r="W1671" s="160"/>
      <c r="X1671" s="72"/>
      <c r="AC1671" s="72"/>
      <c r="AD1671" s="72"/>
      <c r="AE1671" s="72"/>
      <c r="AF1671" s="72"/>
      <c r="AG1671" s="72"/>
      <c r="AH1671" s="72"/>
      <c r="AI1671" s="684"/>
      <c r="AJ1671" s="72"/>
      <c r="AK1671" s="72"/>
      <c r="AP1671" s="77"/>
      <c r="AQ1671" s="72"/>
      <c r="AR1671" s="72"/>
      <c r="AS1671" s="72"/>
      <c r="AT1671" s="72"/>
      <c r="AU1671" s="72"/>
      <c r="AV1671" s="72"/>
      <c r="AW1671" s="77"/>
      <c r="AX1671" s="72"/>
      <c r="AY1671" s="72"/>
      <c r="AZ1671" s="72"/>
      <c r="BA1671" s="72"/>
      <c r="BB1671" s="72"/>
      <c r="BC1671" s="77"/>
      <c r="BD1671" s="77"/>
      <c r="BE1671" s="194"/>
      <c r="BF1671" s="194"/>
      <c r="BG1671" s="194"/>
      <c r="BH1671" s="194"/>
      <c r="BI1671" s="77"/>
      <c r="BJ1671" s="77"/>
      <c r="BK1671" s="77"/>
      <c r="BL1671" s="77"/>
      <c r="BM1671" s="77"/>
      <c r="BN1671" s="77"/>
      <c r="BO1671" s="77"/>
      <c r="BQ1671" s="749"/>
      <c r="BX1671" s="749"/>
      <c r="CE1671" s="652"/>
      <c r="CL1671" s="652"/>
      <c r="CS1671" s="652"/>
      <c r="CZ1671" s="652"/>
      <c r="DG1671" s="652"/>
      <c r="DN1671" s="652"/>
    </row>
    <row r="1672" spans="1:118" s="131" customFormat="1">
      <c r="A1672" s="77"/>
      <c r="B1672" s="72"/>
      <c r="G1672" s="72"/>
      <c r="H1672" s="72"/>
      <c r="I1672" s="72"/>
      <c r="J1672" s="72"/>
      <c r="K1672" s="72"/>
      <c r="L1672" s="72"/>
      <c r="M1672" s="72"/>
      <c r="N1672" s="72"/>
      <c r="O1672" s="72"/>
      <c r="P1672" s="72"/>
      <c r="Q1672" s="72"/>
      <c r="R1672" s="72"/>
      <c r="S1672" s="72"/>
      <c r="T1672" s="72"/>
      <c r="U1672" s="72"/>
      <c r="V1672" s="72"/>
      <c r="W1672" s="160"/>
      <c r="X1672" s="72"/>
      <c r="AC1672" s="72"/>
      <c r="AD1672" s="72"/>
      <c r="AE1672" s="72"/>
      <c r="AF1672" s="72"/>
      <c r="AG1672" s="72"/>
      <c r="AH1672" s="72"/>
      <c r="AI1672" s="684"/>
      <c r="AJ1672" s="72"/>
      <c r="AK1672" s="72"/>
      <c r="AP1672" s="77"/>
      <c r="AQ1672" s="72"/>
      <c r="AR1672" s="72"/>
      <c r="AS1672" s="72"/>
      <c r="AT1672" s="72"/>
      <c r="AU1672" s="72"/>
      <c r="AV1672" s="72"/>
      <c r="AW1672" s="77"/>
      <c r="AX1672" s="72"/>
      <c r="AY1672" s="72"/>
      <c r="AZ1672" s="72"/>
      <c r="BA1672" s="72"/>
      <c r="BB1672" s="72"/>
      <c r="BC1672" s="77"/>
      <c r="BD1672" s="77"/>
      <c r="BE1672" s="194"/>
      <c r="BF1672" s="194"/>
      <c r="BG1672" s="194"/>
      <c r="BH1672" s="194"/>
      <c r="BI1672" s="77"/>
      <c r="BJ1672" s="77"/>
      <c r="BK1672" s="77"/>
      <c r="BL1672" s="77"/>
      <c r="BM1672" s="77"/>
      <c r="BN1672" s="77"/>
      <c r="BO1672" s="77"/>
      <c r="BQ1672" s="749"/>
      <c r="BX1672" s="749"/>
      <c r="CE1672" s="652"/>
      <c r="CL1672" s="652"/>
      <c r="CS1672" s="652"/>
      <c r="CZ1672" s="652"/>
      <c r="DG1672" s="652"/>
      <c r="DN1672" s="652"/>
    </row>
    <row r="1673" spans="1:118" s="131" customFormat="1">
      <c r="A1673" s="77"/>
      <c r="B1673" s="72"/>
      <c r="G1673" s="72"/>
      <c r="H1673" s="72"/>
      <c r="I1673" s="72"/>
      <c r="J1673" s="72"/>
      <c r="K1673" s="72"/>
      <c r="L1673" s="72"/>
      <c r="M1673" s="72"/>
      <c r="N1673" s="72"/>
      <c r="O1673" s="72"/>
      <c r="P1673" s="72"/>
      <c r="Q1673" s="72"/>
      <c r="R1673" s="72"/>
      <c r="S1673" s="72"/>
      <c r="T1673" s="72"/>
      <c r="U1673" s="72"/>
      <c r="V1673" s="72"/>
      <c r="W1673" s="160"/>
      <c r="X1673" s="72"/>
      <c r="AC1673" s="72"/>
      <c r="AD1673" s="72"/>
      <c r="AE1673" s="72"/>
      <c r="AF1673" s="72"/>
      <c r="AG1673" s="72"/>
      <c r="AH1673" s="72"/>
      <c r="AI1673" s="684"/>
      <c r="AJ1673" s="72"/>
      <c r="AK1673" s="72"/>
      <c r="AP1673" s="77"/>
      <c r="AQ1673" s="72"/>
      <c r="AR1673" s="72"/>
      <c r="AS1673" s="72"/>
      <c r="AT1673" s="72"/>
      <c r="AU1673" s="72"/>
      <c r="AV1673" s="72"/>
      <c r="AW1673" s="77"/>
      <c r="AX1673" s="72"/>
      <c r="AY1673" s="72"/>
      <c r="AZ1673" s="72"/>
      <c r="BA1673" s="72"/>
      <c r="BB1673" s="72"/>
      <c r="BC1673" s="77"/>
      <c r="BD1673" s="77"/>
      <c r="BE1673" s="194"/>
      <c r="BF1673" s="194"/>
      <c r="BG1673" s="194"/>
      <c r="BH1673" s="194"/>
      <c r="BI1673" s="77"/>
      <c r="BJ1673" s="77"/>
      <c r="BK1673" s="77"/>
      <c r="BL1673" s="77"/>
      <c r="BM1673" s="77"/>
      <c r="BN1673" s="77"/>
      <c r="BO1673" s="77"/>
      <c r="BQ1673" s="749"/>
      <c r="BX1673" s="749"/>
      <c r="CE1673" s="652"/>
      <c r="CL1673" s="652"/>
      <c r="CS1673" s="652"/>
      <c r="CZ1673" s="652"/>
      <c r="DG1673" s="652"/>
      <c r="DN1673" s="652"/>
    </row>
    <row r="1674" spans="1:118" s="131" customFormat="1">
      <c r="A1674" s="77"/>
      <c r="B1674" s="72"/>
      <c r="G1674" s="72"/>
      <c r="H1674" s="72"/>
      <c r="I1674" s="72"/>
      <c r="J1674" s="72"/>
      <c r="K1674" s="72"/>
      <c r="L1674" s="72"/>
      <c r="M1674" s="72"/>
      <c r="N1674" s="72"/>
      <c r="O1674" s="72"/>
      <c r="P1674" s="72"/>
      <c r="Q1674" s="72"/>
      <c r="R1674" s="72"/>
      <c r="S1674" s="72"/>
      <c r="T1674" s="72"/>
      <c r="U1674" s="72"/>
      <c r="V1674" s="72"/>
      <c r="W1674" s="160"/>
      <c r="X1674" s="72"/>
      <c r="AC1674" s="72"/>
      <c r="AD1674" s="72"/>
      <c r="AE1674" s="72"/>
      <c r="AF1674" s="72"/>
      <c r="AG1674" s="72"/>
      <c r="AH1674" s="72"/>
      <c r="AI1674" s="684"/>
      <c r="AJ1674" s="72"/>
      <c r="AK1674" s="72"/>
      <c r="AP1674" s="77"/>
      <c r="AQ1674" s="72"/>
      <c r="AR1674" s="72"/>
      <c r="AS1674" s="72"/>
      <c r="AT1674" s="72"/>
      <c r="AU1674" s="72"/>
      <c r="AV1674" s="72"/>
      <c r="AW1674" s="77"/>
      <c r="AX1674" s="72"/>
      <c r="AY1674" s="72"/>
      <c r="AZ1674" s="72"/>
      <c r="BA1674" s="72"/>
      <c r="BB1674" s="72"/>
      <c r="BC1674" s="77"/>
      <c r="BD1674" s="77"/>
      <c r="BE1674" s="194"/>
      <c r="BF1674" s="194"/>
      <c r="BG1674" s="194"/>
      <c r="BH1674" s="194"/>
      <c r="BI1674" s="77"/>
      <c r="BJ1674" s="77"/>
      <c r="BK1674" s="77"/>
      <c r="BL1674" s="77"/>
      <c r="BM1674" s="77"/>
      <c r="BN1674" s="77"/>
      <c r="BO1674" s="77"/>
      <c r="BQ1674" s="749"/>
      <c r="BX1674" s="749"/>
      <c r="CE1674" s="652"/>
      <c r="CL1674" s="652"/>
      <c r="CS1674" s="652"/>
      <c r="CZ1674" s="652"/>
      <c r="DG1674" s="652"/>
      <c r="DN1674" s="652"/>
    </row>
    <row r="1675" spans="1:118" s="131" customFormat="1">
      <c r="A1675" s="77"/>
      <c r="B1675" s="72"/>
      <c r="G1675" s="72"/>
      <c r="H1675" s="72"/>
      <c r="I1675" s="72"/>
      <c r="J1675" s="72"/>
      <c r="K1675" s="72"/>
      <c r="L1675" s="72"/>
      <c r="M1675" s="72"/>
      <c r="N1675" s="72"/>
      <c r="O1675" s="72"/>
      <c r="P1675" s="72"/>
      <c r="Q1675" s="72"/>
      <c r="R1675" s="72"/>
      <c r="S1675" s="72"/>
      <c r="T1675" s="72"/>
      <c r="U1675" s="72"/>
      <c r="V1675" s="72"/>
      <c r="W1675" s="160"/>
      <c r="X1675" s="72"/>
      <c r="AC1675" s="72"/>
      <c r="AD1675" s="72"/>
      <c r="AE1675" s="72"/>
      <c r="AF1675" s="72"/>
      <c r="AG1675" s="72"/>
      <c r="AH1675" s="72"/>
      <c r="AI1675" s="684"/>
      <c r="AJ1675" s="72"/>
      <c r="AK1675" s="72"/>
      <c r="AP1675" s="77"/>
      <c r="AQ1675" s="72"/>
      <c r="AR1675" s="72"/>
      <c r="AS1675" s="72"/>
      <c r="AT1675" s="72"/>
      <c r="AU1675" s="72"/>
      <c r="AV1675" s="72"/>
      <c r="AW1675" s="77"/>
      <c r="AX1675" s="72"/>
      <c r="AY1675" s="72"/>
      <c r="AZ1675" s="72"/>
      <c r="BA1675" s="72"/>
      <c r="BB1675" s="72"/>
      <c r="BC1675" s="77"/>
      <c r="BD1675" s="77"/>
      <c r="BE1675" s="194"/>
      <c r="BF1675" s="194"/>
      <c r="BG1675" s="194"/>
      <c r="BH1675" s="194"/>
      <c r="BI1675" s="77"/>
      <c r="BJ1675" s="77"/>
      <c r="BK1675" s="77"/>
      <c r="BL1675" s="77"/>
      <c r="BM1675" s="77"/>
      <c r="BN1675" s="77"/>
      <c r="BO1675" s="77"/>
      <c r="BQ1675" s="749"/>
      <c r="BX1675" s="749"/>
      <c r="CE1675" s="652"/>
      <c r="CL1675" s="652"/>
      <c r="CS1675" s="652"/>
      <c r="CZ1675" s="652"/>
      <c r="DG1675" s="652"/>
      <c r="DN1675" s="652"/>
    </row>
    <row r="1676" spans="1:118" s="131" customFormat="1">
      <c r="A1676" s="77"/>
      <c r="B1676" s="72"/>
      <c r="G1676" s="72"/>
      <c r="H1676" s="72"/>
      <c r="I1676" s="72"/>
      <c r="J1676" s="72"/>
      <c r="K1676" s="72"/>
      <c r="L1676" s="72"/>
      <c r="M1676" s="72"/>
      <c r="N1676" s="72"/>
      <c r="O1676" s="72"/>
      <c r="P1676" s="72"/>
      <c r="Q1676" s="72"/>
      <c r="R1676" s="72"/>
      <c r="S1676" s="72"/>
      <c r="T1676" s="72"/>
      <c r="U1676" s="72"/>
      <c r="V1676" s="72"/>
      <c r="W1676" s="160"/>
      <c r="X1676" s="72"/>
      <c r="AC1676" s="72"/>
      <c r="AD1676" s="72"/>
      <c r="AE1676" s="72"/>
      <c r="AF1676" s="72"/>
      <c r="AG1676" s="72"/>
      <c r="AH1676" s="72"/>
      <c r="AI1676" s="684"/>
      <c r="AJ1676" s="72"/>
      <c r="AK1676" s="72"/>
      <c r="AP1676" s="77"/>
      <c r="AQ1676" s="72"/>
      <c r="AR1676" s="72"/>
      <c r="AS1676" s="72"/>
      <c r="AT1676" s="72"/>
      <c r="AU1676" s="72"/>
      <c r="AV1676" s="72"/>
      <c r="AW1676" s="77"/>
      <c r="AX1676" s="72"/>
      <c r="AY1676" s="72"/>
      <c r="AZ1676" s="72"/>
      <c r="BA1676" s="72"/>
      <c r="BB1676" s="72"/>
      <c r="BC1676" s="77"/>
      <c r="BD1676" s="77"/>
      <c r="BE1676" s="194"/>
      <c r="BF1676" s="194"/>
      <c r="BG1676" s="194"/>
      <c r="BH1676" s="194"/>
      <c r="BI1676" s="77"/>
      <c r="BJ1676" s="77"/>
      <c r="BK1676" s="77"/>
      <c r="BL1676" s="77"/>
      <c r="BM1676" s="77"/>
      <c r="BN1676" s="77"/>
      <c r="BO1676" s="77"/>
      <c r="BQ1676" s="749"/>
      <c r="BX1676" s="749"/>
      <c r="CE1676" s="652"/>
      <c r="CL1676" s="652"/>
      <c r="CS1676" s="652"/>
      <c r="CZ1676" s="652"/>
      <c r="DG1676" s="652"/>
      <c r="DN1676" s="652"/>
    </row>
    <row r="1677" spans="1:118" s="131" customFormat="1">
      <c r="A1677" s="77"/>
      <c r="B1677" s="72"/>
      <c r="G1677" s="72"/>
      <c r="H1677" s="72"/>
      <c r="I1677" s="72"/>
      <c r="J1677" s="72"/>
      <c r="K1677" s="72"/>
      <c r="L1677" s="72"/>
      <c r="M1677" s="72"/>
      <c r="N1677" s="72"/>
      <c r="O1677" s="72"/>
      <c r="P1677" s="72"/>
      <c r="Q1677" s="72"/>
      <c r="R1677" s="72"/>
      <c r="S1677" s="72"/>
      <c r="T1677" s="72"/>
      <c r="U1677" s="72"/>
      <c r="V1677" s="72"/>
      <c r="W1677" s="160"/>
      <c r="X1677" s="72"/>
      <c r="AC1677" s="72"/>
      <c r="AD1677" s="72"/>
      <c r="AE1677" s="72"/>
      <c r="AF1677" s="72"/>
      <c r="AG1677" s="72"/>
      <c r="AH1677" s="72"/>
      <c r="AI1677" s="684"/>
      <c r="AJ1677" s="72"/>
      <c r="AK1677" s="72"/>
      <c r="AP1677" s="77"/>
      <c r="AQ1677" s="72"/>
      <c r="AR1677" s="72"/>
      <c r="AS1677" s="72"/>
      <c r="AT1677" s="72"/>
      <c r="AU1677" s="72"/>
      <c r="AV1677" s="72"/>
      <c r="AW1677" s="77"/>
      <c r="AX1677" s="72"/>
      <c r="AY1677" s="72"/>
      <c r="AZ1677" s="72"/>
      <c r="BA1677" s="72"/>
      <c r="BB1677" s="72"/>
      <c r="BC1677" s="77"/>
      <c r="BD1677" s="77"/>
      <c r="BE1677" s="194"/>
      <c r="BF1677" s="194"/>
      <c r="BG1677" s="194"/>
      <c r="BH1677" s="194"/>
      <c r="BI1677" s="77"/>
      <c r="BJ1677" s="77"/>
      <c r="BK1677" s="77"/>
      <c r="BL1677" s="77"/>
      <c r="BM1677" s="77"/>
      <c r="BN1677" s="77"/>
      <c r="BO1677" s="77"/>
      <c r="BQ1677" s="749"/>
      <c r="BX1677" s="749"/>
      <c r="CE1677" s="652"/>
      <c r="CL1677" s="652"/>
      <c r="CS1677" s="652"/>
      <c r="CZ1677" s="652"/>
      <c r="DG1677" s="652"/>
      <c r="DN1677" s="652"/>
    </row>
    <row r="1678" spans="1:118" s="131" customFormat="1">
      <c r="A1678" s="77"/>
      <c r="B1678" s="72"/>
      <c r="G1678" s="72"/>
      <c r="H1678" s="72"/>
      <c r="I1678" s="72"/>
      <c r="J1678" s="72"/>
      <c r="K1678" s="72"/>
      <c r="L1678" s="72"/>
      <c r="M1678" s="72"/>
      <c r="N1678" s="72"/>
      <c r="O1678" s="72"/>
      <c r="P1678" s="72"/>
      <c r="Q1678" s="72"/>
      <c r="R1678" s="72"/>
      <c r="S1678" s="72"/>
      <c r="T1678" s="72"/>
      <c r="U1678" s="72"/>
      <c r="V1678" s="72"/>
      <c r="W1678" s="160"/>
      <c r="X1678" s="72"/>
      <c r="AC1678" s="72"/>
      <c r="AD1678" s="72"/>
      <c r="AE1678" s="72"/>
      <c r="AF1678" s="72"/>
      <c r="AG1678" s="72"/>
      <c r="AH1678" s="72"/>
      <c r="AI1678" s="684"/>
      <c r="AJ1678" s="72"/>
      <c r="AK1678" s="72"/>
      <c r="AP1678" s="77"/>
      <c r="AQ1678" s="72"/>
      <c r="AR1678" s="72"/>
      <c r="AS1678" s="72"/>
      <c r="AT1678" s="72"/>
      <c r="AU1678" s="72"/>
      <c r="AV1678" s="72"/>
      <c r="AW1678" s="77"/>
      <c r="AX1678" s="72"/>
      <c r="AY1678" s="72"/>
      <c r="AZ1678" s="72"/>
      <c r="BA1678" s="72"/>
      <c r="BB1678" s="72"/>
      <c r="BC1678" s="77"/>
      <c r="BD1678" s="77"/>
      <c r="BE1678" s="194"/>
      <c r="BF1678" s="194"/>
      <c r="BG1678" s="194"/>
      <c r="BH1678" s="194"/>
      <c r="BI1678" s="77"/>
      <c r="BJ1678" s="77"/>
      <c r="BK1678" s="77"/>
      <c r="BL1678" s="77"/>
      <c r="BM1678" s="77"/>
      <c r="BN1678" s="77"/>
      <c r="BO1678" s="77"/>
      <c r="BQ1678" s="749"/>
      <c r="BX1678" s="749"/>
      <c r="CE1678" s="652"/>
      <c r="CL1678" s="652"/>
      <c r="CS1678" s="652"/>
      <c r="CZ1678" s="652"/>
      <c r="DG1678" s="652"/>
      <c r="DN1678" s="652"/>
    </row>
    <row r="1679" spans="1:118" s="131" customFormat="1">
      <c r="A1679" s="77"/>
      <c r="B1679" s="72"/>
      <c r="G1679" s="72"/>
      <c r="H1679" s="72"/>
      <c r="I1679" s="72"/>
      <c r="J1679" s="72"/>
      <c r="K1679" s="72"/>
      <c r="L1679" s="72"/>
      <c r="M1679" s="72"/>
      <c r="N1679" s="72"/>
      <c r="O1679" s="72"/>
      <c r="P1679" s="72"/>
      <c r="Q1679" s="72"/>
      <c r="R1679" s="72"/>
      <c r="S1679" s="72"/>
      <c r="T1679" s="72"/>
      <c r="U1679" s="72"/>
      <c r="V1679" s="72"/>
      <c r="W1679" s="160"/>
      <c r="X1679" s="72"/>
      <c r="AC1679" s="72"/>
      <c r="AD1679" s="72"/>
      <c r="AE1679" s="72"/>
      <c r="AF1679" s="72"/>
      <c r="AG1679" s="72"/>
      <c r="AH1679" s="72"/>
      <c r="AI1679" s="684"/>
      <c r="AJ1679" s="72"/>
      <c r="AK1679" s="72"/>
      <c r="AP1679" s="77"/>
      <c r="AQ1679" s="72"/>
      <c r="AR1679" s="72"/>
      <c r="AS1679" s="72"/>
      <c r="AT1679" s="72"/>
      <c r="AU1679" s="72"/>
      <c r="AV1679" s="72"/>
      <c r="AW1679" s="77"/>
      <c r="AX1679" s="72"/>
      <c r="AY1679" s="72"/>
      <c r="AZ1679" s="72"/>
      <c r="BA1679" s="72"/>
      <c r="BB1679" s="72"/>
      <c r="BC1679" s="77"/>
      <c r="BD1679" s="77"/>
      <c r="BE1679" s="194"/>
      <c r="BF1679" s="194"/>
      <c r="BG1679" s="194"/>
      <c r="BH1679" s="194"/>
      <c r="BI1679" s="77"/>
      <c r="BJ1679" s="77"/>
      <c r="BK1679" s="77"/>
      <c r="BL1679" s="77"/>
      <c r="BM1679" s="77"/>
      <c r="BN1679" s="77"/>
      <c r="BO1679" s="77"/>
      <c r="BQ1679" s="749"/>
      <c r="BX1679" s="749"/>
      <c r="CE1679" s="652"/>
      <c r="CL1679" s="652"/>
      <c r="CS1679" s="652"/>
      <c r="CZ1679" s="652"/>
      <c r="DG1679" s="652"/>
      <c r="DN1679" s="652"/>
    </row>
    <row r="1680" spans="1:118" s="131" customFormat="1">
      <c r="A1680" s="77"/>
      <c r="B1680" s="72"/>
      <c r="G1680" s="72"/>
      <c r="H1680" s="72"/>
      <c r="I1680" s="72"/>
      <c r="J1680" s="72"/>
      <c r="K1680" s="72"/>
      <c r="L1680" s="72"/>
      <c r="M1680" s="72"/>
      <c r="N1680" s="72"/>
      <c r="O1680" s="72"/>
      <c r="P1680" s="72"/>
      <c r="Q1680" s="72"/>
      <c r="R1680" s="72"/>
      <c r="S1680" s="72"/>
      <c r="T1680" s="72"/>
      <c r="U1680" s="72"/>
      <c r="V1680" s="72"/>
      <c r="W1680" s="160"/>
      <c r="X1680" s="72"/>
      <c r="AC1680" s="72"/>
      <c r="AD1680" s="72"/>
      <c r="AE1680" s="72"/>
      <c r="AF1680" s="72"/>
      <c r="AG1680" s="72"/>
      <c r="AH1680" s="72"/>
      <c r="AI1680" s="684"/>
      <c r="AJ1680" s="72"/>
      <c r="AK1680" s="72"/>
      <c r="AP1680" s="77"/>
      <c r="AQ1680" s="72"/>
      <c r="AR1680" s="72"/>
      <c r="AS1680" s="72"/>
      <c r="AT1680" s="72"/>
      <c r="AU1680" s="72"/>
      <c r="AV1680" s="72"/>
      <c r="AW1680" s="77"/>
      <c r="AX1680" s="72"/>
      <c r="AY1680" s="72"/>
      <c r="AZ1680" s="72"/>
      <c r="BA1680" s="72"/>
      <c r="BB1680" s="72"/>
      <c r="BC1680" s="77"/>
      <c r="BD1680" s="77"/>
      <c r="BE1680" s="194"/>
      <c r="BF1680" s="194"/>
      <c r="BG1680" s="194"/>
      <c r="BH1680" s="194"/>
      <c r="BI1680" s="77"/>
      <c r="BJ1680" s="77"/>
      <c r="BK1680" s="77"/>
      <c r="BL1680" s="77"/>
      <c r="BM1680" s="77"/>
      <c r="BN1680" s="77"/>
      <c r="BO1680" s="77"/>
      <c r="BQ1680" s="749"/>
      <c r="BX1680" s="749"/>
      <c r="CE1680" s="652"/>
      <c r="CL1680" s="652"/>
      <c r="CS1680" s="652"/>
      <c r="CZ1680" s="652"/>
      <c r="DG1680" s="652"/>
      <c r="DN1680" s="652"/>
    </row>
    <row r="1681" spans="1:118" s="131" customFormat="1">
      <c r="A1681" s="77"/>
      <c r="B1681" s="72"/>
      <c r="G1681" s="72"/>
      <c r="H1681" s="72"/>
      <c r="I1681" s="72"/>
      <c r="J1681" s="72"/>
      <c r="K1681" s="72"/>
      <c r="L1681" s="72"/>
      <c r="M1681" s="72"/>
      <c r="N1681" s="72"/>
      <c r="O1681" s="72"/>
      <c r="P1681" s="72"/>
      <c r="Q1681" s="72"/>
      <c r="R1681" s="72"/>
      <c r="S1681" s="72"/>
      <c r="T1681" s="72"/>
      <c r="U1681" s="72"/>
      <c r="V1681" s="72"/>
      <c r="W1681" s="160"/>
      <c r="X1681" s="72"/>
      <c r="AC1681" s="72"/>
      <c r="AD1681" s="72"/>
      <c r="AE1681" s="72"/>
      <c r="AF1681" s="72"/>
      <c r="AG1681" s="72"/>
      <c r="AH1681" s="72"/>
      <c r="AI1681" s="684"/>
      <c r="AJ1681" s="72"/>
      <c r="AK1681" s="72"/>
      <c r="AP1681" s="77"/>
      <c r="AQ1681" s="72"/>
      <c r="AR1681" s="72"/>
      <c r="AS1681" s="72"/>
      <c r="AT1681" s="72"/>
      <c r="AU1681" s="72"/>
      <c r="AV1681" s="72"/>
      <c r="AW1681" s="77"/>
      <c r="AX1681" s="72"/>
      <c r="AY1681" s="72"/>
      <c r="AZ1681" s="72"/>
      <c r="BA1681" s="72"/>
      <c r="BB1681" s="72"/>
      <c r="BC1681" s="77"/>
      <c r="BD1681" s="77"/>
      <c r="BE1681" s="194"/>
      <c r="BF1681" s="194"/>
      <c r="BG1681" s="194"/>
      <c r="BH1681" s="194"/>
      <c r="BI1681" s="77"/>
      <c r="BJ1681" s="77"/>
      <c r="BK1681" s="77"/>
      <c r="BL1681" s="77"/>
      <c r="BM1681" s="77"/>
      <c r="BN1681" s="77"/>
      <c r="BO1681" s="77"/>
      <c r="BQ1681" s="749"/>
      <c r="BX1681" s="749"/>
      <c r="CE1681" s="652"/>
      <c r="CL1681" s="652"/>
      <c r="CS1681" s="652"/>
      <c r="CZ1681" s="652"/>
      <c r="DG1681" s="652"/>
      <c r="DN1681" s="652"/>
    </row>
    <row r="1682" spans="1:118" s="131" customFormat="1">
      <c r="A1682" s="77"/>
      <c r="B1682" s="72"/>
      <c r="G1682" s="72"/>
      <c r="H1682" s="72"/>
      <c r="I1682" s="72"/>
      <c r="J1682" s="72"/>
      <c r="K1682" s="72"/>
      <c r="L1682" s="72"/>
      <c r="M1682" s="72"/>
      <c r="N1682" s="72"/>
      <c r="O1682" s="72"/>
      <c r="P1682" s="72"/>
      <c r="Q1682" s="72"/>
      <c r="R1682" s="72"/>
      <c r="S1682" s="72"/>
      <c r="T1682" s="72"/>
      <c r="U1682" s="72"/>
      <c r="V1682" s="72"/>
      <c r="W1682" s="160"/>
      <c r="X1682" s="72"/>
      <c r="AC1682" s="72"/>
      <c r="AD1682" s="72"/>
      <c r="AE1682" s="72"/>
      <c r="AF1682" s="72"/>
      <c r="AG1682" s="72"/>
      <c r="AH1682" s="72"/>
      <c r="AI1682" s="684"/>
      <c r="AJ1682" s="72"/>
      <c r="AK1682" s="72"/>
      <c r="AP1682" s="77"/>
      <c r="AQ1682" s="72"/>
      <c r="AR1682" s="72"/>
      <c r="AS1682" s="72"/>
      <c r="AT1682" s="72"/>
      <c r="AU1682" s="72"/>
      <c r="AV1682" s="72"/>
      <c r="AW1682" s="77"/>
      <c r="AX1682" s="72"/>
      <c r="AY1682" s="72"/>
      <c r="AZ1682" s="72"/>
      <c r="BA1682" s="72"/>
      <c r="BB1682" s="72"/>
      <c r="BC1682" s="77"/>
      <c r="BD1682" s="77"/>
      <c r="BE1682" s="194"/>
      <c r="BF1682" s="194"/>
      <c r="BG1682" s="194"/>
      <c r="BH1682" s="194"/>
      <c r="BI1682" s="77"/>
      <c r="BJ1682" s="77"/>
      <c r="BK1682" s="77"/>
      <c r="BL1682" s="77"/>
      <c r="BM1682" s="77"/>
      <c r="BN1682" s="77"/>
      <c r="BO1682" s="77"/>
      <c r="BQ1682" s="749"/>
      <c r="BX1682" s="749"/>
      <c r="CE1682" s="652"/>
      <c r="CL1682" s="652"/>
      <c r="CS1682" s="652"/>
      <c r="CZ1682" s="652"/>
      <c r="DG1682" s="652"/>
      <c r="DN1682" s="652"/>
    </row>
    <row r="1683" spans="1:118" s="131" customFormat="1">
      <c r="A1683" s="77"/>
      <c r="B1683" s="72"/>
      <c r="G1683" s="72"/>
      <c r="H1683" s="72"/>
      <c r="I1683" s="72"/>
      <c r="J1683" s="72"/>
      <c r="K1683" s="72"/>
      <c r="L1683" s="72"/>
      <c r="M1683" s="72"/>
      <c r="N1683" s="72"/>
      <c r="O1683" s="72"/>
      <c r="P1683" s="72"/>
      <c r="Q1683" s="72"/>
      <c r="R1683" s="72"/>
      <c r="S1683" s="72"/>
      <c r="T1683" s="72"/>
      <c r="U1683" s="72"/>
      <c r="V1683" s="72"/>
      <c r="W1683" s="160"/>
      <c r="X1683" s="72"/>
      <c r="AC1683" s="72"/>
      <c r="AD1683" s="72"/>
      <c r="AE1683" s="72"/>
      <c r="AF1683" s="72"/>
      <c r="AG1683" s="72"/>
      <c r="AH1683" s="72"/>
      <c r="AI1683" s="684"/>
      <c r="AJ1683" s="72"/>
      <c r="AK1683" s="72"/>
      <c r="AP1683" s="77"/>
      <c r="AQ1683" s="72"/>
      <c r="AR1683" s="72"/>
      <c r="AS1683" s="72"/>
      <c r="AT1683" s="72"/>
      <c r="AU1683" s="72"/>
      <c r="AV1683" s="72"/>
      <c r="AW1683" s="77"/>
      <c r="AX1683" s="72"/>
      <c r="AY1683" s="72"/>
      <c r="AZ1683" s="72"/>
      <c r="BA1683" s="72"/>
      <c r="BB1683" s="72"/>
      <c r="BC1683" s="77"/>
      <c r="BD1683" s="77"/>
      <c r="BE1683" s="194"/>
      <c r="BF1683" s="194"/>
      <c r="BG1683" s="194"/>
      <c r="BH1683" s="194"/>
      <c r="BI1683" s="77"/>
      <c r="BJ1683" s="77"/>
      <c r="BK1683" s="77"/>
      <c r="BL1683" s="77"/>
      <c r="BM1683" s="77"/>
      <c r="BN1683" s="77"/>
      <c r="BO1683" s="77"/>
      <c r="BQ1683" s="749"/>
      <c r="BX1683" s="749"/>
      <c r="CE1683" s="652"/>
      <c r="CL1683" s="652"/>
      <c r="CS1683" s="652"/>
      <c r="CZ1683" s="652"/>
      <c r="DG1683" s="652"/>
      <c r="DN1683" s="652"/>
    </row>
    <row r="1684" spans="1:118" s="131" customFormat="1">
      <c r="A1684" s="77"/>
      <c r="B1684" s="72"/>
      <c r="G1684" s="72"/>
      <c r="H1684" s="72"/>
      <c r="I1684" s="72"/>
      <c r="J1684" s="72"/>
      <c r="K1684" s="72"/>
      <c r="L1684" s="72"/>
      <c r="M1684" s="72"/>
      <c r="N1684" s="72"/>
      <c r="O1684" s="72"/>
      <c r="P1684" s="72"/>
      <c r="Q1684" s="72"/>
      <c r="R1684" s="72"/>
      <c r="S1684" s="72"/>
      <c r="T1684" s="72"/>
      <c r="U1684" s="72"/>
      <c r="V1684" s="72"/>
      <c r="W1684" s="160"/>
      <c r="X1684" s="72"/>
      <c r="AC1684" s="72"/>
      <c r="AD1684" s="72"/>
      <c r="AE1684" s="72"/>
      <c r="AF1684" s="72"/>
      <c r="AG1684" s="72"/>
      <c r="AH1684" s="72"/>
      <c r="AI1684" s="684"/>
      <c r="AJ1684" s="72"/>
      <c r="AK1684" s="72"/>
      <c r="AP1684" s="77"/>
      <c r="AQ1684" s="72"/>
      <c r="AR1684" s="72"/>
      <c r="AS1684" s="72"/>
      <c r="AT1684" s="72"/>
      <c r="AU1684" s="72"/>
      <c r="AV1684" s="72"/>
      <c r="AW1684" s="77"/>
      <c r="AX1684" s="72"/>
      <c r="AY1684" s="72"/>
      <c r="AZ1684" s="72"/>
      <c r="BA1684" s="72"/>
      <c r="BB1684" s="72"/>
      <c r="BC1684" s="77"/>
      <c r="BD1684" s="77"/>
      <c r="BE1684" s="194"/>
      <c r="BF1684" s="194"/>
      <c r="BG1684" s="194"/>
      <c r="BH1684" s="194"/>
      <c r="BI1684" s="77"/>
      <c r="BJ1684" s="77"/>
      <c r="BK1684" s="77"/>
      <c r="BL1684" s="77"/>
      <c r="BM1684" s="77"/>
      <c r="BN1684" s="77"/>
      <c r="BO1684" s="77"/>
      <c r="BQ1684" s="749"/>
      <c r="BX1684" s="749"/>
      <c r="CE1684" s="652"/>
      <c r="CL1684" s="652"/>
      <c r="CS1684" s="652"/>
      <c r="CZ1684" s="652"/>
      <c r="DG1684" s="652"/>
      <c r="DN1684" s="652"/>
    </row>
    <row r="1685" spans="1:118" s="131" customFormat="1">
      <c r="A1685" s="77"/>
      <c r="B1685" s="72"/>
      <c r="G1685" s="72"/>
      <c r="H1685" s="72"/>
      <c r="I1685" s="72"/>
      <c r="J1685" s="72"/>
      <c r="K1685" s="72"/>
      <c r="L1685" s="72"/>
      <c r="M1685" s="72"/>
      <c r="N1685" s="72"/>
      <c r="O1685" s="72"/>
      <c r="P1685" s="72"/>
      <c r="Q1685" s="72"/>
      <c r="R1685" s="72"/>
      <c r="S1685" s="72"/>
      <c r="T1685" s="72"/>
      <c r="U1685" s="72"/>
      <c r="V1685" s="72"/>
      <c r="W1685" s="160"/>
      <c r="X1685" s="72"/>
      <c r="AC1685" s="72"/>
      <c r="AD1685" s="72"/>
      <c r="AE1685" s="72"/>
      <c r="AF1685" s="72"/>
      <c r="AG1685" s="72"/>
      <c r="AH1685" s="72"/>
      <c r="AI1685" s="684"/>
      <c r="AJ1685" s="72"/>
      <c r="AK1685" s="72"/>
      <c r="AP1685" s="77"/>
      <c r="AQ1685" s="72"/>
      <c r="AR1685" s="72"/>
      <c r="AS1685" s="72"/>
      <c r="AT1685" s="72"/>
      <c r="AU1685" s="72"/>
      <c r="AV1685" s="72"/>
      <c r="AW1685" s="77"/>
      <c r="AX1685" s="72"/>
      <c r="AY1685" s="72"/>
      <c r="AZ1685" s="72"/>
      <c r="BA1685" s="72"/>
      <c r="BB1685" s="72"/>
      <c r="BC1685" s="77"/>
      <c r="BD1685" s="77"/>
      <c r="BE1685" s="194"/>
      <c r="BF1685" s="194"/>
      <c r="BG1685" s="194"/>
      <c r="BH1685" s="194"/>
      <c r="BI1685" s="77"/>
      <c r="BJ1685" s="77"/>
      <c r="BK1685" s="77"/>
      <c r="BL1685" s="77"/>
      <c r="BM1685" s="77"/>
      <c r="BN1685" s="77"/>
      <c r="BO1685" s="77"/>
      <c r="BQ1685" s="749"/>
      <c r="BX1685" s="749"/>
      <c r="CE1685" s="652"/>
      <c r="CL1685" s="652"/>
      <c r="CS1685" s="652"/>
      <c r="CZ1685" s="652"/>
      <c r="DG1685" s="652"/>
      <c r="DN1685" s="652"/>
    </row>
    <row r="1686" spans="1:118" s="131" customFormat="1">
      <c r="A1686" s="77"/>
      <c r="B1686" s="72"/>
      <c r="G1686" s="72"/>
      <c r="H1686" s="72"/>
      <c r="I1686" s="72"/>
      <c r="J1686" s="72"/>
      <c r="K1686" s="72"/>
      <c r="L1686" s="72"/>
      <c r="M1686" s="72"/>
      <c r="N1686" s="72"/>
      <c r="O1686" s="72"/>
      <c r="P1686" s="72"/>
      <c r="Q1686" s="72"/>
      <c r="R1686" s="72"/>
      <c r="S1686" s="72"/>
      <c r="T1686" s="72"/>
      <c r="U1686" s="72"/>
      <c r="V1686" s="72"/>
      <c r="W1686" s="160"/>
      <c r="X1686" s="72"/>
      <c r="AC1686" s="72"/>
      <c r="AD1686" s="72"/>
      <c r="AE1686" s="72"/>
      <c r="AF1686" s="72"/>
      <c r="AG1686" s="72"/>
      <c r="AH1686" s="72"/>
      <c r="AI1686" s="684"/>
      <c r="AJ1686" s="72"/>
      <c r="AK1686" s="72"/>
      <c r="AP1686" s="77"/>
      <c r="AQ1686" s="72"/>
      <c r="AR1686" s="72"/>
      <c r="AS1686" s="72"/>
      <c r="AT1686" s="72"/>
      <c r="AU1686" s="72"/>
      <c r="AV1686" s="72"/>
      <c r="AW1686" s="77"/>
      <c r="AX1686" s="72"/>
      <c r="AY1686" s="72"/>
      <c r="AZ1686" s="72"/>
      <c r="BA1686" s="72"/>
      <c r="BB1686" s="72"/>
      <c r="BC1686" s="77"/>
      <c r="BD1686" s="77"/>
      <c r="BE1686" s="194"/>
      <c r="BF1686" s="194"/>
      <c r="BG1686" s="194"/>
      <c r="BH1686" s="194"/>
      <c r="BI1686" s="77"/>
      <c r="BJ1686" s="77"/>
      <c r="BK1686" s="77"/>
      <c r="BL1686" s="77"/>
      <c r="BM1686" s="77"/>
      <c r="BN1686" s="77"/>
      <c r="BO1686" s="77"/>
      <c r="BQ1686" s="749"/>
      <c r="BX1686" s="749"/>
      <c r="CE1686" s="652"/>
      <c r="CL1686" s="652"/>
      <c r="CS1686" s="652"/>
      <c r="CZ1686" s="652"/>
      <c r="DG1686" s="652"/>
      <c r="DN1686" s="652"/>
    </row>
    <row r="1687" spans="1:118" s="131" customFormat="1">
      <c r="A1687" s="77"/>
      <c r="B1687" s="72"/>
      <c r="G1687" s="72"/>
      <c r="H1687" s="72"/>
      <c r="I1687" s="72"/>
      <c r="J1687" s="72"/>
      <c r="K1687" s="72"/>
      <c r="L1687" s="72"/>
      <c r="M1687" s="72"/>
      <c r="N1687" s="72"/>
      <c r="O1687" s="72"/>
      <c r="P1687" s="72"/>
      <c r="Q1687" s="72"/>
      <c r="R1687" s="72"/>
      <c r="S1687" s="72"/>
      <c r="T1687" s="72"/>
      <c r="U1687" s="72"/>
      <c r="V1687" s="72"/>
      <c r="W1687" s="160"/>
      <c r="X1687" s="72"/>
      <c r="AC1687" s="72"/>
      <c r="AD1687" s="72"/>
      <c r="AE1687" s="72"/>
      <c r="AF1687" s="72"/>
      <c r="AG1687" s="72"/>
      <c r="AH1687" s="72"/>
      <c r="AI1687" s="684"/>
      <c r="AJ1687" s="72"/>
      <c r="AK1687" s="72"/>
      <c r="AP1687" s="77"/>
      <c r="AQ1687" s="72"/>
      <c r="AR1687" s="72"/>
      <c r="AS1687" s="72"/>
      <c r="AT1687" s="72"/>
      <c r="AU1687" s="72"/>
      <c r="AV1687" s="72"/>
      <c r="AW1687" s="77"/>
      <c r="AX1687" s="72"/>
      <c r="AY1687" s="72"/>
      <c r="AZ1687" s="72"/>
      <c r="BA1687" s="72"/>
      <c r="BB1687" s="72"/>
      <c r="BC1687" s="77"/>
      <c r="BD1687" s="77"/>
      <c r="BE1687" s="194"/>
      <c r="BF1687" s="194"/>
      <c r="BG1687" s="194"/>
      <c r="BH1687" s="194"/>
      <c r="BI1687" s="77"/>
      <c r="BJ1687" s="77"/>
      <c r="BK1687" s="77"/>
      <c r="BL1687" s="77"/>
      <c r="BM1687" s="77"/>
      <c r="BN1687" s="77"/>
      <c r="BO1687" s="77"/>
      <c r="BQ1687" s="749"/>
      <c r="BX1687" s="749"/>
      <c r="CE1687" s="652"/>
      <c r="CL1687" s="652"/>
      <c r="CS1687" s="652"/>
      <c r="CZ1687" s="652"/>
      <c r="DG1687" s="652"/>
      <c r="DN1687" s="652"/>
    </row>
    <row r="1688" spans="1:118" s="131" customFormat="1">
      <c r="A1688" s="77"/>
      <c r="B1688" s="72"/>
      <c r="G1688" s="72"/>
      <c r="H1688" s="72"/>
      <c r="I1688" s="72"/>
      <c r="J1688" s="72"/>
      <c r="K1688" s="72"/>
      <c r="L1688" s="72"/>
      <c r="M1688" s="72"/>
      <c r="N1688" s="72"/>
      <c r="O1688" s="72"/>
      <c r="P1688" s="72"/>
      <c r="Q1688" s="72"/>
      <c r="R1688" s="72"/>
      <c r="S1688" s="72"/>
      <c r="T1688" s="72"/>
      <c r="U1688" s="72"/>
      <c r="V1688" s="72"/>
      <c r="W1688" s="160"/>
      <c r="X1688" s="72"/>
      <c r="AC1688" s="72"/>
      <c r="AD1688" s="72"/>
      <c r="AE1688" s="72"/>
      <c r="AF1688" s="72"/>
      <c r="AG1688" s="72"/>
      <c r="AH1688" s="72"/>
      <c r="AI1688" s="684"/>
      <c r="AJ1688" s="72"/>
      <c r="AK1688" s="72"/>
      <c r="AP1688" s="77"/>
      <c r="AQ1688" s="72"/>
      <c r="AR1688" s="72"/>
      <c r="AS1688" s="72"/>
      <c r="AT1688" s="72"/>
      <c r="AU1688" s="72"/>
      <c r="AV1688" s="72"/>
      <c r="AW1688" s="77"/>
      <c r="AX1688" s="72"/>
      <c r="AY1688" s="72"/>
      <c r="AZ1688" s="72"/>
      <c r="BA1688" s="72"/>
      <c r="BB1688" s="72"/>
      <c r="BC1688" s="77"/>
      <c r="BD1688" s="77"/>
      <c r="BE1688" s="194"/>
      <c r="BF1688" s="194"/>
      <c r="BG1688" s="194"/>
      <c r="BH1688" s="194"/>
      <c r="BI1688" s="77"/>
      <c r="BJ1688" s="77"/>
      <c r="BK1688" s="77"/>
      <c r="BL1688" s="77"/>
      <c r="BM1688" s="77"/>
      <c r="BN1688" s="77"/>
      <c r="BO1688" s="77"/>
      <c r="BQ1688" s="749"/>
      <c r="BX1688" s="749"/>
      <c r="CE1688" s="652"/>
      <c r="CL1688" s="652"/>
      <c r="CS1688" s="652"/>
      <c r="CZ1688" s="652"/>
      <c r="DG1688" s="652"/>
      <c r="DN1688" s="652"/>
    </row>
    <row r="1689" spans="1:118" s="131" customFormat="1">
      <c r="A1689" s="77"/>
      <c r="B1689" s="72"/>
      <c r="G1689" s="72"/>
      <c r="H1689" s="72"/>
      <c r="I1689" s="72"/>
      <c r="J1689" s="72"/>
      <c r="K1689" s="72"/>
      <c r="L1689" s="72"/>
      <c r="M1689" s="72"/>
      <c r="N1689" s="72"/>
      <c r="O1689" s="72"/>
      <c r="P1689" s="72"/>
      <c r="Q1689" s="72"/>
      <c r="R1689" s="72"/>
      <c r="S1689" s="72"/>
      <c r="T1689" s="72"/>
      <c r="U1689" s="72"/>
      <c r="V1689" s="72"/>
      <c r="W1689" s="160"/>
      <c r="X1689" s="72"/>
      <c r="AC1689" s="72"/>
      <c r="AD1689" s="72"/>
      <c r="AE1689" s="72"/>
      <c r="AF1689" s="72"/>
      <c r="AG1689" s="72"/>
      <c r="AH1689" s="72"/>
      <c r="AI1689" s="684"/>
      <c r="AJ1689" s="72"/>
      <c r="AK1689" s="72"/>
      <c r="AP1689" s="77"/>
      <c r="AQ1689" s="72"/>
      <c r="AR1689" s="72"/>
      <c r="AS1689" s="72"/>
      <c r="AT1689" s="72"/>
      <c r="AU1689" s="72"/>
      <c r="AV1689" s="72"/>
      <c r="AW1689" s="77"/>
      <c r="AX1689" s="72"/>
      <c r="AY1689" s="72"/>
      <c r="AZ1689" s="72"/>
      <c r="BA1689" s="72"/>
      <c r="BB1689" s="72"/>
      <c r="BC1689" s="77"/>
      <c r="BD1689" s="77"/>
      <c r="BE1689" s="194"/>
      <c r="BF1689" s="194"/>
      <c r="BG1689" s="194"/>
      <c r="BH1689" s="194"/>
      <c r="BI1689" s="77"/>
      <c r="BJ1689" s="77"/>
      <c r="BK1689" s="77"/>
      <c r="BL1689" s="77"/>
      <c r="BM1689" s="77"/>
      <c r="BN1689" s="77"/>
      <c r="BO1689" s="77"/>
      <c r="BQ1689" s="749"/>
      <c r="BX1689" s="749"/>
      <c r="CE1689" s="652"/>
      <c r="CL1689" s="652"/>
      <c r="CS1689" s="652"/>
      <c r="CZ1689" s="652"/>
      <c r="DG1689" s="652"/>
      <c r="DN1689" s="652"/>
    </row>
    <row r="1690" spans="1:118" s="131" customFormat="1">
      <c r="A1690" s="77"/>
      <c r="B1690" s="72"/>
      <c r="G1690" s="72"/>
      <c r="H1690" s="72"/>
      <c r="I1690" s="72"/>
      <c r="J1690" s="72"/>
      <c r="K1690" s="72"/>
      <c r="L1690" s="72"/>
      <c r="M1690" s="72"/>
      <c r="N1690" s="72"/>
      <c r="O1690" s="72"/>
      <c r="P1690" s="72"/>
      <c r="Q1690" s="72"/>
      <c r="R1690" s="72"/>
      <c r="S1690" s="72"/>
      <c r="T1690" s="72"/>
      <c r="U1690" s="72"/>
      <c r="V1690" s="72"/>
      <c r="W1690" s="160"/>
      <c r="X1690" s="72"/>
      <c r="AC1690" s="72"/>
      <c r="AD1690" s="72"/>
      <c r="AE1690" s="72"/>
      <c r="AF1690" s="72"/>
      <c r="AG1690" s="72"/>
      <c r="AH1690" s="72"/>
      <c r="AI1690" s="684"/>
      <c r="AJ1690" s="72"/>
      <c r="AK1690" s="72"/>
      <c r="AP1690" s="77"/>
      <c r="AQ1690" s="72"/>
      <c r="AR1690" s="72"/>
      <c r="AS1690" s="72"/>
      <c r="AT1690" s="72"/>
      <c r="AU1690" s="72"/>
      <c r="AV1690" s="72"/>
      <c r="AW1690" s="77"/>
      <c r="AX1690" s="72"/>
      <c r="AY1690" s="72"/>
      <c r="AZ1690" s="72"/>
      <c r="BA1690" s="72"/>
      <c r="BB1690" s="72"/>
      <c r="BC1690" s="77"/>
      <c r="BD1690" s="77"/>
      <c r="BE1690" s="194"/>
      <c r="BF1690" s="194"/>
      <c r="BG1690" s="194"/>
      <c r="BH1690" s="194"/>
      <c r="BI1690" s="77"/>
      <c r="BJ1690" s="77"/>
      <c r="BK1690" s="77"/>
      <c r="BL1690" s="77"/>
      <c r="BM1690" s="77"/>
      <c r="BN1690" s="77"/>
      <c r="BO1690" s="77"/>
      <c r="BQ1690" s="749"/>
      <c r="BX1690" s="749"/>
      <c r="CE1690" s="652"/>
      <c r="CL1690" s="652"/>
      <c r="CS1690" s="652"/>
      <c r="CZ1690" s="652"/>
      <c r="DG1690" s="652"/>
      <c r="DN1690" s="652"/>
    </row>
    <row r="1691" spans="1:118" s="131" customFormat="1">
      <c r="A1691" s="77"/>
      <c r="B1691" s="72"/>
      <c r="G1691" s="72"/>
      <c r="H1691" s="72"/>
      <c r="I1691" s="72"/>
      <c r="J1691" s="72"/>
      <c r="K1691" s="72"/>
      <c r="L1691" s="72"/>
      <c r="M1691" s="72"/>
      <c r="N1691" s="72"/>
      <c r="O1691" s="72"/>
      <c r="P1691" s="72"/>
      <c r="Q1691" s="72"/>
      <c r="R1691" s="72"/>
      <c r="S1691" s="72"/>
      <c r="T1691" s="72"/>
      <c r="U1691" s="72"/>
      <c r="V1691" s="72"/>
      <c r="W1691" s="160"/>
      <c r="X1691" s="72"/>
      <c r="AC1691" s="72"/>
      <c r="AD1691" s="72"/>
      <c r="AE1691" s="72"/>
      <c r="AF1691" s="72"/>
      <c r="AG1691" s="72"/>
      <c r="AH1691" s="72"/>
      <c r="AI1691" s="684"/>
      <c r="AJ1691" s="72"/>
      <c r="AK1691" s="72"/>
      <c r="AP1691" s="77"/>
      <c r="AQ1691" s="72"/>
      <c r="AR1691" s="72"/>
      <c r="AS1691" s="72"/>
      <c r="AT1691" s="72"/>
      <c r="AU1691" s="72"/>
      <c r="AV1691" s="72"/>
      <c r="AW1691" s="77"/>
      <c r="AX1691" s="72"/>
      <c r="AY1691" s="72"/>
      <c r="AZ1691" s="72"/>
      <c r="BA1691" s="72"/>
      <c r="BB1691" s="72"/>
      <c r="BC1691" s="77"/>
      <c r="BD1691" s="77"/>
      <c r="BE1691" s="194"/>
      <c r="BF1691" s="194"/>
      <c r="BG1691" s="194"/>
      <c r="BH1691" s="194"/>
      <c r="BI1691" s="77"/>
      <c r="BJ1691" s="77"/>
      <c r="BK1691" s="77"/>
      <c r="BL1691" s="77"/>
      <c r="BM1691" s="77"/>
      <c r="BN1691" s="77"/>
      <c r="BO1691" s="77"/>
      <c r="BQ1691" s="749"/>
      <c r="BX1691" s="749"/>
      <c r="CE1691" s="652"/>
      <c r="CL1691" s="652"/>
      <c r="CS1691" s="652"/>
      <c r="CZ1691" s="652"/>
      <c r="DG1691" s="652"/>
      <c r="DN1691" s="652"/>
    </row>
    <row r="1692" spans="1:118" s="131" customFormat="1">
      <c r="A1692" s="77"/>
      <c r="B1692" s="72"/>
      <c r="G1692" s="72"/>
      <c r="H1692" s="72"/>
      <c r="I1692" s="72"/>
      <c r="J1692" s="72"/>
      <c r="K1692" s="72"/>
      <c r="L1692" s="72"/>
      <c r="M1692" s="72"/>
      <c r="N1692" s="72"/>
      <c r="O1692" s="72"/>
      <c r="P1692" s="72"/>
      <c r="Q1692" s="72"/>
      <c r="R1692" s="72"/>
      <c r="S1692" s="72"/>
      <c r="T1692" s="72"/>
      <c r="U1692" s="72"/>
      <c r="V1692" s="72"/>
      <c r="W1692" s="160"/>
      <c r="X1692" s="72"/>
      <c r="AC1692" s="72"/>
      <c r="AD1692" s="72"/>
      <c r="AE1692" s="72"/>
      <c r="AF1692" s="72"/>
      <c r="AG1692" s="72"/>
      <c r="AH1692" s="72"/>
      <c r="AI1692" s="684"/>
      <c r="AJ1692" s="72"/>
      <c r="AK1692" s="72"/>
      <c r="AP1692" s="77"/>
      <c r="AQ1692" s="72"/>
      <c r="AR1692" s="72"/>
      <c r="AS1692" s="72"/>
      <c r="AT1692" s="72"/>
      <c r="AU1692" s="72"/>
      <c r="AV1692" s="72"/>
      <c r="AW1692" s="77"/>
      <c r="AX1692" s="72"/>
      <c r="AY1692" s="72"/>
      <c r="AZ1692" s="72"/>
      <c r="BA1692" s="72"/>
      <c r="BB1692" s="72"/>
      <c r="BC1692" s="77"/>
      <c r="BD1692" s="77"/>
      <c r="BE1692" s="194"/>
      <c r="BF1692" s="194"/>
      <c r="BG1692" s="194"/>
      <c r="BH1692" s="194"/>
      <c r="BI1692" s="77"/>
      <c r="BJ1692" s="77"/>
      <c r="BK1692" s="77"/>
      <c r="BL1692" s="77"/>
      <c r="BM1692" s="77"/>
      <c r="BN1692" s="77"/>
      <c r="BO1692" s="77"/>
      <c r="BQ1692" s="749"/>
      <c r="BX1692" s="749"/>
      <c r="CE1692" s="652"/>
      <c r="CL1692" s="652"/>
      <c r="CS1692" s="652"/>
      <c r="CZ1692" s="652"/>
      <c r="DG1692" s="652"/>
      <c r="DN1692" s="652"/>
    </row>
    <row r="1693" spans="1:118" s="131" customFormat="1">
      <c r="A1693" s="77"/>
      <c r="B1693" s="72"/>
      <c r="G1693" s="72"/>
      <c r="H1693" s="72"/>
      <c r="I1693" s="72"/>
      <c r="J1693" s="72"/>
      <c r="K1693" s="72"/>
      <c r="L1693" s="72"/>
      <c r="M1693" s="72"/>
      <c r="N1693" s="72"/>
      <c r="O1693" s="72"/>
      <c r="P1693" s="72"/>
      <c r="Q1693" s="72"/>
      <c r="R1693" s="72"/>
      <c r="S1693" s="72"/>
      <c r="T1693" s="72"/>
      <c r="U1693" s="72"/>
      <c r="V1693" s="72"/>
      <c r="W1693" s="160"/>
      <c r="X1693" s="72"/>
      <c r="AC1693" s="72"/>
      <c r="AD1693" s="72"/>
      <c r="AE1693" s="72"/>
      <c r="AF1693" s="72"/>
      <c r="AG1693" s="72"/>
      <c r="AH1693" s="72"/>
      <c r="AI1693" s="684"/>
      <c r="AJ1693" s="72"/>
      <c r="AK1693" s="72"/>
      <c r="AP1693" s="77"/>
      <c r="AQ1693" s="72"/>
      <c r="AR1693" s="72"/>
      <c r="AS1693" s="72"/>
      <c r="AT1693" s="72"/>
      <c r="AU1693" s="72"/>
      <c r="AV1693" s="72"/>
      <c r="AW1693" s="77"/>
      <c r="AX1693" s="72"/>
      <c r="AY1693" s="72"/>
      <c r="AZ1693" s="72"/>
      <c r="BA1693" s="72"/>
      <c r="BB1693" s="72"/>
      <c r="BC1693" s="77"/>
      <c r="BD1693" s="77"/>
      <c r="BE1693" s="194"/>
      <c r="BF1693" s="194"/>
      <c r="BG1693" s="194"/>
      <c r="BH1693" s="194"/>
      <c r="BI1693" s="77"/>
      <c r="BJ1693" s="77"/>
      <c r="BK1693" s="77"/>
      <c r="BL1693" s="77"/>
      <c r="BM1693" s="77"/>
      <c r="BN1693" s="77"/>
      <c r="BO1693" s="77"/>
      <c r="BQ1693" s="749"/>
      <c r="BX1693" s="749"/>
      <c r="CE1693" s="652"/>
      <c r="CL1693" s="652"/>
      <c r="CS1693" s="652"/>
      <c r="CZ1693" s="652"/>
      <c r="DG1693" s="652"/>
      <c r="DN1693" s="652"/>
    </row>
    <row r="1694" spans="1:118" s="131" customFormat="1">
      <c r="A1694" s="77"/>
      <c r="B1694" s="72"/>
      <c r="G1694" s="72"/>
      <c r="H1694" s="72"/>
      <c r="I1694" s="72"/>
      <c r="J1694" s="72"/>
      <c r="K1694" s="72"/>
      <c r="L1694" s="72"/>
      <c r="M1694" s="72"/>
      <c r="N1694" s="72"/>
      <c r="O1694" s="72"/>
      <c r="P1694" s="72"/>
      <c r="Q1694" s="72"/>
      <c r="R1694" s="72"/>
      <c r="S1694" s="72"/>
      <c r="T1694" s="72"/>
      <c r="U1694" s="72"/>
      <c r="V1694" s="72"/>
      <c r="W1694" s="160"/>
      <c r="X1694" s="72"/>
      <c r="AC1694" s="72"/>
      <c r="AD1694" s="72"/>
      <c r="AE1694" s="72"/>
      <c r="AF1694" s="72"/>
      <c r="AG1694" s="72"/>
      <c r="AH1694" s="72"/>
      <c r="AI1694" s="684"/>
      <c r="AJ1694" s="72"/>
      <c r="AK1694" s="72"/>
      <c r="AP1694" s="77"/>
      <c r="AQ1694" s="72"/>
      <c r="AR1694" s="72"/>
      <c r="AS1694" s="72"/>
      <c r="AT1694" s="72"/>
      <c r="AU1694" s="72"/>
      <c r="AV1694" s="72"/>
      <c r="AW1694" s="77"/>
      <c r="AX1694" s="72"/>
      <c r="AY1694" s="72"/>
      <c r="AZ1694" s="72"/>
      <c r="BA1694" s="72"/>
      <c r="BB1694" s="72"/>
      <c r="BC1694" s="77"/>
      <c r="BD1694" s="77"/>
      <c r="BE1694" s="194"/>
      <c r="BF1694" s="194"/>
      <c r="BG1694" s="194"/>
      <c r="BH1694" s="194"/>
      <c r="BI1694" s="77"/>
      <c r="BJ1694" s="77"/>
      <c r="BK1694" s="77"/>
      <c r="BL1694" s="77"/>
      <c r="BM1694" s="77"/>
      <c r="BN1694" s="77"/>
      <c r="BO1694" s="77"/>
      <c r="BQ1694" s="749"/>
      <c r="BX1694" s="749"/>
      <c r="CE1694" s="652"/>
      <c r="CL1694" s="652"/>
      <c r="CS1694" s="652"/>
      <c r="CZ1694" s="652"/>
      <c r="DG1694" s="652"/>
      <c r="DN1694" s="652"/>
    </row>
    <row r="1695" spans="1:118" s="131" customFormat="1">
      <c r="A1695" s="77"/>
      <c r="B1695" s="72"/>
      <c r="G1695" s="72"/>
      <c r="H1695" s="72"/>
      <c r="I1695" s="72"/>
      <c r="J1695" s="72"/>
      <c r="K1695" s="72"/>
      <c r="L1695" s="72"/>
      <c r="M1695" s="72"/>
      <c r="N1695" s="72"/>
      <c r="O1695" s="72"/>
      <c r="P1695" s="72"/>
      <c r="Q1695" s="72"/>
      <c r="R1695" s="72"/>
      <c r="S1695" s="72"/>
      <c r="T1695" s="72"/>
      <c r="U1695" s="72"/>
      <c r="V1695" s="72"/>
      <c r="W1695" s="160"/>
      <c r="X1695" s="72"/>
      <c r="AC1695" s="72"/>
      <c r="AD1695" s="72"/>
      <c r="AE1695" s="72"/>
      <c r="AF1695" s="72"/>
      <c r="AG1695" s="72"/>
      <c r="AH1695" s="72"/>
      <c r="AI1695" s="684"/>
      <c r="AJ1695" s="72"/>
      <c r="AK1695" s="72"/>
      <c r="AP1695" s="77"/>
      <c r="AQ1695" s="72"/>
      <c r="AR1695" s="72"/>
      <c r="AS1695" s="72"/>
      <c r="AT1695" s="72"/>
      <c r="AU1695" s="72"/>
      <c r="AV1695" s="72"/>
      <c r="AW1695" s="77"/>
      <c r="AX1695" s="72"/>
      <c r="AY1695" s="72"/>
      <c r="AZ1695" s="72"/>
      <c r="BA1695" s="72"/>
      <c r="BB1695" s="72"/>
      <c r="BC1695" s="77"/>
      <c r="BD1695" s="77"/>
      <c r="BE1695" s="194"/>
      <c r="BF1695" s="194"/>
      <c r="BG1695" s="194"/>
      <c r="BH1695" s="194"/>
      <c r="BI1695" s="77"/>
      <c r="BJ1695" s="77"/>
      <c r="BK1695" s="77"/>
      <c r="BL1695" s="77"/>
      <c r="BM1695" s="77"/>
      <c r="BN1695" s="77"/>
      <c r="BO1695" s="77"/>
      <c r="BQ1695" s="749"/>
      <c r="BX1695" s="749"/>
      <c r="CE1695" s="652"/>
      <c r="CL1695" s="652"/>
      <c r="CS1695" s="652"/>
      <c r="CZ1695" s="652"/>
      <c r="DG1695" s="652"/>
      <c r="DN1695" s="652"/>
    </row>
    <row r="1696" spans="1:118" s="131" customFormat="1">
      <c r="A1696" s="77"/>
      <c r="B1696" s="72"/>
      <c r="G1696" s="72"/>
      <c r="H1696" s="72"/>
      <c r="I1696" s="72"/>
      <c r="J1696" s="72"/>
      <c r="K1696" s="72"/>
      <c r="L1696" s="72"/>
      <c r="M1696" s="72"/>
      <c r="N1696" s="72"/>
      <c r="O1696" s="72"/>
      <c r="P1696" s="72"/>
      <c r="Q1696" s="72"/>
      <c r="R1696" s="72"/>
      <c r="S1696" s="72"/>
      <c r="T1696" s="72"/>
      <c r="U1696" s="72"/>
      <c r="V1696" s="72"/>
      <c r="W1696" s="160"/>
      <c r="X1696" s="72"/>
      <c r="AC1696" s="72"/>
      <c r="AD1696" s="72"/>
      <c r="AE1696" s="72"/>
      <c r="AF1696" s="72"/>
      <c r="AG1696" s="72"/>
      <c r="AH1696" s="72"/>
      <c r="AI1696" s="684"/>
      <c r="AJ1696" s="72"/>
      <c r="AK1696" s="72"/>
      <c r="AP1696" s="77"/>
      <c r="AQ1696" s="72"/>
      <c r="AR1696" s="72"/>
      <c r="AS1696" s="72"/>
      <c r="AT1696" s="72"/>
      <c r="AU1696" s="72"/>
      <c r="AV1696" s="72"/>
      <c r="AW1696" s="77"/>
      <c r="AX1696" s="72"/>
      <c r="AY1696" s="72"/>
      <c r="AZ1696" s="72"/>
      <c r="BA1696" s="72"/>
      <c r="BB1696" s="72"/>
      <c r="BC1696" s="77"/>
      <c r="BD1696" s="77"/>
      <c r="BE1696" s="194"/>
      <c r="BF1696" s="194"/>
      <c r="BG1696" s="194"/>
      <c r="BH1696" s="194"/>
      <c r="BI1696" s="77"/>
      <c r="BJ1696" s="77"/>
      <c r="BK1696" s="77"/>
      <c r="BL1696" s="77"/>
      <c r="BM1696" s="77"/>
      <c r="BN1696" s="77"/>
      <c r="BO1696" s="77"/>
      <c r="BQ1696" s="749"/>
      <c r="BX1696" s="749"/>
      <c r="CE1696" s="652"/>
      <c r="CL1696" s="652"/>
      <c r="CS1696" s="652"/>
      <c r="CZ1696" s="652"/>
      <c r="DG1696" s="652"/>
      <c r="DN1696" s="652"/>
    </row>
    <row r="1697" spans="1:118" s="131" customFormat="1">
      <c r="A1697" s="77"/>
      <c r="B1697" s="72"/>
      <c r="G1697" s="72"/>
      <c r="H1697" s="72"/>
      <c r="I1697" s="72"/>
      <c r="J1697" s="72"/>
      <c r="K1697" s="72"/>
      <c r="L1697" s="72"/>
      <c r="M1697" s="72"/>
      <c r="N1697" s="72"/>
      <c r="O1697" s="72"/>
      <c r="P1697" s="72"/>
      <c r="Q1697" s="72"/>
      <c r="R1697" s="72"/>
      <c r="S1697" s="72"/>
      <c r="T1697" s="72"/>
      <c r="U1697" s="72"/>
      <c r="V1697" s="72"/>
      <c r="W1697" s="160"/>
      <c r="X1697" s="72"/>
      <c r="AC1697" s="72"/>
      <c r="AD1697" s="72"/>
      <c r="AE1697" s="72"/>
      <c r="AF1697" s="72"/>
      <c r="AG1697" s="72"/>
      <c r="AH1697" s="72"/>
      <c r="AI1697" s="684"/>
      <c r="AJ1697" s="72"/>
      <c r="AK1697" s="72"/>
      <c r="AP1697" s="77"/>
      <c r="AQ1697" s="72"/>
      <c r="AR1697" s="72"/>
      <c r="AS1697" s="72"/>
      <c r="AT1697" s="72"/>
      <c r="AU1697" s="72"/>
      <c r="AV1697" s="72"/>
      <c r="AW1697" s="77"/>
      <c r="AX1697" s="72"/>
      <c r="AY1697" s="72"/>
      <c r="AZ1697" s="72"/>
      <c r="BA1697" s="72"/>
      <c r="BB1697" s="72"/>
      <c r="BC1697" s="77"/>
      <c r="BD1697" s="77"/>
      <c r="BE1697" s="194"/>
      <c r="BF1697" s="194"/>
      <c r="BG1697" s="194"/>
      <c r="BH1697" s="194"/>
      <c r="BI1697" s="77"/>
      <c r="BJ1697" s="77"/>
      <c r="BK1697" s="77"/>
      <c r="BL1697" s="77"/>
      <c r="BM1697" s="77"/>
      <c r="BN1697" s="77"/>
      <c r="BO1697" s="77"/>
      <c r="BQ1697" s="749"/>
      <c r="BX1697" s="749"/>
      <c r="CE1697" s="652"/>
      <c r="CL1697" s="652"/>
      <c r="CS1697" s="652"/>
      <c r="CZ1697" s="652"/>
      <c r="DG1697" s="652"/>
      <c r="DN1697" s="652"/>
    </row>
    <row r="1698" spans="1:118" s="131" customFormat="1">
      <c r="A1698" s="77"/>
      <c r="B1698" s="72"/>
      <c r="G1698" s="72"/>
      <c r="H1698" s="72"/>
      <c r="I1698" s="72"/>
      <c r="J1698" s="72"/>
      <c r="K1698" s="72"/>
      <c r="L1698" s="72"/>
      <c r="M1698" s="72"/>
      <c r="N1698" s="72"/>
      <c r="O1698" s="72"/>
      <c r="P1698" s="72"/>
      <c r="Q1698" s="72"/>
      <c r="R1698" s="72"/>
      <c r="S1698" s="72"/>
      <c r="T1698" s="72"/>
      <c r="U1698" s="72"/>
      <c r="V1698" s="72"/>
      <c r="W1698" s="160"/>
      <c r="X1698" s="72"/>
      <c r="AC1698" s="72"/>
      <c r="AD1698" s="72"/>
      <c r="AE1698" s="72"/>
      <c r="AF1698" s="72"/>
      <c r="AG1698" s="72"/>
      <c r="AH1698" s="72"/>
      <c r="AI1698" s="684"/>
      <c r="AJ1698" s="72"/>
      <c r="AK1698" s="72"/>
      <c r="AP1698" s="77"/>
      <c r="AQ1698" s="72"/>
      <c r="AR1698" s="72"/>
      <c r="AS1698" s="72"/>
      <c r="AT1698" s="72"/>
      <c r="AU1698" s="72"/>
      <c r="AV1698" s="72"/>
      <c r="AW1698" s="77"/>
      <c r="AX1698" s="72"/>
      <c r="AY1698" s="72"/>
      <c r="AZ1698" s="72"/>
      <c r="BA1698" s="72"/>
      <c r="BB1698" s="72"/>
      <c r="BC1698" s="77"/>
      <c r="BD1698" s="77"/>
      <c r="BE1698" s="194"/>
      <c r="BF1698" s="194"/>
      <c r="BG1698" s="194"/>
      <c r="BH1698" s="194"/>
      <c r="BI1698" s="77"/>
      <c r="BJ1698" s="77"/>
      <c r="BK1698" s="77"/>
      <c r="BL1698" s="77"/>
      <c r="BM1698" s="77"/>
      <c r="BN1698" s="77"/>
      <c r="BO1698" s="77"/>
      <c r="BQ1698" s="749"/>
      <c r="BX1698" s="749"/>
      <c r="CE1698" s="652"/>
      <c r="CL1698" s="652"/>
      <c r="CS1698" s="652"/>
      <c r="CZ1698" s="652"/>
      <c r="DG1698" s="652"/>
      <c r="DN1698" s="652"/>
    </row>
    <row r="1699" spans="1:118" s="131" customFormat="1">
      <c r="A1699" s="77"/>
      <c r="B1699" s="72"/>
      <c r="G1699" s="72"/>
      <c r="H1699" s="72"/>
      <c r="I1699" s="72"/>
      <c r="J1699" s="72"/>
      <c r="K1699" s="72"/>
      <c r="L1699" s="72"/>
      <c r="M1699" s="72"/>
      <c r="N1699" s="72"/>
      <c r="O1699" s="72"/>
      <c r="P1699" s="72"/>
      <c r="Q1699" s="72"/>
      <c r="R1699" s="72"/>
      <c r="S1699" s="72"/>
      <c r="T1699" s="72"/>
      <c r="U1699" s="72"/>
      <c r="V1699" s="72"/>
      <c r="W1699" s="160"/>
      <c r="X1699" s="72"/>
      <c r="AC1699" s="72"/>
      <c r="AD1699" s="72"/>
      <c r="AE1699" s="72"/>
      <c r="AF1699" s="72"/>
      <c r="AG1699" s="72"/>
      <c r="AH1699" s="72"/>
      <c r="AI1699" s="684"/>
      <c r="AJ1699" s="72"/>
      <c r="AK1699" s="72"/>
      <c r="AP1699" s="77"/>
      <c r="AQ1699" s="72"/>
      <c r="AR1699" s="72"/>
      <c r="AS1699" s="72"/>
      <c r="AT1699" s="72"/>
      <c r="AU1699" s="72"/>
      <c r="AV1699" s="72"/>
      <c r="AW1699" s="77"/>
      <c r="AX1699" s="72"/>
      <c r="AY1699" s="72"/>
      <c r="AZ1699" s="72"/>
      <c r="BA1699" s="72"/>
      <c r="BB1699" s="72"/>
      <c r="BC1699" s="77"/>
      <c r="BD1699" s="77"/>
      <c r="BE1699" s="194"/>
      <c r="BF1699" s="194"/>
      <c r="BG1699" s="194"/>
      <c r="BH1699" s="194"/>
      <c r="BI1699" s="77"/>
      <c r="BJ1699" s="77"/>
      <c r="BK1699" s="77"/>
      <c r="BL1699" s="77"/>
      <c r="BM1699" s="77"/>
      <c r="BN1699" s="77"/>
      <c r="BO1699" s="77"/>
      <c r="BQ1699" s="749"/>
      <c r="BX1699" s="749"/>
      <c r="CE1699" s="652"/>
      <c r="CL1699" s="652"/>
      <c r="CS1699" s="652"/>
      <c r="CZ1699" s="652"/>
      <c r="DG1699" s="652"/>
      <c r="DN1699" s="652"/>
    </row>
    <row r="1700" spans="1:118" s="131" customFormat="1">
      <c r="A1700" s="77"/>
      <c r="B1700" s="72"/>
      <c r="G1700" s="72"/>
      <c r="H1700" s="72"/>
      <c r="I1700" s="72"/>
      <c r="J1700" s="72"/>
      <c r="K1700" s="72"/>
      <c r="L1700" s="72"/>
      <c r="M1700" s="72"/>
      <c r="N1700" s="72"/>
      <c r="O1700" s="72"/>
      <c r="P1700" s="72"/>
      <c r="Q1700" s="72"/>
      <c r="R1700" s="72"/>
      <c r="S1700" s="72"/>
      <c r="T1700" s="72"/>
      <c r="U1700" s="72"/>
      <c r="V1700" s="72"/>
      <c r="W1700" s="160"/>
      <c r="X1700" s="72"/>
      <c r="AC1700" s="72"/>
      <c r="AD1700" s="72"/>
      <c r="AE1700" s="72"/>
      <c r="AF1700" s="72"/>
      <c r="AG1700" s="72"/>
      <c r="AH1700" s="72"/>
      <c r="AI1700" s="684"/>
      <c r="AJ1700" s="72"/>
      <c r="AK1700" s="72"/>
      <c r="AP1700" s="77"/>
      <c r="AQ1700" s="72"/>
      <c r="AR1700" s="72"/>
      <c r="AS1700" s="72"/>
      <c r="AT1700" s="72"/>
      <c r="AU1700" s="72"/>
      <c r="AV1700" s="72"/>
      <c r="AW1700" s="77"/>
      <c r="AX1700" s="72"/>
      <c r="AY1700" s="72"/>
      <c r="AZ1700" s="72"/>
      <c r="BA1700" s="72"/>
      <c r="BB1700" s="72"/>
      <c r="BC1700" s="77"/>
      <c r="BD1700" s="77"/>
      <c r="BE1700" s="194"/>
      <c r="BF1700" s="194"/>
      <c r="BG1700" s="194"/>
      <c r="BH1700" s="194"/>
      <c r="BI1700" s="77"/>
      <c r="BJ1700" s="77"/>
      <c r="BK1700" s="77"/>
      <c r="BL1700" s="77"/>
      <c r="BM1700" s="77"/>
      <c r="BN1700" s="77"/>
      <c r="BO1700" s="77"/>
      <c r="BQ1700" s="749"/>
      <c r="BX1700" s="749"/>
      <c r="CE1700" s="652"/>
      <c r="CL1700" s="652"/>
      <c r="CS1700" s="652"/>
      <c r="CZ1700" s="652"/>
      <c r="DG1700" s="652"/>
      <c r="DN1700" s="652"/>
    </row>
    <row r="1701" spans="1:118" s="131" customFormat="1">
      <c r="A1701" s="77"/>
      <c r="B1701" s="72"/>
      <c r="G1701" s="72"/>
      <c r="H1701" s="72"/>
      <c r="I1701" s="72"/>
      <c r="J1701" s="72"/>
      <c r="K1701" s="72"/>
      <c r="L1701" s="72"/>
      <c r="M1701" s="72"/>
      <c r="N1701" s="72"/>
      <c r="O1701" s="72"/>
      <c r="P1701" s="72"/>
      <c r="Q1701" s="72"/>
      <c r="R1701" s="72"/>
      <c r="S1701" s="72"/>
      <c r="T1701" s="72"/>
      <c r="U1701" s="72"/>
      <c r="V1701" s="72"/>
      <c r="W1701" s="160"/>
      <c r="X1701" s="72"/>
      <c r="AC1701" s="72"/>
      <c r="AD1701" s="72"/>
      <c r="AE1701" s="72"/>
      <c r="AF1701" s="72"/>
      <c r="AG1701" s="72"/>
      <c r="AH1701" s="72"/>
      <c r="AI1701" s="684"/>
      <c r="AJ1701" s="72"/>
      <c r="AK1701" s="72"/>
      <c r="AP1701" s="77"/>
      <c r="AQ1701" s="72"/>
      <c r="AR1701" s="72"/>
      <c r="AS1701" s="72"/>
      <c r="AT1701" s="72"/>
      <c r="AU1701" s="72"/>
      <c r="AV1701" s="72"/>
      <c r="AW1701" s="77"/>
      <c r="AX1701" s="72"/>
      <c r="AY1701" s="72"/>
      <c r="AZ1701" s="72"/>
      <c r="BA1701" s="72"/>
      <c r="BB1701" s="72"/>
      <c r="BC1701" s="77"/>
      <c r="BD1701" s="77"/>
      <c r="BE1701" s="194"/>
      <c r="BF1701" s="194"/>
      <c r="BG1701" s="194"/>
      <c r="BH1701" s="194"/>
      <c r="BI1701" s="77"/>
      <c r="BJ1701" s="77"/>
      <c r="BK1701" s="77"/>
      <c r="BL1701" s="77"/>
      <c r="BM1701" s="77"/>
      <c r="BN1701" s="77"/>
      <c r="BO1701" s="77"/>
      <c r="BQ1701" s="749"/>
      <c r="BX1701" s="749"/>
      <c r="CE1701" s="652"/>
      <c r="CL1701" s="652"/>
      <c r="CS1701" s="652"/>
      <c r="CZ1701" s="652"/>
      <c r="DG1701" s="652"/>
      <c r="DN1701" s="652"/>
    </row>
    <row r="1702" spans="1:118" s="131" customFormat="1">
      <c r="A1702" s="77"/>
      <c r="B1702" s="72"/>
      <c r="G1702" s="72"/>
      <c r="H1702" s="72"/>
      <c r="I1702" s="72"/>
      <c r="J1702" s="72"/>
      <c r="K1702" s="72"/>
      <c r="L1702" s="72"/>
      <c r="M1702" s="72"/>
      <c r="N1702" s="72"/>
      <c r="O1702" s="72"/>
      <c r="P1702" s="72"/>
      <c r="Q1702" s="72"/>
      <c r="R1702" s="72"/>
      <c r="S1702" s="72"/>
      <c r="T1702" s="72"/>
      <c r="U1702" s="72"/>
      <c r="V1702" s="72"/>
      <c r="W1702" s="160"/>
      <c r="X1702" s="72"/>
      <c r="AC1702" s="72"/>
      <c r="AD1702" s="72"/>
      <c r="AE1702" s="72"/>
      <c r="AF1702" s="72"/>
      <c r="AG1702" s="72"/>
      <c r="AH1702" s="72"/>
      <c r="AI1702" s="684"/>
      <c r="AJ1702" s="72"/>
      <c r="AK1702" s="72"/>
      <c r="AP1702" s="77"/>
      <c r="AQ1702" s="72"/>
      <c r="AR1702" s="72"/>
      <c r="AS1702" s="72"/>
      <c r="AT1702" s="72"/>
      <c r="AU1702" s="72"/>
      <c r="AV1702" s="72"/>
      <c r="AW1702" s="77"/>
      <c r="AX1702" s="72"/>
      <c r="AY1702" s="72"/>
      <c r="AZ1702" s="72"/>
      <c r="BA1702" s="72"/>
      <c r="BB1702" s="72"/>
      <c r="BC1702" s="77"/>
      <c r="BD1702" s="77"/>
      <c r="BE1702" s="194"/>
      <c r="BF1702" s="194"/>
      <c r="BG1702" s="194"/>
      <c r="BH1702" s="194"/>
      <c r="BI1702" s="77"/>
      <c r="BJ1702" s="77"/>
      <c r="BK1702" s="77"/>
      <c r="BL1702" s="77"/>
      <c r="BM1702" s="77"/>
      <c r="BN1702" s="77"/>
      <c r="BO1702" s="77"/>
      <c r="BQ1702" s="749"/>
      <c r="BX1702" s="749"/>
      <c r="CE1702" s="652"/>
      <c r="CL1702" s="652"/>
      <c r="CS1702" s="652"/>
      <c r="CZ1702" s="652"/>
      <c r="DG1702" s="652"/>
      <c r="DN1702" s="652"/>
    </row>
    <row r="1703" spans="1:118" s="131" customFormat="1">
      <c r="A1703" s="77"/>
      <c r="B1703" s="72"/>
      <c r="G1703" s="72"/>
      <c r="H1703" s="72"/>
      <c r="I1703" s="72"/>
      <c r="J1703" s="72"/>
      <c r="K1703" s="72"/>
      <c r="L1703" s="72"/>
      <c r="M1703" s="72"/>
      <c r="N1703" s="72"/>
      <c r="O1703" s="72"/>
      <c r="P1703" s="72"/>
      <c r="Q1703" s="72"/>
      <c r="R1703" s="72"/>
      <c r="S1703" s="72"/>
      <c r="T1703" s="72"/>
      <c r="U1703" s="72"/>
      <c r="V1703" s="72"/>
      <c r="W1703" s="160"/>
      <c r="X1703" s="72"/>
      <c r="AC1703" s="72"/>
      <c r="AD1703" s="72"/>
      <c r="AE1703" s="72"/>
      <c r="AF1703" s="72"/>
      <c r="AG1703" s="72"/>
      <c r="AH1703" s="72"/>
      <c r="AI1703" s="684"/>
      <c r="AJ1703" s="72"/>
      <c r="AK1703" s="72"/>
      <c r="AP1703" s="77"/>
      <c r="AQ1703" s="72"/>
      <c r="AR1703" s="72"/>
      <c r="AS1703" s="72"/>
      <c r="AT1703" s="72"/>
      <c r="AU1703" s="72"/>
      <c r="AV1703" s="72"/>
      <c r="AW1703" s="77"/>
      <c r="AX1703" s="72"/>
      <c r="AY1703" s="72"/>
      <c r="AZ1703" s="72"/>
      <c r="BA1703" s="72"/>
      <c r="BB1703" s="72"/>
      <c r="BC1703" s="77"/>
      <c r="BD1703" s="77"/>
      <c r="BE1703" s="194"/>
      <c r="BF1703" s="194"/>
      <c r="BG1703" s="194"/>
      <c r="BH1703" s="194"/>
      <c r="BI1703" s="77"/>
      <c r="BJ1703" s="77"/>
      <c r="BK1703" s="77"/>
      <c r="BL1703" s="77"/>
      <c r="BM1703" s="77"/>
      <c r="BN1703" s="77"/>
      <c r="BO1703" s="77"/>
      <c r="BQ1703" s="749"/>
      <c r="BX1703" s="749"/>
      <c r="CE1703" s="652"/>
      <c r="CL1703" s="652"/>
      <c r="CS1703" s="652"/>
      <c r="CZ1703" s="652"/>
      <c r="DG1703" s="652"/>
      <c r="DN1703" s="652"/>
    </row>
    <row r="1704" spans="1:118" s="131" customFormat="1">
      <c r="A1704" s="77"/>
      <c r="B1704" s="72"/>
      <c r="G1704" s="72"/>
      <c r="H1704" s="72"/>
      <c r="I1704" s="72"/>
      <c r="J1704" s="72"/>
      <c r="K1704" s="72"/>
      <c r="L1704" s="72"/>
      <c r="M1704" s="72"/>
      <c r="N1704" s="72"/>
      <c r="O1704" s="72"/>
      <c r="P1704" s="72"/>
      <c r="Q1704" s="72"/>
      <c r="R1704" s="72"/>
      <c r="S1704" s="72"/>
      <c r="T1704" s="72"/>
      <c r="U1704" s="72"/>
      <c r="V1704" s="72"/>
      <c r="W1704" s="160"/>
      <c r="X1704" s="72"/>
      <c r="AC1704" s="72"/>
      <c r="AD1704" s="72"/>
      <c r="AE1704" s="72"/>
      <c r="AF1704" s="72"/>
      <c r="AG1704" s="72"/>
      <c r="AH1704" s="72"/>
      <c r="AI1704" s="684"/>
      <c r="AJ1704" s="72"/>
      <c r="AK1704" s="72"/>
      <c r="AP1704" s="77"/>
      <c r="AQ1704" s="72"/>
      <c r="AR1704" s="72"/>
      <c r="AS1704" s="72"/>
      <c r="AT1704" s="72"/>
      <c r="AU1704" s="72"/>
      <c r="AV1704" s="72"/>
      <c r="AW1704" s="77"/>
      <c r="AX1704" s="72"/>
      <c r="AY1704" s="72"/>
      <c r="AZ1704" s="72"/>
      <c r="BA1704" s="72"/>
      <c r="BB1704" s="72"/>
      <c r="BC1704" s="77"/>
      <c r="BD1704" s="77"/>
      <c r="BE1704" s="194"/>
      <c r="BF1704" s="194"/>
      <c r="BG1704" s="194"/>
      <c r="BH1704" s="194"/>
      <c r="BI1704" s="77"/>
      <c r="BJ1704" s="77"/>
      <c r="BK1704" s="77"/>
      <c r="BL1704" s="77"/>
      <c r="BM1704" s="77"/>
      <c r="BN1704" s="77"/>
      <c r="BO1704" s="77"/>
      <c r="BQ1704" s="749"/>
      <c r="BX1704" s="749"/>
      <c r="CE1704" s="652"/>
      <c r="CL1704" s="652"/>
      <c r="CS1704" s="652"/>
      <c r="CZ1704" s="652"/>
      <c r="DG1704" s="652"/>
      <c r="DN1704" s="652"/>
    </row>
    <row r="1705" spans="1:118" s="131" customFormat="1">
      <c r="A1705" s="77"/>
      <c r="B1705" s="72"/>
      <c r="G1705" s="72"/>
      <c r="H1705" s="72"/>
      <c r="I1705" s="72"/>
      <c r="J1705" s="72"/>
      <c r="K1705" s="72"/>
      <c r="L1705" s="72"/>
      <c r="M1705" s="72"/>
      <c r="N1705" s="72"/>
      <c r="O1705" s="72"/>
      <c r="P1705" s="72"/>
      <c r="Q1705" s="72"/>
      <c r="R1705" s="72"/>
      <c r="S1705" s="72"/>
      <c r="T1705" s="72"/>
      <c r="U1705" s="72"/>
      <c r="V1705" s="72"/>
      <c r="W1705" s="160"/>
      <c r="X1705" s="72"/>
      <c r="AC1705" s="72"/>
      <c r="AD1705" s="72"/>
      <c r="AE1705" s="72"/>
      <c r="AF1705" s="72"/>
      <c r="AG1705" s="72"/>
      <c r="AH1705" s="72"/>
      <c r="AI1705" s="684"/>
      <c r="AJ1705" s="72"/>
      <c r="AK1705" s="72"/>
      <c r="AP1705" s="77"/>
      <c r="AQ1705" s="72"/>
      <c r="AR1705" s="72"/>
      <c r="AS1705" s="72"/>
      <c r="AT1705" s="72"/>
      <c r="AU1705" s="72"/>
      <c r="AV1705" s="72"/>
      <c r="AW1705" s="77"/>
      <c r="AX1705" s="72"/>
      <c r="AY1705" s="72"/>
      <c r="AZ1705" s="72"/>
      <c r="BA1705" s="72"/>
      <c r="BB1705" s="72"/>
      <c r="BC1705" s="77"/>
      <c r="BD1705" s="77"/>
      <c r="BE1705" s="194"/>
      <c r="BF1705" s="194"/>
      <c r="BG1705" s="194"/>
      <c r="BH1705" s="194"/>
      <c r="BI1705" s="77"/>
      <c r="BJ1705" s="77"/>
      <c r="BK1705" s="77"/>
      <c r="BL1705" s="77"/>
      <c r="BM1705" s="77"/>
      <c r="BN1705" s="77"/>
      <c r="BO1705" s="77"/>
      <c r="BQ1705" s="749"/>
      <c r="BX1705" s="749"/>
      <c r="CE1705" s="652"/>
      <c r="CL1705" s="652"/>
      <c r="CS1705" s="652"/>
      <c r="CZ1705" s="652"/>
      <c r="DG1705" s="652"/>
      <c r="DN1705" s="652"/>
    </row>
    <row r="1706" spans="1:118" s="131" customFormat="1">
      <c r="A1706" s="77"/>
      <c r="B1706" s="72"/>
      <c r="G1706" s="72"/>
      <c r="H1706" s="72"/>
      <c r="I1706" s="72"/>
      <c r="J1706" s="72"/>
      <c r="K1706" s="72"/>
      <c r="L1706" s="72"/>
      <c r="M1706" s="72"/>
      <c r="N1706" s="72"/>
      <c r="O1706" s="72"/>
      <c r="P1706" s="72"/>
      <c r="Q1706" s="72"/>
      <c r="R1706" s="72"/>
      <c r="S1706" s="72"/>
      <c r="T1706" s="72"/>
      <c r="U1706" s="72"/>
      <c r="V1706" s="72"/>
      <c r="W1706" s="160"/>
      <c r="X1706" s="72"/>
      <c r="AC1706" s="72"/>
      <c r="AD1706" s="72"/>
      <c r="AE1706" s="72"/>
      <c r="AF1706" s="72"/>
      <c r="AG1706" s="72"/>
      <c r="AH1706" s="72"/>
      <c r="AI1706" s="684"/>
      <c r="AJ1706" s="72"/>
      <c r="AK1706" s="72"/>
      <c r="AP1706" s="77"/>
      <c r="AQ1706" s="72"/>
      <c r="AR1706" s="72"/>
      <c r="AS1706" s="72"/>
      <c r="AT1706" s="72"/>
      <c r="AU1706" s="72"/>
      <c r="AV1706" s="72"/>
      <c r="AW1706" s="77"/>
      <c r="AX1706" s="72"/>
      <c r="AY1706" s="72"/>
      <c r="AZ1706" s="72"/>
      <c r="BA1706" s="72"/>
      <c r="BB1706" s="72"/>
      <c r="BC1706" s="77"/>
      <c r="BD1706" s="77"/>
      <c r="BE1706" s="194"/>
      <c r="BF1706" s="194"/>
      <c r="BG1706" s="194"/>
      <c r="BH1706" s="194"/>
      <c r="BI1706" s="77"/>
      <c r="BJ1706" s="77"/>
      <c r="BK1706" s="77"/>
      <c r="BL1706" s="77"/>
      <c r="BM1706" s="77"/>
      <c r="BN1706" s="77"/>
      <c r="BO1706" s="77"/>
      <c r="BQ1706" s="749"/>
      <c r="BX1706" s="749"/>
      <c r="CE1706" s="652"/>
      <c r="CL1706" s="652"/>
      <c r="CS1706" s="652"/>
      <c r="CZ1706" s="652"/>
      <c r="DG1706" s="652"/>
      <c r="DN1706" s="652"/>
    </row>
    <row r="1707" spans="1:118" s="131" customFormat="1">
      <c r="A1707" s="77"/>
      <c r="B1707" s="72"/>
      <c r="G1707" s="72"/>
      <c r="H1707" s="72"/>
      <c r="I1707" s="72"/>
      <c r="J1707" s="72"/>
      <c r="K1707" s="72"/>
      <c r="L1707" s="72"/>
      <c r="M1707" s="72"/>
      <c r="N1707" s="72"/>
      <c r="O1707" s="72"/>
      <c r="P1707" s="72"/>
      <c r="Q1707" s="72"/>
      <c r="R1707" s="72"/>
      <c r="S1707" s="72"/>
      <c r="T1707" s="72"/>
      <c r="U1707" s="72"/>
      <c r="V1707" s="72"/>
      <c r="W1707" s="160"/>
      <c r="X1707" s="72"/>
      <c r="AC1707" s="72"/>
      <c r="AD1707" s="72"/>
      <c r="AE1707" s="72"/>
      <c r="AF1707" s="72"/>
      <c r="AG1707" s="72"/>
      <c r="AH1707" s="72"/>
      <c r="AI1707" s="684"/>
      <c r="AJ1707" s="72"/>
      <c r="AK1707" s="72"/>
      <c r="AP1707" s="77"/>
      <c r="AQ1707" s="72"/>
      <c r="AR1707" s="72"/>
      <c r="AS1707" s="72"/>
      <c r="AT1707" s="72"/>
      <c r="AU1707" s="72"/>
      <c r="AV1707" s="72"/>
      <c r="AW1707" s="77"/>
      <c r="AX1707" s="72"/>
      <c r="AY1707" s="72"/>
      <c r="AZ1707" s="72"/>
      <c r="BA1707" s="72"/>
      <c r="BB1707" s="72"/>
      <c r="BC1707" s="77"/>
      <c r="BD1707" s="77"/>
      <c r="BE1707" s="194"/>
      <c r="BF1707" s="194"/>
      <c r="BG1707" s="194"/>
      <c r="BH1707" s="194"/>
      <c r="BI1707" s="77"/>
      <c r="BJ1707" s="77"/>
      <c r="BK1707" s="77"/>
      <c r="BL1707" s="77"/>
      <c r="BM1707" s="77"/>
      <c r="BN1707" s="77"/>
      <c r="BO1707" s="77"/>
      <c r="BQ1707" s="749"/>
      <c r="BX1707" s="749"/>
      <c r="CE1707" s="652"/>
      <c r="CL1707" s="652"/>
      <c r="CS1707" s="652"/>
      <c r="CZ1707" s="652"/>
      <c r="DG1707" s="652"/>
      <c r="DN1707" s="652"/>
    </row>
    <row r="1708" spans="1:118" s="131" customFormat="1">
      <c r="A1708" s="77"/>
      <c r="B1708" s="72"/>
      <c r="G1708" s="72"/>
      <c r="H1708" s="72"/>
      <c r="I1708" s="72"/>
      <c r="J1708" s="72"/>
      <c r="K1708" s="72"/>
      <c r="L1708" s="72"/>
      <c r="M1708" s="72"/>
      <c r="N1708" s="72"/>
      <c r="O1708" s="72"/>
      <c r="P1708" s="72"/>
      <c r="Q1708" s="72"/>
      <c r="R1708" s="72"/>
      <c r="S1708" s="72"/>
      <c r="T1708" s="72"/>
      <c r="U1708" s="72"/>
      <c r="V1708" s="72"/>
      <c r="W1708" s="160"/>
      <c r="X1708" s="72"/>
      <c r="AC1708" s="72"/>
      <c r="AD1708" s="72"/>
      <c r="AE1708" s="72"/>
      <c r="AF1708" s="72"/>
      <c r="AG1708" s="72"/>
      <c r="AH1708" s="72"/>
      <c r="AI1708" s="684"/>
      <c r="AJ1708" s="72"/>
      <c r="AK1708" s="72"/>
      <c r="AP1708" s="77"/>
      <c r="AQ1708" s="72"/>
      <c r="AR1708" s="72"/>
      <c r="AS1708" s="72"/>
      <c r="AT1708" s="72"/>
      <c r="AU1708" s="72"/>
      <c r="AV1708" s="72"/>
      <c r="AW1708" s="77"/>
      <c r="AX1708" s="72"/>
      <c r="AY1708" s="72"/>
      <c r="AZ1708" s="72"/>
      <c r="BA1708" s="72"/>
      <c r="BB1708" s="72"/>
      <c r="BC1708" s="77"/>
      <c r="BD1708" s="77"/>
      <c r="BE1708" s="194"/>
      <c r="BF1708" s="194"/>
      <c r="BG1708" s="194"/>
      <c r="BH1708" s="194"/>
      <c r="BI1708" s="77"/>
      <c r="BJ1708" s="77"/>
      <c r="BK1708" s="77"/>
      <c r="BL1708" s="77"/>
      <c r="BM1708" s="77"/>
      <c r="BN1708" s="77"/>
      <c r="BO1708" s="77"/>
      <c r="BQ1708" s="749"/>
      <c r="BX1708" s="749"/>
      <c r="CE1708" s="652"/>
      <c r="CL1708" s="652"/>
      <c r="CS1708" s="652"/>
      <c r="CZ1708" s="652"/>
      <c r="DG1708" s="652"/>
      <c r="DN1708" s="652"/>
    </row>
    <row r="1709" spans="1:118" s="131" customFormat="1">
      <c r="A1709" s="77"/>
      <c r="B1709" s="72"/>
      <c r="G1709" s="72"/>
      <c r="H1709" s="72"/>
      <c r="I1709" s="72"/>
      <c r="J1709" s="72"/>
      <c r="K1709" s="72"/>
      <c r="L1709" s="72"/>
      <c r="M1709" s="72"/>
      <c r="N1709" s="72"/>
      <c r="O1709" s="72"/>
      <c r="P1709" s="72"/>
      <c r="Q1709" s="72"/>
      <c r="R1709" s="72"/>
      <c r="S1709" s="72"/>
      <c r="T1709" s="72"/>
      <c r="U1709" s="72"/>
      <c r="V1709" s="72"/>
      <c r="W1709" s="160"/>
      <c r="X1709" s="72"/>
      <c r="AC1709" s="72"/>
      <c r="AD1709" s="72"/>
      <c r="AE1709" s="72"/>
      <c r="AF1709" s="72"/>
      <c r="AG1709" s="72"/>
      <c r="AH1709" s="72"/>
      <c r="AI1709" s="684"/>
      <c r="AJ1709" s="72"/>
      <c r="AK1709" s="72"/>
      <c r="AP1709" s="77"/>
      <c r="AQ1709" s="72"/>
      <c r="AR1709" s="72"/>
      <c r="AS1709" s="72"/>
      <c r="AT1709" s="72"/>
      <c r="AU1709" s="72"/>
      <c r="AV1709" s="72"/>
      <c r="AW1709" s="77"/>
      <c r="AX1709" s="72"/>
      <c r="AY1709" s="72"/>
      <c r="AZ1709" s="72"/>
      <c r="BA1709" s="72"/>
      <c r="BB1709" s="72"/>
      <c r="BC1709" s="77"/>
      <c r="BD1709" s="77"/>
      <c r="BE1709" s="194"/>
      <c r="BF1709" s="194"/>
      <c r="BG1709" s="194"/>
      <c r="BH1709" s="194"/>
      <c r="BI1709" s="77"/>
      <c r="BJ1709" s="77"/>
      <c r="BK1709" s="77"/>
      <c r="BL1709" s="77"/>
      <c r="BM1709" s="77"/>
      <c r="BN1709" s="77"/>
      <c r="BO1709" s="77"/>
      <c r="BQ1709" s="749"/>
      <c r="BX1709" s="749"/>
      <c r="CE1709" s="652"/>
      <c r="CL1709" s="652"/>
      <c r="CS1709" s="652"/>
      <c r="CZ1709" s="652"/>
      <c r="DG1709" s="652"/>
      <c r="DN1709" s="652"/>
    </row>
    <row r="1710" spans="1:118" s="131" customFormat="1">
      <c r="A1710" s="77"/>
      <c r="B1710" s="72"/>
      <c r="G1710" s="72"/>
      <c r="H1710" s="72"/>
      <c r="I1710" s="72"/>
      <c r="J1710" s="72"/>
      <c r="K1710" s="72"/>
      <c r="L1710" s="72"/>
      <c r="M1710" s="72"/>
      <c r="N1710" s="72"/>
      <c r="O1710" s="72"/>
      <c r="P1710" s="72"/>
      <c r="Q1710" s="72"/>
      <c r="R1710" s="72"/>
      <c r="S1710" s="72"/>
      <c r="T1710" s="72"/>
      <c r="U1710" s="72"/>
      <c r="V1710" s="72"/>
      <c r="W1710" s="160"/>
      <c r="X1710" s="72"/>
      <c r="AC1710" s="72"/>
      <c r="AD1710" s="72"/>
      <c r="AE1710" s="72"/>
      <c r="AF1710" s="72"/>
      <c r="AG1710" s="72"/>
      <c r="AH1710" s="72"/>
      <c r="AI1710" s="684"/>
      <c r="AJ1710" s="72"/>
      <c r="AK1710" s="72"/>
      <c r="AP1710" s="77"/>
      <c r="AQ1710" s="72"/>
      <c r="AR1710" s="72"/>
      <c r="AS1710" s="72"/>
      <c r="AT1710" s="72"/>
      <c r="AU1710" s="72"/>
      <c r="AV1710" s="72"/>
      <c r="AW1710" s="77"/>
      <c r="AX1710" s="72"/>
      <c r="AY1710" s="72"/>
      <c r="AZ1710" s="72"/>
      <c r="BA1710" s="72"/>
      <c r="BB1710" s="72"/>
      <c r="BC1710" s="77"/>
      <c r="BD1710" s="77"/>
      <c r="BE1710" s="194"/>
      <c r="BF1710" s="194"/>
      <c r="BG1710" s="194"/>
      <c r="BH1710" s="194"/>
      <c r="BI1710" s="77"/>
      <c r="BJ1710" s="77"/>
      <c r="BK1710" s="77"/>
      <c r="BL1710" s="77"/>
      <c r="BM1710" s="77"/>
      <c r="BN1710" s="77"/>
      <c r="BO1710" s="77"/>
      <c r="BQ1710" s="749"/>
      <c r="BX1710" s="749"/>
      <c r="CE1710" s="652"/>
      <c r="CL1710" s="652"/>
      <c r="CS1710" s="652"/>
      <c r="CZ1710" s="652"/>
      <c r="DG1710" s="652"/>
      <c r="DN1710" s="652"/>
    </row>
    <row r="1711" spans="1:118" s="131" customFormat="1">
      <c r="A1711" s="77"/>
      <c r="B1711" s="72"/>
      <c r="G1711" s="72"/>
      <c r="H1711" s="72"/>
      <c r="I1711" s="72"/>
      <c r="J1711" s="72"/>
      <c r="K1711" s="72"/>
      <c r="L1711" s="72"/>
      <c r="M1711" s="72"/>
      <c r="N1711" s="72"/>
      <c r="O1711" s="72"/>
      <c r="P1711" s="72"/>
      <c r="Q1711" s="72"/>
      <c r="R1711" s="72"/>
      <c r="S1711" s="72"/>
      <c r="T1711" s="72"/>
      <c r="U1711" s="72"/>
      <c r="V1711" s="72"/>
      <c r="W1711" s="160"/>
      <c r="X1711" s="72"/>
      <c r="AC1711" s="72"/>
      <c r="AD1711" s="72"/>
      <c r="AE1711" s="72"/>
      <c r="AF1711" s="72"/>
      <c r="AG1711" s="72"/>
      <c r="AH1711" s="72"/>
      <c r="AI1711" s="684"/>
      <c r="AJ1711" s="72"/>
      <c r="AK1711" s="72"/>
      <c r="AP1711" s="77"/>
      <c r="AQ1711" s="72"/>
      <c r="AR1711" s="72"/>
      <c r="AS1711" s="72"/>
      <c r="AT1711" s="72"/>
      <c r="AU1711" s="72"/>
      <c r="AV1711" s="72"/>
      <c r="AW1711" s="77"/>
      <c r="AX1711" s="72"/>
      <c r="AY1711" s="72"/>
      <c r="AZ1711" s="72"/>
      <c r="BA1711" s="72"/>
      <c r="BB1711" s="72"/>
      <c r="BC1711" s="77"/>
      <c r="BD1711" s="77"/>
      <c r="BE1711" s="194"/>
      <c r="BF1711" s="194"/>
      <c r="BG1711" s="194"/>
      <c r="BH1711" s="194"/>
      <c r="BI1711" s="77"/>
      <c r="BJ1711" s="77"/>
      <c r="BK1711" s="77"/>
      <c r="BL1711" s="77"/>
      <c r="BM1711" s="77"/>
      <c r="BN1711" s="77"/>
      <c r="BO1711" s="77"/>
      <c r="BQ1711" s="749"/>
      <c r="BX1711" s="749"/>
      <c r="CE1711" s="652"/>
      <c r="CL1711" s="652"/>
      <c r="CS1711" s="652"/>
      <c r="CZ1711" s="652"/>
      <c r="DG1711" s="652"/>
      <c r="DN1711" s="652"/>
    </row>
    <row r="1712" spans="1:118" s="131" customFormat="1">
      <c r="A1712" s="77"/>
      <c r="B1712" s="72"/>
      <c r="G1712" s="72"/>
      <c r="H1712" s="72"/>
      <c r="I1712" s="72"/>
      <c r="J1712" s="72"/>
      <c r="K1712" s="72"/>
      <c r="L1712" s="72"/>
      <c r="M1712" s="72"/>
      <c r="N1712" s="72"/>
      <c r="O1712" s="72"/>
      <c r="P1712" s="72"/>
      <c r="Q1712" s="72"/>
      <c r="R1712" s="72"/>
      <c r="S1712" s="72"/>
      <c r="T1712" s="72"/>
      <c r="U1712" s="72"/>
      <c r="V1712" s="72"/>
      <c r="W1712" s="160"/>
      <c r="X1712" s="72"/>
      <c r="AC1712" s="72"/>
      <c r="AD1712" s="72"/>
      <c r="AE1712" s="72"/>
      <c r="AF1712" s="72"/>
      <c r="AG1712" s="72"/>
      <c r="AH1712" s="72"/>
      <c r="AI1712" s="684"/>
      <c r="AJ1712" s="72"/>
      <c r="AK1712" s="72"/>
      <c r="AP1712" s="77"/>
      <c r="AQ1712" s="72"/>
      <c r="AR1712" s="72"/>
      <c r="AS1712" s="72"/>
      <c r="AT1712" s="72"/>
      <c r="AU1712" s="72"/>
      <c r="AV1712" s="72"/>
      <c r="AW1712" s="77"/>
      <c r="AX1712" s="72"/>
      <c r="AY1712" s="72"/>
      <c r="AZ1712" s="72"/>
      <c r="BA1712" s="72"/>
      <c r="BB1712" s="72"/>
      <c r="BC1712" s="77"/>
      <c r="BD1712" s="77"/>
      <c r="BE1712" s="194"/>
      <c r="BF1712" s="194"/>
      <c r="BG1712" s="194"/>
      <c r="BH1712" s="194"/>
      <c r="BI1712" s="77"/>
      <c r="BJ1712" s="77"/>
      <c r="BK1712" s="77"/>
      <c r="BL1712" s="77"/>
      <c r="BM1712" s="77"/>
      <c r="BN1712" s="77"/>
      <c r="BO1712" s="77"/>
      <c r="BQ1712" s="749"/>
      <c r="BX1712" s="749"/>
      <c r="CE1712" s="652"/>
      <c r="CL1712" s="652"/>
      <c r="CS1712" s="652"/>
      <c r="CZ1712" s="652"/>
      <c r="DG1712" s="652"/>
      <c r="DN1712" s="652"/>
    </row>
    <row r="1713" spans="1:118" s="131" customFormat="1">
      <c r="A1713" s="77"/>
      <c r="B1713" s="72"/>
      <c r="G1713" s="72"/>
      <c r="H1713" s="72"/>
      <c r="I1713" s="72"/>
      <c r="J1713" s="72"/>
      <c r="K1713" s="72"/>
      <c r="L1713" s="72"/>
      <c r="M1713" s="72"/>
      <c r="N1713" s="72"/>
      <c r="O1713" s="72"/>
      <c r="P1713" s="72"/>
      <c r="Q1713" s="72"/>
      <c r="R1713" s="72"/>
      <c r="S1713" s="72"/>
      <c r="T1713" s="72"/>
      <c r="U1713" s="72"/>
      <c r="V1713" s="72"/>
      <c r="W1713" s="160"/>
      <c r="X1713" s="72"/>
      <c r="AC1713" s="72"/>
      <c r="AD1713" s="72"/>
      <c r="AE1713" s="72"/>
      <c r="AF1713" s="72"/>
      <c r="AG1713" s="72"/>
      <c r="AH1713" s="72"/>
      <c r="AI1713" s="684"/>
      <c r="AJ1713" s="72"/>
      <c r="AK1713" s="72"/>
      <c r="AP1713" s="77"/>
      <c r="AQ1713" s="72"/>
      <c r="AR1713" s="72"/>
      <c r="AS1713" s="72"/>
      <c r="AT1713" s="72"/>
      <c r="AU1713" s="72"/>
      <c r="AV1713" s="72"/>
      <c r="AW1713" s="77"/>
      <c r="AX1713" s="72"/>
      <c r="AY1713" s="72"/>
      <c r="AZ1713" s="72"/>
      <c r="BA1713" s="72"/>
      <c r="BB1713" s="72"/>
      <c r="BC1713" s="77"/>
      <c r="BD1713" s="77"/>
      <c r="BE1713" s="194"/>
      <c r="BF1713" s="194"/>
      <c r="BG1713" s="194"/>
      <c r="BH1713" s="194"/>
      <c r="BI1713" s="77"/>
      <c r="BJ1713" s="77"/>
      <c r="BK1713" s="77"/>
      <c r="BL1713" s="77"/>
      <c r="BM1713" s="77"/>
      <c r="BN1713" s="77"/>
      <c r="BO1713" s="77"/>
      <c r="BQ1713" s="749"/>
      <c r="BX1713" s="749"/>
      <c r="CE1713" s="652"/>
      <c r="CL1713" s="652"/>
      <c r="CS1713" s="652"/>
      <c r="CZ1713" s="652"/>
      <c r="DG1713" s="652"/>
      <c r="DN1713" s="652"/>
    </row>
    <row r="1714" spans="1:118" s="131" customFormat="1">
      <c r="A1714" s="77"/>
      <c r="B1714" s="72"/>
      <c r="G1714" s="72"/>
      <c r="H1714" s="72"/>
      <c r="I1714" s="72"/>
      <c r="J1714" s="72"/>
      <c r="K1714" s="72"/>
      <c r="L1714" s="72"/>
      <c r="M1714" s="72"/>
      <c r="N1714" s="72"/>
      <c r="O1714" s="72"/>
      <c r="P1714" s="72"/>
      <c r="Q1714" s="72"/>
      <c r="R1714" s="72"/>
      <c r="S1714" s="72"/>
      <c r="T1714" s="72"/>
      <c r="U1714" s="72"/>
      <c r="V1714" s="72"/>
      <c r="W1714" s="160"/>
      <c r="X1714" s="72"/>
      <c r="AC1714" s="72"/>
      <c r="AD1714" s="72"/>
      <c r="AE1714" s="72"/>
      <c r="AF1714" s="72"/>
      <c r="AG1714" s="72"/>
      <c r="AH1714" s="72"/>
      <c r="AI1714" s="684"/>
      <c r="AJ1714" s="72"/>
      <c r="AK1714" s="72"/>
      <c r="AP1714" s="77"/>
      <c r="AQ1714" s="72"/>
      <c r="AR1714" s="72"/>
      <c r="AS1714" s="72"/>
      <c r="AT1714" s="72"/>
      <c r="AU1714" s="72"/>
      <c r="AV1714" s="72"/>
      <c r="AW1714" s="77"/>
      <c r="AX1714" s="72"/>
      <c r="AY1714" s="72"/>
      <c r="AZ1714" s="72"/>
      <c r="BA1714" s="72"/>
      <c r="BB1714" s="72"/>
      <c r="BC1714" s="77"/>
      <c r="BD1714" s="77"/>
      <c r="BE1714" s="194"/>
      <c r="BF1714" s="194"/>
      <c r="BG1714" s="194"/>
      <c r="BH1714" s="194"/>
      <c r="BI1714" s="77"/>
      <c r="BJ1714" s="77"/>
      <c r="BK1714" s="77"/>
      <c r="BL1714" s="77"/>
      <c r="BM1714" s="77"/>
      <c r="BN1714" s="77"/>
      <c r="BO1714" s="77"/>
      <c r="BQ1714" s="749"/>
      <c r="BX1714" s="749"/>
      <c r="CE1714" s="652"/>
      <c r="CL1714" s="652"/>
      <c r="CS1714" s="652"/>
      <c r="CZ1714" s="652"/>
      <c r="DG1714" s="652"/>
      <c r="DN1714" s="652"/>
    </row>
    <row r="1715" spans="1:118" s="131" customFormat="1">
      <c r="A1715" s="77"/>
      <c r="B1715" s="72"/>
      <c r="G1715" s="72"/>
      <c r="H1715" s="72"/>
      <c r="I1715" s="72"/>
      <c r="J1715" s="72"/>
      <c r="K1715" s="72"/>
      <c r="L1715" s="72"/>
      <c r="M1715" s="72"/>
      <c r="N1715" s="72"/>
      <c r="O1715" s="72"/>
      <c r="P1715" s="72"/>
      <c r="Q1715" s="72"/>
      <c r="R1715" s="72"/>
      <c r="S1715" s="72"/>
      <c r="T1715" s="72"/>
      <c r="U1715" s="72"/>
      <c r="V1715" s="72"/>
      <c r="W1715" s="160"/>
      <c r="X1715" s="72"/>
      <c r="AC1715" s="72"/>
      <c r="AD1715" s="72"/>
      <c r="AE1715" s="72"/>
      <c r="AF1715" s="72"/>
      <c r="AG1715" s="72"/>
      <c r="AH1715" s="72"/>
      <c r="AI1715" s="684"/>
      <c r="AJ1715" s="72"/>
      <c r="AK1715" s="72"/>
      <c r="AP1715" s="77"/>
      <c r="AQ1715" s="72"/>
      <c r="AR1715" s="72"/>
      <c r="AS1715" s="72"/>
      <c r="AT1715" s="72"/>
      <c r="AU1715" s="72"/>
      <c r="AV1715" s="72"/>
      <c r="AW1715" s="77"/>
      <c r="AX1715" s="72"/>
      <c r="AY1715" s="72"/>
      <c r="AZ1715" s="72"/>
      <c r="BA1715" s="72"/>
      <c r="BB1715" s="72"/>
      <c r="BC1715" s="77"/>
      <c r="BD1715" s="77"/>
      <c r="BE1715" s="194"/>
      <c r="BF1715" s="194"/>
      <c r="BG1715" s="194"/>
      <c r="BH1715" s="194"/>
      <c r="BI1715" s="77"/>
      <c r="BJ1715" s="77"/>
      <c r="BK1715" s="77"/>
      <c r="BL1715" s="77"/>
      <c r="BM1715" s="77"/>
      <c r="BN1715" s="77"/>
      <c r="BO1715" s="77"/>
      <c r="BQ1715" s="749"/>
      <c r="BX1715" s="749"/>
      <c r="CE1715" s="652"/>
      <c r="CL1715" s="652"/>
      <c r="CS1715" s="652"/>
      <c r="CZ1715" s="652"/>
      <c r="DG1715" s="652"/>
      <c r="DN1715" s="652"/>
    </row>
    <row r="1716" spans="1:118" s="131" customFormat="1">
      <c r="A1716" s="77"/>
      <c r="B1716" s="72"/>
      <c r="G1716" s="72"/>
      <c r="H1716" s="72"/>
      <c r="I1716" s="72"/>
      <c r="J1716" s="72"/>
      <c r="K1716" s="72"/>
      <c r="L1716" s="72"/>
      <c r="M1716" s="72"/>
      <c r="N1716" s="72"/>
      <c r="O1716" s="72"/>
      <c r="P1716" s="72"/>
      <c r="Q1716" s="72"/>
      <c r="R1716" s="72"/>
      <c r="S1716" s="72"/>
      <c r="T1716" s="72"/>
      <c r="U1716" s="72"/>
      <c r="V1716" s="72"/>
      <c r="W1716" s="160"/>
      <c r="X1716" s="72"/>
      <c r="AC1716" s="72"/>
      <c r="AD1716" s="72"/>
      <c r="AE1716" s="72"/>
      <c r="AF1716" s="72"/>
      <c r="AG1716" s="72"/>
      <c r="AH1716" s="72"/>
      <c r="AI1716" s="684"/>
      <c r="AJ1716" s="72"/>
      <c r="AK1716" s="72"/>
      <c r="AP1716" s="77"/>
      <c r="AQ1716" s="72"/>
      <c r="AR1716" s="72"/>
      <c r="AS1716" s="72"/>
      <c r="AT1716" s="72"/>
      <c r="AU1716" s="72"/>
      <c r="AV1716" s="72"/>
      <c r="AW1716" s="77"/>
      <c r="AX1716" s="72"/>
      <c r="AY1716" s="72"/>
      <c r="AZ1716" s="72"/>
      <c r="BA1716" s="72"/>
      <c r="BB1716" s="72"/>
      <c r="BC1716" s="77"/>
      <c r="BD1716" s="77"/>
      <c r="BE1716" s="194"/>
      <c r="BF1716" s="194"/>
      <c r="BG1716" s="194"/>
      <c r="BH1716" s="194"/>
      <c r="BI1716" s="77"/>
      <c r="BJ1716" s="77"/>
      <c r="BK1716" s="77"/>
      <c r="BL1716" s="77"/>
      <c r="BM1716" s="77"/>
      <c r="BN1716" s="77"/>
      <c r="BO1716" s="77"/>
      <c r="BQ1716" s="749"/>
      <c r="BX1716" s="749"/>
      <c r="CE1716" s="652"/>
      <c r="CL1716" s="652"/>
      <c r="CS1716" s="652"/>
      <c r="CZ1716" s="652"/>
      <c r="DG1716" s="652"/>
      <c r="DN1716" s="652"/>
    </row>
    <row r="1717" spans="1:118" s="131" customFormat="1">
      <c r="A1717" s="77"/>
      <c r="B1717" s="72"/>
      <c r="G1717" s="72"/>
      <c r="H1717" s="72"/>
      <c r="I1717" s="72"/>
      <c r="J1717" s="72"/>
      <c r="K1717" s="72"/>
      <c r="L1717" s="72"/>
      <c r="M1717" s="72"/>
      <c r="N1717" s="72"/>
      <c r="O1717" s="72"/>
      <c r="P1717" s="72"/>
      <c r="Q1717" s="72"/>
      <c r="R1717" s="72"/>
      <c r="S1717" s="72"/>
      <c r="T1717" s="72"/>
      <c r="U1717" s="72"/>
      <c r="V1717" s="72"/>
      <c r="W1717" s="160"/>
      <c r="X1717" s="72"/>
      <c r="AC1717" s="72"/>
      <c r="AD1717" s="72"/>
      <c r="AE1717" s="72"/>
      <c r="AF1717" s="72"/>
      <c r="AG1717" s="72"/>
      <c r="AH1717" s="72"/>
      <c r="AI1717" s="684"/>
      <c r="AJ1717" s="72"/>
      <c r="AK1717" s="72"/>
      <c r="AP1717" s="77"/>
      <c r="AQ1717" s="72"/>
      <c r="AR1717" s="72"/>
      <c r="AS1717" s="72"/>
      <c r="AT1717" s="72"/>
      <c r="AU1717" s="72"/>
      <c r="AV1717" s="72"/>
      <c r="AW1717" s="77"/>
      <c r="AX1717" s="72"/>
      <c r="AY1717" s="72"/>
      <c r="AZ1717" s="72"/>
      <c r="BA1717" s="72"/>
      <c r="BB1717" s="72"/>
      <c r="BC1717" s="77"/>
      <c r="BD1717" s="77"/>
      <c r="BE1717" s="194"/>
      <c r="BF1717" s="194"/>
      <c r="BG1717" s="194"/>
      <c r="BH1717" s="194"/>
      <c r="BI1717" s="77"/>
      <c r="BJ1717" s="77"/>
      <c r="BK1717" s="77"/>
      <c r="BL1717" s="77"/>
      <c r="BM1717" s="77"/>
      <c r="BN1717" s="77"/>
      <c r="BO1717" s="77"/>
      <c r="BQ1717" s="749"/>
      <c r="BX1717" s="749"/>
      <c r="CE1717" s="652"/>
      <c r="CL1717" s="652"/>
      <c r="CS1717" s="652"/>
      <c r="CZ1717" s="652"/>
      <c r="DG1717" s="652"/>
      <c r="DN1717" s="652"/>
    </row>
    <row r="1718" spans="1:118" s="131" customFormat="1">
      <c r="A1718" s="77"/>
      <c r="B1718" s="72"/>
      <c r="G1718" s="72"/>
      <c r="H1718" s="72"/>
      <c r="I1718" s="72"/>
      <c r="J1718" s="72"/>
      <c r="K1718" s="72"/>
      <c r="L1718" s="72"/>
      <c r="M1718" s="72"/>
      <c r="N1718" s="72"/>
      <c r="O1718" s="72"/>
      <c r="P1718" s="72"/>
      <c r="Q1718" s="72"/>
      <c r="R1718" s="72"/>
      <c r="S1718" s="72"/>
      <c r="T1718" s="72"/>
      <c r="U1718" s="72"/>
      <c r="V1718" s="72"/>
      <c r="W1718" s="160"/>
      <c r="X1718" s="72"/>
      <c r="AC1718" s="72"/>
      <c r="AD1718" s="72"/>
      <c r="AE1718" s="72"/>
      <c r="AF1718" s="72"/>
      <c r="AG1718" s="72"/>
      <c r="AH1718" s="72"/>
      <c r="AI1718" s="684"/>
      <c r="AJ1718" s="72"/>
      <c r="AK1718" s="72"/>
      <c r="AP1718" s="77"/>
      <c r="AQ1718" s="72"/>
      <c r="AR1718" s="72"/>
      <c r="AS1718" s="72"/>
      <c r="AT1718" s="72"/>
      <c r="AU1718" s="72"/>
      <c r="AV1718" s="72"/>
      <c r="AW1718" s="77"/>
      <c r="AX1718" s="72"/>
      <c r="AY1718" s="72"/>
      <c r="AZ1718" s="72"/>
      <c r="BA1718" s="72"/>
      <c r="BB1718" s="72"/>
      <c r="BC1718" s="77"/>
      <c r="BD1718" s="77"/>
      <c r="BE1718" s="194"/>
      <c r="BF1718" s="194"/>
      <c r="BG1718" s="194"/>
      <c r="BH1718" s="194"/>
      <c r="BI1718" s="77"/>
      <c r="BJ1718" s="77"/>
      <c r="BK1718" s="77"/>
      <c r="BL1718" s="77"/>
      <c r="BM1718" s="77"/>
      <c r="BN1718" s="77"/>
      <c r="BO1718" s="77"/>
      <c r="BQ1718" s="749"/>
      <c r="BX1718" s="749"/>
      <c r="CE1718" s="652"/>
      <c r="CL1718" s="652"/>
      <c r="CS1718" s="652"/>
      <c r="CZ1718" s="652"/>
      <c r="DG1718" s="652"/>
      <c r="DN1718" s="652"/>
    </row>
    <row r="1719" spans="1:118" s="131" customFormat="1">
      <c r="A1719" s="77"/>
      <c r="B1719" s="72"/>
      <c r="G1719" s="72"/>
      <c r="H1719" s="72"/>
      <c r="I1719" s="72"/>
      <c r="J1719" s="72"/>
      <c r="K1719" s="72"/>
      <c r="L1719" s="72"/>
      <c r="M1719" s="72"/>
      <c r="N1719" s="72"/>
      <c r="O1719" s="72"/>
      <c r="P1719" s="72"/>
      <c r="Q1719" s="72"/>
      <c r="R1719" s="72"/>
      <c r="S1719" s="72"/>
      <c r="T1719" s="72"/>
      <c r="U1719" s="72"/>
      <c r="V1719" s="72"/>
      <c r="W1719" s="160"/>
      <c r="X1719" s="72"/>
      <c r="AC1719" s="72"/>
      <c r="AD1719" s="72"/>
      <c r="AE1719" s="72"/>
      <c r="AF1719" s="72"/>
      <c r="AG1719" s="72"/>
      <c r="AH1719" s="72"/>
      <c r="AI1719" s="684"/>
      <c r="AJ1719" s="72"/>
      <c r="AK1719" s="72"/>
      <c r="AP1719" s="77"/>
      <c r="AQ1719" s="72"/>
      <c r="AR1719" s="72"/>
      <c r="AS1719" s="72"/>
      <c r="AT1719" s="72"/>
      <c r="AU1719" s="72"/>
      <c r="AV1719" s="72"/>
      <c r="AW1719" s="77"/>
      <c r="AX1719" s="72"/>
      <c r="AY1719" s="72"/>
      <c r="AZ1719" s="72"/>
      <c r="BA1719" s="72"/>
      <c r="BB1719" s="72"/>
      <c r="BC1719" s="77"/>
      <c r="BD1719" s="77"/>
      <c r="BE1719" s="194"/>
      <c r="BF1719" s="194"/>
      <c r="BG1719" s="194"/>
      <c r="BH1719" s="194"/>
      <c r="BI1719" s="77"/>
      <c r="BJ1719" s="77"/>
      <c r="BK1719" s="77"/>
      <c r="BL1719" s="77"/>
      <c r="BM1719" s="77"/>
      <c r="BN1719" s="77"/>
      <c r="BO1719" s="77"/>
      <c r="BQ1719" s="749"/>
      <c r="BX1719" s="749"/>
      <c r="CE1719" s="652"/>
      <c r="CL1719" s="652"/>
      <c r="CS1719" s="652"/>
      <c r="CZ1719" s="652"/>
      <c r="DG1719" s="652"/>
      <c r="DN1719" s="652"/>
    </row>
    <row r="1720" spans="1:118" s="131" customFormat="1">
      <c r="A1720" s="77"/>
      <c r="B1720" s="72"/>
      <c r="G1720" s="72"/>
      <c r="H1720" s="72"/>
      <c r="I1720" s="72"/>
      <c r="J1720" s="72"/>
      <c r="K1720" s="72"/>
      <c r="L1720" s="72"/>
      <c r="M1720" s="72"/>
      <c r="N1720" s="72"/>
      <c r="O1720" s="72"/>
      <c r="P1720" s="72"/>
      <c r="Q1720" s="72"/>
      <c r="R1720" s="72"/>
      <c r="S1720" s="72"/>
      <c r="T1720" s="72"/>
      <c r="U1720" s="72"/>
      <c r="V1720" s="72"/>
      <c r="W1720" s="160"/>
      <c r="X1720" s="72"/>
      <c r="AC1720" s="72"/>
      <c r="AD1720" s="72"/>
      <c r="AE1720" s="72"/>
      <c r="AF1720" s="72"/>
      <c r="AG1720" s="72"/>
      <c r="AH1720" s="72"/>
      <c r="AI1720" s="684"/>
      <c r="AJ1720" s="72"/>
      <c r="AK1720" s="72"/>
      <c r="AP1720" s="77"/>
      <c r="AQ1720" s="72"/>
      <c r="AR1720" s="72"/>
      <c r="AS1720" s="72"/>
      <c r="AT1720" s="72"/>
      <c r="AU1720" s="72"/>
      <c r="AV1720" s="72"/>
      <c r="AW1720" s="77"/>
      <c r="AX1720" s="72"/>
      <c r="AY1720" s="72"/>
      <c r="AZ1720" s="72"/>
      <c r="BA1720" s="72"/>
      <c r="BB1720" s="72"/>
      <c r="BC1720" s="77"/>
      <c r="BD1720" s="77"/>
      <c r="BE1720" s="194"/>
      <c r="BF1720" s="194"/>
      <c r="BG1720" s="194"/>
      <c r="BH1720" s="194"/>
      <c r="BI1720" s="77"/>
      <c r="BJ1720" s="77"/>
      <c r="BK1720" s="77"/>
      <c r="BL1720" s="77"/>
      <c r="BM1720" s="77"/>
      <c r="BN1720" s="77"/>
      <c r="BO1720" s="77"/>
      <c r="BQ1720" s="749"/>
      <c r="BX1720" s="749"/>
      <c r="CE1720" s="652"/>
      <c r="CL1720" s="652"/>
      <c r="CS1720" s="652"/>
      <c r="CZ1720" s="652"/>
      <c r="DG1720" s="652"/>
      <c r="DN1720" s="652"/>
    </row>
    <row r="1721" spans="1:118" s="131" customFormat="1">
      <c r="A1721" s="77"/>
      <c r="B1721" s="72"/>
      <c r="G1721" s="72"/>
      <c r="H1721" s="72"/>
      <c r="I1721" s="72"/>
      <c r="J1721" s="72"/>
      <c r="K1721" s="72"/>
      <c r="L1721" s="72"/>
      <c r="M1721" s="72"/>
      <c r="N1721" s="72"/>
      <c r="O1721" s="72"/>
      <c r="P1721" s="72"/>
      <c r="Q1721" s="72"/>
      <c r="R1721" s="72"/>
      <c r="S1721" s="72"/>
      <c r="T1721" s="72"/>
      <c r="U1721" s="72"/>
      <c r="V1721" s="72"/>
      <c r="W1721" s="160"/>
      <c r="X1721" s="72"/>
      <c r="AC1721" s="72"/>
      <c r="AD1721" s="72"/>
      <c r="AE1721" s="72"/>
      <c r="AF1721" s="72"/>
      <c r="AG1721" s="72"/>
      <c r="AH1721" s="72"/>
      <c r="AI1721" s="684"/>
      <c r="AJ1721" s="72"/>
      <c r="AK1721" s="72"/>
      <c r="AP1721" s="77"/>
      <c r="AQ1721" s="72"/>
      <c r="AR1721" s="72"/>
      <c r="AS1721" s="72"/>
      <c r="AT1721" s="72"/>
      <c r="AU1721" s="72"/>
      <c r="AV1721" s="72"/>
      <c r="AW1721" s="77"/>
      <c r="AX1721" s="72"/>
      <c r="AY1721" s="72"/>
      <c r="AZ1721" s="72"/>
      <c r="BA1721" s="72"/>
      <c r="BB1721" s="72"/>
      <c r="BC1721" s="77"/>
      <c r="BD1721" s="77"/>
      <c r="BE1721" s="194"/>
      <c r="BF1721" s="194"/>
      <c r="BG1721" s="194"/>
      <c r="BH1721" s="194"/>
      <c r="BI1721" s="77"/>
      <c r="BJ1721" s="77"/>
      <c r="BK1721" s="77"/>
      <c r="BL1721" s="77"/>
      <c r="BM1721" s="77"/>
      <c r="BN1721" s="77"/>
      <c r="BO1721" s="77"/>
      <c r="BQ1721" s="749"/>
      <c r="BX1721" s="749"/>
      <c r="CE1721" s="652"/>
      <c r="CL1721" s="652"/>
      <c r="CS1721" s="652"/>
      <c r="CZ1721" s="652"/>
      <c r="DG1721" s="652"/>
      <c r="DN1721" s="652"/>
    </row>
    <row r="1722" spans="1:118" s="131" customFormat="1">
      <c r="A1722" s="77"/>
      <c r="B1722" s="72"/>
      <c r="G1722" s="72"/>
      <c r="H1722" s="72"/>
      <c r="I1722" s="72"/>
      <c r="J1722" s="72"/>
      <c r="K1722" s="72"/>
      <c r="L1722" s="72"/>
      <c r="M1722" s="72"/>
      <c r="N1722" s="72"/>
      <c r="O1722" s="72"/>
      <c r="P1722" s="72"/>
      <c r="Q1722" s="72"/>
      <c r="R1722" s="72"/>
      <c r="S1722" s="72"/>
      <c r="T1722" s="72"/>
      <c r="U1722" s="72"/>
      <c r="V1722" s="72"/>
      <c r="W1722" s="160"/>
      <c r="X1722" s="72"/>
      <c r="AC1722" s="72"/>
      <c r="AD1722" s="72"/>
      <c r="AE1722" s="72"/>
      <c r="AF1722" s="72"/>
      <c r="AG1722" s="72"/>
      <c r="AH1722" s="72"/>
      <c r="AI1722" s="684"/>
      <c r="AJ1722" s="72"/>
      <c r="AK1722" s="72"/>
      <c r="AP1722" s="77"/>
      <c r="AQ1722" s="72"/>
      <c r="AR1722" s="72"/>
      <c r="AS1722" s="72"/>
      <c r="AT1722" s="72"/>
      <c r="AU1722" s="72"/>
      <c r="AV1722" s="72"/>
      <c r="AW1722" s="77"/>
      <c r="AX1722" s="72"/>
      <c r="AY1722" s="72"/>
      <c r="AZ1722" s="72"/>
      <c r="BA1722" s="72"/>
      <c r="BB1722" s="72"/>
      <c r="BC1722" s="77"/>
      <c r="BD1722" s="77"/>
      <c r="BE1722" s="194"/>
      <c r="BF1722" s="194"/>
      <c r="BG1722" s="194"/>
      <c r="BH1722" s="194"/>
      <c r="BI1722" s="77"/>
      <c r="BJ1722" s="77"/>
      <c r="BK1722" s="77"/>
      <c r="BL1722" s="77"/>
      <c r="BM1722" s="77"/>
      <c r="BN1722" s="77"/>
      <c r="BO1722" s="77"/>
      <c r="BQ1722" s="749"/>
      <c r="BX1722" s="749"/>
      <c r="CE1722" s="652"/>
      <c r="CL1722" s="652"/>
      <c r="CS1722" s="652"/>
      <c r="CZ1722" s="652"/>
      <c r="DG1722" s="652"/>
      <c r="DN1722" s="652"/>
    </row>
    <row r="1723" spans="1:118" s="131" customFormat="1">
      <c r="A1723" s="77"/>
      <c r="B1723" s="72"/>
      <c r="G1723" s="72"/>
      <c r="H1723" s="72"/>
      <c r="I1723" s="72"/>
      <c r="J1723" s="72"/>
      <c r="K1723" s="72"/>
      <c r="L1723" s="72"/>
      <c r="M1723" s="72"/>
      <c r="N1723" s="72"/>
      <c r="O1723" s="72"/>
      <c r="P1723" s="72"/>
      <c r="Q1723" s="72"/>
      <c r="R1723" s="72"/>
      <c r="S1723" s="72"/>
      <c r="T1723" s="72"/>
      <c r="U1723" s="72"/>
      <c r="V1723" s="72"/>
      <c r="W1723" s="160"/>
      <c r="X1723" s="72"/>
      <c r="AC1723" s="72"/>
      <c r="AD1723" s="72"/>
      <c r="AE1723" s="72"/>
      <c r="AF1723" s="72"/>
      <c r="AG1723" s="72"/>
      <c r="AH1723" s="72"/>
      <c r="AI1723" s="684"/>
      <c r="AJ1723" s="72"/>
      <c r="AK1723" s="72"/>
      <c r="AP1723" s="77"/>
      <c r="AQ1723" s="72"/>
      <c r="AR1723" s="72"/>
      <c r="AS1723" s="72"/>
      <c r="AT1723" s="72"/>
      <c r="AU1723" s="72"/>
      <c r="AV1723" s="72"/>
      <c r="AW1723" s="77"/>
      <c r="AX1723" s="72"/>
      <c r="AY1723" s="72"/>
      <c r="AZ1723" s="72"/>
      <c r="BA1723" s="72"/>
      <c r="BB1723" s="72"/>
      <c r="BC1723" s="77"/>
      <c r="BD1723" s="77"/>
      <c r="BE1723" s="194"/>
      <c r="BF1723" s="194"/>
      <c r="BG1723" s="194"/>
      <c r="BH1723" s="194"/>
      <c r="BI1723" s="77"/>
      <c r="BJ1723" s="77"/>
      <c r="BK1723" s="77"/>
      <c r="BL1723" s="77"/>
      <c r="BM1723" s="77"/>
      <c r="BN1723" s="77"/>
      <c r="BO1723" s="77"/>
      <c r="BQ1723" s="749"/>
      <c r="BX1723" s="749"/>
      <c r="CE1723" s="652"/>
      <c r="CL1723" s="652"/>
      <c r="CS1723" s="652"/>
      <c r="CZ1723" s="652"/>
      <c r="DG1723" s="652"/>
      <c r="DN1723" s="652"/>
    </row>
    <row r="1724" spans="1:118" s="131" customFormat="1">
      <c r="A1724" s="77"/>
      <c r="B1724" s="72"/>
      <c r="G1724" s="72"/>
      <c r="H1724" s="72"/>
      <c r="I1724" s="72"/>
      <c r="J1724" s="72"/>
      <c r="K1724" s="72"/>
      <c r="L1724" s="72"/>
      <c r="M1724" s="72"/>
      <c r="N1724" s="72"/>
      <c r="O1724" s="72"/>
      <c r="P1724" s="72"/>
      <c r="Q1724" s="72"/>
      <c r="R1724" s="72"/>
      <c r="S1724" s="72"/>
      <c r="T1724" s="72"/>
      <c r="U1724" s="72"/>
      <c r="V1724" s="72"/>
      <c r="W1724" s="160"/>
      <c r="X1724" s="72"/>
      <c r="AC1724" s="72"/>
      <c r="AD1724" s="72"/>
      <c r="AE1724" s="72"/>
      <c r="AF1724" s="72"/>
      <c r="AG1724" s="72"/>
      <c r="AH1724" s="72"/>
      <c r="AI1724" s="684"/>
      <c r="AJ1724" s="72"/>
      <c r="AK1724" s="72"/>
      <c r="AP1724" s="77"/>
      <c r="AQ1724" s="72"/>
      <c r="AR1724" s="72"/>
      <c r="AS1724" s="72"/>
      <c r="AT1724" s="72"/>
      <c r="AU1724" s="72"/>
      <c r="AV1724" s="72"/>
      <c r="AW1724" s="77"/>
      <c r="AX1724" s="72"/>
      <c r="AY1724" s="72"/>
      <c r="AZ1724" s="72"/>
      <c r="BA1724" s="72"/>
      <c r="BB1724" s="72"/>
      <c r="BC1724" s="77"/>
      <c r="BD1724" s="77"/>
      <c r="BE1724" s="194"/>
      <c r="BF1724" s="194"/>
      <c r="BG1724" s="194"/>
      <c r="BH1724" s="194"/>
      <c r="BI1724" s="77"/>
      <c r="BJ1724" s="77"/>
      <c r="BK1724" s="77"/>
      <c r="BL1724" s="77"/>
      <c r="BM1724" s="77"/>
      <c r="BN1724" s="77"/>
      <c r="BO1724" s="77"/>
      <c r="BQ1724" s="749"/>
      <c r="BX1724" s="749"/>
      <c r="CE1724" s="652"/>
      <c r="CL1724" s="652"/>
      <c r="CS1724" s="652"/>
      <c r="CZ1724" s="652"/>
      <c r="DG1724" s="652"/>
      <c r="DN1724" s="652"/>
    </row>
    <row r="1725" spans="1:118" s="131" customFormat="1">
      <c r="A1725" s="77"/>
      <c r="B1725" s="72"/>
      <c r="G1725" s="72"/>
      <c r="H1725" s="72"/>
      <c r="I1725" s="72"/>
      <c r="J1725" s="72"/>
      <c r="K1725" s="72"/>
      <c r="L1725" s="72"/>
      <c r="M1725" s="72"/>
      <c r="N1725" s="72"/>
      <c r="O1725" s="72"/>
      <c r="P1725" s="72"/>
      <c r="Q1725" s="72"/>
      <c r="R1725" s="72"/>
      <c r="S1725" s="72"/>
      <c r="T1725" s="72"/>
      <c r="U1725" s="72"/>
      <c r="V1725" s="72"/>
      <c r="W1725" s="160"/>
      <c r="X1725" s="72"/>
      <c r="AC1725" s="72"/>
      <c r="AD1725" s="72"/>
      <c r="AE1725" s="72"/>
      <c r="AF1725" s="72"/>
      <c r="AG1725" s="72"/>
      <c r="AH1725" s="72"/>
      <c r="AI1725" s="684"/>
      <c r="AJ1725" s="72"/>
      <c r="AK1725" s="72"/>
      <c r="AP1725" s="77"/>
      <c r="AQ1725" s="72"/>
      <c r="AR1725" s="72"/>
      <c r="AS1725" s="72"/>
      <c r="AT1725" s="72"/>
      <c r="AU1725" s="72"/>
      <c r="AV1725" s="72"/>
      <c r="AW1725" s="77"/>
      <c r="AX1725" s="72"/>
      <c r="AY1725" s="72"/>
      <c r="AZ1725" s="72"/>
      <c r="BA1725" s="72"/>
      <c r="BB1725" s="72"/>
      <c r="BC1725" s="77"/>
      <c r="BD1725" s="77"/>
      <c r="BE1725" s="194"/>
      <c r="BF1725" s="194"/>
      <c r="BG1725" s="194"/>
      <c r="BH1725" s="194"/>
      <c r="BI1725" s="77"/>
      <c r="BJ1725" s="77"/>
      <c r="BK1725" s="77"/>
      <c r="BL1725" s="77"/>
      <c r="BM1725" s="77"/>
      <c r="BN1725" s="77"/>
      <c r="BO1725" s="77"/>
      <c r="BQ1725" s="749"/>
      <c r="BX1725" s="749"/>
      <c r="CE1725" s="652"/>
      <c r="CL1725" s="652"/>
      <c r="CS1725" s="652"/>
      <c r="CZ1725" s="652"/>
      <c r="DG1725" s="652"/>
      <c r="DN1725" s="652"/>
    </row>
    <row r="1726" spans="1:118" s="131" customFormat="1">
      <c r="A1726" s="77"/>
      <c r="B1726" s="72"/>
      <c r="G1726" s="72"/>
      <c r="H1726" s="72"/>
      <c r="I1726" s="72"/>
      <c r="J1726" s="72"/>
      <c r="K1726" s="72"/>
      <c r="L1726" s="72"/>
      <c r="M1726" s="72"/>
      <c r="N1726" s="72"/>
      <c r="O1726" s="72"/>
      <c r="P1726" s="72"/>
      <c r="Q1726" s="72"/>
      <c r="R1726" s="72"/>
      <c r="S1726" s="72"/>
      <c r="T1726" s="72"/>
      <c r="U1726" s="72"/>
      <c r="V1726" s="72"/>
      <c r="W1726" s="160"/>
      <c r="X1726" s="72"/>
      <c r="AC1726" s="72"/>
      <c r="AD1726" s="72"/>
      <c r="AE1726" s="72"/>
      <c r="AF1726" s="72"/>
      <c r="AG1726" s="72"/>
      <c r="AH1726" s="72"/>
      <c r="AI1726" s="684"/>
      <c r="AJ1726" s="72"/>
      <c r="AK1726" s="72"/>
      <c r="AP1726" s="77"/>
      <c r="AQ1726" s="72"/>
      <c r="AR1726" s="72"/>
      <c r="AS1726" s="72"/>
      <c r="AT1726" s="72"/>
      <c r="AU1726" s="72"/>
      <c r="AV1726" s="72"/>
      <c r="AW1726" s="77"/>
      <c r="AX1726" s="72"/>
      <c r="AY1726" s="72"/>
      <c r="AZ1726" s="72"/>
      <c r="BA1726" s="72"/>
      <c r="BB1726" s="72"/>
      <c r="BC1726" s="77"/>
      <c r="BD1726" s="77"/>
      <c r="BE1726" s="194"/>
      <c r="BF1726" s="194"/>
      <c r="BG1726" s="194"/>
      <c r="BH1726" s="194"/>
      <c r="BI1726" s="77"/>
      <c r="BJ1726" s="77"/>
      <c r="BK1726" s="77"/>
      <c r="BL1726" s="77"/>
      <c r="BM1726" s="77"/>
      <c r="BN1726" s="77"/>
      <c r="BO1726" s="77"/>
      <c r="BQ1726" s="749"/>
      <c r="BX1726" s="749"/>
      <c r="CE1726" s="652"/>
      <c r="CL1726" s="652"/>
      <c r="CS1726" s="652"/>
      <c r="CZ1726" s="652"/>
      <c r="DG1726" s="652"/>
      <c r="DN1726" s="652"/>
    </row>
    <row r="1727" spans="1:118" s="131" customFormat="1">
      <c r="A1727" s="77"/>
      <c r="B1727" s="72"/>
      <c r="G1727" s="72"/>
      <c r="H1727" s="72"/>
      <c r="I1727" s="72"/>
      <c r="J1727" s="72"/>
      <c r="K1727" s="72"/>
      <c r="L1727" s="72"/>
      <c r="M1727" s="72"/>
      <c r="N1727" s="72"/>
      <c r="O1727" s="72"/>
      <c r="P1727" s="72"/>
      <c r="Q1727" s="72"/>
      <c r="R1727" s="72"/>
      <c r="S1727" s="72"/>
      <c r="T1727" s="72"/>
      <c r="U1727" s="72"/>
      <c r="V1727" s="72"/>
      <c r="W1727" s="160"/>
      <c r="X1727" s="72"/>
      <c r="AC1727" s="72"/>
      <c r="AD1727" s="72"/>
      <c r="AE1727" s="72"/>
      <c r="AF1727" s="72"/>
      <c r="AG1727" s="72"/>
      <c r="AH1727" s="72"/>
      <c r="AI1727" s="684"/>
      <c r="AJ1727" s="72"/>
      <c r="AK1727" s="72"/>
      <c r="AP1727" s="77"/>
      <c r="AQ1727" s="72"/>
      <c r="AR1727" s="72"/>
      <c r="AS1727" s="72"/>
      <c r="AT1727" s="72"/>
      <c r="AU1727" s="72"/>
      <c r="AV1727" s="72"/>
      <c r="AW1727" s="77"/>
      <c r="AX1727" s="72"/>
      <c r="AY1727" s="72"/>
      <c r="AZ1727" s="72"/>
      <c r="BA1727" s="72"/>
      <c r="BB1727" s="72"/>
      <c r="BC1727" s="77"/>
      <c r="BD1727" s="77"/>
      <c r="BE1727" s="194"/>
      <c r="BF1727" s="194"/>
      <c r="BG1727" s="194"/>
      <c r="BH1727" s="194"/>
      <c r="BI1727" s="77"/>
      <c r="BJ1727" s="77"/>
      <c r="BK1727" s="77"/>
      <c r="BL1727" s="77"/>
      <c r="BM1727" s="77"/>
      <c r="BN1727" s="77"/>
      <c r="BO1727" s="77"/>
      <c r="BQ1727" s="749"/>
      <c r="BX1727" s="749"/>
      <c r="CE1727" s="652"/>
      <c r="CL1727" s="652"/>
      <c r="CS1727" s="652"/>
      <c r="CZ1727" s="652"/>
      <c r="DG1727" s="652"/>
      <c r="DN1727" s="652"/>
    </row>
    <row r="1728" spans="1:118" s="131" customFormat="1">
      <c r="A1728" s="77"/>
      <c r="B1728" s="72"/>
      <c r="G1728" s="72"/>
      <c r="H1728" s="72"/>
      <c r="I1728" s="72"/>
      <c r="J1728" s="72"/>
      <c r="K1728" s="72"/>
      <c r="L1728" s="72"/>
      <c r="M1728" s="72"/>
      <c r="N1728" s="72"/>
      <c r="O1728" s="72"/>
      <c r="P1728" s="72"/>
      <c r="Q1728" s="72"/>
      <c r="R1728" s="72"/>
      <c r="S1728" s="72"/>
      <c r="T1728" s="72"/>
      <c r="U1728" s="72"/>
      <c r="V1728" s="72"/>
      <c r="W1728" s="160"/>
      <c r="X1728" s="72"/>
      <c r="AC1728" s="72"/>
      <c r="AD1728" s="72"/>
      <c r="AE1728" s="72"/>
      <c r="AF1728" s="72"/>
      <c r="AG1728" s="72"/>
      <c r="AH1728" s="72"/>
      <c r="AI1728" s="684"/>
      <c r="AJ1728" s="72"/>
      <c r="AK1728" s="72"/>
      <c r="AP1728" s="77"/>
      <c r="AQ1728" s="72"/>
      <c r="AR1728" s="72"/>
      <c r="AS1728" s="72"/>
      <c r="AT1728" s="72"/>
      <c r="AU1728" s="72"/>
      <c r="AV1728" s="72"/>
      <c r="AW1728" s="77"/>
      <c r="AX1728" s="72"/>
      <c r="AY1728" s="72"/>
      <c r="AZ1728" s="72"/>
      <c r="BA1728" s="72"/>
      <c r="BB1728" s="72"/>
      <c r="BC1728" s="77"/>
      <c r="BD1728" s="77"/>
      <c r="BE1728" s="194"/>
      <c r="BF1728" s="194"/>
      <c r="BG1728" s="194"/>
      <c r="BH1728" s="194"/>
      <c r="BI1728" s="77"/>
      <c r="BJ1728" s="77"/>
      <c r="BK1728" s="77"/>
      <c r="BL1728" s="77"/>
      <c r="BM1728" s="77"/>
      <c r="BN1728" s="77"/>
      <c r="BO1728" s="77"/>
      <c r="BQ1728" s="749"/>
      <c r="BX1728" s="749"/>
      <c r="CE1728" s="652"/>
      <c r="CL1728" s="652"/>
      <c r="CS1728" s="652"/>
      <c r="CZ1728" s="652"/>
      <c r="DG1728" s="652"/>
      <c r="DN1728" s="652"/>
    </row>
    <row r="1729" spans="1:118" s="131" customFormat="1">
      <c r="A1729" s="77"/>
      <c r="B1729" s="72"/>
      <c r="G1729" s="72"/>
      <c r="H1729" s="72"/>
      <c r="I1729" s="72"/>
      <c r="J1729" s="72"/>
      <c r="K1729" s="72"/>
      <c r="L1729" s="72"/>
      <c r="M1729" s="72"/>
      <c r="N1729" s="72"/>
      <c r="O1729" s="72"/>
      <c r="P1729" s="72"/>
      <c r="Q1729" s="72"/>
      <c r="R1729" s="72"/>
      <c r="S1729" s="72"/>
      <c r="T1729" s="72"/>
      <c r="U1729" s="72"/>
      <c r="V1729" s="72"/>
      <c r="W1729" s="160"/>
      <c r="X1729" s="72"/>
      <c r="AC1729" s="72"/>
      <c r="AD1729" s="72"/>
      <c r="AE1729" s="72"/>
      <c r="AF1729" s="72"/>
      <c r="AG1729" s="72"/>
      <c r="AH1729" s="72"/>
      <c r="AI1729" s="684"/>
      <c r="AJ1729" s="72"/>
      <c r="AK1729" s="72"/>
      <c r="AP1729" s="77"/>
      <c r="AQ1729" s="72"/>
      <c r="AR1729" s="72"/>
      <c r="AS1729" s="72"/>
      <c r="AT1729" s="72"/>
      <c r="AU1729" s="72"/>
      <c r="AV1729" s="72"/>
      <c r="AW1729" s="77"/>
      <c r="AX1729" s="72"/>
      <c r="AY1729" s="72"/>
      <c r="AZ1729" s="72"/>
      <c r="BA1729" s="72"/>
      <c r="BB1729" s="72"/>
      <c r="BC1729" s="77"/>
      <c r="BD1729" s="77"/>
      <c r="BE1729" s="194"/>
      <c r="BF1729" s="194"/>
      <c r="BG1729" s="194"/>
      <c r="BH1729" s="194"/>
      <c r="BI1729" s="77"/>
      <c r="BJ1729" s="77"/>
      <c r="BK1729" s="77"/>
      <c r="BL1729" s="77"/>
      <c r="BM1729" s="77"/>
      <c r="BN1729" s="77"/>
      <c r="BO1729" s="77"/>
      <c r="BQ1729" s="749"/>
      <c r="BX1729" s="749"/>
      <c r="CE1729" s="652"/>
      <c r="CL1729" s="652"/>
      <c r="CS1729" s="652"/>
      <c r="CZ1729" s="652"/>
      <c r="DG1729" s="652"/>
      <c r="DN1729" s="652"/>
    </row>
    <row r="1730" spans="1:118" s="131" customFormat="1">
      <c r="A1730" s="77"/>
      <c r="B1730" s="72"/>
      <c r="G1730" s="72"/>
      <c r="H1730" s="72"/>
      <c r="I1730" s="72"/>
      <c r="J1730" s="72"/>
      <c r="K1730" s="72"/>
      <c r="L1730" s="72"/>
      <c r="M1730" s="72"/>
      <c r="N1730" s="72"/>
      <c r="O1730" s="72"/>
      <c r="P1730" s="72"/>
      <c r="Q1730" s="72"/>
      <c r="R1730" s="72"/>
      <c r="S1730" s="72"/>
      <c r="T1730" s="72"/>
      <c r="U1730" s="72"/>
      <c r="V1730" s="72"/>
      <c r="W1730" s="160"/>
      <c r="X1730" s="72"/>
      <c r="AC1730" s="72"/>
      <c r="AD1730" s="72"/>
      <c r="AE1730" s="72"/>
      <c r="AF1730" s="72"/>
      <c r="AG1730" s="72"/>
      <c r="AH1730" s="72"/>
      <c r="AI1730" s="684"/>
      <c r="AJ1730" s="72"/>
      <c r="AK1730" s="72"/>
      <c r="AP1730" s="77"/>
      <c r="AQ1730" s="72"/>
      <c r="AR1730" s="72"/>
      <c r="AS1730" s="72"/>
      <c r="AT1730" s="72"/>
      <c r="AU1730" s="72"/>
      <c r="AV1730" s="72"/>
      <c r="AW1730" s="77"/>
      <c r="AX1730" s="72"/>
      <c r="AY1730" s="72"/>
      <c r="AZ1730" s="72"/>
      <c r="BA1730" s="72"/>
      <c r="BB1730" s="72"/>
      <c r="BC1730" s="77"/>
      <c r="BD1730" s="77"/>
      <c r="BE1730" s="194"/>
      <c r="BF1730" s="194"/>
      <c r="BG1730" s="194"/>
      <c r="BH1730" s="194"/>
      <c r="BI1730" s="77"/>
      <c r="BJ1730" s="77"/>
      <c r="BK1730" s="77"/>
      <c r="BL1730" s="77"/>
      <c r="BM1730" s="77"/>
      <c r="BN1730" s="77"/>
      <c r="BO1730" s="77"/>
      <c r="BQ1730" s="749"/>
      <c r="BX1730" s="749"/>
      <c r="CE1730" s="652"/>
      <c r="CL1730" s="652"/>
      <c r="CS1730" s="652"/>
      <c r="CZ1730" s="652"/>
      <c r="DG1730" s="652"/>
      <c r="DN1730" s="652"/>
    </row>
    <row r="1731" spans="1:118" s="131" customFormat="1">
      <c r="A1731" s="77"/>
      <c r="B1731" s="72"/>
      <c r="G1731" s="72"/>
      <c r="H1731" s="72"/>
      <c r="I1731" s="72"/>
      <c r="J1731" s="72"/>
      <c r="K1731" s="72"/>
      <c r="L1731" s="72"/>
      <c r="M1731" s="72"/>
      <c r="N1731" s="72"/>
      <c r="O1731" s="72"/>
      <c r="P1731" s="72"/>
      <c r="Q1731" s="72"/>
      <c r="R1731" s="72"/>
      <c r="S1731" s="72"/>
      <c r="T1731" s="72"/>
      <c r="U1731" s="72"/>
      <c r="V1731" s="72"/>
      <c r="W1731" s="160"/>
      <c r="X1731" s="72"/>
      <c r="AC1731" s="72"/>
      <c r="AD1731" s="72"/>
      <c r="AE1731" s="72"/>
      <c r="AF1731" s="72"/>
      <c r="AG1731" s="72"/>
      <c r="AH1731" s="72"/>
      <c r="AI1731" s="684"/>
      <c r="AJ1731" s="72"/>
      <c r="AK1731" s="72"/>
      <c r="AP1731" s="77"/>
      <c r="AQ1731" s="72"/>
      <c r="AR1731" s="72"/>
      <c r="AS1731" s="72"/>
      <c r="AT1731" s="72"/>
      <c r="AU1731" s="72"/>
      <c r="AV1731" s="72"/>
      <c r="AW1731" s="77"/>
      <c r="AX1731" s="72"/>
      <c r="AY1731" s="72"/>
      <c r="AZ1731" s="72"/>
      <c r="BA1731" s="72"/>
      <c r="BB1731" s="72"/>
      <c r="BC1731" s="77"/>
      <c r="BD1731" s="77"/>
      <c r="BE1731" s="194"/>
      <c r="BF1731" s="194"/>
      <c r="BG1731" s="194"/>
      <c r="BH1731" s="194"/>
      <c r="BI1731" s="77"/>
      <c r="BJ1731" s="77"/>
      <c r="BK1731" s="77"/>
      <c r="BL1731" s="77"/>
      <c r="BM1731" s="77"/>
      <c r="BN1731" s="77"/>
      <c r="BO1731" s="77"/>
      <c r="BQ1731" s="749"/>
      <c r="BX1731" s="749"/>
      <c r="CE1731" s="652"/>
      <c r="CL1731" s="652"/>
      <c r="CS1731" s="652"/>
      <c r="CZ1731" s="652"/>
      <c r="DG1731" s="652"/>
      <c r="DN1731" s="652"/>
    </row>
    <row r="1732" spans="1:118" s="131" customFormat="1">
      <c r="A1732" s="77"/>
      <c r="B1732" s="72"/>
      <c r="G1732" s="72"/>
      <c r="H1732" s="72"/>
      <c r="I1732" s="72"/>
      <c r="J1732" s="72"/>
      <c r="K1732" s="72"/>
      <c r="L1732" s="72"/>
      <c r="M1732" s="72"/>
      <c r="N1732" s="72"/>
      <c r="O1732" s="72"/>
      <c r="P1732" s="72"/>
      <c r="Q1732" s="72"/>
      <c r="R1732" s="72"/>
      <c r="S1732" s="72"/>
      <c r="T1732" s="72"/>
      <c r="U1732" s="72"/>
      <c r="V1732" s="72"/>
      <c r="W1732" s="160"/>
      <c r="X1732" s="72"/>
      <c r="AC1732" s="72"/>
      <c r="AD1732" s="72"/>
      <c r="AE1732" s="72"/>
      <c r="AF1732" s="72"/>
      <c r="AG1732" s="72"/>
      <c r="AH1732" s="72"/>
      <c r="AI1732" s="684"/>
      <c r="AJ1732" s="72"/>
      <c r="AK1732" s="72"/>
      <c r="AP1732" s="77"/>
      <c r="AQ1732" s="72"/>
      <c r="AR1732" s="72"/>
      <c r="AS1732" s="72"/>
      <c r="AT1732" s="72"/>
      <c r="AU1732" s="72"/>
      <c r="AV1732" s="72"/>
      <c r="AW1732" s="77"/>
      <c r="AX1732" s="72"/>
      <c r="AY1732" s="72"/>
      <c r="AZ1732" s="72"/>
      <c r="BA1732" s="72"/>
      <c r="BB1732" s="72"/>
      <c r="BC1732" s="77"/>
      <c r="BD1732" s="77"/>
      <c r="BE1732" s="194"/>
      <c r="BF1732" s="194"/>
      <c r="BG1732" s="194"/>
      <c r="BH1732" s="194"/>
      <c r="BI1732" s="77"/>
      <c r="BJ1732" s="77"/>
      <c r="BK1732" s="77"/>
      <c r="BL1732" s="77"/>
      <c r="BM1732" s="77"/>
      <c r="BN1732" s="77"/>
      <c r="BO1732" s="77"/>
      <c r="BQ1732" s="749"/>
      <c r="BX1732" s="749"/>
      <c r="CE1732" s="652"/>
      <c r="CL1732" s="652"/>
      <c r="CS1732" s="652"/>
      <c r="CZ1732" s="652"/>
      <c r="DG1732" s="652"/>
      <c r="DN1732" s="652"/>
    </row>
    <row r="1733" spans="1:118" s="131" customFormat="1">
      <c r="A1733" s="77"/>
      <c r="B1733" s="72"/>
      <c r="G1733" s="72"/>
      <c r="H1733" s="72"/>
      <c r="I1733" s="72"/>
      <c r="J1733" s="72"/>
      <c r="K1733" s="72"/>
      <c r="L1733" s="72"/>
      <c r="M1733" s="72"/>
      <c r="N1733" s="72"/>
      <c r="O1733" s="72"/>
      <c r="P1733" s="72"/>
      <c r="Q1733" s="72"/>
      <c r="R1733" s="72"/>
      <c r="S1733" s="72"/>
      <c r="T1733" s="72"/>
      <c r="U1733" s="72"/>
      <c r="V1733" s="72"/>
      <c r="W1733" s="160"/>
      <c r="X1733" s="72"/>
      <c r="AC1733" s="72"/>
      <c r="AD1733" s="72"/>
      <c r="AE1733" s="72"/>
      <c r="AF1733" s="72"/>
      <c r="AG1733" s="72"/>
      <c r="AH1733" s="72"/>
      <c r="AI1733" s="684"/>
      <c r="AJ1733" s="72"/>
      <c r="AK1733" s="72"/>
      <c r="AP1733" s="77"/>
      <c r="AQ1733" s="72"/>
      <c r="AR1733" s="72"/>
      <c r="AS1733" s="72"/>
      <c r="AT1733" s="72"/>
      <c r="AU1733" s="72"/>
      <c r="AV1733" s="72"/>
      <c r="AW1733" s="77"/>
      <c r="AX1733" s="72"/>
      <c r="AY1733" s="72"/>
      <c r="AZ1733" s="72"/>
      <c r="BA1733" s="72"/>
      <c r="BB1733" s="72"/>
      <c r="BC1733" s="77"/>
      <c r="BD1733" s="77"/>
      <c r="BE1733" s="194"/>
      <c r="BF1733" s="194"/>
      <c r="BG1733" s="194"/>
      <c r="BH1733" s="194"/>
      <c r="BI1733" s="77"/>
      <c r="BJ1733" s="77"/>
      <c r="BK1733" s="77"/>
      <c r="BL1733" s="77"/>
      <c r="BM1733" s="77"/>
      <c r="BN1733" s="77"/>
      <c r="BO1733" s="77"/>
      <c r="BQ1733" s="749"/>
      <c r="BX1733" s="749"/>
      <c r="CE1733" s="652"/>
      <c r="CL1733" s="652"/>
      <c r="CS1733" s="652"/>
      <c r="CZ1733" s="652"/>
      <c r="DG1733" s="652"/>
      <c r="DN1733" s="652"/>
    </row>
    <row r="1734" spans="1:118" s="131" customFormat="1">
      <c r="A1734" s="77"/>
      <c r="B1734" s="72"/>
      <c r="G1734" s="72"/>
      <c r="H1734" s="72"/>
      <c r="I1734" s="72"/>
      <c r="J1734" s="72"/>
      <c r="K1734" s="72"/>
      <c r="L1734" s="72"/>
      <c r="M1734" s="72"/>
      <c r="N1734" s="72"/>
      <c r="O1734" s="72"/>
      <c r="P1734" s="72"/>
      <c r="Q1734" s="72"/>
      <c r="R1734" s="72"/>
      <c r="S1734" s="72"/>
      <c r="T1734" s="72"/>
      <c r="U1734" s="72"/>
      <c r="V1734" s="72"/>
      <c r="W1734" s="160"/>
      <c r="X1734" s="72"/>
      <c r="AC1734" s="72"/>
      <c r="AD1734" s="72"/>
      <c r="AE1734" s="72"/>
      <c r="AF1734" s="72"/>
      <c r="AG1734" s="72"/>
      <c r="AH1734" s="72"/>
      <c r="AI1734" s="684"/>
      <c r="AJ1734" s="72"/>
      <c r="AK1734" s="72"/>
      <c r="AP1734" s="77"/>
      <c r="AQ1734" s="72"/>
      <c r="AR1734" s="72"/>
      <c r="AS1734" s="72"/>
      <c r="AT1734" s="72"/>
      <c r="AU1734" s="72"/>
      <c r="AV1734" s="72"/>
      <c r="AW1734" s="77"/>
      <c r="AX1734" s="72"/>
      <c r="AY1734" s="72"/>
      <c r="AZ1734" s="72"/>
      <c r="BA1734" s="72"/>
      <c r="BB1734" s="72"/>
      <c r="BC1734" s="77"/>
      <c r="BD1734" s="77"/>
      <c r="BE1734" s="194"/>
      <c r="BF1734" s="194"/>
      <c r="BG1734" s="194"/>
      <c r="BH1734" s="194"/>
      <c r="BI1734" s="77"/>
      <c r="BJ1734" s="77"/>
      <c r="BK1734" s="77"/>
      <c r="BL1734" s="77"/>
      <c r="BM1734" s="77"/>
      <c r="BN1734" s="77"/>
      <c r="BO1734" s="77"/>
      <c r="BQ1734" s="749"/>
      <c r="BX1734" s="749"/>
      <c r="CE1734" s="652"/>
      <c r="CL1734" s="652"/>
      <c r="CS1734" s="652"/>
      <c r="CZ1734" s="652"/>
      <c r="DG1734" s="652"/>
      <c r="DN1734" s="652"/>
    </row>
    <row r="1735" spans="1:118" s="131" customFormat="1">
      <c r="A1735" s="77"/>
      <c r="B1735" s="72"/>
      <c r="G1735" s="72"/>
      <c r="H1735" s="72"/>
      <c r="I1735" s="72"/>
      <c r="J1735" s="72"/>
      <c r="K1735" s="72"/>
      <c r="L1735" s="72"/>
      <c r="M1735" s="72"/>
      <c r="N1735" s="72"/>
      <c r="O1735" s="72"/>
      <c r="P1735" s="72"/>
      <c r="Q1735" s="72"/>
      <c r="R1735" s="72"/>
      <c r="S1735" s="72"/>
      <c r="T1735" s="72"/>
      <c r="U1735" s="72"/>
      <c r="V1735" s="72"/>
      <c r="W1735" s="160"/>
      <c r="X1735" s="72"/>
      <c r="AC1735" s="72"/>
      <c r="AD1735" s="72"/>
      <c r="AE1735" s="72"/>
      <c r="AF1735" s="72"/>
      <c r="AG1735" s="72"/>
      <c r="AH1735" s="72"/>
      <c r="AI1735" s="684"/>
      <c r="AJ1735" s="72"/>
      <c r="AK1735" s="72"/>
      <c r="AP1735" s="77"/>
      <c r="AQ1735" s="72"/>
      <c r="AR1735" s="72"/>
      <c r="AS1735" s="72"/>
      <c r="AT1735" s="72"/>
      <c r="AU1735" s="72"/>
      <c r="AV1735" s="72"/>
      <c r="AW1735" s="77"/>
      <c r="AX1735" s="72"/>
      <c r="AY1735" s="72"/>
      <c r="AZ1735" s="72"/>
      <c r="BA1735" s="72"/>
      <c r="BB1735" s="72"/>
      <c r="BC1735" s="77"/>
      <c r="BD1735" s="77"/>
      <c r="BE1735" s="194"/>
      <c r="BF1735" s="194"/>
      <c r="BG1735" s="194"/>
      <c r="BH1735" s="194"/>
      <c r="BI1735" s="77"/>
      <c r="BJ1735" s="77"/>
      <c r="BK1735" s="77"/>
      <c r="BL1735" s="77"/>
      <c r="BM1735" s="77"/>
      <c r="BN1735" s="77"/>
      <c r="BO1735" s="77"/>
      <c r="BQ1735" s="749"/>
      <c r="BX1735" s="749"/>
      <c r="CE1735" s="652"/>
      <c r="CL1735" s="652"/>
      <c r="CS1735" s="652"/>
      <c r="CZ1735" s="652"/>
      <c r="DG1735" s="652"/>
      <c r="DN1735" s="652"/>
    </row>
    <row r="1736" spans="1:118" s="131" customFormat="1">
      <c r="A1736" s="77"/>
      <c r="B1736" s="72"/>
      <c r="G1736" s="72"/>
      <c r="H1736" s="72"/>
      <c r="I1736" s="72"/>
      <c r="J1736" s="72"/>
      <c r="K1736" s="72"/>
      <c r="L1736" s="72"/>
      <c r="M1736" s="72"/>
      <c r="N1736" s="72"/>
      <c r="O1736" s="72"/>
      <c r="P1736" s="72"/>
      <c r="Q1736" s="72"/>
      <c r="R1736" s="72"/>
      <c r="S1736" s="72"/>
      <c r="T1736" s="72"/>
      <c r="U1736" s="72"/>
      <c r="V1736" s="72"/>
      <c r="W1736" s="160"/>
      <c r="X1736" s="72"/>
      <c r="AC1736" s="72"/>
      <c r="AD1736" s="72"/>
      <c r="AE1736" s="72"/>
      <c r="AF1736" s="72"/>
      <c r="AG1736" s="72"/>
      <c r="AH1736" s="72"/>
      <c r="AI1736" s="684"/>
      <c r="AJ1736" s="72"/>
      <c r="AK1736" s="72"/>
      <c r="AP1736" s="77"/>
      <c r="AQ1736" s="72"/>
      <c r="AR1736" s="72"/>
      <c r="AS1736" s="72"/>
      <c r="AT1736" s="72"/>
      <c r="AU1736" s="72"/>
      <c r="AV1736" s="72"/>
      <c r="AW1736" s="77"/>
      <c r="AX1736" s="72"/>
      <c r="AY1736" s="72"/>
      <c r="AZ1736" s="72"/>
      <c r="BA1736" s="72"/>
      <c r="BB1736" s="72"/>
      <c r="BC1736" s="77"/>
      <c r="BD1736" s="77"/>
      <c r="BE1736" s="194"/>
      <c r="BF1736" s="194"/>
      <c r="BG1736" s="194"/>
      <c r="BH1736" s="194"/>
      <c r="BI1736" s="77"/>
      <c r="BJ1736" s="77"/>
      <c r="BK1736" s="77"/>
      <c r="BL1736" s="77"/>
      <c r="BM1736" s="77"/>
      <c r="BN1736" s="77"/>
      <c r="BO1736" s="77"/>
      <c r="BQ1736" s="749"/>
      <c r="BX1736" s="749"/>
      <c r="CE1736" s="652"/>
      <c r="CL1736" s="652"/>
      <c r="CS1736" s="652"/>
      <c r="CZ1736" s="652"/>
      <c r="DG1736" s="652"/>
      <c r="DN1736" s="652"/>
    </row>
    <row r="1737" spans="1:118" s="131" customFormat="1">
      <c r="A1737" s="77"/>
      <c r="B1737" s="72"/>
      <c r="G1737" s="72"/>
      <c r="H1737" s="72"/>
      <c r="I1737" s="72"/>
      <c r="J1737" s="72"/>
      <c r="K1737" s="72"/>
      <c r="L1737" s="72"/>
      <c r="M1737" s="72"/>
      <c r="N1737" s="72"/>
      <c r="O1737" s="72"/>
      <c r="P1737" s="72"/>
      <c r="Q1737" s="72"/>
      <c r="R1737" s="72"/>
      <c r="S1737" s="72"/>
      <c r="T1737" s="72"/>
      <c r="U1737" s="72"/>
      <c r="V1737" s="72"/>
      <c r="W1737" s="160"/>
      <c r="X1737" s="72"/>
      <c r="AC1737" s="72"/>
      <c r="AD1737" s="72"/>
      <c r="AE1737" s="72"/>
      <c r="AF1737" s="72"/>
      <c r="AG1737" s="72"/>
      <c r="AH1737" s="72"/>
      <c r="AI1737" s="684"/>
      <c r="AJ1737" s="72"/>
      <c r="AK1737" s="72"/>
      <c r="AP1737" s="77"/>
      <c r="AQ1737" s="72"/>
      <c r="AR1737" s="72"/>
      <c r="AS1737" s="72"/>
      <c r="AT1737" s="72"/>
      <c r="AU1737" s="72"/>
      <c r="AV1737" s="72"/>
      <c r="AW1737" s="77"/>
      <c r="AX1737" s="72"/>
      <c r="AY1737" s="72"/>
      <c r="AZ1737" s="72"/>
      <c r="BA1737" s="72"/>
      <c r="BB1737" s="72"/>
      <c r="BC1737" s="77"/>
      <c r="BD1737" s="77"/>
      <c r="BE1737" s="194"/>
      <c r="BF1737" s="194"/>
      <c r="BG1737" s="194"/>
      <c r="BH1737" s="194"/>
      <c r="BI1737" s="77"/>
      <c r="BJ1737" s="77"/>
      <c r="BK1737" s="77"/>
      <c r="BL1737" s="77"/>
      <c r="BM1737" s="77"/>
      <c r="BN1737" s="77"/>
      <c r="BO1737" s="77"/>
      <c r="BQ1737" s="749"/>
      <c r="BX1737" s="749"/>
      <c r="CE1737" s="652"/>
      <c r="CL1737" s="652"/>
      <c r="CS1737" s="652"/>
      <c r="CZ1737" s="652"/>
      <c r="DG1737" s="652"/>
      <c r="DN1737" s="652"/>
    </row>
    <row r="1738" spans="1:118" s="131" customFormat="1">
      <c r="A1738" s="77"/>
      <c r="B1738" s="72"/>
      <c r="G1738" s="72"/>
      <c r="H1738" s="72"/>
      <c r="I1738" s="72"/>
      <c r="J1738" s="72"/>
      <c r="K1738" s="72"/>
      <c r="L1738" s="72"/>
      <c r="M1738" s="72"/>
      <c r="N1738" s="72"/>
      <c r="O1738" s="72"/>
      <c r="P1738" s="72"/>
      <c r="Q1738" s="72"/>
      <c r="R1738" s="72"/>
      <c r="S1738" s="72"/>
      <c r="T1738" s="72"/>
      <c r="U1738" s="72"/>
      <c r="V1738" s="72"/>
      <c r="W1738" s="160"/>
      <c r="X1738" s="72"/>
      <c r="AC1738" s="72"/>
      <c r="AD1738" s="72"/>
      <c r="AE1738" s="72"/>
      <c r="AF1738" s="72"/>
      <c r="AG1738" s="72"/>
      <c r="AH1738" s="72"/>
      <c r="AI1738" s="684"/>
      <c r="AJ1738" s="72"/>
      <c r="AK1738" s="72"/>
      <c r="AP1738" s="77"/>
      <c r="AQ1738" s="72"/>
      <c r="AR1738" s="72"/>
      <c r="AS1738" s="72"/>
      <c r="AT1738" s="72"/>
      <c r="AU1738" s="72"/>
      <c r="AV1738" s="72"/>
      <c r="AW1738" s="77"/>
      <c r="AX1738" s="72"/>
      <c r="AY1738" s="72"/>
      <c r="AZ1738" s="72"/>
      <c r="BA1738" s="72"/>
      <c r="BB1738" s="72"/>
      <c r="BC1738" s="77"/>
      <c r="BD1738" s="77"/>
      <c r="BE1738" s="194"/>
      <c r="BF1738" s="194"/>
      <c r="BG1738" s="194"/>
      <c r="BH1738" s="194"/>
      <c r="BI1738" s="77"/>
      <c r="BJ1738" s="77"/>
      <c r="BK1738" s="77"/>
      <c r="BL1738" s="77"/>
      <c r="BM1738" s="77"/>
      <c r="BN1738" s="77"/>
      <c r="BO1738" s="77"/>
      <c r="BQ1738" s="749"/>
      <c r="BX1738" s="749"/>
      <c r="CE1738" s="652"/>
      <c r="CL1738" s="652"/>
      <c r="CS1738" s="652"/>
      <c r="CZ1738" s="652"/>
      <c r="DG1738" s="652"/>
      <c r="DN1738" s="652"/>
    </row>
    <row r="1739" spans="1:118" s="131" customFormat="1">
      <c r="A1739" s="77"/>
      <c r="B1739" s="72"/>
      <c r="G1739" s="72"/>
      <c r="H1739" s="72"/>
      <c r="I1739" s="72"/>
      <c r="J1739" s="72"/>
      <c r="K1739" s="72"/>
      <c r="L1739" s="72"/>
      <c r="M1739" s="72"/>
      <c r="N1739" s="72"/>
      <c r="O1739" s="72"/>
      <c r="P1739" s="72"/>
      <c r="Q1739" s="72"/>
      <c r="R1739" s="72"/>
      <c r="S1739" s="72"/>
      <c r="T1739" s="72"/>
      <c r="U1739" s="72"/>
      <c r="V1739" s="72"/>
      <c r="W1739" s="160"/>
      <c r="X1739" s="72"/>
      <c r="AC1739" s="72"/>
      <c r="AD1739" s="72"/>
      <c r="AE1739" s="72"/>
      <c r="AF1739" s="72"/>
      <c r="AG1739" s="72"/>
      <c r="AH1739" s="72"/>
      <c r="AI1739" s="684"/>
      <c r="AJ1739" s="72"/>
      <c r="AK1739" s="72"/>
      <c r="AP1739" s="77"/>
      <c r="AQ1739" s="72"/>
      <c r="AR1739" s="72"/>
      <c r="AS1739" s="72"/>
      <c r="AT1739" s="72"/>
      <c r="AU1739" s="72"/>
      <c r="AV1739" s="72"/>
      <c r="AW1739" s="77"/>
      <c r="AX1739" s="72"/>
      <c r="AY1739" s="72"/>
      <c r="AZ1739" s="72"/>
      <c r="BA1739" s="72"/>
      <c r="BB1739" s="72"/>
      <c r="BC1739" s="77"/>
      <c r="BD1739" s="77"/>
      <c r="BE1739" s="194"/>
      <c r="BF1739" s="194"/>
      <c r="BG1739" s="194"/>
      <c r="BH1739" s="194"/>
      <c r="BI1739" s="77"/>
      <c r="BJ1739" s="77"/>
      <c r="BK1739" s="77"/>
      <c r="BL1739" s="77"/>
      <c r="BM1739" s="77"/>
      <c r="BN1739" s="77"/>
      <c r="BO1739" s="77"/>
      <c r="BQ1739" s="749"/>
      <c r="BX1739" s="749"/>
      <c r="CE1739" s="652"/>
      <c r="CL1739" s="652"/>
      <c r="CS1739" s="652"/>
      <c r="CZ1739" s="652"/>
      <c r="DG1739" s="652"/>
      <c r="DN1739" s="652"/>
    </row>
    <row r="1740" spans="1:118" s="131" customFormat="1">
      <c r="A1740" s="77"/>
      <c r="B1740" s="72"/>
      <c r="G1740" s="72"/>
      <c r="H1740" s="72"/>
      <c r="I1740" s="72"/>
      <c r="J1740" s="72"/>
      <c r="K1740" s="72"/>
      <c r="L1740" s="72"/>
      <c r="M1740" s="72"/>
      <c r="N1740" s="72"/>
      <c r="O1740" s="72"/>
      <c r="P1740" s="72"/>
      <c r="Q1740" s="72"/>
      <c r="R1740" s="72"/>
      <c r="S1740" s="72"/>
      <c r="T1740" s="72"/>
      <c r="U1740" s="72"/>
      <c r="V1740" s="72"/>
      <c r="W1740" s="160"/>
      <c r="X1740" s="72"/>
      <c r="AC1740" s="72"/>
      <c r="AD1740" s="72"/>
      <c r="AE1740" s="72"/>
      <c r="AF1740" s="72"/>
      <c r="AG1740" s="72"/>
      <c r="AH1740" s="72"/>
      <c r="AI1740" s="684"/>
      <c r="AJ1740" s="72"/>
      <c r="AK1740" s="72"/>
      <c r="AP1740" s="77"/>
      <c r="AQ1740" s="72"/>
      <c r="AR1740" s="72"/>
      <c r="AS1740" s="72"/>
      <c r="AT1740" s="72"/>
      <c r="AU1740" s="72"/>
      <c r="AV1740" s="72"/>
      <c r="AW1740" s="77"/>
      <c r="AX1740" s="72"/>
      <c r="AY1740" s="72"/>
      <c r="AZ1740" s="72"/>
      <c r="BA1740" s="72"/>
      <c r="BB1740" s="72"/>
      <c r="BC1740" s="77"/>
      <c r="BD1740" s="77"/>
      <c r="BE1740" s="194"/>
      <c r="BF1740" s="194"/>
      <c r="BG1740" s="194"/>
      <c r="BH1740" s="194"/>
      <c r="BI1740" s="77"/>
      <c r="BJ1740" s="77"/>
      <c r="BK1740" s="77"/>
      <c r="BL1740" s="77"/>
      <c r="BM1740" s="77"/>
      <c r="BN1740" s="77"/>
      <c r="BO1740" s="77"/>
      <c r="BQ1740" s="749"/>
      <c r="BX1740" s="749"/>
      <c r="CE1740" s="652"/>
      <c r="CL1740" s="652"/>
      <c r="CS1740" s="652"/>
      <c r="CZ1740" s="652"/>
      <c r="DG1740" s="652"/>
      <c r="DN1740" s="652"/>
    </row>
    <row r="1741" spans="1:118" s="131" customFormat="1">
      <c r="A1741" s="77"/>
      <c r="B1741" s="72"/>
      <c r="G1741" s="72"/>
      <c r="H1741" s="72"/>
      <c r="I1741" s="72"/>
      <c r="J1741" s="72"/>
      <c r="K1741" s="72"/>
      <c r="L1741" s="72"/>
      <c r="M1741" s="72"/>
      <c r="N1741" s="72"/>
      <c r="O1741" s="72"/>
      <c r="P1741" s="72"/>
      <c r="Q1741" s="72"/>
      <c r="R1741" s="72"/>
      <c r="S1741" s="72"/>
      <c r="T1741" s="72"/>
      <c r="U1741" s="72"/>
      <c r="V1741" s="72"/>
      <c r="W1741" s="160"/>
      <c r="X1741" s="72"/>
      <c r="AC1741" s="72"/>
      <c r="AD1741" s="72"/>
      <c r="AE1741" s="72"/>
      <c r="AF1741" s="72"/>
      <c r="AG1741" s="72"/>
      <c r="AH1741" s="72"/>
      <c r="AI1741" s="684"/>
      <c r="AJ1741" s="72"/>
      <c r="AK1741" s="72"/>
      <c r="AP1741" s="77"/>
      <c r="AQ1741" s="72"/>
      <c r="AR1741" s="72"/>
      <c r="AS1741" s="72"/>
      <c r="AT1741" s="72"/>
      <c r="AU1741" s="72"/>
      <c r="AV1741" s="72"/>
      <c r="AW1741" s="77"/>
      <c r="AX1741" s="72"/>
      <c r="AY1741" s="72"/>
      <c r="AZ1741" s="72"/>
      <c r="BA1741" s="72"/>
      <c r="BB1741" s="72"/>
      <c r="BC1741" s="77"/>
      <c r="BD1741" s="77"/>
      <c r="BE1741" s="194"/>
      <c r="BF1741" s="194"/>
      <c r="BG1741" s="194"/>
      <c r="BH1741" s="194"/>
      <c r="BI1741" s="77"/>
      <c r="BJ1741" s="77"/>
      <c r="BK1741" s="77"/>
      <c r="BL1741" s="77"/>
      <c r="BM1741" s="77"/>
      <c r="BN1741" s="77"/>
      <c r="BO1741" s="77"/>
      <c r="BQ1741" s="749"/>
      <c r="BX1741" s="749"/>
      <c r="CE1741" s="652"/>
      <c r="CL1741" s="652"/>
      <c r="CS1741" s="652"/>
      <c r="CZ1741" s="652"/>
      <c r="DG1741" s="652"/>
      <c r="DN1741" s="652"/>
    </row>
    <row r="1742" spans="1:118" s="131" customFormat="1">
      <c r="A1742" s="77"/>
      <c r="B1742" s="72"/>
      <c r="G1742" s="72"/>
      <c r="H1742" s="72"/>
      <c r="I1742" s="72"/>
      <c r="J1742" s="72"/>
      <c r="K1742" s="72"/>
      <c r="L1742" s="72"/>
      <c r="M1742" s="72"/>
      <c r="N1742" s="72"/>
      <c r="O1742" s="72"/>
      <c r="P1742" s="72"/>
      <c r="Q1742" s="72"/>
      <c r="R1742" s="72"/>
      <c r="S1742" s="72"/>
      <c r="T1742" s="72"/>
      <c r="U1742" s="72"/>
      <c r="V1742" s="72"/>
      <c r="W1742" s="160"/>
      <c r="X1742" s="72"/>
      <c r="AC1742" s="72"/>
      <c r="AD1742" s="72"/>
      <c r="AE1742" s="72"/>
      <c r="AF1742" s="72"/>
      <c r="AG1742" s="72"/>
      <c r="AH1742" s="72"/>
      <c r="AI1742" s="684"/>
      <c r="AJ1742" s="72"/>
      <c r="AK1742" s="72"/>
      <c r="AP1742" s="77"/>
      <c r="AQ1742" s="72"/>
      <c r="AR1742" s="72"/>
      <c r="AS1742" s="72"/>
      <c r="AT1742" s="72"/>
      <c r="AU1742" s="72"/>
      <c r="AV1742" s="72"/>
      <c r="AW1742" s="77"/>
      <c r="AX1742" s="72"/>
      <c r="AY1742" s="72"/>
      <c r="AZ1742" s="72"/>
      <c r="BA1742" s="72"/>
      <c r="BB1742" s="72"/>
      <c r="BC1742" s="77"/>
      <c r="BD1742" s="77"/>
      <c r="BE1742" s="194"/>
      <c r="BF1742" s="194"/>
      <c r="BG1742" s="194"/>
      <c r="BH1742" s="194"/>
      <c r="BI1742" s="77"/>
      <c r="BJ1742" s="77"/>
      <c r="BK1742" s="77"/>
      <c r="BL1742" s="77"/>
      <c r="BM1742" s="77"/>
      <c r="BN1742" s="77"/>
      <c r="BO1742" s="77"/>
      <c r="BQ1742" s="749"/>
      <c r="BX1742" s="749"/>
      <c r="CE1742" s="652"/>
      <c r="CL1742" s="652"/>
      <c r="CS1742" s="652"/>
      <c r="CZ1742" s="652"/>
      <c r="DG1742" s="652"/>
      <c r="DN1742" s="652"/>
    </row>
    <row r="1743" spans="1:118" s="131" customFormat="1">
      <c r="A1743" s="77"/>
      <c r="B1743" s="72"/>
      <c r="G1743" s="72"/>
      <c r="H1743" s="72"/>
      <c r="I1743" s="72"/>
      <c r="J1743" s="72"/>
      <c r="K1743" s="72"/>
      <c r="L1743" s="72"/>
      <c r="M1743" s="72"/>
      <c r="N1743" s="72"/>
      <c r="O1743" s="72"/>
      <c r="P1743" s="72"/>
      <c r="Q1743" s="72"/>
      <c r="R1743" s="72"/>
      <c r="S1743" s="72"/>
      <c r="T1743" s="72"/>
      <c r="U1743" s="72"/>
      <c r="V1743" s="72"/>
      <c r="W1743" s="160"/>
      <c r="X1743" s="72"/>
      <c r="AC1743" s="72"/>
      <c r="AD1743" s="72"/>
      <c r="AE1743" s="72"/>
      <c r="AF1743" s="72"/>
      <c r="AG1743" s="72"/>
      <c r="AH1743" s="72"/>
      <c r="AI1743" s="684"/>
      <c r="AJ1743" s="72"/>
      <c r="AK1743" s="72"/>
      <c r="AP1743" s="77"/>
      <c r="AQ1743" s="72"/>
      <c r="AR1743" s="72"/>
      <c r="AS1743" s="72"/>
      <c r="AT1743" s="72"/>
      <c r="AU1743" s="72"/>
      <c r="AV1743" s="72"/>
      <c r="AW1743" s="77"/>
      <c r="AX1743" s="72"/>
      <c r="AY1743" s="72"/>
      <c r="AZ1743" s="72"/>
      <c r="BA1743" s="72"/>
      <c r="BB1743" s="72"/>
      <c r="BC1743" s="77"/>
      <c r="BD1743" s="77"/>
      <c r="BE1743" s="194"/>
      <c r="BF1743" s="194"/>
      <c r="BG1743" s="194"/>
      <c r="BH1743" s="194"/>
      <c r="BI1743" s="77"/>
      <c r="BJ1743" s="77"/>
      <c r="BK1743" s="77"/>
      <c r="BL1743" s="77"/>
      <c r="BM1743" s="77"/>
      <c r="BN1743" s="77"/>
      <c r="BO1743" s="77"/>
      <c r="BQ1743" s="749"/>
      <c r="BX1743" s="749"/>
      <c r="CE1743" s="652"/>
      <c r="CL1743" s="652"/>
      <c r="CS1743" s="652"/>
      <c r="CZ1743" s="652"/>
      <c r="DG1743" s="652"/>
      <c r="DN1743" s="652"/>
    </row>
    <row r="1744" spans="1:118" s="131" customFormat="1">
      <c r="A1744" s="77"/>
      <c r="B1744" s="72"/>
      <c r="G1744" s="72"/>
      <c r="H1744" s="72"/>
      <c r="I1744" s="72"/>
      <c r="J1744" s="72"/>
      <c r="K1744" s="72"/>
      <c r="L1744" s="72"/>
      <c r="M1744" s="72"/>
      <c r="N1744" s="72"/>
      <c r="O1744" s="72"/>
      <c r="P1744" s="72"/>
      <c r="Q1744" s="72"/>
      <c r="R1744" s="72"/>
      <c r="S1744" s="72"/>
      <c r="T1744" s="72"/>
      <c r="U1744" s="72"/>
      <c r="V1744" s="72"/>
      <c r="W1744" s="160"/>
      <c r="X1744" s="72"/>
      <c r="AC1744" s="72"/>
      <c r="AD1744" s="72"/>
      <c r="AE1744" s="72"/>
      <c r="AF1744" s="72"/>
      <c r="AG1744" s="72"/>
      <c r="AH1744" s="72"/>
      <c r="AI1744" s="684"/>
      <c r="AJ1744" s="72"/>
      <c r="AK1744" s="72"/>
      <c r="AP1744" s="77"/>
      <c r="AQ1744" s="72"/>
      <c r="AR1744" s="72"/>
      <c r="AS1744" s="72"/>
      <c r="AT1744" s="72"/>
      <c r="AU1744" s="72"/>
      <c r="AV1744" s="72"/>
      <c r="AW1744" s="77"/>
      <c r="AX1744" s="72"/>
      <c r="AY1744" s="72"/>
      <c r="AZ1744" s="72"/>
      <c r="BA1744" s="72"/>
      <c r="BB1744" s="72"/>
      <c r="BC1744" s="77"/>
      <c r="BD1744" s="77"/>
      <c r="BE1744" s="194"/>
      <c r="BF1744" s="194"/>
      <c r="BG1744" s="194"/>
      <c r="BH1744" s="194"/>
      <c r="BI1744" s="77"/>
      <c r="BJ1744" s="77"/>
      <c r="BK1744" s="77"/>
      <c r="BL1744" s="77"/>
      <c r="BM1744" s="77"/>
      <c r="BN1744" s="77"/>
      <c r="BO1744" s="77"/>
      <c r="BQ1744" s="749"/>
      <c r="BX1744" s="749"/>
      <c r="CE1744" s="652"/>
      <c r="CL1744" s="652"/>
      <c r="CS1744" s="652"/>
      <c r="CZ1744" s="652"/>
      <c r="DG1744" s="652"/>
      <c r="DN1744" s="652"/>
    </row>
    <row r="1745" spans="1:118" s="131" customFormat="1">
      <c r="A1745" s="77"/>
      <c r="B1745" s="72"/>
      <c r="G1745" s="72"/>
      <c r="H1745" s="72"/>
      <c r="I1745" s="72"/>
      <c r="J1745" s="72"/>
      <c r="K1745" s="72"/>
      <c r="L1745" s="72"/>
      <c r="M1745" s="72"/>
      <c r="N1745" s="72"/>
      <c r="O1745" s="72"/>
      <c r="P1745" s="72"/>
      <c r="Q1745" s="72"/>
      <c r="R1745" s="72"/>
      <c r="S1745" s="72"/>
      <c r="T1745" s="72"/>
      <c r="U1745" s="72"/>
      <c r="V1745" s="72"/>
      <c r="W1745" s="160"/>
      <c r="X1745" s="72"/>
      <c r="AC1745" s="72"/>
      <c r="AD1745" s="72"/>
      <c r="AE1745" s="72"/>
      <c r="AF1745" s="72"/>
      <c r="AG1745" s="72"/>
      <c r="AH1745" s="72"/>
      <c r="AI1745" s="684"/>
      <c r="AJ1745" s="72"/>
      <c r="AK1745" s="72"/>
      <c r="AP1745" s="77"/>
      <c r="AQ1745" s="72"/>
      <c r="AR1745" s="72"/>
      <c r="AS1745" s="72"/>
      <c r="AT1745" s="72"/>
      <c r="AU1745" s="72"/>
      <c r="AV1745" s="72"/>
      <c r="AW1745" s="77"/>
      <c r="AX1745" s="72"/>
      <c r="AY1745" s="72"/>
      <c r="AZ1745" s="72"/>
      <c r="BA1745" s="72"/>
      <c r="BB1745" s="72"/>
      <c r="BC1745" s="77"/>
      <c r="BD1745" s="77"/>
      <c r="BE1745" s="194"/>
      <c r="BF1745" s="194"/>
      <c r="BG1745" s="194"/>
      <c r="BH1745" s="194"/>
      <c r="BI1745" s="77"/>
      <c r="BJ1745" s="77"/>
      <c r="BK1745" s="77"/>
      <c r="BL1745" s="77"/>
      <c r="BM1745" s="77"/>
      <c r="BN1745" s="77"/>
      <c r="BO1745" s="77"/>
      <c r="BQ1745" s="749"/>
      <c r="BX1745" s="749"/>
      <c r="CE1745" s="652"/>
      <c r="CL1745" s="652"/>
      <c r="CS1745" s="652"/>
      <c r="CZ1745" s="652"/>
      <c r="DG1745" s="652"/>
      <c r="DN1745" s="652"/>
    </row>
    <row r="1746" spans="1:118" s="131" customFormat="1">
      <c r="A1746" s="77"/>
      <c r="B1746" s="72"/>
      <c r="G1746" s="72"/>
      <c r="H1746" s="72"/>
      <c r="I1746" s="72"/>
      <c r="J1746" s="72"/>
      <c r="K1746" s="72"/>
      <c r="L1746" s="72"/>
      <c r="M1746" s="72"/>
      <c r="N1746" s="72"/>
      <c r="O1746" s="72"/>
      <c r="P1746" s="72"/>
      <c r="Q1746" s="72"/>
      <c r="R1746" s="72"/>
      <c r="S1746" s="72"/>
      <c r="T1746" s="72"/>
      <c r="U1746" s="72"/>
      <c r="V1746" s="72"/>
      <c r="W1746" s="160"/>
      <c r="X1746" s="72"/>
      <c r="AC1746" s="72"/>
      <c r="AD1746" s="72"/>
      <c r="AE1746" s="72"/>
      <c r="AF1746" s="72"/>
      <c r="AG1746" s="72"/>
      <c r="AH1746" s="72"/>
      <c r="AI1746" s="684"/>
      <c r="AJ1746" s="72"/>
      <c r="AK1746" s="72"/>
      <c r="AP1746" s="77"/>
      <c r="AQ1746" s="72"/>
      <c r="AR1746" s="72"/>
      <c r="AS1746" s="72"/>
      <c r="AT1746" s="72"/>
      <c r="AU1746" s="72"/>
      <c r="AV1746" s="72"/>
      <c r="AW1746" s="77"/>
      <c r="AX1746" s="72"/>
      <c r="AY1746" s="72"/>
      <c r="AZ1746" s="72"/>
      <c r="BA1746" s="72"/>
      <c r="BB1746" s="72"/>
      <c r="BC1746" s="77"/>
      <c r="BD1746" s="77"/>
      <c r="BE1746" s="194"/>
      <c r="BF1746" s="194"/>
      <c r="BG1746" s="194"/>
      <c r="BH1746" s="194"/>
      <c r="BI1746" s="77"/>
      <c r="BJ1746" s="77"/>
      <c r="BK1746" s="77"/>
      <c r="BL1746" s="77"/>
      <c r="BM1746" s="77"/>
      <c r="BN1746" s="77"/>
      <c r="BO1746" s="77"/>
      <c r="BQ1746" s="749"/>
      <c r="BX1746" s="749"/>
      <c r="CE1746" s="652"/>
      <c r="CL1746" s="652"/>
      <c r="CS1746" s="652"/>
      <c r="CZ1746" s="652"/>
      <c r="DG1746" s="652"/>
      <c r="DN1746" s="652"/>
    </row>
    <row r="1747" spans="1:118" s="131" customFormat="1">
      <c r="A1747" s="77"/>
      <c r="B1747" s="72"/>
      <c r="G1747" s="72"/>
      <c r="H1747" s="72"/>
      <c r="I1747" s="72"/>
      <c r="J1747" s="72"/>
      <c r="K1747" s="72"/>
      <c r="L1747" s="72"/>
      <c r="M1747" s="72"/>
      <c r="N1747" s="72"/>
      <c r="O1747" s="72"/>
      <c r="P1747" s="72"/>
      <c r="Q1747" s="72"/>
      <c r="R1747" s="72"/>
      <c r="S1747" s="72"/>
      <c r="T1747" s="72"/>
      <c r="U1747" s="72"/>
      <c r="V1747" s="72"/>
      <c r="W1747" s="160"/>
      <c r="X1747" s="72"/>
      <c r="AC1747" s="72"/>
      <c r="AD1747" s="72"/>
      <c r="AE1747" s="72"/>
      <c r="AF1747" s="72"/>
      <c r="AG1747" s="72"/>
      <c r="AH1747" s="72"/>
      <c r="AI1747" s="684"/>
      <c r="AJ1747" s="72"/>
      <c r="AK1747" s="72"/>
      <c r="AP1747" s="77"/>
      <c r="AQ1747" s="72"/>
      <c r="AR1747" s="72"/>
      <c r="AS1747" s="72"/>
      <c r="AT1747" s="72"/>
      <c r="AU1747" s="72"/>
      <c r="AV1747" s="72"/>
      <c r="AW1747" s="77"/>
      <c r="AX1747" s="72"/>
      <c r="AY1747" s="72"/>
      <c r="AZ1747" s="72"/>
      <c r="BA1747" s="72"/>
      <c r="BB1747" s="72"/>
      <c r="BC1747" s="77"/>
      <c r="BD1747" s="77"/>
      <c r="BE1747" s="194"/>
      <c r="BF1747" s="194"/>
      <c r="BG1747" s="194"/>
      <c r="BH1747" s="194"/>
      <c r="BI1747" s="77"/>
      <c r="BJ1747" s="77"/>
      <c r="BK1747" s="77"/>
      <c r="BL1747" s="77"/>
      <c r="BM1747" s="77"/>
      <c r="BN1747" s="77"/>
      <c r="BO1747" s="77"/>
      <c r="BQ1747" s="749"/>
      <c r="BX1747" s="749"/>
      <c r="CE1747" s="652"/>
      <c r="CL1747" s="652"/>
      <c r="CS1747" s="652"/>
      <c r="CZ1747" s="652"/>
      <c r="DG1747" s="652"/>
      <c r="DN1747" s="652"/>
    </row>
    <row r="1748" spans="1:118" s="131" customFormat="1">
      <c r="A1748" s="77"/>
      <c r="B1748" s="72"/>
      <c r="G1748" s="72"/>
      <c r="H1748" s="72"/>
      <c r="I1748" s="72"/>
      <c r="J1748" s="72"/>
      <c r="K1748" s="72"/>
      <c r="L1748" s="72"/>
      <c r="M1748" s="72"/>
      <c r="N1748" s="72"/>
      <c r="O1748" s="72"/>
      <c r="P1748" s="72"/>
      <c r="Q1748" s="72"/>
      <c r="R1748" s="72"/>
      <c r="S1748" s="72"/>
      <c r="T1748" s="72"/>
      <c r="U1748" s="72"/>
      <c r="V1748" s="72"/>
      <c r="W1748" s="160"/>
      <c r="X1748" s="72"/>
      <c r="AC1748" s="72"/>
      <c r="AD1748" s="72"/>
      <c r="AE1748" s="72"/>
      <c r="AF1748" s="72"/>
      <c r="AG1748" s="72"/>
      <c r="AH1748" s="72"/>
      <c r="AI1748" s="684"/>
      <c r="AJ1748" s="72"/>
      <c r="AK1748" s="72"/>
      <c r="AP1748" s="77"/>
      <c r="AQ1748" s="72"/>
      <c r="AR1748" s="72"/>
      <c r="AS1748" s="72"/>
      <c r="AT1748" s="72"/>
      <c r="AU1748" s="72"/>
      <c r="AV1748" s="72"/>
      <c r="AW1748" s="77"/>
      <c r="AX1748" s="72"/>
      <c r="AY1748" s="72"/>
      <c r="AZ1748" s="72"/>
      <c r="BA1748" s="72"/>
      <c r="BB1748" s="72"/>
      <c r="BC1748" s="77"/>
      <c r="BD1748" s="77"/>
      <c r="BE1748" s="194"/>
      <c r="BF1748" s="194"/>
      <c r="BG1748" s="194"/>
      <c r="BH1748" s="194"/>
      <c r="BI1748" s="77"/>
      <c r="BJ1748" s="77"/>
      <c r="BK1748" s="77"/>
      <c r="BL1748" s="77"/>
      <c r="BM1748" s="77"/>
      <c r="BN1748" s="77"/>
      <c r="BO1748" s="77"/>
      <c r="BQ1748" s="749"/>
      <c r="BX1748" s="749"/>
      <c r="CE1748" s="652"/>
      <c r="CL1748" s="652"/>
      <c r="CS1748" s="652"/>
      <c r="CZ1748" s="652"/>
      <c r="DG1748" s="652"/>
      <c r="DN1748" s="652"/>
    </row>
    <row r="1749" spans="1:118" s="131" customFormat="1">
      <c r="A1749" s="77"/>
      <c r="B1749" s="72"/>
      <c r="G1749" s="72"/>
      <c r="H1749" s="72"/>
      <c r="I1749" s="72"/>
      <c r="J1749" s="72"/>
      <c r="K1749" s="72"/>
      <c r="L1749" s="72"/>
      <c r="M1749" s="72"/>
      <c r="N1749" s="72"/>
      <c r="O1749" s="72"/>
      <c r="P1749" s="72"/>
      <c r="Q1749" s="72"/>
      <c r="R1749" s="72"/>
      <c r="S1749" s="72"/>
      <c r="T1749" s="72"/>
      <c r="U1749" s="72"/>
      <c r="V1749" s="72"/>
      <c r="W1749" s="160"/>
      <c r="X1749" s="72"/>
      <c r="AC1749" s="72"/>
      <c r="AD1749" s="72"/>
      <c r="AE1749" s="72"/>
      <c r="AF1749" s="72"/>
      <c r="AG1749" s="72"/>
      <c r="AH1749" s="72"/>
      <c r="AI1749" s="684"/>
      <c r="AJ1749" s="72"/>
      <c r="AK1749" s="72"/>
      <c r="AP1749" s="77"/>
      <c r="AQ1749" s="72"/>
      <c r="AR1749" s="72"/>
      <c r="AS1749" s="72"/>
      <c r="AT1749" s="72"/>
      <c r="AU1749" s="72"/>
      <c r="AV1749" s="72"/>
      <c r="AW1749" s="77"/>
      <c r="AX1749" s="72"/>
      <c r="AY1749" s="72"/>
      <c r="AZ1749" s="72"/>
      <c r="BA1749" s="72"/>
      <c r="BB1749" s="72"/>
      <c r="BC1749" s="77"/>
      <c r="BD1749" s="77"/>
      <c r="BE1749" s="194"/>
      <c r="BF1749" s="194"/>
      <c r="BG1749" s="194"/>
      <c r="BH1749" s="194"/>
      <c r="BI1749" s="77"/>
      <c r="BJ1749" s="77"/>
      <c r="BK1749" s="77"/>
      <c r="BL1749" s="77"/>
      <c r="BM1749" s="77"/>
      <c r="BN1749" s="77"/>
      <c r="BO1749" s="77"/>
      <c r="BQ1749" s="749"/>
      <c r="BX1749" s="749"/>
      <c r="CE1749" s="652"/>
      <c r="CL1749" s="652"/>
      <c r="CS1749" s="652"/>
      <c r="CZ1749" s="652"/>
      <c r="DG1749" s="652"/>
      <c r="DN1749" s="652"/>
    </row>
    <row r="1750" spans="1:118" s="131" customFormat="1">
      <c r="A1750" s="77"/>
      <c r="B1750" s="72"/>
      <c r="G1750" s="72"/>
      <c r="H1750" s="72"/>
      <c r="I1750" s="72"/>
      <c r="J1750" s="72"/>
      <c r="K1750" s="72"/>
      <c r="L1750" s="72"/>
      <c r="M1750" s="72"/>
      <c r="N1750" s="72"/>
      <c r="O1750" s="72"/>
      <c r="P1750" s="72"/>
      <c r="Q1750" s="72"/>
      <c r="R1750" s="72"/>
      <c r="S1750" s="72"/>
      <c r="T1750" s="72"/>
      <c r="U1750" s="72"/>
      <c r="V1750" s="72"/>
      <c r="W1750" s="160"/>
      <c r="X1750" s="72"/>
      <c r="AC1750" s="72"/>
      <c r="AD1750" s="72"/>
      <c r="AE1750" s="72"/>
      <c r="AF1750" s="72"/>
      <c r="AG1750" s="72"/>
      <c r="AH1750" s="72"/>
      <c r="AI1750" s="684"/>
      <c r="AJ1750" s="72"/>
      <c r="AK1750" s="72"/>
      <c r="AP1750" s="77"/>
      <c r="AQ1750" s="72"/>
      <c r="AR1750" s="72"/>
      <c r="AS1750" s="72"/>
      <c r="AT1750" s="72"/>
      <c r="AU1750" s="72"/>
      <c r="AV1750" s="72"/>
      <c r="AW1750" s="77"/>
      <c r="AX1750" s="72"/>
      <c r="AY1750" s="72"/>
      <c r="AZ1750" s="72"/>
      <c r="BA1750" s="72"/>
      <c r="BB1750" s="72"/>
      <c r="BC1750" s="77"/>
      <c r="BD1750" s="77"/>
      <c r="BE1750" s="194"/>
      <c r="BF1750" s="194"/>
      <c r="BG1750" s="194"/>
      <c r="BH1750" s="194"/>
      <c r="BI1750" s="77"/>
      <c r="BJ1750" s="77"/>
      <c r="BK1750" s="77"/>
      <c r="BL1750" s="77"/>
      <c r="BM1750" s="77"/>
      <c r="BN1750" s="77"/>
      <c r="BO1750" s="77"/>
      <c r="BQ1750" s="749"/>
      <c r="BX1750" s="749"/>
      <c r="CE1750" s="652"/>
      <c r="CL1750" s="652"/>
      <c r="CS1750" s="652"/>
      <c r="CZ1750" s="652"/>
      <c r="DG1750" s="652"/>
      <c r="DN1750" s="652"/>
    </row>
    <row r="1751" spans="1:118" s="131" customFormat="1">
      <c r="A1751" s="77"/>
      <c r="B1751" s="72"/>
      <c r="G1751" s="72"/>
      <c r="H1751" s="72"/>
      <c r="I1751" s="72"/>
      <c r="J1751" s="72"/>
      <c r="K1751" s="72"/>
      <c r="L1751" s="72"/>
      <c r="M1751" s="72"/>
      <c r="N1751" s="72"/>
      <c r="O1751" s="72"/>
      <c r="P1751" s="72"/>
      <c r="Q1751" s="72"/>
      <c r="R1751" s="72"/>
      <c r="S1751" s="72"/>
      <c r="T1751" s="72"/>
      <c r="U1751" s="72"/>
      <c r="V1751" s="72"/>
      <c r="W1751" s="160"/>
      <c r="X1751" s="72"/>
      <c r="AC1751" s="72"/>
      <c r="AD1751" s="72"/>
      <c r="AE1751" s="72"/>
      <c r="AF1751" s="72"/>
      <c r="AG1751" s="72"/>
      <c r="AH1751" s="72"/>
      <c r="AI1751" s="684"/>
      <c r="AJ1751" s="72"/>
      <c r="AK1751" s="72"/>
      <c r="AP1751" s="77"/>
      <c r="AQ1751" s="72"/>
      <c r="AR1751" s="72"/>
      <c r="AS1751" s="72"/>
      <c r="AT1751" s="72"/>
      <c r="AU1751" s="72"/>
      <c r="AV1751" s="72"/>
      <c r="AW1751" s="77"/>
      <c r="AX1751" s="72"/>
      <c r="AY1751" s="72"/>
      <c r="AZ1751" s="72"/>
      <c r="BA1751" s="72"/>
      <c r="BB1751" s="72"/>
      <c r="BC1751" s="77"/>
      <c r="BD1751" s="77"/>
      <c r="BE1751" s="194"/>
      <c r="BF1751" s="194"/>
      <c r="BG1751" s="194"/>
      <c r="BH1751" s="194"/>
      <c r="BI1751" s="77"/>
      <c r="BJ1751" s="77"/>
      <c r="BK1751" s="77"/>
      <c r="BL1751" s="77"/>
      <c r="BM1751" s="77"/>
      <c r="BN1751" s="77"/>
      <c r="BO1751" s="77"/>
      <c r="BQ1751" s="749"/>
      <c r="BX1751" s="749"/>
      <c r="CE1751" s="652"/>
      <c r="CL1751" s="652"/>
      <c r="CS1751" s="652"/>
      <c r="CZ1751" s="652"/>
      <c r="DG1751" s="652"/>
      <c r="DN1751" s="652"/>
    </row>
    <row r="1752" spans="1:118" s="131" customFormat="1">
      <c r="A1752" s="77"/>
      <c r="B1752" s="72"/>
      <c r="G1752" s="72"/>
      <c r="H1752" s="72"/>
      <c r="I1752" s="72"/>
      <c r="J1752" s="72"/>
      <c r="K1752" s="72"/>
      <c r="L1752" s="72"/>
      <c r="M1752" s="72"/>
      <c r="N1752" s="72"/>
      <c r="O1752" s="72"/>
      <c r="P1752" s="72"/>
      <c r="Q1752" s="72"/>
      <c r="R1752" s="72"/>
      <c r="S1752" s="72"/>
      <c r="T1752" s="72"/>
      <c r="U1752" s="72"/>
      <c r="V1752" s="72"/>
      <c r="W1752" s="160"/>
      <c r="X1752" s="72"/>
      <c r="AC1752" s="72"/>
      <c r="AD1752" s="72"/>
      <c r="AE1752" s="72"/>
      <c r="AF1752" s="72"/>
      <c r="AG1752" s="72"/>
      <c r="AH1752" s="72"/>
      <c r="AI1752" s="684"/>
      <c r="AJ1752" s="72"/>
      <c r="AK1752" s="72"/>
      <c r="AP1752" s="77"/>
      <c r="AQ1752" s="72"/>
      <c r="AR1752" s="72"/>
      <c r="AS1752" s="72"/>
      <c r="AT1752" s="72"/>
      <c r="AU1752" s="72"/>
      <c r="AV1752" s="72"/>
      <c r="AW1752" s="77"/>
      <c r="AX1752" s="72"/>
      <c r="AY1752" s="72"/>
      <c r="AZ1752" s="72"/>
      <c r="BA1752" s="72"/>
      <c r="BB1752" s="72"/>
      <c r="BC1752" s="77"/>
      <c r="BD1752" s="77"/>
      <c r="BE1752" s="194"/>
      <c r="BF1752" s="194"/>
      <c r="BG1752" s="194"/>
      <c r="BH1752" s="194"/>
      <c r="BI1752" s="77"/>
      <c r="BJ1752" s="77"/>
      <c r="BK1752" s="77"/>
      <c r="BL1752" s="77"/>
      <c r="BM1752" s="77"/>
      <c r="BN1752" s="77"/>
      <c r="BO1752" s="77"/>
      <c r="BQ1752" s="749"/>
      <c r="BX1752" s="749"/>
      <c r="CE1752" s="652"/>
      <c r="CL1752" s="652"/>
      <c r="CS1752" s="652"/>
      <c r="CZ1752" s="652"/>
      <c r="DG1752" s="652"/>
      <c r="DN1752" s="652"/>
    </row>
    <row r="1753" spans="1:118" s="131" customFormat="1">
      <c r="A1753" s="77"/>
      <c r="B1753" s="72"/>
      <c r="G1753" s="72"/>
      <c r="H1753" s="72"/>
      <c r="I1753" s="72"/>
      <c r="J1753" s="72"/>
      <c r="K1753" s="72"/>
      <c r="L1753" s="72"/>
      <c r="M1753" s="72"/>
      <c r="N1753" s="72"/>
      <c r="O1753" s="72"/>
      <c r="P1753" s="72"/>
      <c r="Q1753" s="72"/>
      <c r="R1753" s="72"/>
      <c r="S1753" s="72"/>
      <c r="T1753" s="72"/>
      <c r="U1753" s="72"/>
      <c r="V1753" s="72"/>
      <c r="W1753" s="160"/>
      <c r="X1753" s="72"/>
      <c r="AC1753" s="72"/>
      <c r="AD1753" s="72"/>
      <c r="AE1753" s="72"/>
      <c r="AF1753" s="72"/>
      <c r="AG1753" s="72"/>
      <c r="AH1753" s="72"/>
      <c r="AI1753" s="684"/>
      <c r="AJ1753" s="72"/>
      <c r="AK1753" s="72"/>
      <c r="AP1753" s="77"/>
      <c r="AQ1753" s="72"/>
      <c r="AR1753" s="72"/>
      <c r="AS1753" s="72"/>
      <c r="AT1753" s="72"/>
      <c r="AU1753" s="72"/>
      <c r="AV1753" s="72"/>
      <c r="AW1753" s="77"/>
      <c r="AX1753" s="72"/>
      <c r="AY1753" s="72"/>
      <c r="AZ1753" s="72"/>
      <c r="BA1753" s="72"/>
      <c r="BB1753" s="72"/>
      <c r="BC1753" s="77"/>
      <c r="BD1753" s="77"/>
      <c r="BE1753" s="194"/>
      <c r="BF1753" s="194"/>
      <c r="BG1753" s="194"/>
      <c r="BH1753" s="194"/>
      <c r="BI1753" s="77"/>
      <c r="BJ1753" s="77"/>
      <c r="BK1753" s="77"/>
      <c r="BL1753" s="77"/>
      <c r="BM1753" s="77"/>
      <c r="BN1753" s="77"/>
      <c r="BO1753" s="77"/>
      <c r="BQ1753" s="749"/>
      <c r="BX1753" s="749"/>
      <c r="CE1753" s="652"/>
      <c r="CL1753" s="652"/>
      <c r="CS1753" s="652"/>
      <c r="CZ1753" s="652"/>
      <c r="DG1753" s="652"/>
      <c r="DN1753" s="652"/>
    </row>
    <row r="1754" spans="1:118" s="131" customFormat="1">
      <c r="A1754" s="77"/>
      <c r="B1754" s="72"/>
      <c r="G1754" s="72"/>
      <c r="H1754" s="72"/>
      <c r="I1754" s="72"/>
      <c r="J1754" s="72"/>
      <c r="K1754" s="72"/>
      <c r="L1754" s="72"/>
      <c r="M1754" s="72"/>
      <c r="N1754" s="72"/>
      <c r="O1754" s="72"/>
      <c r="P1754" s="72"/>
      <c r="Q1754" s="72"/>
      <c r="R1754" s="72"/>
      <c r="S1754" s="72"/>
      <c r="T1754" s="72"/>
      <c r="U1754" s="72"/>
      <c r="V1754" s="72"/>
      <c r="W1754" s="160"/>
      <c r="X1754" s="72"/>
      <c r="AC1754" s="72"/>
      <c r="AD1754" s="72"/>
      <c r="AE1754" s="72"/>
      <c r="AF1754" s="72"/>
      <c r="AG1754" s="72"/>
      <c r="AH1754" s="72"/>
      <c r="AI1754" s="684"/>
      <c r="AJ1754" s="72"/>
      <c r="AK1754" s="72"/>
      <c r="AP1754" s="77"/>
      <c r="AQ1754" s="72"/>
      <c r="AR1754" s="72"/>
      <c r="AS1754" s="72"/>
      <c r="AT1754" s="72"/>
      <c r="AU1754" s="72"/>
      <c r="AV1754" s="72"/>
      <c r="AW1754" s="77"/>
      <c r="AX1754" s="72"/>
      <c r="AY1754" s="72"/>
      <c r="AZ1754" s="72"/>
      <c r="BA1754" s="72"/>
      <c r="BB1754" s="72"/>
      <c r="BC1754" s="77"/>
      <c r="BD1754" s="77"/>
      <c r="BE1754" s="194"/>
      <c r="BF1754" s="194"/>
      <c r="BG1754" s="194"/>
      <c r="BH1754" s="194"/>
      <c r="BI1754" s="77"/>
      <c r="BJ1754" s="77"/>
      <c r="BK1754" s="77"/>
      <c r="BL1754" s="77"/>
      <c r="BM1754" s="77"/>
      <c r="BN1754" s="77"/>
      <c r="BO1754" s="77"/>
      <c r="BQ1754" s="749"/>
      <c r="BX1754" s="749"/>
      <c r="CE1754" s="652"/>
      <c r="CL1754" s="652"/>
      <c r="CS1754" s="652"/>
      <c r="CZ1754" s="652"/>
      <c r="DG1754" s="652"/>
      <c r="DN1754" s="652"/>
    </row>
    <row r="1755" spans="1:118" s="131" customFormat="1">
      <c r="A1755" s="77"/>
      <c r="B1755" s="72"/>
      <c r="G1755" s="72"/>
      <c r="H1755" s="72"/>
      <c r="I1755" s="72"/>
      <c r="J1755" s="72"/>
      <c r="K1755" s="72"/>
      <c r="L1755" s="72"/>
      <c r="M1755" s="72"/>
      <c r="N1755" s="72"/>
      <c r="O1755" s="72"/>
      <c r="P1755" s="72"/>
      <c r="Q1755" s="72"/>
      <c r="R1755" s="72"/>
      <c r="S1755" s="72"/>
      <c r="T1755" s="72"/>
      <c r="U1755" s="72"/>
      <c r="V1755" s="72"/>
      <c r="W1755" s="160"/>
      <c r="X1755" s="72"/>
      <c r="AC1755" s="72"/>
      <c r="AD1755" s="72"/>
      <c r="AE1755" s="72"/>
      <c r="AF1755" s="72"/>
      <c r="AG1755" s="72"/>
      <c r="AH1755" s="72"/>
      <c r="AI1755" s="684"/>
      <c r="AJ1755" s="72"/>
      <c r="AK1755" s="72"/>
      <c r="AP1755" s="77"/>
      <c r="AQ1755" s="72"/>
      <c r="AR1755" s="72"/>
      <c r="AS1755" s="72"/>
      <c r="AT1755" s="72"/>
      <c r="AU1755" s="72"/>
      <c r="AV1755" s="72"/>
      <c r="AW1755" s="77"/>
      <c r="AX1755" s="72"/>
      <c r="AY1755" s="72"/>
      <c r="AZ1755" s="72"/>
      <c r="BA1755" s="72"/>
      <c r="BB1755" s="72"/>
      <c r="BC1755" s="77"/>
      <c r="BD1755" s="77"/>
      <c r="BE1755" s="194"/>
      <c r="BF1755" s="194"/>
      <c r="BG1755" s="194"/>
      <c r="BH1755" s="194"/>
      <c r="BI1755" s="77"/>
      <c r="BJ1755" s="77"/>
      <c r="BK1755" s="77"/>
      <c r="BL1755" s="77"/>
      <c r="BM1755" s="77"/>
      <c r="BN1755" s="77"/>
      <c r="BO1755" s="77"/>
      <c r="BQ1755" s="749"/>
      <c r="BX1755" s="749"/>
      <c r="CE1755" s="652"/>
      <c r="CL1755" s="652"/>
      <c r="CS1755" s="652"/>
      <c r="CZ1755" s="652"/>
      <c r="DG1755" s="652"/>
      <c r="DN1755" s="652"/>
    </row>
    <row r="1756" spans="1:118" s="131" customFormat="1">
      <c r="A1756" s="77"/>
      <c r="B1756" s="72"/>
      <c r="G1756" s="72"/>
      <c r="H1756" s="72"/>
      <c r="I1756" s="72"/>
      <c r="J1756" s="72"/>
      <c r="K1756" s="72"/>
      <c r="L1756" s="72"/>
      <c r="M1756" s="72"/>
      <c r="N1756" s="72"/>
      <c r="O1756" s="72"/>
      <c r="P1756" s="72"/>
      <c r="Q1756" s="72"/>
      <c r="R1756" s="72"/>
      <c r="S1756" s="72"/>
      <c r="T1756" s="72"/>
      <c r="U1756" s="72"/>
      <c r="V1756" s="72"/>
      <c r="W1756" s="160"/>
      <c r="X1756" s="72"/>
      <c r="AC1756" s="72"/>
      <c r="AD1756" s="72"/>
      <c r="AE1756" s="72"/>
      <c r="AF1756" s="72"/>
      <c r="AG1756" s="72"/>
      <c r="AH1756" s="72"/>
      <c r="AI1756" s="684"/>
      <c r="AJ1756" s="72"/>
      <c r="AK1756" s="72"/>
      <c r="AP1756" s="77"/>
      <c r="AQ1756" s="72"/>
      <c r="AR1756" s="72"/>
      <c r="AS1756" s="72"/>
      <c r="AT1756" s="72"/>
      <c r="AU1756" s="72"/>
      <c r="AV1756" s="72"/>
      <c r="AW1756" s="77"/>
      <c r="AX1756" s="72"/>
      <c r="AY1756" s="72"/>
      <c r="AZ1756" s="72"/>
      <c r="BA1756" s="72"/>
      <c r="BB1756" s="72"/>
      <c r="BC1756" s="77"/>
      <c r="BD1756" s="77"/>
      <c r="BE1756" s="194"/>
      <c r="BF1756" s="194"/>
      <c r="BG1756" s="194"/>
      <c r="BH1756" s="194"/>
      <c r="BI1756" s="77"/>
      <c r="BJ1756" s="77"/>
      <c r="BK1756" s="77"/>
      <c r="BL1756" s="77"/>
      <c r="BM1756" s="77"/>
      <c r="BN1756" s="77"/>
      <c r="BO1756" s="77"/>
      <c r="BQ1756" s="749"/>
      <c r="BX1756" s="749"/>
      <c r="CE1756" s="652"/>
      <c r="CL1756" s="652"/>
      <c r="CS1756" s="652"/>
      <c r="CZ1756" s="652"/>
      <c r="DG1756" s="652"/>
      <c r="DN1756" s="652"/>
    </row>
    <row r="1757" spans="1:118" s="131" customFormat="1">
      <c r="A1757" s="77"/>
      <c r="B1757" s="72"/>
      <c r="G1757" s="72"/>
      <c r="H1757" s="72"/>
      <c r="I1757" s="72"/>
      <c r="J1757" s="72"/>
      <c r="K1757" s="72"/>
      <c r="L1757" s="72"/>
      <c r="M1757" s="72"/>
      <c r="N1757" s="72"/>
      <c r="O1757" s="72"/>
      <c r="P1757" s="72"/>
      <c r="Q1757" s="72"/>
      <c r="R1757" s="72"/>
      <c r="S1757" s="72"/>
      <c r="T1757" s="72"/>
      <c r="U1757" s="72"/>
      <c r="V1757" s="72"/>
      <c r="W1757" s="160"/>
      <c r="X1757" s="72"/>
      <c r="AC1757" s="72"/>
      <c r="AD1757" s="72"/>
      <c r="AE1757" s="72"/>
      <c r="AF1757" s="72"/>
      <c r="AG1757" s="72"/>
      <c r="AH1757" s="72"/>
      <c r="AI1757" s="684"/>
      <c r="AJ1757" s="72"/>
      <c r="AK1757" s="72"/>
      <c r="AP1757" s="77"/>
      <c r="AQ1757" s="72"/>
      <c r="AR1757" s="72"/>
      <c r="AS1757" s="72"/>
      <c r="AT1757" s="72"/>
      <c r="AU1757" s="72"/>
      <c r="AV1757" s="72"/>
      <c r="AW1757" s="77"/>
      <c r="AX1757" s="72"/>
      <c r="AY1757" s="72"/>
      <c r="AZ1757" s="72"/>
      <c r="BA1757" s="72"/>
      <c r="BB1757" s="72"/>
      <c r="BC1757" s="77"/>
      <c r="BD1757" s="77"/>
      <c r="BE1757" s="194"/>
      <c r="BF1757" s="194"/>
      <c r="BG1757" s="194"/>
      <c r="BH1757" s="194"/>
      <c r="BI1757" s="77"/>
      <c r="BJ1757" s="77"/>
      <c r="BK1757" s="77"/>
      <c r="BL1757" s="77"/>
      <c r="BM1757" s="77"/>
      <c r="BN1757" s="77"/>
      <c r="BO1757" s="77"/>
      <c r="BQ1757" s="749"/>
      <c r="BX1757" s="749"/>
      <c r="CE1757" s="652"/>
      <c r="CL1757" s="652"/>
      <c r="CS1757" s="652"/>
      <c r="CZ1757" s="652"/>
      <c r="DG1757" s="652"/>
      <c r="DN1757" s="652"/>
    </row>
    <row r="1758" spans="1:118" s="131" customFormat="1">
      <c r="A1758" s="77"/>
      <c r="B1758" s="72"/>
      <c r="G1758" s="72"/>
      <c r="H1758" s="72"/>
      <c r="I1758" s="72"/>
      <c r="J1758" s="72"/>
      <c r="K1758" s="72"/>
      <c r="L1758" s="72"/>
      <c r="M1758" s="72"/>
      <c r="N1758" s="72"/>
      <c r="O1758" s="72"/>
      <c r="P1758" s="72"/>
      <c r="Q1758" s="72"/>
      <c r="R1758" s="72"/>
      <c r="S1758" s="72"/>
      <c r="T1758" s="72"/>
      <c r="U1758" s="72"/>
      <c r="V1758" s="72"/>
      <c r="W1758" s="160"/>
      <c r="X1758" s="72"/>
      <c r="AC1758" s="72"/>
      <c r="AD1758" s="72"/>
      <c r="AE1758" s="72"/>
      <c r="AF1758" s="72"/>
      <c r="AG1758" s="72"/>
      <c r="AH1758" s="72"/>
      <c r="AI1758" s="684"/>
      <c r="AJ1758" s="72"/>
      <c r="AK1758" s="72"/>
      <c r="AP1758" s="77"/>
      <c r="AQ1758" s="72"/>
      <c r="AR1758" s="72"/>
      <c r="AS1758" s="72"/>
      <c r="AT1758" s="72"/>
      <c r="AU1758" s="72"/>
      <c r="AV1758" s="72"/>
      <c r="AW1758" s="77"/>
      <c r="AX1758" s="72"/>
      <c r="AY1758" s="72"/>
      <c r="AZ1758" s="72"/>
      <c r="BA1758" s="72"/>
      <c r="BB1758" s="72"/>
      <c r="BC1758" s="77"/>
      <c r="BD1758" s="77"/>
      <c r="BE1758" s="194"/>
      <c r="BF1758" s="194"/>
      <c r="BG1758" s="194"/>
      <c r="BH1758" s="194"/>
      <c r="BI1758" s="77"/>
      <c r="BJ1758" s="77"/>
      <c r="BK1758" s="77"/>
      <c r="BL1758" s="77"/>
      <c r="BM1758" s="77"/>
      <c r="BN1758" s="77"/>
      <c r="BO1758" s="77"/>
      <c r="BQ1758" s="749"/>
      <c r="BX1758" s="749"/>
      <c r="CE1758" s="652"/>
      <c r="CL1758" s="652"/>
      <c r="CS1758" s="652"/>
      <c r="CZ1758" s="652"/>
      <c r="DG1758" s="652"/>
      <c r="DN1758" s="652"/>
    </row>
    <row r="1759" spans="1:118" s="131" customFormat="1">
      <c r="A1759" s="77"/>
      <c r="B1759" s="72"/>
      <c r="G1759" s="72"/>
      <c r="H1759" s="72"/>
      <c r="I1759" s="72"/>
      <c r="J1759" s="72"/>
      <c r="K1759" s="72"/>
      <c r="L1759" s="72"/>
      <c r="M1759" s="72"/>
      <c r="N1759" s="72"/>
      <c r="O1759" s="72"/>
      <c r="P1759" s="72"/>
      <c r="Q1759" s="72"/>
      <c r="R1759" s="72"/>
      <c r="S1759" s="72"/>
      <c r="T1759" s="72"/>
      <c r="U1759" s="72"/>
      <c r="V1759" s="72"/>
      <c r="W1759" s="160"/>
      <c r="X1759" s="72"/>
      <c r="AC1759" s="72"/>
      <c r="AD1759" s="72"/>
      <c r="AE1759" s="72"/>
      <c r="AF1759" s="72"/>
      <c r="AG1759" s="72"/>
      <c r="AH1759" s="72"/>
      <c r="AI1759" s="684"/>
      <c r="AJ1759" s="72"/>
      <c r="AK1759" s="72"/>
      <c r="AP1759" s="77"/>
      <c r="AQ1759" s="72"/>
      <c r="AR1759" s="72"/>
      <c r="AS1759" s="72"/>
      <c r="AT1759" s="72"/>
      <c r="AU1759" s="72"/>
      <c r="AV1759" s="72"/>
      <c r="AW1759" s="77"/>
      <c r="AX1759" s="72"/>
      <c r="AY1759" s="72"/>
      <c r="AZ1759" s="72"/>
      <c r="BA1759" s="72"/>
      <c r="BB1759" s="72"/>
      <c r="BC1759" s="77"/>
      <c r="BD1759" s="77"/>
      <c r="BE1759" s="194"/>
      <c r="BF1759" s="194"/>
      <c r="BG1759" s="194"/>
      <c r="BH1759" s="194"/>
      <c r="BI1759" s="77"/>
      <c r="BJ1759" s="77"/>
      <c r="BK1759" s="77"/>
      <c r="BL1759" s="77"/>
      <c r="BM1759" s="77"/>
      <c r="BN1759" s="77"/>
      <c r="BO1759" s="77"/>
      <c r="BQ1759" s="749"/>
      <c r="BX1759" s="749"/>
      <c r="CE1759" s="652"/>
      <c r="CL1759" s="652"/>
      <c r="CS1759" s="652"/>
      <c r="CZ1759" s="652"/>
      <c r="DG1759" s="652"/>
      <c r="DN1759" s="652"/>
    </row>
    <row r="1760" spans="1:118" s="131" customFormat="1">
      <c r="A1760" s="77"/>
      <c r="B1760" s="72"/>
      <c r="G1760" s="72"/>
      <c r="H1760" s="72"/>
      <c r="I1760" s="72"/>
      <c r="J1760" s="72"/>
      <c r="K1760" s="72"/>
      <c r="L1760" s="72"/>
      <c r="M1760" s="72"/>
      <c r="N1760" s="72"/>
      <c r="O1760" s="72"/>
      <c r="P1760" s="72"/>
      <c r="Q1760" s="72"/>
      <c r="R1760" s="72"/>
      <c r="S1760" s="72"/>
      <c r="T1760" s="72"/>
      <c r="U1760" s="72"/>
      <c r="V1760" s="72"/>
      <c r="W1760" s="160"/>
      <c r="X1760" s="72"/>
      <c r="AC1760" s="72"/>
      <c r="AD1760" s="72"/>
      <c r="AE1760" s="72"/>
      <c r="AF1760" s="72"/>
      <c r="AG1760" s="72"/>
      <c r="AH1760" s="72"/>
      <c r="AI1760" s="684"/>
      <c r="AJ1760" s="72"/>
      <c r="AK1760" s="72"/>
      <c r="AP1760" s="77"/>
      <c r="AQ1760" s="72"/>
      <c r="AR1760" s="72"/>
      <c r="AS1760" s="72"/>
      <c r="AT1760" s="72"/>
      <c r="AU1760" s="72"/>
      <c r="AV1760" s="72"/>
      <c r="AW1760" s="77"/>
      <c r="AX1760" s="72"/>
      <c r="AY1760" s="72"/>
      <c r="AZ1760" s="72"/>
      <c r="BA1760" s="72"/>
      <c r="BB1760" s="72"/>
      <c r="BC1760" s="77"/>
      <c r="BD1760" s="77"/>
      <c r="BE1760" s="194"/>
      <c r="BF1760" s="194"/>
      <c r="BG1760" s="194"/>
      <c r="BH1760" s="194"/>
      <c r="BI1760" s="77"/>
      <c r="BJ1760" s="77"/>
      <c r="BK1760" s="77"/>
      <c r="BL1760" s="77"/>
      <c r="BM1760" s="77"/>
      <c r="BN1760" s="77"/>
      <c r="BO1760" s="77"/>
      <c r="BQ1760" s="749"/>
      <c r="BX1760" s="749"/>
      <c r="CE1760" s="652"/>
      <c r="CL1760" s="652"/>
      <c r="CS1760" s="652"/>
      <c r="CZ1760" s="652"/>
      <c r="DG1760" s="652"/>
      <c r="DN1760" s="652"/>
    </row>
    <row r="1761" spans="1:118" s="131" customFormat="1">
      <c r="A1761" s="77"/>
      <c r="B1761" s="72"/>
      <c r="G1761" s="72"/>
      <c r="H1761" s="72"/>
      <c r="I1761" s="72"/>
      <c r="J1761" s="72"/>
      <c r="K1761" s="72"/>
      <c r="L1761" s="72"/>
      <c r="M1761" s="72"/>
      <c r="N1761" s="72"/>
      <c r="O1761" s="72"/>
      <c r="P1761" s="72"/>
      <c r="Q1761" s="72"/>
      <c r="R1761" s="72"/>
      <c r="S1761" s="72"/>
      <c r="T1761" s="72"/>
      <c r="U1761" s="72"/>
      <c r="V1761" s="72"/>
      <c r="W1761" s="160"/>
      <c r="X1761" s="72"/>
      <c r="AC1761" s="72"/>
      <c r="AD1761" s="72"/>
      <c r="AE1761" s="72"/>
      <c r="AF1761" s="72"/>
      <c r="AG1761" s="72"/>
      <c r="AH1761" s="72"/>
      <c r="AI1761" s="684"/>
      <c r="AJ1761" s="72"/>
      <c r="AK1761" s="72"/>
      <c r="AP1761" s="77"/>
      <c r="AQ1761" s="72"/>
      <c r="AR1761" s="72"/>
      <c r="AS1761" s="72"/>
      <c r="AT1761" s="72"/>
      <c r="AU1761" s="72"/>
      <c r="AV1761" s="72"/>
      <c r="AW1761" s="77"/>
      <c r="AX1761" s="72"/>
      <c r="AY1761" s="72"/>
      <c r="AZ1761" s="72"/>
      <c r="BA1761" s="72"/>
      <c r="BB1761" s="72"/>
      <c r="BC1761" s="77"/>
      <c r="BD1761" s="77"/>
      <c r="BE1761" s="194"/>
      <c r="BF1761" s="194"/>
      <c r="BG1761" s="194"/>
      <c r="BH1761" s="194"/>
      <c r="BI1761" s="77"/>
      <c r="BJ1761" s="77"/>
      <c r="BK1761" s="77"/>
      <c r="BL1761" s="77"/>
      <c r="BM1761" s="77"/>
      <c r="BN1761" s="77"/>
      <c r="BO1761" s="77"/>
      <c r="BQ1761" s="749"/>
      <c r="BX1761" s="749"/>
      <c r="CE1761" s="652"/>
      <c r="CL1761" s="652"/>
      <c r="CS1761" s="652"/>
      <c r="CZ1761" s="652"/>
      <c r="DG1761" s="652"/>
      <c r="DN1761" s="652"/>
    </row>
    <row r="1762" spans="1:118" s="131" customFormat="1">
      <c r="A1762" s="77"/>
      <c r="B1762" s="72"/>
      <c r="G1762" s="72"/>
      <c r="H1762" s="72"/>
      <c r="I1762" s="72"/>
      <c r="J1762" s="72"/>
      <c r="K1762" s="72"/>
      <c r="L1762" s="72"/>
      <c r="M1762" s="72"/>
      <c r="N1762" s="72"/>
      <c r="O1762" s="72"/>
      <c r="P1762" s="72"/>
      <c r="Q1762" s="72"/>
      <c r="R1762" s="72"/>
      <c r="S1762" s="72"/>
      <c r="T1762" s="72"/>
      <c r="U1762" s="72"/>
      <c r="V1762" s="72"/>
      <c r="W1762" s="160"/>
      <c r="X1762" s="72"/>
      <c r="AC1762" s="72"/>
      <c r="AD1762" s="72"/>
      <c r="AE1762" s="72"/>
      <c r="AF1762" s="72"/>
      <c r="AG1762" s="72"/>
      <c r="AH1762" s="72"/>
      <c r="AI1762" s="684"/>
      <c r="AJ1762" s="72"/>
      <c r="AK1762" s="72"/>
      <c r="AP1762" s="77"/>
      <c r="AQ1762" s="72"/>
      <c r="AR1762" s="72"/>
      <c r="AS1762" s="72"/>
      <c r="AT1762" s="72"/>
      <c r="AU1762" s="72"/>
      <c r="AV1762" s="72"/>
      <c r="AW1762" s="77"/>
      <c r="AX1762" s="72"/>
      <c r="AY1762" s="72"/>
      <c r="AZ1762" s="72"/>
      <c r="BA1762" s="72"/>
      <c r="BB1762" s="72"/>
      <c r="BC1762" s="77"/>
      <c r="BD1762" s="77"/>
      <c r="BE1762" s="194"/>
      <c r="BF1762" s="194"/>
      <c r="BG1762" s="194"/>
      <c r="BH1762" s="194"/>
      <c r="BI1762" s="77"/>
      <c r="BJ1762" s="77"/>
      <c r="BK1762" s="77"/>
      <c r="BL1762" s="77"/>
      <c r="BM1762" s="77"/>
      <c r="BN1762" s="77"/>
      <c r="BO1762" s="77"/>
      <c r="BQ1762" s="749"/>
      <c r="BX1762" s="749"/>
      <c r="CE1762" s="652"/>
      <c r="CL1762" s="652"/>
      <c r="CS1762" s="652"/>
      <c r="CZ1762" s="652"/>
      <c r="DG1762" s="652"/>
      <c r="DN1762" s="652"/>
    </row>
    <row r="1763" spans="1:118" s="131" customFormat="1">
      <c r="A1763" s="77"/>
      <c r="B1763" s="72"/>
      <c r="G1763" s="72"/>
      <c r="H1763" s="72"/>
      <c r="I1763" s="72"/>
      <c r="J1763" s="72"/>
      <c r="K1763" s="72"/>
      <c r="L1763" s="72"/>
      <c r="M1763" s="72"/>
      <c r="N1763" s="72"/>
      <c r="O1763" s="72"/>
      <c r="P1763" s="72"/>
      <c r="Q1763" s="72"/>
      <c r="R1763" s="72"/>
      <c r="S1763" s="72"/>
      <c r="T1763" s="72"/>
      <c r="U1763" s="72"/>
      <c r="V1763" s="72"/>
      <c r="W1763" s="160"/>
      <c r="X1763" s="72"/>
      <c r="AC1763" s="72"/>
      <c r="AD1763" s="72"/>
      <c r="AE1763" s="72"/>
      <c r="AF1763" s="72"/>
      <c r="AG1763" s="72"/>
      <c r="AH1763" s="72"/>
      <c r="AI1763" s="684"/>
      <c r="AJ1763" s="72"/>
      <c r="AK1763" s="72"/>
      <c r="AP1763" s="77"/>
      <c r="AQ1763" s="72"/>
      <c r="AR1763" s="72"/>
      <c r="AS1763" s="72"/>
      <c r="AT1763" s="72"/>
      <c r="AU1763" s="72"/>
      <c r="AV1763" s="72"/>
      <c r="AW1763" s="77"/>
      <c r="AX1763" s="72"/>
      <c r="AY1763" s="72"/>
      <c r="AZ1763" s="72"/>
      <c r="BA1763" s="72"/>
      <c r="BB1763" s="72"/>
      <c r="BC1763" s="77"/>
      <c r="BD1763" s="77"/>
      <c r="BE1763" s="194"/>
      <c r="BF1763" s="194"/>
      <c r="BG1763" s="194"/>
      <c r="BH1763" s="194"/>
      <c r="BI1763" s="77"/>
      <c r="BJ1763" s="77"/>
      <c r="BK1763" s="77"/>
      <c r="BL1763" s="77"/>
      <c r="BM1763" s="77"/>
      <c r="BN1763" s="77"/>
      <c r="BO1763" s="77"/>
      <c r="BQ1763" s="749"/>
      <c r="BX1763" s="749"/>
      <c r="CE1763" s="652"/>
      <c r="CL1763" s="652"/>
      <c r="CS1763" s="652"/>
      <c r="CZ1763" s="652"/>
      <c r="DG1763" s="652"/>
      <c r="DN1763" s="652"/>
    </row>
    <row r="1764" spans="1:118" s="131" customFormat="1">
      <c r="A1764" s="77"/>
      <c r="B1764" s="72"/>
      <c r="G1764" s="72"/>
      <c r="H1764" s="72"/>
      <c r="I1764" s="72"/>
      <c r="J1764" s="72"/>
      <c r="K1764" s="72"/>
      <c r="L1764" s="72"/>
      <c r="M1764" s="72"/>
      <c r="N1764" s="72"/>
      <c r="O1764" s="72"/>
      <c r="P1764" s="72"/>
      <c r="Q1764" s="72"/>
      <c r="R1764" s="72"/>
      <c r="S1764" s="72"/>
      <c r="T1764" s="72"/>
      <c r="U1764" s="72"/>
      <c r="V1764" s="72"/>
      <c r="W1764" s="160"/>
      <c r="X1764" s="72"/>
      <c r="AC1764" s="72"/>
      <c r="AD1764" s="72"/>
      <c r="AE1764" s="72"/>
      <c r="AF1764" s="72"/>
      <c r="AG1764" s="72"/>
      <c r="AH1764" s="72"/>
      <c r="AI1764" s="684"/>
      <c r="AJ1764" s="72"/>
      <c r="AK1764" s="72"/>
      <c r="AP1764" s="77"/>
      <c r="AQ1764" s="72"/>
      <c r="AR1764" s="72"/>
      <c r="AS1764" s="72"/>
      <c r="AT1764" s="72"/>
      <c r="AU1764" s="72"/>
      <c r="AV1764" s="72"/>
      <c r="AW1764" s="77"/>
      <c r="AX1764" s="72"/>
      <c r="AY1764" s="72"/>
      <c r="AZ1764" s="72"/>
      <c r="BA1764" s="72"/>
      <c r="BB1764" s="72"/>
      <c r="BC1764" s="77"/>
      <c r="BD1764" s="77"/>
      <c r="BE1764" s="194"/>
      <c r="BF1764" s="194"/>
      <c r="BG1764" s="194"/>
      <c r="BH1764" s="194"/>
      <c r="BI1764" s="77"/>
      <c r="BJ1764" s="77"/>
      <c r="BK1764" s="77"/>
      <c r="BL1764" s="77"/>
      <c r="BM1764" s="77"/>
      <c r="BN1764" s="77"/>
      <c r="BO1764" s="77"/>
      <c r="BQ1764" s="749"/>
      <c r="BX1764" s="749"/>
      <c r="CE1764" s="652"/>
      <c r="CL1764" s="652"/>
      <c r="CS1764" s="652"/>
      <c r="CZ1764" s="652"/>
      <c r="DG1764" s="652"/>
      <c r="DN1764" s="652"/>
    </row>
    <row r="1765" spans="1:118" s="131" customFormat="1">
      <c r="A1765" s="77"/>
      <c r="B1765" s="72"/>
      <c r="G1765" s="72"/>
      <c r="H1765" s="72"/>
      <c r="I1765" s="72"/>
      <c r="J1765" s="72"/>
      <c r="K1765" s="72"/>
      <c r="L1765" s="72"/>
      <c r="M1765" s="72"/>
      <c r="N1765" s="72"/>
      <c r="O1765" s="72"/>
      <c r="P1765" s="72"/>
      <c r="Q1765" s="72"/>
      <c r="R1765" s="72"/>
      <c r="S1765" s="72"/>
      <c r="T1765" s="72"/>
      <c r="U1765" s="72"/>
      <c r="V1765" s="72"/>
      <c r="W1765" s="160"/>
      <c r="X1765" s="72"/>
      <c r="AC1765" s="72"/>
      <c r="AD1765" s="72"/>
      <c r="AE1765" s="72"/>
      <c r="AF1765" s="72"/>
      <c r="AG1765" s="72"/>
      <c r="AH1765" s="72"/>
      <c r="AI1765" s="684"/>
      <c r="AJ1765" s="72"/>
      <c r="AK1765" s="72"/>
      <c r="AP1765" s="77"/>
      <c r="AQ1765" s="72"/>
      <c r="AR1765" s="72"/>
      <c r="AS1765" s="72"/>
      <c r="AT1765" s="72"/>
      <c r="AU1765" s="72"/>
      <c r="AV1765" s="72"/>
      <c r="AW1765" s="77"/>
      <c r="AX1765" s="72"/>
      <c r="AY1765" s="72"/>
      <c r="AZ1765" s="72"/>
      <c r="BA1765" s="72"/>
      <c r="BB1765" s="72"/>
      <c r="BC1765" s="77"/>
      <c r="BD1765" s="77"/>
      <c r="BE1765" s="194"/>
      <c r="BF1765" s="194"/>
      <c r="BG1765" s="194"/>
      <c r="BH1765" s="194"/>
      <c r="BI1765" s="77"/>
      <c r="BJ1765" s="77"/>
      <c r="BK1765" s="77"/>
      <c r="BL1765" s="77"/>
      <c r="BM1765" s="77"/>
      <c r="BN1765" s="77"/>
      <c r="BO1765" s="77"/>
      <c r="BQ1765" s="749"/>
      <c r="BX1765" s="749"/>
      <c r="CE1765" s="652"/>
      <c r="CL1765" s="652"/>
      <c r="CS1765" s="652"/>
      <c r="CZ1765" s="652"/>
      <c r="DG1765" s="652"/>
      <c r="DN1765" s="652"/>
    </row>
    <row r="1766" spans="1:118" s="131" customFormat="1">
      <c r="A1766" s="77"/>
      <c r="B1766" s="72"/>
      <c r="G1766" s="72"/>
      <c r="H1766" s="72"/>
      <c r="I1766" s="72"/>
      <c r="J1766" s="72"/>
      <c r="K1766" s="72"/>
      <c r="L1766" s="72"/>
      <c r="M1766" s="72"/>
      <c r="N1766" s="72"/>
      <c r="O1766" s="72"/>
      <c r="P1766" s="72"/>
      <c r="Q1766" s="72"/>
      <c r="R1766" s="72"/>
      <c r="S1766" s="72"/>
      <c r="T1766" s="72"/>
      <c r="U1766" s="72"/>
      <c r="V1766" s="72"/>
      <c r="W1766" s="160"/>
      <c r="X1766" s="72"/>
      <c r="AC1766" s="72"/>
      <c r="AD1766" s="72"/>
      <c r="AE1766" s="72"/>
      <c r="AF1766" s="72"/>
      <c r="AG1766" s="72"/>
      <c r="AH1766" s="72"/>
      <c r="AI1766" s="684"/>
      <c r="AJ1766" s="72"/>
      <c r="AK1766" s="72"/>
      <c r="AP1766" s="77"/>
      <c r="AQ1766" s="72"/>
      <c r="AR1766" s="72"/>
      <c r="AS1766" s="72"/>
      <c r="AT1766" s="72"/>
      <c r="AU1766" s="72"/>
      <c r="AV1766" s="72"/>
      <c r="AW1766" s="77"/>
      <c r="AX1766" s="72"/>
      <c r="AY1766" s="72"/>
      <c r="AZ1766" s="72"/>
      <c r="BA1766" s="72"/>
      <c r="BB1766" s="72"/>
      <c r="BC1766" s="77"/>
      <c r="BD1766" s="77"/>
      <c r="BE1766" s="194"/>
      <c r="BF1766" s="194"/>
      <c r="BG1766" s="194"/>
      <c r="BH1766" s="194"/>
      <c r="BI1766" s="77"/>
      <c r="BJ1766" s="77"/>
      <c r="BK1766" s="77"/>
      <c r="BL1766" s="77"/>
      <c r="BM1766" s="77"/>
      <c r="BN1766" s="77"/>
      <c r="BO1766" s="77"/>
      <c r="BQ1766" s="749"/>
      <c r="BX1766" s="749"/>
      <c r="CE1766" s="652"/>
      <c r="CL1766" s="652"/>
      <c r="CS1766" s="652"/>
      <c r="CZ1766" s="652"/>
      <c r="DG1766" s="652"/>
      <c r="DN1766" s="652"/>
    </row>
    <row r="1767" spans="1:118" s="131" customFormat="1">
      <c r="A1767" s="77"/>
      <c r="B1767" s="72"/>
      <c r="G1767" s="72"/>
      <c r="H1767" s="72"/>
      <c r="I1767" s="72"/>
      <c r="J1767" s="72"/>
      <c r="K1767" s="72"/>
      <c r="L1767" s="72"/>
      <c r="M1767" s="72"/>
      <c r="N1767" s="72"/>
      <c r="O1767" s="72"/>
      <c r="P1767" s="72"/>
      <c r="Q1767" s="72"/>
      <c r="R1767" s="72"/>
      <c r="S1767" s="72"/>
      <c r="T1767" s="72"/>
      <c r="U1767" s="72"/>
      <c r="V1767" s="72"/>
      <c r="W1767" s="160"/>
      <c r="X1767" s="72"/>
      <c r="AC1767" s="72"/>
      <c r="AD1767" s="72"/>
      <c r="AE1767" s="72"/>
      <c r="AF1767" s="72"/>
      <c r="AG1767" s="72"/>
      <c r="AH1767" s="72"/>
      <c r="AI1767" s="684"/>
      <c r="AJ1767" s="72"/>
      <c r="AK1767" s="72"/>
      <c r="AP1767" s="77"/>
      <c r="AQ1767" s="72"/>
      <c r="AR1767" s="72"/>
      <c r="AS1767" s="72"/>
      <c r="AT1767" s="72"/>
      <c r="AU1767" s="72"/>
      <c r="AV1767" s="72"/>
      <c r="AW1767" s="77"/>
      <c r="AX1767" s="72"/>
      <c r="AY1767" s="72"/>
      <c r="AZ1767" s="72"/>
      <c r="BA1767" s="72"/>
      <c r="BB1767" s="72"/>
      <c r="BC1767" s="77"/>
      <c r="BD1767" s="77"/>
      <c r="BE1767" s="194"/>
      <c r="BF1767" s="194"/>
      <c r="BG1767" s="194"/>
      <c r="BH1767" s="194"/>
      <c r="BI1767" s="77"/>
      <c r="BJ1767" s="77"/>
      <c r="BK1767" s="77"/>
      <c r="BL1767" s="77"/>
      <c r="BM1767" s="77"/>
      <c r="BN1767" s="77"/>
      <c r="BO1767" s="77"/>
      <c r="BQ1767" s="749"/>
      <c r="BX1767" s="749"/>
      <c r="CE1767" s="652"/>
      <c r="CL1767" s="652"/>
      <c r="CS1767" s="652"/>
      <c r="CZ1767" s="652"/>
      <c r="DG1767" s="652"/>
      <c r="DN1767" s="652"/>
    </row>
    <row r="1768" spans="1:118" s="131" customFormat="1">
      <c r="A1768" s="77"/>
      <c r="B1768" s="72"/>
      <c r="G1768" s="72"/>
      <c r="H1768" s="72"/>
      <c r="I1768" s="72"/>
      <c r="J1768" s="72"/>
      <c r="K1768" s="72"/>
      <c r="L1768" s="72"/>
      <c r="M1768" s="72"/>
      <c r="N1768" s="72"/>
      <c r="O1768" s="72"/>
      <c r="P1768" s="72"/>
      <c r="Q1768" s="72"/>
      <c r="R1768" s="72"/>
      <c r="S1768" s="72"/>
      <c r="T1768" s="72"/>
      <c r="U1768" s="72"/>
      <c r="V1768" s="72"/>
      <c r="W1768" s="160"/>
      <c r="X1768" s="72"/>
      <c r="AC1768" s="72"/>
      <c r="AD1768" s="72"/>
      <c r="AE1768" s="72"/>
      <c r="AF1768" s="72"/>
      <c r="AG1768" s="72"/>
      <c r="AH1768" s="72"/>
      <c r="AI1768" s="684"/>
      <c r="AJ1768" s="72"/>
      <c r="AK1768" s="72"/>
      <c r="AP1768" s="77"/>
      <c r="AQ1768" s="72"/>
      <c r="AR1768" s="72"/>
      <c r="AS1768" s="72"/>
      <c r="AT1768" s="72"/>
      <c r="AU1768" s="72"/>
      <c r="AV1768" s="72"/>
      <c r="AW1768" s="77"/>
      <c r="AX1768" s="72"/>
      <c r="AY1768" s="72"/>
      <c r="AZ1768" s="72"/>
      <c r="BA1768" s="72"/>
      <c r="BB1768" s="72"/>
      <c r="BC1768" s="77"/>
      <c r="BD1768" s="77"/>
      <c r="BE1768" s="194"/>
      <c r="BF1768" s="194"/>
      <c r="BG1768" s="194"/>
      <c r="BH1768" s="194"/>
      <c r="BI1768" s="77"/>
      <c r="BJ1768" s="77"/>
      <c r="BK1768" s="77"/>
      <c r="BL1768" s="77"/>
      <c r="BM1768" s="77"/>
      <c r="BN1768" s="77"/>
      <c r="BO1768" s="77"/>
      <c r="BQ1768" s="749"/>
      <c r="BX1768" s="749"/>
      <c r="CE1768" s="652"/>
      <c r="CL1768" s="652"/>
      <c r="CS1768" s="652"/>
      <c r="CZ1768" s="652"/>
      <c r="DG1768" s="652"/>
      <c r="DN1768" s="652"/>
    </row>
    <row r="1769" spans="1:118" s="131" customFormat="1">
      <c r="A1769" s="77"/>
      <c r="B1769" s="72"/>
      <c r="G1769" s="72"/>
      <c r="H1769" s="72"/>
      <c r="I1769" s="72"/>
      <c r="J1769" s="72"/>
      <c r="K1769" s="72"/>
      <c r="L1769" s="72"/>
      <c r="M1769" s="72"/>
      <c r="N1769" s="72"/>
      <c r="O1769" s="72"/>
      <c r="P1769" s="72"/>
      <c r="Q1769" s="72"/>
      <c r="R1769" s="72"/>
      <c r="S1769" s="72"/>
      <c r="T1769" s="72"/>
      <c r="U1769" s="72"/>
      <c r="V1769" s="72"/>
      <c r="W1769" s="160"/>
      <c r="X1769" s="72"/>
      <c r="AC1769" s="72"/>
      <c r="AD1769" s="72"/>
      <c r="AE1769" s="72"/>
      <c r="AF1769" s="72"/>
      <c r="AG1769" s="72"/>
      <c r="AH1769" s="72"/>
      <c r="AI1769" s="684"/>
      <c r="AJ1769" s="72"/>
      <c r="AK1769" s="72"/>
      <c r="AP1769" s="77"/>
      <c r="AQ1769" s="72"/>
      <c r="AR1769" s="72"/>
      <c r="AS1769" s="72"/>
      <c r="AT1769" s="72"/>
      <c r="AU1769" s="72"/>
      <c r="AV1769" s="72"/>
      <c r="AW1769" s="77"/>
      <c r="AX1769" s="72"/>
      <c r="AY1769" s="72"/>
      <c r="AZ1769" s="72"/>
      <c r="BA1769" s="72"/>
      <c r="BB1769" s="72"/>
      <c r="BC1769" s="77"/>
      <c r="BD1769" s="77"/>
      <c r="BE1769" s="194"/>
      <c r="BF1769" s="194"/>
      <c r="BG1769" s="194"/>
      <c r="BH1769" s="194"/>
      <c r="BI1769" s="77"/>
      <c r="BJ1769" s="77"/>
      <c r="BK1769" s="77"/>
      <c r="BL1769" s="77"/>
      <c r="BM1769" s="77"/>
      <c r="BN1769" s="77"/>
      <c r="BO1769" s="77"/>
      <c r="BQ1769" s="749"/>
      <c r="BX1769" s="749"/>
      <c r="CE1769" s="652"/>
      <c r="CL1769" s="652"/>
      <c r="CS1769" s="652"/>
      <c r="CZ1769" s="652"/>
      <c r="DG1769" s="652"/>
      <c r="DN1769" s="652"/>
    </row>
    <row r="1770" spans="1:118" s="131" customFormat="1">
      <c r="A1770" s="77"/>
      <c r="B1770" s="72"/>
      <c r="G1770" s="72"/>
      <c r="H1770" s="72"/>
      <c r="I1770" s="72"/>
      <c r="J1770" s="72"/>
      <c r="K1770" s="72"/>
      <c r="L1770" s="72"/>
      <c r="M1770" s="72"/>
      <c r="N1770" s="72"/>
      <c r="O1770" s="72"/>
      <c r="P1770" s="72"/>
      <c r="Q1770" s="72"/>
      <c r="R1770" s="72"/>
      <c r="S1770" s="72"/>
      <c r="T1770" s="72"/>
      <c r="U1770" s="72"/>
      <c r="V1770" s="72"/>
      <c r="W1770" s="160"/>
      <c r="X1770" s="72"/>
      <c r="AC1770" s="72"/>
      <c r="AD1770" s="72"/>
      <c r="AE1770" s="72"/>
      <c r="AF1770" s="72"/>
      <c r="AG1770" s="72"/>
      <c r="AH1770" s="72"/>
      <c r="AI1770" s="684"/>
      <c r="AJ1770" s="72"/>
      <c r="AK1770" s="72"/>
      <c r="AP1770" s="77"/>
      <c r="AQ1770" s="72"/>
      <c r="AR1770" s="72"/>
      <c r="AS1770" s="72"/>
      <c r="AT1770" s="72"/>
      <c r="AU1770" s="72"/>
      <c r="AV1770" s="72"/>
      <c r="AW1770" s="77"/>
      <c r="AX1770" s="72"/>
      <c r="AY1770" s="72"/>
      <c r="AZ1770" s="72"/>
      <c r="BA1770" s="72"/>
      <c r="BB1770" s="72"/>
      <c r="BC1770" s="77"/>
      <c r="BD1770" s="77"/>
      <c r="BE1770" s="194"/>
      <c r="BF1770" s="194"/>
      <c r="BG1770" s="194"/>
      <c r="BH1770" s="194"/>
      <c r="BI1770" s="77"/>
      <c r="BJ1770" s="77"/>
      <c r="BK1770" s="77"/>
      <c r="BL1770" s="77"/>
      <c r="BM1770" s="77"/>
      <c r="BN1770" s="77"/>
      <c r="BO1770" s="77"/>
      <c r="BQ1770" s="749"/>
      <c r="BX1770" s="749"/>
      <c r="CE1770" s="652"/>
      <c r="CL1770" s="652"/>
      <c r="CS1770" s="652"/>
      <c r="CZ1770" s="652"/>
      <c r="DG1770" s="652"/>
      <c r="DN1770" s="652"/>
    </row>
    <row r="1771" spans="1:118" s="131" customFormat="1">
      <c r="A1771" s="77"/>
      <c r="B1771" s="72"/>
      <c r="G1771" s="72"/>
      <c r="H1771" s="72"/>
      <c r="I1771" s="72"/>
      <c r="J1771" s="72"/>
      <c r="K1771" s="72"/>
      <c r="L1771" s="72"/>
      <c r="M1771" s="72"/>
      <c r="N1771" s="72"/>
      <c r="O1771" s="72"/>
      <c r="P1771" s="72"/>
      <c r="Q1771" s="72"/>
      <c r="R1771" s="72"/>
      <c r="S1771" s="72"/>
      <c r="T1771" s="72"/>
      <c r="U1771" s="72"/>
      <c r="V1771" s="72"/>
      <c r="W1771" s="160"/>
      <c r="X1771" s="72"/>
      <c r="AC1771" s="72"/>
      <c r="AD1771" s="72"/>
      <c r="AE1771" s="72"/>
      <c r="AF1771" s="72"/>
      <c r="AG1771" s="72"/>
      <c r="AH1771" s="72"/>
      <c r="AI1771" s="684"/>
      <c r="AJ1771" s="72"/>
      <c r="AK1771" s="72"/>
      <c r="AP1771" s="77"/>
      <c r="AQ1771" s="72"/>
      <c r="AR1771" s="72"/>
      <c r="AS1771" s="72"/>
      <c r="AT1771" s="72"/>
      <c r="AU1771" s="72"/>
      <c r="AV1771" s="72"/>
      <c r="AW1771" s="77"/>
      <c r="AX1771" s="72"/>
      <c r="AY1771" s="72"/>
      <c r="AZ1771" s="72"/>
      <c r="BA1771" s="72"/>
      <c r="BB1771" s="72"/>
      <c r="BC1771" s="77"/>
      <c r="BD1771" s="77"/>
      <c r="BE1771" s="194"/>
      <c r="BF1771" s="194"/>
      <c r="BG1771" s="194"/>
      <c r="BH1771" s="194"/>
      <c r="BI1771" s="77"/>
      <c r="BJ1771" s="77"/>
      <c r="BK1771" s="77"/>
      <c r="BL1771" s="77"/>
      <c r="BM1771" s="77"/>
      <c r="BN1771" s="77"/>
      <c r="BO1771" s="77"/>
      <c r="BQ1771" s="749"/>
      <c r="BX1771" s="749"/>
      <c r="CE1771" s="652"/>
      <c r="CL1771" s="652"/>
      <c r="CS1771" s="652"/>
      <c r="CZ1771" s="652"/>
      <c r="DG1771" s="652"/>
      <c r="DN1771" s="652"/>
    </row>
    <row r="1772" spans="1:118" s="131" customFormat="1">
      <c r="A1772" s="77"/>
      <c r="B1772" s="72"/>
      <c r="G1772" s="72"/>
      <c r="H1772" s="72"/>
      <c r="I1772" s="72"/>
      <c r="J1772" s="72"/>
      <c r="K1772" s="72"/>
      <c r="L1772" s="72"/>
      <c r="M1772" s="72"/>
      <c r="N1772" s="72"/>
      <c r="O1772" s="72"/>
      <c r="P1772" s="72"/>
      <c r="Q1772" s="72"/>
      <c r="R1772" s="72"/>
      <c r="S1772" s="72"/>
      <c r="T1772" s="72"/>
      <c r="U1772" s="72"/>
      <c r="V1772" s="72"/>
      <c r="W1772" s="160"/>
      <c r="X1772" s="72"/>
      <c r="AC1772" s="72"/>
      <c r="AD1772" s="72"/>
      <c r="AE1772" s="72"/>
      <c r="AF1772" s="72"/>
      <c r="AG1772" s="72"/>
      <c r="AH1772" s="72"/>
      <c r="AI1772" s="684"/>
      <c r="AJ1772" s="72"/>
      <c r="AK1772" s="72"/>
      <c r="AP1772" s="77"/>
      <c r="AQ1772" s="72"/>
      <c r="AR1772" s="72"/>
      <c r="AS1772" s="72"/>
      <c r="AT1772" s="72"/>
      <c r="AU1772" s="72"/>
      <c r="AV1772" s="72"/>
      <c r="AW1772" s="77"/>
      <c r="AX1772" s="72"/>
      <c r="AY1772" s="72"/>
      <c r="AZ1772" s="72"/>
      <c r="BA1772" s="72"/>
      <c r="BB1772" s="72"/>
      <c r="BC1772" s="77"/>
      <c r="BD1772" s="77"/>
      <c r="BE1772" s="194"/>
      <c r="BF1772" s="194"/>
      <c r="BG1772" s="194"/>
      <c r="BH1772" s="194"/>
      <c r="BI1772" s="77"/>
      <c r="BJ1772" s="77"/>
      <c r="BK1772" s="77"/>
      <c r="BL1772" s="77"/>
      <c r="BM1772" s="77"/>
      <c r="BN1772" s="77"/>
      <c r="BO1772" s="77"/>
      <c r="BQ1772" s="749"/>
      <c r="BX1772" s="749"/>
      <c r="CE1772" s="652"/>
      <c r="CL1772" s="652"/>
      <c r="CS1772" s="652"/>
      <c r="CZ1772" s="652"/>
      <c r="DG1772" s="652"/>
      <c r="DN1772" s="652"/>
    </row>
    <row r="1773" spans="1:118" s="131" customFormat="1">
      <c r="A1773" s="77"/>
      <c r="B1773" s="72"/>
      <c r="G1773" s="72"/>
      <c r="H1773" s="72"/>
      <c r="I1773" s="72"/>
      <c r="J1773" s="72"/>
      <c r="K1773" s="72"/>
      <c r="L1773" s="72"/>
      <c r="M1773" s="72"/>
      <c r="N1773" s="72"/>
      <c r="O1773" s="72"/>
      <c r="P1773" s="72"/>
      <c r="Q1773" s="72"/>
      <c r="R1773" s="72"/>
      <c r="S1773" s="72"/>
      <c r="T1773" s="72"/>
      <c r="U1773" s="72"/>
      <c r="V1773" s="72"/>
      <c r="W1773" s="160"/>
      <c r="X1773" s="72"/>
      <c r="AC1773" s="72"/>
      <c r="AD1773" s="72"/>
      <c r="AE1773" s="72"/>
      <c r="AF1773" s="72"/>
      <c r="AG1773" s="72"/>
      <c r="AH1773" s="72"/>
      <c r="AI1773" s="684"/>
      <c r="AJ1773" s="72"/>
      <c r="AK1773" s="72"/>
      <c r="AP1773" s="77"/>
      <c r="AQ1773" s="72"/>
      <c r="AR1773" s="72"/>
      <c r="AS1773" s="72"/>
      <c r="AT1773" s="72"/>
      <c r="AU1773" s="72"/>
      <c r="AV1773" s="72"/>
      <c r="AW1773" s="77"/>
      <c r="AX1773" s="72"/>
      <c r="AY1773" s="72"/>
      <c r="AZ1773" s="72"/>
      <c r="BA1773" s="72"/>
      <c r="BB1773" s="72"/>
      <c r="BC1773" s="77"/>
      <c r="BD1773" s="77"/>
      <c r="BE1773" s="194"/>
      <c r="BF1773" s="194"/>
      <c r="BG1773" s="194"/>
      <c r="BH1773" s="194"/>
      <c r="BI1773" s="77"/>
      <c r="BJ1773" s="77"/>
      <c r="BK1773" s="77"/>
      <c r="BL1773" s="77"/>
      <c r="BM1773" s="77"/>
      <c r="BN1773" s="77"/>
      <c r="BO1773" s="77"/>
      <c r="BQ1773" s="749"/>
      <c r="BX1773" s="749"/>
      <c r="CE1773" s="652"/>
      <c r="CL1773" s="652"/>
      <c r="CS1773" s="652"/>
      <c r="CZ1773" s="652"/>
      <c r="DG1773" s="652"/>
      <c r="DN1773" s="652"/>
    </row>
    <row r="1774" spans="1:118" s="131" customFormat="1">
      <c r="A1774" s="77"/>
      <c r="B1774" s="72"/>
      <c r="G1774" s="72"/>
      <c r="H1774" s="72"/>
      <c r="I1774" s="72"/>
      <c r="J1774" s="72"/>
      <c r="K1774" s="72"/>
      <c r="L1774" s="72"/>
      <c r="M1774" s="72"/>
      <c r="N1774" s="72"/>
      <c r="O1774" s="72"/>
      <c r="P1774" s="72"/>
      <c r="Q1774" s="72"/>
      <c r="R1774" s="72"/>
      <c r="S1774" s="72"/>
      <c r="T1774" s="72"/>
      <c r="U1774" s="72"/>
      <c r="V1774" s="72"/>
      <c r="W1774" s="160"/>
      <c r="X1774" s="72"/>
      <c r="AC1774" s="72"/>
      <c r="AD1774" s="72"/>
      <c r="AE1774" s="72"/>
      <c r="AF1774" s="72"/>
      <c r="AG1774" s="72"/>
      <c r="AH1774" s="72"/>
      <c r="AI1774" s="684"/>
      <c r="AJ1774" s="72"/>
      <c r="AK1774" s="72"/>
      <c r="AP1774" s="77"/>
      <c r="AQ1774" s="72"/>
      <c r="AR1774" s="72"/>
      <c r="AS1774" s="72"/>
      <c r="AT1774" s="72"/>
      <c r="AU1774" s="72"/>
      <c r="AV1774" s="72"/>
      <c r="AW1774" s="77"/>
      <c r="AX1774" s="72"/>
      <c r="AY1774" s="72"/>
      <c r="AZ1774" s="72"/>
      <c r="BA1774" s="72"/>
      <c r="BB1774" s="72"/>
      <c r="BC1774" s="77"/>
      <c r="BD1774" s="77"/>
      <c r="BE1774" s="194"/>
      <c r="BF1774" s="194"/>
      <c r="BG1774" s="194"/>
      <c r="BH1774" s="194"/>
      <c r="BI1774" s="77"/>
      <c r="BJ1774" s="77"/>
      <c r="BK1774" s="77"/>
      <c r="BL1774" s="77"/>
      <c r="BM1774" s="77"/>
      <c r="BN1774" s="77"/>
      <c r="BO1774" s="77"/>
      <c r="BQ1774" s="749"/>
      <c r="BX1774" s="749"/>
      <c r="CE1774" s="652"/>
      <c r="CL1774" s="652"/>
      <c r="CS1774" s="652"/>
      <c r="CZ1774" s="652"/>
      <c r="DG1774" s="652"/>
      <c r="DN1774" s="652"/>
    </row>
    <row r="1775" spans="1:118" s="131" customFormat="1">
      <c r="A1775" s="77"/>
      <c r="B1775" s="72"/>
      <c r="G1775" s="72"/>
      <c r="H1775" s="72"/>
      <c r="I1775" s="72"/>
      <c r="J1775" s="72"/>
      <c r="K1775" s="72"/>
      <c r="L1775" s="72"/>
      <c r="M1775" s="72"/>
      <c r="N1775" s="72"/>
      <c r="O1775" s="72"/>
      <c r="P1775" s="72"/>
      <c r="Q1775" s="72"/>
      <c r="R1775" s="72"/>
      <c r="S1775" s="72"/>
      <c r="T1775" s="72"/>
      <c r="U1775" s="72"/>
      <c r="V1775" s="72"/>
      <c r="W1775" s="160"/>
      <c r="X1775" s="72"/>
      <c r="AC1775" s="72"/>
      <c r="AD1775" s="72"/>
      <c r="AE1775" s="72"/>
      <c r="AF1775" s="72"/>
      <c r="AG1775" s="72"/>
      <c r="AH1775" s="72"/>
      <c r="AI1775" s="684"/>
      <c r="AJ1775" s="72"/>
      <c r="AK1775" s="72"/>
      <c r="AP1775" s="77"/>
      <c r="AQ1775" s="72"/>
      <c r="AR1775" s="72"/>
      <c r="AS1775" s="72"/>
      <c r="AT1775" s="72"/>
      <c r="AU1775" s="72"/>
      <c r="AV1775" s="72"/>
      <c r="AW1775" s="77"/>
      <c r="AX1775" s="72"/>
      <c r="AY1775" s="72"/>
      <c r="AZ1775" s="72"/>
      <c r="BA1775" s="72"/>
      <c r="BB1775" s="72"/>
      <c r="BC1775" s="77"/>
      <c r="BD1775" s="77"/>
      <c r="BE1775" s="194"/>
      <c r="BF1775" s="194"/>
      <c r="BG1775" s="194"/>
      <c r="BH1775" s="194"/>
      <c r="BI1775" s="77"/>
      <c r="BJ1775" s="77"/>
      <c r="BK1775" s="77"/>
      <c r="BL1775" s="77"/>
      <c r="BM1775" s="77"/>
      <c r="BN1775" s="77"/>
      <c r="BO1775" s="77"/>
      <c r="BQ1775" s="749"/>
      <c r="BX1775" s="749"/>
      <c r="CE1775" s="652"/>
      <c r="CL1775" s="652"/>
      <c r="CS1775" s="652"/>
      <c r="CZ1775" s="652"/>
      <c r="DG1775" s="652"/>
      <c r="DN1775" s="652"/>
    </row>
    <row r="1776" spans="1:118" s="131" customFormat="1">
      <c r="A1776" s="77"/>
      <c r="B1776" s="72"/>
      <c r="G1776" s="72"/>
      <c r="H1776" s="72"/>
      <c r="I1776" s="72"/>
      <c r="J1776" s="72"/>
      <c r="K1776" s="72"/>
      <c r="L1776" s="72"/>
      <c r="M1776" s="72"/>
      <c r="N1776" s="72"/>
      <c r="O1776" s="72"/>
      <c r="P1776" s="72"/>
      <c r="Q1776" s="72"/>
      <c r="R1776" s="72"/>
      <c r="S1776" s="72"/>
      <c r="T1776" s="72"/>
      <c r="U1776" s="72"/>
      <c r="V1776" s="72"/>
      <c r="W1776" s="160"/>
      <c r="X1776" s="72"/>
      <c r="AC1776" s="72"/>
      <c r="AD1776" s="72"/>
      <c r="AE1776" s="72"/>
      <c r="AF1776" s="72"/>
      <c r="AG1776" s="72"/>
      <c r="AH1776" s="72"/>
      <c r="AI1776" s="684"/>
      <c r="AJ1776" s="72"/>
      <c r="AK1776" s="72"/>
      <c r="AP1776" s="77"/>
      <c r="AQ1776" s="72"/>
      <c r="AR1776" s="72"/>
      <c r="AS1776" s="72"/>
      <c r="AT1776" s="72"/>
      <c r="AU1776" s="72"/>
      <c r="AV1776" s="72"/>
      <c r="AW1776" s="77"/>
      <c r="AX1776" s="72"/>
      <c r="AY1776" s="72"/>
      <c r="AZ1776" s="72"/>
      <c r="BA1776" s="72"/>
      <c r="BB1776" s="72"/>
      <c r="BC1776" s="77"/>
      <c r="BD1776" s="77"/>
      <c r="BE1776" s="194"/>
      <c r="BF1776" s="194"/>
      <c r="BG1776" s="194"/>
      <c r="BH1776" s="194"/>
      <c r="BI1776" s="77"/>
      <c r="BJ1776" s="77"/>
      <c r="BK1776" s="77"/>
      <c r="BL1776" s="77"/>
      <c r="BM1776" s="77"/>
      <c r="BN1776" s="77"/>
      <c r="BO1776" s="77"/>
      <c r="BQ1776" s="749"/>
      <c r="BX1776" s="749"/>
      <c r="CE1776" s="652"/>
      <c r="CL1776" s="652"/>
      <c r="CS1776" s="652"/>
      <c r="CZ1776" s="652"/>
      <c r="DG1776" s="652"/>
      <c r="DN1776" s="652"/>
    </row>
    <row r="1777" spans="1:118" s="131" customFormat="1">
      <c r="A1777" s="77"/>
      <c r="B1777" s="72"/>
      <c r="G1777" s="72"/>
      <c r="H1777" s="72"/>
      <c r="I1777" s="72"/>
      <c r="J1777" s="72"/>
      <c r="K1777" s="72"/>
      <c r="L1777" s="72"/>
      <c r="M1777" s="72"/>
      <c r="N1777" s="72"/>
      <c r="O1777" s="72"/>
      <c r="P1777" s="72"/>
      <c r="Q1777" s="72"/>
      <c r="R1777" s="72"/>
      <c r="S1777" s="72"/>
      <c r="T1777" s="72"/>
      <c r="U1777" s="72"/>
      <c r="V1777" s="72"/>
      <c r="W1777" s="160"/>
      <c r="X1777" s="72"/>
      <c r="AC1777" s="72"/>
      <c r="AD1777" s="72"/>
      <c r="AE1777" s="72"/>
      <c r="AF1777" s="72"/>
      <c r="AG1777" s="72"/>
      <c r="AH1777" s="72"/>
      <c r="AI1777" s="684"/>
      <c r="AJ1777" s="72"/>
      <c r="AK1777" s="72"/>
      <c r="AP1777" s="77"/>
      <c r="AQ1777" s="72"/>
      <c r="AR1777" s="72"/>
      <c r="AS1777" s="72"/>
      <c r="AT1777" s="72"/>
      <c r="AU1777" s="72"/>
      <c r="AV1777" s="72"/>
      <c r="AW1777" s="77"/>
      <c r="AX1777" s="72"/>
      <c r="AY1777" s="72"/>
      <c r="AZ1777" s="72"/>
      <c r="BA1777" s="72"/>
      <c r="BB1777" s="72"/>
      <c r="BC1777" s="77"/>
      <c r="BD1777" s="77"/>
      <c r="BE1777" s="194"/>
      <c r="BF1777" s="194"/>
      <c r="BG1777" s="194"/>
      <c r="BH1777" s="194"/>
      <c r="BI1777" s="77"/>
      <c r="BJ1777" s="77"/>
      <c r="BK1777" s="77"/>
      <c r="BL1777" s="77"/>
      <c r="BM1777" s="77"/>
      <c r="BN1777" s="77"/>
      <c r="BO1777" s="77"/>
      <c r="BQ1777" s="749"/>
      <c r="BX1777" s="749"/>
      <c r="CE1777" s="652"/>
      <c r="CL1777" s="652"/>
      <c r="CS1777" s="652"/>
      <c r="CZ1777" s="652"/>
      <c r="DG1777" s="652"/>
      <c r="DN1777" s="652"/>
    </row>
    <row r="1778" spans="1:118" s="131" customFormat="1">
      <c r="A1778" s="77"/>
      <c r="B1778" s="72"/>
      <c r="G1778" s="72"/>
      <c r="H1778" s="72"/>
      <c r="I1778" s="72"/>
      <c r="J1778" s="72"/>
      <c r="K1778" s="72"/>
      <c r="L1778" s="72"/>
      <c r="M1778" s="72"/>
      <c r="N1778" s="72"/>
      <c r="O1778" s="72"/>
      <c r="P1778" s="72"/>
      <c r="Q1778" s="72"/>
      <c r="R1778" s="72"/>
      <c r="S1778" s="72"/>
      <c r="T1778" s="72"/>
      <c r="U1778" s="72"/>
      <c r="V1778" s="72"/>
      <c r="W1778" s="160"/>
      <c r="X1778" s="72"/>
      <c r="AC1778" s="72"/>
      <c r="AD1778" s="72"/>
      <c r="AE1778" s="72"/>
      <c r="AF1778" s="72"/>
      <c r="AG1778" s="72"/>
      <c r="AH1778" s="72"/>
      <c r="AI1778" s="684"/>
      <c r="AJ1778" s="72"/>
      <c r="AK1778" s="72"/>
      <c r="AP1778" s="77"/>
      <c r="AQ1778" s="72"/>
      <c r="AR1778" s="72"/>
      <c r="AS1778" s="72"/>
      <c r="AT1778" s="72"/>
      <c r="AU1778" s="72"/>
      <c r="AV1778" s="72"/>
      <c r="AW1778" s="77"/>
      <c r="AX1778" s="72"/>
      <c r="AY1778" s="72"/>
      <c r="AZ1778" s="72"/>
      <c r="BA1778" s="72"/>
      <c r="BB1778" s="72"/>
      <c r="BC1778" s="77"/>
      <c r="BD1778" s="77"/>
      <c r="BE1778" s="194"/>
      <c r="BF1778" s="194"/>
      <c r="BG1778" s="194"/>
      <c r="BH1778" s="194"/>
      <c r="BI1778" s="77"/>
      <c r="BJ1778" s="77"/>
      <c r="BK1778" s="77"/>
      <c r="BL1778" s="77"/>
      <c r="BM1778" s="77"/>
      <c r="BN1778" s="77"/>
      <c r="BO1778" s="77"/>
      <c r="BQ1778" s="749"/>
      <c r="BX1778" s="749"/>
      <c r="CE1778" s="652"/>
      <c r="CL1778" s="652"/>
      <c r="CS1778" s="652"/>
      <c r="CZ1778" s="652"/>
      <c r="DG1778" s="652"/>
      <c r="DN1778" s="652"/>
    </row>
    <row r="1779" spans="1:118" s="131" customFormat="1">
      <c r="A1779" s="77"/>
      <c r="B1779" s="72"/>
      <c r="G1779" s="72"/>
      <c r="H1779" s="72"/>
      <c r="I1779" s="72"/>
      <c r="J1779" s="72"/>
      <c r="K1779" s="72"/>
      <c r="L1779" s="72"/>
      <c r="M1779" s="72"/>
      <c r="N1779" s="72"/>
      <c r="O1779" s="72"/>
      <c r="P1779" s="72"/>
      <c r="Q1779" s="72"/>
      <c r="R1779" s="72"/>
      <c r="S1779" s="72"/>
      <c r="T1779" s="72"/>
      <c r="U1779" s="72"/>
      <c r="V1779" s="72"/>
      <c r="W1779" s="160"/>
      <c r="X1779" s="72"/>
      <c r="AC1779" s="72"/>
      <c r="AD1779" s="72"/>
      <c r="AE1779" s="72"/>
      <c r="AF1779" s="72"/>
      <c r="AG1779" s="72"/>
      <c r="AH1779" s="72"/>
      <c r="AI1779" s="684"/>
      <c r="AJ1779" s="72"/>
      <c r="AK1779" s="72"/>
      <c r="AP1779" s="77"/>
      <c r="AQ1779" s="72"/>
      <c r="AR1779" s="72"/>
      <c r="AS1779" s="72"/>
      <c r="AT1779" s="72"/>
      <c r="AU1779" s="72"/>
      <c r="AV1779" s="72"/>
      <c r="AW1779" s="77"/>
      <c r="AX1779" s="72"/>
      <c r="AY1779" s="72"/>
      <c r="AZ1779" s="72"/>
      <c r="BA1779" s="72"/>
      <c r="BB1779" s="72"/>
      <c r="BC1779" s="77"/>
      <c r="BD1779" s="77"/>
      <c r="BE1779" s="194"/>
      <c r="BF1779" s="194"/>
      <c r="BG1779" s="194"/>
      <c r="BH1779" s="194"/>
      <c r="BI1779" s="77"/>
      <c r="BJ1779" s="77"/>
      <c r="BK1779" s="77"/>
      <c r="BL1779" s="77"/>
      <c r="BM1779" s="77"/>
      <c r="BN1779" s="77"/>
      <c r="BO1779" s="77"/>
      <c r="BQ1779" s="749"/>
      <c r="BX1779" s="749"/>
      <c r="CE1779" s="652"/>
      <c r="CL1779" s="652"/>
      <c r="CS1779" s="652"/>
      <c r="CZ1779" s="652"/>
      <c r="DG1779" s="652"/>
      <c r="DN1779" s="652"/>
    </row>
    <row r="1780" spans="1:118" s="131" customFormat="1">
      <c r="A1780" s="77"/>
      <c r="B1780" s="72"/>
      <c r="G1780" s="72"/>
      <c r="H1780" s="72"/>
      <c r="I1780" s="72"/>
      <c r="J1780" s="72"/>
      <c r="K1780" s="72"/>
      <c r="L1780" s="72"/>
      <c r="M1780" s="72"/>
      <c r="N1780" s="72"/>
      <c r="O1780" s="72"/>
      <c r="P1780" s="72"/>
      <c r="Q1780" s="72"/>
      <c r="R1780" s="72"/>
      <c r="S1780" s="72"/>
      <c r="T1780" s="72"/>
      <c r="U1780" s="72"/>
      <c r="V1780" s="72"/>
      <c r="W1780" s="160"/>
      <c r="X1780" s="72"/>
      <c r="AC1780" s="72"/>
      <c r="AD1780" s="72"/>
      <c r="AE1780" s="72"/>
      <c r="AF1780" s="72"/>
      <c r="AG1780" s="72"/>
      <c r="AH1780" s="72"/>
      <c r="AI1780" s="684"/>
      <c r="AJ1780" s="72"/>
      <c r="AK1780" s="72"/>
      <c r="AP1780" s="77"/>
      <c r="AQ1780" s="72"/>
      <c r="AR1780" s="72"/>
      <c r="AS1780" s="72"/>
      <c r="AT1780" s="72"/>
      <c r="AU1780" s="72"/>
      <c r="AV1780" s="72"/>
      <c r="AW1780" s="77"/>
      <c r="AX1780" s="72"/>
      <c r="AY1780" s="72"/>
      <c r="AZ1780" s="72"/>
      <c r="BA1780" s="72"/>
      <c r="BB1780" s="72"/>
      <c r="BC1780" s="77"/>
      <c r="BD1780" s="77"/>
      <c r="BE1780" s="194"/>
      <c r="BF1780" s="194"/>
      <c r="BG1780" s="194"/>
      <c r="BH1780" s="194"/>
      <c r="BI1780" s="77"/>
      <c r="BJ1780" s="77"/>
      <c r="BK1780" s="77"/>
      <c r="BL1780" s="77"/>
      <c r="BM1780" s="77"/>
      <c r="BN1780" s="77"/>
      <c r="BO1780" s="77"/>
      <c r="BQ1780" s="749"/>
      <c r="BX1780" s="749"/>
      <c r="CE1780" s="652"/>
      <c r="CL1780" s="652"/>
      <c r="CS1780" s="652"/>
      <c r="CZ1780" s="652"/>
      <c r="DG1780" s="652"/>
      <c r="DN1780" s="652"/>
    </row>
    <row r="1781" spans="1:118" s="131" customFormat="1">
      <c r="A1781" s="77"/>
      <c r="B1781" s="72"/>
      <c r="G1781" s="72"/>
      <c r="H1781" s="72"/>
      <c r="I1781" s="72"/>
      <c r="J1781" s="72"/>
      <c r="K1781" s="72"/>
      <c r="L1781" s="72"/>
      <c r="M1781" s="72"/>
      <c r="N1781" s="72"/>
      <c r="O1781" s="72"/>
      <c r="P1781" s="72"/>
      <c r="Q1781" s="72"/>
      <c r="R1781" s="72"/>
      <c r="S1781" s="72"/>
      <c r="T1781" s="72"/>
      <c r="U1781" s="72"/>
      <c r="V1781" s="72"/>
      <c r="W1781" s="160"/>
      <c r="X1781" s="72"/>
      <c r="AC1781" s="72"/>
      <c r="AD1781" s="72"/>
      <c r="AE1781" s="72"/>
      <c r="AF1781" s="72"/>
      <c r="AG1781" s="72"/>
      <c r="AH1781" s="72"/>
      <c r="AI1781" s="684"/>
      <c r="AJ1781" s="72"/>
      <c r="AK1781" s="72"/>
      <c r="AP1781" s="77"/>
      <c r="AQ1781" s="72"/>
      <c r="AR1781" s="72"/>
      <c r="AS1781" s="72"/>
      <c r="AT1781" s="72"/>
      <c r="AU1781" s="72"/>
      <c r="AV1781" s="72"/>
      <c r="AW1781" s="77"/>
      <c r="AX1781" s="72"/>
      <c r="AY1781" s="72"/>
      <c r="AZ1781" s="72"/>
      <c r="BA1781" s="72"/>
      <c r="BB1781" s="72"/>
      <c r="BC1781" s="77"/>
      <c r="BD1781" s="77"/>
      <c r="BE1781" s="194"/>
      <c r="BF1781" s="194"/>
      <c r="BG1781" s="194"/>
      <c r="BH1781" s="194"/>
      <c r="BI1781" s="77"/>
      <c r="BJ1781" s="77"/>
      <c r="BK1781" s="77"/>
      <c r="BL1781" s="77"/>
      <c r="BM1781" s="77"/>
      <c r="BN1781" s="77"/>
      <c r="BO1781" s="77"/>
      <c r="BQ1781" s="749"/>
      <c r="BX1781" s="749"/>
      <c r="CE1781" s="652"/>
      <c r="CL1781" s="652"/>
      <c r="CS1781" s="652"/>
      <c r="CZ1781" s="652"/>
      <c r="DG1781" s="652"/>
      <c r="DN1781" s="652"/>
    </row>
    <row r="1782" spans="1:118" s="131" customFormat="1">
      <c r="A1782" s="77"/>
      <c r="B1782" s="72"/>
      <c r="G1782" s="72"/>
      <c r="H1782" s="72"/>
      <c r="I1782" s="72"/>
      <c r="J1782" s="72"/>
      <c r="K1782" s="72"/>
      <c r="L1782" s="72"/>
      <c r="M1782" s="72"/>
      <c r="N1782" s="72"/>
      <c r="O1782" s="72"/>
      <c r="P1782" s="72"/>
      <c r="Q1782" s="72"/>
      <c r="R1782" s="72"/>
      <c r="S1782" s="72"/>
      <c r="T1782" s="72"/>
      <c r="U1782" s="72"/>
      <c r="V1782" s="72"/>
      <c r="W1782" s="160"/>
      <c r="X1782" s="72"/>
      <c r="AC1782" s="72"/>
      <c r="AD1782" s="72"/>
      <c r="AE1782" s="72"/>
      <c r="AF1782" s="72"/>
      <c r="AG1782" s="72"/>
      <c r="AH1782" s="72"/>
      <c r="AI1782" s="684"/>
      <c r="AJ1782" s="72"/>
      <c r="AK1782" s="72"/>
      <c r="AP1782" s="77"/>
      <c r="AQ1782" s="72"/>
      <c r="AR1782" s="72"/>
      <c r="AS1782" s="72"/>
      <c r="AT1782" s="72"/>
      <c r="AU1782" s="72"/>
      <c r="AV1782" s="72"/>
      <c r="AW1782" s="77"/>
      <c r="AX1782" s="72"/>
      <c r="AY1782" s="72"/>
      <c r="AZ1782" s="72"/>
      <c r="BA1782" s="72"/>
      <c r="BB1782" s="72"/>
      <c r="BC1782" s="77"/>
      <c r="BD1782" s="77"/>
      <c r="BE1782" s="194"/>
      <c r="BF1782" s="194"/>
      <c r="BG1782" s="194"/>
      <c r="BH1782" s="194"/>
      <c r="BI1782" s="77"/>
      <c r="BJ1782" s="77"/>
      <c r="BK1782" s="77"/>
      <c r="BL1782" s="77"/>
      <c r="BM1782" s="77"/>
      <c r="BN1782" s="77"/>
      <c r="BO1782" s="77"/>
      <c r="BQ1782" s="749"/>
      <c r="BX1782" s="749"/>
      <c r="CE1782" s="652"/>
      <c r="CL1782" s="652"/>
      <c r="CS1782" s="652"/>
      <c r="CZ1782" s="652"/>
      <c r="DG1782" s="652"/>
      <c r="DN1782" s="652"/>
    </row>
    <row r="1783" spans="1:118" s="131" customFormat="1">
      <c r="A1783" s="77"/>
      <c r="B1783" s="72"/>
      <c r="G1783" s="72"/>
      <c r="H1783" s="72"/>
      <c r="I1783" s="72"/>
      <c r="J1783" s="72"/>
      <c r="K1783" s="72"/>
      <c r="L1783" s="72"/>
      <c r="M1783" s="72"/>
      <c r="N1783" s="72"/>
      <c r="O1783" s="72"/>
      <c r="P1783" s="72"/>
      <c r="Q1783" s="72"/>
      <c r="R1783" s="72"/>
      <c r="S1783" s="72"/>
      <c r="T1783" s="72"/>
      <c r="U1783" s="72"/>
      <c r="V1783" s="72"/>
      <c r="W1783" s="160"/>
      <c r="X1783" s="72"/>
      <c r="AC1783" s="72"/>
      <c r="AD1783" s="72"/>
      <c r="AE1783" s="72"/>
      <c r="AF1783" s="72"/>
      <c r="AG1783" s="72"/>
      <c r="AH1783" s="72"/>
      <c r="AI1783" s="684"/>
      <c r="AJ1783" s="72"/>
      <c r="AK1783" s="72"/>
      <c r="AP1783" s="77"/>
      <c r="AQ1783" s="72"/>
      <c r="AR1783" s="72"/>
      <c r="AS1783" s="72"/>
      <c r="AT1783" s="72"/>
      <c r="AU1783" s="72"/>
      <c r="AV1783" s="72"/>
      <c r="AW1783" s="77"/>
      <c r="AX1783" s="72"/>
      <c r="AY1783" s="72"/>
      <c r="AZ1783" s="72"/>
      <c r="BA1783" s="72"/>
      <c r="BB1783" s="72"/>
      <c r="BC1783" s="77"/>
      <c r="BD1783" s="77"/>
      <c r="BE1783" s="194"/>
      <c r="BF1783" s="194"/>
      <c r="BG1783" s="194"/>
      <c r="BH1783" s="194"/>
      <c r="BI1783" s="77"/>
      <c r="BJ1783" s="77"/>
      <c r="BK1783" s="77"/>
      <c r="BL1783" s="77"/>
      <c r="BM1783" s="77"/>
      <c r="BN1783" s="77"/>
      <c r="BO1783" s="77"/>
      <c r="BQ1783" s="749"/>
      <c r="BX1783" s="749"/>
      <c r="CE1783" s="652"/>
      <c r="CL1783" s="652"/>
      <c r="CS1783" s="652"/>
      <c r="CZ1783" s="652"/>
      <c r="DG1783" s="652"/>
      <c r="DN1783" s="652"/>
    </row>
    <row r="1784" spans="1:118" s="131" customFormat="1">
      <c r="A1784" s="77"/>
      <c r="B1784" s="72"/>
      <c r="G1784" s="72"/>
      <c r="H1784" s="72"/>
      <c r="I1784" s="72"/>
      <c r="J1784" s="72"/>
      <c r="K1784" s="72"/>
      <c r="L1784" s="72"/>
      <c r="M1784" s="72"/>
      <c r="N1784" s="72"/>
      <c r="O1784" s="72"/>
      <c r="P1784" s="72"/>
      <c r="Q1784" s="72"/>
      <c r="R1784" s="72"/>
      <c r="S1784" s="72"/>
      <c r="T1784" s="72"/>
      <c r="U1784" s="72"/>
      <c r="V1784" s="72"/>
      <c r="W1784" s="160"/>
      <c r="X1784" s="72"/>
      <c r="AC1784" s="72"/>
      <c r="AD1784" s="72"/>
      <c r="AE1784" s="72"/>
      <c r="AF1784" s="72"/>
      <c r="AG1784" s="72"/>
      <c r="AH1784" s="72"/>
      <c r="AI1784" s="684"/>
      <c r="AJ1784" s="72"/>
      <c r="AK1784" s="72"/>
      <c r="AP1784" s="77"/>
      <c r="AQ1784" s="72"/>
      <c r="AR1784" s="72"/>
      <c r="AS1784" s="72"/>
      <c r="AT1784" s="72"/>
      <c r="AU1784" s="72"/>
      <c r="AV1784" s="72"/>
      <c r="AW1784" s="77"/>
      <c r="AX1784" s="72"/>
      <c r="AY1784" s="72"/>
      <c r="AZ1784" s="72"/>
      <c r="BA1784" s="72"/>
      <c r="BB1784" s="72"/>
      <c r="BC1784" s="77"/>
      <c r="BD1784" s="77"/>
      <c r="BE1784" s="194"/>
      <c r="BF1784" s="194"/>
      <c r="BG1784" s="194"/>
      <c r="BH1784" s="194"/>
      <c r="BI1784" s="77"/>
      <c r="BJ1784" s="77"/>
      <c r="BK1784" s="77"/>
      <c r="BL1784" s="77"/>
      <c r="BM1784" s="77"/>
      <c r="BN1784" s="77"/>
      <c r="BO1784" s="77"/>
      <c r="BQ1784" s="749"/>
      <c r="BX1784" s="749"/>
      <c r="CE1784" s="652"/>
      <c r="CL1784" s="652"/>
      <c r="CS1784" s="652"/>
      <c r="CZ1784" s="652"/>
      <c r="DG1784" s="652"/>
      <c r="DN1784" s="652"/>
    </row>
    <row r="1785" spans="1:118" s="131" customFormat="1">
      <c r="A1785" s="77"/>
      <c r="B1785" s="72"/>
      <c r="G1785" s="72"/>
      <c r="H1785" s="72"/>
      <c r="I1785" s="72"/>
      <c r="J1785" s="72"/>
      <c r="K1785" s="72"/>
      <c r="L1785" s="72"/>
      <c r="M1785" s="72"/>
      <c r="N1785" s="72"/>
      <c r="O1785" s="72"/>
      <c r="P1785" s="72"/>
      <c r="Q1785" s="72"/>
      <c r="R1785" s="72"/>
      <c r="S1785" s="72"/>
      <c r="T1785" s="72"/>
      <c r="U1785" s="72"/>
      <c r="V1785" s="72"/>
      <c r="W1785" s="160"/>
      <c r="X1785" s="72"/>
      <c r="AC1785" s="72"/>
      <c r="AD1785" s="72"/>
      <c r="AE1785" s="72"/>
      <c r="AF1785" s="72"/>
      <c r="AG1785" s="72"/>
      <c r="AH1785" s="72"/>
      <c r="AI1785" s="684"/>
      <c r="AJ1785" s="72"/>
      <c r="AK1785" s="72"/>
      <c r="AP1785" s="77"/>
      <c r="AQ1785" s="72"/>
      <c r="AR1785" s="72"/>
      <c r="AS1785" s="72"/>
      <c r="AT1785" s="72"/>
      <c r="AU1785" s="72"/>
      <c r="AV1785" s="72"/>
      <c r="AW1785" s="77"/>
      <c r="AX1785" s="72"/>
      <c r="AY1785" s="72"/>
      <c r="AZ1785" s="72"/>
      <c r="BA1785" s="72"/>
      <c r="BB1785" s="72"/>
      <c r="BC1785" s="77"/>
      <c r="BD1785" s="77"/>
      <c r="BE1785" s="194"/>
      <c r="BF1785" s="194"/>
      <c r="BG1785" s="194"/>
      <c r="BH1785" s="194"/>
      <c r="BI1785" s="77"/>
      <c r="BJ1785" s="77"/>
      <c r="BK1785" s="77"/>
      <c r="BL1785" s="77"/>
      <c r="BM1785" s="77"/>
      <c r="BN1785" s="77"/>
      <c r="BO1785" s="77"/>
      <c r="BQ1785" s="749"/>
      <c r="BX1785" s="749"/>
      <c r="CE1785" s="652"/>
      <c r="CL1785" s="652"/>
      <c r="CS1785" s="652"/>
      <c r="CZ1785" s="652"/>
      <c r="DG1785" s="652"/>
      <c r="DN1785" s="652"/>
    </row>
    <row r="1786" spans="1:118" s="131" customFormat="1">
      <c r="A1786" s="77"/>
      <c r="B1786" s="72"/>
      <c r="G1786" s="72"/>
      <c r="H1786" s="72"/>
      <c r="I1786" s="72"/>
      <c r="J1786" s="72"/>
      <c r="K1786" s="72"/>
      <c r="L1786" s="72"/>
      <c r="M1786" s="72"/>
      <c r="N1786" s="72"/>
      <c r="O1786" s="72"/>
      <c r="P1786" s="72"/>
      <c r="Q1786" s="72"/>
      <c r="R1786" s="72"/>
      <c r="S1786" s="72"/>
      <c r="T1786" s="72"/>
      <c r="U1786" s="72"/>
      <c r="V1786" s="72"/>
      <c r="W1786" s="160"/>
      <c r="X1786" s="72"/>
      <c r="AC1786" s="72"/>
      <c r="AD1786" s="72"/>
      <c r="AE1786" s="72"/>
      <c r="AF1786" s="72"/>
      <c r="AG1786" s="72"/>
      <c r="AH1786" s="72"/>
      <c r="AI1786" s="684"/>
      <c r="AJ1786" s="72"/>
      <c r="AK1786" s="72"/>
      <c r="AP1786" s="77"/>
      <c r="AQ1786" s="72"/>
      <c r="AR1786" s="72"/>
      <c r="AS1786" s="72"/>
      <c r="AT1786" s="72"/>
      <c r="AU1786" s="72"/>
      <c r="AV1786" s="72"/>
      <c r="AW1786" s="77"/>
      <c r="AX1786" s="72"/>
      <c r="AY1786" s="72"/>
      <c r="AZ1786" s="72"/>
      <c r="BA1786" s="72"/>
      <c r="BB1786" s="72"/>
      <c r="BC1786" s="77"/>
      <c r="BD1786" s="77"/>
      <c r="BE1786" s="194"/>
      <c r="BF1786" s="194"/>
      <c r="BG1786" s="194"/>
      <c r="BH1786" s="194"/>
      <c r="BI1786" s="77"/>
      <c r="BJ1786" s="77"/>
      <c r="BK1786" s="77"/>
      <c r="BL1786" s="77"/>
      <c r="BM1786" s="77"/>
      <c r="BN1786" s="77"/>
      <c r="BO1786" s="77"/>
      <c r="BQ1786" s="749"/>
      <c r="BX1786" s="749"/>
      <c r="CE1786" s="652"/>
      <c r="CL1786" s="652"/>
      <c r="CS1786" s="652"/>
      <c r="CZ1786" s="652"/>
      <c r="DG1786" s="652"/>
      <c r="DN1786" s="652"/>
    </row>
    <row r="1787" spans="1:118" s="131" customFormat="1">
      <c r="A1787" s="77"/>
      <c r="B1787" s="72"/>
      <c r="G1787" s="72"/>
      <c r="H1787" s="72"/>
      <c r="I1787" s="72"/>
      <c r="J1787" s="72"/>
      <c r="K1787" s="72"/>
      <c r="L1787" s="72"/>
      <c r="M1787" s="72"/>
      <c r="N1787" s="72"/>
      <c r="O1787" s="72"/>
      <c r="P1787" s="72"/>
      <c r="Q1787" s="72"/>
      <c r="R1787" s="72"/>
      <c r="S1787" s="72"/>
      <c r="T1787" s="72"/>
      <c r="U1787" s="72"/>
      <c r="V1787" s="72"/>
      <c r="W1787" s="160"/>
      <c r="X1787" s="72"/>
      <c r="AC1787" s="72"/>
      <c r="AD1787" s="72"/>
      <c r="AE1787" s="72"/>
      <c r="AF1787" s="72"/>
      <c r="AG1787" s="72"/>
      <c r="AH1787" s="72"/>
      <c r="AI1787" s="684"/>
      <c r="AJ1787" s="72"/>
      <c r="AK1787" s="72"/>
      <c r="AP1787" s="77"/>
      <c r="AQ1787" s="72"/>
      <c r="AR1787" s="72"/>
      <c r="AS1787" s="72"/>
      <c r="AT1787" s="72"/>
      <c r="AU1787" s="72"/>
      <c r="AV1787" s="72"/>
      <c r="AW1787" s="77"/>
      <c r="AX1787" s="72"/>
      <c r="AY1787" s="72"/>
      <c r="AZ1787" s="72"/>
      <c r="BA1787" s="72"/>
      <c r="BB1787" s="72"/>
      <c r="BC1787" s="77"/>
      <c r="BD1787" s="77"/>
      <c r="BE1787" s="194"/>
      <c r="BF1787" s="194"/>
      <c r="BG1787" s="194"/>
      <c r="BH1787" s="194"/>
      <c r="BI1787" s="77"/>
      <c r="BJ1787" s="77"/>
      <c r="BK1787" s="77"/>
      <c r="BL1787" s="77"/>
      <c r="BM1787" s="77"/>
      <c r="BN1787" s="77"/>
      <c r="BO1787" s="77"/>
      <c r="BQ1787" s="749"/>
      <c r="BX1787" s="749"/>
      <c r="CE1787" s="652"/>
      <c r="CL1787" s="652"/>
      <c r="CS1787" s="652"/>
      <c r="CZ1787" s="652"/>
      <c r="DG1787" s="652"/>
      <c r="DN1787" s="652"/>
    </row>
    <row r="1788" spans="1:118" s="131" customFormat="1">
      <c r="A1788" s="77"/>
      <c r="B1788" s="72"/>
      <c r="G1788" s="72"/>
      <c r="H1788" s="72"/>
      <c r="I1788" s="72"/>
      <c r="J1788" s="72"/>
      <c r="K1788" s="72"/>
      <c r="L1788" s="72"/>
      <c r="M1788" s="72"/>
      <c r="N1788" s="72"/>
      <c r="O1788" s="72"/>
      <c r="P1788" s="72"/>
      <c r="Q1788" s="72"/>
      <c r="R1788" s="72"/>
      <c r="S1788" s="72"/>
      <c r="T1788" s="72"/>
      <c r="U1788" s="72"/>
      <c r="V1788" s="72"/>
      <c r="W1788" s="160"/>
      <c r="X1788" s="72"/>
      <c r="AC1788" s="72"/>
      <c r="AD1788" s="72"/>
      <c r="AE1788" s="72"/>
      <c r="AF1788" s="72"/>
      <c r="AG1788" s="72"/>
      <c r="AH1788" s="72"/>
      <c r="AI1788" s="684"/>
      <c r="AJ1788" s="72"/>
      <c r="AK1788" s="72"/>
      <c r="AP1788" s="77"/>
      <c r="AQ1788" s="72"/>
      <c r="AR1788" s="72"/>
      <c r="AS1788" s="72"/>
      <c r="AT1788" s="72"/>
      <c r="AU1788" s="72"/>
      <c r="AV1788" s="72"/>
      <c r="AW1788" s="77"/>
      <c r="AX1788" s="72"/>
      <c r="AY1788" s="72"/>
      <c r="AZ1788" s="72"/>
      <c r="BA1788" s="72"/>
      <c r="BB1788" s="72"/>
      <c r="BC1788" s="77"/>
      <c r="BD1788" s="77"/>
      <c r="BE1788" s="194"/>
      <c r="BF1788" s="194"/>
      <c r="BG1788" s="194"/>
      <c r="BH1788" s="194"/>
      <c r="BI1788" s="77"/>
      <c r="BJ1788" s="77"/>
      <c r="BK1788" s="77"/>
      <c r="BL1788" s="77"/>
      <c r="BM1788" s="77"/>
      <c r="BN1788" s="77"/>
      <c r="BO1788" s="77"/>
      <c r="BQ1788" s="749"/>
      <c r="BX1788" s="749"/>
      <c r="CE1788" s="652"/>
      <c r="CL1788" s="652"/>
      <c r="CS1788" s="652"/>
      <c r="CZ1788" s="652"/>
      <c r="DG1788" s="652"/>
      <c r="DN1788" s="652"/>
    </row>
    <row r="1789" spans="1:118" s="131" customFormat="1">
      <c r="A1789" s="77"/>
      <c r="B1789" s="72"/>
      <c r="G1789" s="72"/>
      <c r="H1789" s="72"/>
      <c r="I1789" s="72"/>
      <c r="J1789" s="72"/>
      <c r="K1789" s="72"/>
      <c r="L1789" s="72"/>
      <c r="M1789" s="72"/>
      <c r="N1789" s="72"/>
      <c r="O1789" s="72"/>
      <c r="P1789" s="72"/>
      <c r="Q1789" s="72"/>
      <c r="R1789" s="72"/>
      <c r="S1789" s="72"/>
      <c r="T1789" s="72"/>
      <c r="U1789" s="72"/>
      <c r="V1789" s="72"/>
      <c r="W1789" s="160"/>
      <c r="X1789" s="72"/>
      <c r="AC1789" s="72"/>
      <c r="AD1789" s="72"/>
      <c r="AE1789" s="72"/>
      <c r="AF1789" s="72"/>
      <c r="AG1789" s="72"/>
      <c r="AH1789" s="72"/>
      <c r="AI1789" s="684"/>
      <c r="AJ1789" s="72"/>
      <c r="AK1789" s="72"/>
      <c r="AP1789" s="77"/>
      <c r="AQ1789" s="72"/>
      <c r="AR1789" s="72"/>
      <c r="AS1789" s="72"/>
      <c r="AT1789" s="72"/>
      <c r="AU1789" s="72"/>
      <c r="AV1789" s="72"/>
      <c r="AW1789" s="77"/>
      <c r="AX1789" s="72"/>
      <c r="AY1789" s="72"/>
      <c r="AZ1789" s="72"/>
      <c r="BA1789" s="72"/>
      <c r="BB1789" s="72"/>
      <c r="BC1789" s="77"/>
      <c r="BD1789" s="77"/>
      <c r="BE1789" s="194"/>
      <c r="BF1789" s="194"/>
      <c r="BG1789" s="194"/>
      <c r="BH1789" s="194"/>
      <c r="BI1789" s="77"/>
      <c r="BJ1789" s="77"/>
      <c r="BK1789" s="77"/>
      <c r="BL1789" s="77"/>
      <c r="BM1789" s="77"/>
      <c r="BN1789" s="77"/>
      <c r="BO1789" s="77"/>
      <c r="BQ1789" s="749"/>
      <c r="BX1789" s="749"/>
      <c r="CE1789" s="652"/>
      <c r="CL1789" s="652"/>
      <c r="CS1789" s="652"/>
      <c r="CZ1789" s="652"/>
      <c r="DG1789" s="652"/>
      <c r="DN1789" s="652"/>
    </row>
    <row r="1790" spans="1:118" s="131" customFormat="1">
      <c r="A1790" s="77"/>
      <c r="B1790" s="72"/>
      <c r="G1790" s="72"/>
      <c r="H1790" s="72"/>
      <c r="I1790" s="72"/>
      <c r="J1790" s="72"/>
      <c r="K1790" s="72"/>
      <c r="L1790" s="72"/>
      <c r="M1790" s="72"/>
      <c r="N1790" s="72"/>
      <c r="O1790" s="72"/>
      <c r="P1790" s="72"/>
      <c r="Q1790" s="72"/>
      <c r="R1790" s="72"/>
      <c r="S1790" s="72"/>
      <c r="T1790" s="72"/>
      <c r="U1790" s="72"/>
      <c r="V1790" s="72"/>
      <c r="W1790" s="160"/>
      <c r="X1790" s="72"/>
      <c r="AC1790" s="72"/>
      <c r="AD1790" s="72"/>
      <c r="AE1790" s="72"/>
      <c r="AF1790" s="72"/>
      <c r="AG1790" s="72"/>
      <c r="AH1790" s="72"/>
      <c r="AI1790" s="684"/>
      <c r="AJ1790" s="72"/>
      <c r="AK1790" s="72"/>
      <c r="AP1790" s="77"/>
      <c r="AQ1790" s="72"/>
      <c r="AR1790" s="72"/>
      <c r="AS1790" s="72"/>
      <c r="AT1790" s="72"/>
      <c r="AU1790" s="72"/>
      <c r="AV1790" s="72"/>
      <c r="AW1790" s="77"/>
      <c r="AX1790" s="72"/>
      <c r="AY1790" s="72"/>
      <c r="AZ1790" s="72"/>
      <c r="BA1790" s="72"/>
      <c r="BB1790" s="72"/>
      <c r="BC1790" s="77"/>
      <c r="BD1790" s="77"/>
      <c r="BE1790" s="194"/>
      <c r="BF1790" s="194"/>
      <c r="BG1790" s="194"/>
      <c r="BH1790" s="194"/>
      <c r="BI1790" s="77"/>
      <c r="BJ1790" s="77"/>
      <c r="BK1790" s="77"/>
      <c r="BL1790" s="77"/>
      <c r="BM1790" s="77"/>
      <c r="BN1790" s="77"/>
      <c r="BO1790" s="77"/>
      <c r="BQ1790" s="749"/>
      <c r="BX1790" s="749"/>
      <c r="CE1790" s="652"/>
      <c r="CL1790" s="652"/>
      <c r="CS1790" s="652"/>
      <c r="CZ1790" s="652"/>
      <c r="DG1790" s="652"/>
      <c r="DN1790" s="652"/>
    </row>
    <row r="1791" spans="1:118" s="131" customFormat="1">
      <c r="A1791" s="77"/>
      <c r="B1791" s="72"/>
      <c r="G1791" s="72"/>
      <c r="H1791" s="72"/>
      <c r="I1791" s="72"/>
      <c r="J1791" s="72"/>
      <c r="K1791" s="72"/>
      <c r="L1791" s="72"/>
      <c r="M1791" s="72"/>
      <c r="N1791" s="72"/>
      <c r="O1791" s="72"/>
      <c r="P1791" s="72"/>
      <c r="Q1791" s="72"/>
      <c r="R1791" s="72"/>
      <c r="S1791" s="72"/>
      <c r="T1791" s="72"/>
      <c r="U1791" s="72"/>
      <c r="V1791" s="72"/>
      <c r="W1791" s="160"/>
      <c r="X1791" s="72"/>
      <c r="AC1791" s="72"/>
      <c r="AD1791" s="72"/>
      <c r="AE1791" s="72"/>
      <c r="AF1791" s="72"/>
      <c r="AG1791" s="72"/>
      <c r="AH1791" s="72"/>
      <c r="AI1791" s="684"/>
      <c r="AJ1791" s="72"/>
      <c r="AK1791" s="72"/>
      <c r="AP1791" s="77"/>
      <c r="AQ1791" s="72"/>
      <c r="AR1791" s="72"/>
      <c r="AS1791" s="72"/>
      <c r="AT1791" s="72"/>
      <c r="AU1791" s="72"/>
      <c r="AV1791" s="72"/>
      <c r="AW1791" s="77"/>
      <c r="AX1791" s="72"/>
      <c r="AY1791" s="72"/>
      <c r="AZ1791" s="72"/>
      <c r="BA1791" s="72"/>
      <c r="BB1791" s="72"/>
      <c r="BC1791" s="77"/>
      <c r="BD1791" s="77"/>
      <c r="BE1791" s="194"/>
      <c r="BF1791" s="194"/>
      <c r="BG1791" s="194"/>
      <c r="BH1791" s="194"/>
      <c r="BI1791" s="77"/>
      <c r="BJ1791" s="77"/>
      <c r="BK1791" s="77"/>
      <c r="BL1791" s="77"/>
      <c r="BM1791" s="77"/>
      <c r="BN1791" s="77"/>
      <c r="BO1791" s="77"/>
      <c r="BQ1791" s="749"/>
      <c r="BX1791" s="749"/>
      <c r="CE1791" s="652"/>
      <c r="CL1791" s="652"/>
      <c r="CS1791" s="652"/>
      <c r="CZ1791" s="652"/>
      <c r="DG1791" s="652"/>
      <c r="DN1791" s="652"/>
    </row>
    <row r="1792" spans="1:118" s="131" customFormat="1">
      <c r="A1792" s="77"/>
      <c r="B1792" s="72"/>
      <c r="G1792" s="72"/>
      <c r="H1792" s="72"/>
      <c r="I1792" s="72"/>
      <c r="J1792" s="72"/>
      <c r="K1792" s="72"/>
      <c r="L1792" s="72"/>
      <c r="M1792" s="72"/>
      <c r="N1792" s="72"/>
      <c r="O1792" s="72"/>
      <c r="P1792" s="72"/>
      <c r="Q1792" s="72"/>
      <c r="R1792" s="72"/>
      <c r="S1792" s="72"/>
      <c r="T1792" s="72"/>
      <c r="U1792" s="72"/>
      <c r="V1792" s="72"/>
      <c r="W1792" s="160"/>
      <c r="X1792" s="72"/>
      <c r="AC1792" s="72"/>
      <c r="AD1792" s="72"/>
      <c r="AE1792" s="72"/>
      <c r="AF1792" s="72"/>
      <c r="AG1792" s="72"/>
      <c r="AH1792" s="72"/>
      <c r="AI1792" s="684"/>
      <c r="AJ1792" s="72"/>
      <c r="AK1792" s="72"/>
      <c r="AP1792" s="77"/>
      <c r="AQ1792" s="72"/>
      <c r="AR1792" s="72"/>
      <c r="AS1792" s="72"/>
      <c r="AT1792" s="72"/>
      <c r="AU1792" s="72"/>
      <c r="AV1792" s="72"/>
      <c r="AW1792" s="77"/>
      <c r="AX1792" s="72"/>
      <c r="AY1792" s="72"/>
      <c r="AZ1792" s="72"/>
      <c r="BA1792" s="72"/>
      <c r="BB1792" s="72"/>
      <c r="BC1792" s="77"/>
      <c r="BD1792" s="77"/>
      <c r="BE1792" s="194"/>
      <c r="BF1792" s="194"/>
      <c r="BG1792" s="194"/>
      <c r="BH1792" s="194"/>
      <c r="BI1792" s="77"/>
      <c r="BJ1792" s="77"/>
      <c r="BK1792" s="77"/>
      <c r="BL1792" s="77"/>
      <c r="BM1792" s="77"/>
      <c r="BN1792" s="77"/>
      <c r="BO1792" s="77"/>
      <c r="BQ1792" s="749"/>
      <c r="BX1792" s="749"/>
      <c r="CE1792" s="652"/>
      <c r="CL1792" s="652"/>
      <c r="CS1792" s="652"/>
      <c r="CZ1792" s="652"/>
      <c r="DG1792" s="652"/>
      <c r="DN1792" s="652"/>
    </row>
    <row r="1793" spans="1:118" s="131" customFormat="1">
      <c r="A1793" s="77"/>
      <c r="B1793" s="72"/>
      <c r="G1793" s="72"/>
      <c r="H1793" s="72"/>
      <c r="I1793" s="72"/>
      <c r="J1793" s="72"/>
      <c r="K1793" s="72"/>
      <c r="L1793" s="72"/>
      <c r="M1793" s="72"/>
      <c r="N1793" s="72"/>
      <c r="O1793" s="72"/>
      <c r="P1793" s="72"/>
      <c r="Q1793" s="72"/>
      <c r="R1793" s="72"/>
      <c r="S1793" s="72"/>
      <c r="T1793" s="72"/>
      <c r="U1793" s="72"/>
      <c r="V1793" s="72"/>
      <c r="W1793" s="160"/>
      <c r="X1793" s="72"/>
      <c r="AC1793" s="72"/>
      <c r="AD1793" s="72"/>
      <c r="AE1793" s="72"/>
      <c r="AF1793" s="72"/>
      <c r="AG1793" s="72"/>
      <c r="AH1793" s="72"/>
      <c r="AI1793" s="684"/>
      <c r="AJ1793" s="72"/>
      <c r="AK1793" s="72"/>
      <c r="AP1793" s="77"/>
      <c r="AQ1793" s="72"/>
      <c r="AR1793" s="72"/>
      <c r="AS1793" s="72"/>
      <c r="AT1793" s="72"/>
      <c r="AU1793" s="72"/>
      <c r="AV1793" s="72"/>
      <c r="AW1793" s="77"/>
      <c r="AX1793" s="72"/>
      <c r="AY1793" s="72"/>
      <c r="AZ1793" s="72"/>
      <c r="BA1793" s="72"/>
      <c r="BB1793" s="72"/>
      <c r="BC1793" s="77"/>
      <c r="BD1793" s="77"/>
      <c r="BE1793" s="194"/>
      <c r="BF1793" s="194"/>
      <c r="BG1793" s="194"/>
      <c r="BH1793" s="194"/>
      <c r="BI1793" s="77"/>
      <c r="BJ1793" s="77"/>
      <c r="BK1793" s="77"/>
      <c r="BL1793" s="77"/>
      <c r="BM1793" s="77"/>
      <c r="BN1793" s="77"/>
      <c r="BO1793" s="77"/>
      <c r="BQ1793" s="749"/>
      <c r="BX1793" s="749"/>
      <c r="CE1793" s="652"/>
      <c r="CL1793" s="652"/>
      <c r="CS1793" s="652"/>
      <c r="CZ1793" s="652"/>
      <c r="DG1793" s="652"/>
      <c r="DN1793" s="652"/>
    </row>
    <row r="1794" spans="1:118" s="131" customFormat="1">
      <c r="A1794" s="77"/>
      <c r="B1794" s="72"/>
      <c r="G1794" s="72"/>
      <c r="H1794" s="72"/>
      <c r="I1794" s="72"/>
      <c r="J1794" s="72"/>
      <c r="K1794" s="72"/>
      <c r="L1794" s="72"/>
      <c r="M1794" s="72"/>
      <c r="N1794" s="72"/>
      <c r="O1794" s="72"/>
      <c r="P1794" s="72"/>
      <c r="Q1794" s="72"/>
      <c r="R1794" s="72"/>
      <c r="S1794" s="72"/>
      <c r="T1794" s="72"/>
      <c r="U1794" s="72"/>
      <c r="V1794" s="72"/>
      <c r="W1794" s="160"/>
      <c r="X1794" s="72"/>
      <c r="AC1794" s="72"/>
      <c r="AD1794" s="72"/>
      <c r="AE1794" s="72"/>
      <c r="AF1794" s="72"/>
      <c r="AG1794" s="72"/>
      <c r="AH1794" s="72"/>
      <c r="AI1794" s="684"/>
      <c r="AJ1794" s="72"/>
      <c r="AK1794" s="72"/>
      <c r="AP1794" s="77"/>
      <c r="AQ1794" s="72"/>
      <c r="AR1794" s="72"/>
      <c r="AS1794" s="72"/>
      <c r="AT1794" s="72"/>
      <c r="AU1794" s="72"/>
      <c r="AV1794" s="72"/>
      <c r="AW1794" s="77"/>
      <c r="AX1794" s="72"/>
      <c r="AY1794" s="72"/>
      <c r="AZ1794" s="72"/>
      <c r="BA1794" s="72"/>
      <c r="BB1794" s="72"/>
      <c r="BC1794" s="77"/>
      <c r="BD1794" s="77"/>
      <c r="BE1794" s="194"/>
      <c r="BF1794" s="194"/>
      <c r="BG1794" s="194"/>
      <c r="BH1794" s="194"/>
      <c r="BI1794" s="77"/>
      <c r="BJ1794" s="77"/>
      <c r="BK1794" s="77"/>
      <c r="BL1794" s="77"/>
      <c r="BM1794" s="77"/>
      <c r="BN1794" s="77"/>
      <c r="BO1794" s="77"/>
      <c r="BQ1794" s="749"/>
      <c r="BX1794" s="749"/>
      <c r="CE1794" s="652"/>
      <c r="CL1794" s="652"/>
      <c r="CS1794" s="652"/>
      <c r="CZ1794" s="652"/>
      <c r="DG1794" s="652"/>
      <c r="DN1794" s="652"/>
    </row>
    <row r="1795" spans="1:118" s="131" customFormat="1">
      <c r="A1795" s="77"/>
      <c r="B1795" s="72"/>
      <c r="G1795" s="72"/>
      <c r="H1795" s="72"/>
      <c r="I1795" s="72"/>
      <c r="J1795" s="72"/>
      <c r="K1795" s="72"/>
      <c r="L1795" s="72"/>
      <c r="M1795" s="72"/>
      <c r="N1795" s="72"/>
      <c r="O1795" s="72"/>
      <c r="P1795" s="72"/>
      <c r="Q1795" s="72"/>
      <c r="R1795" s="72"/>
      <c r="S1795" s="72"/>
      <c r="T1795" s="72"/>
      <c r="U1795" s="72"/>
      <c r="V1795" s="72"/>
      <c r="W1795" s="160"/>
      <c r="X1795" s="72"/>
      <c r="AC1795" s="72"/>
      <c r="AD1795" s="72"/>
      <c r="AE1795" s="72"/>
      <c r="AF1795" s="72"/>
      <c r="AG1795" s="72"/>
      <c r="AH1795" s="72"/>
      <c r="AI1795" s="684"/>
      <c r="AJ1795" s="72"/>
      <c r="AK1795" s="72"/>
      <c r="AP1795" s="77"/>
      <c r="AQ1795" s="72"/>
      <c r="AR1795" s="72"/>
      <c r="AS1795" s="72"/>
      <c r="AT1795" s="72"/>
      <c r="AU1795" s="72"/>
      <c r="AV1795" s="72"/>
      <c r="AW1795" s="77"/>
      <c r="AX1795" s="72"/>
      <c r="AY1795" s="72"/>
      <c r="AZ1795" s="72"/>
      <c r="BA1795" s="72"/>
      <c r="BB1795" s="72"/>
      <c r="BC1795" s="77"/>
      <c r="BD1795" s="77"/>
      <c r="BE1795" s="194"/>
      <c r="BF1795" s="194"/>
      <c r="BG1795" s="194"/>
      <c r="BH1795" s="194"/>
      <c r="BI1795" s="77"/>
      <c r="BJ1795" s="77"/>
      <c r="BK1795" s="77"/>
      <c r="BL1795" s="77"/>
      <c r="BM1795" s="77"/>
      <c r="BN1795" s="77"/>
      <c r="BO1795" s="77"/>
      <c r="BQ1795" s="749"/>
      <c r="BX1795" s="749"/>
      <c r="CE1795" s="652"/>
      <c r="CL1795" s="652"/>
      <c r="CS1795" s="652"/>
      <c r="CZ1795" s="652"/>
      <c r="DG1795" s="652"/>
      <c r="DN1795" s="652"/>
    </row>
    <row r="1796" spans="1:118" s="131" customFormat="1">
      <c r="A1796" s="77"/>
      <c r="B1796" s="72"/>
      <c r="G1796" s="72"/>
      <c r="H1796" s="72"/>
      <c r="I1796" s="72"/>
      <c r="J1796" s="72"/>
      <c r="K1796" s="72"/>
      <c r="L1796" s="72"/>
      <c r="M1796" s="72"/>
      <c r="N1796" s="72"/>
      <c r="O1796" s="72"/>
      <c r="P1796" s="72"/>
      <c r="Q1796" s="72"/>
      <c r="R1796" s="72"/>
      <c r="S1796" s="72"/>
      <c r="T1796" s="72"/>
      <c r="U1796" s="72"/>
      <c r="V1796" s="72"/>
      <c r="W1796" s="160"/>
      <c r="X1796" s="72"/>
      <c r="AC1796" s="72"/>
      <c r="AD1796" s="72"/>
      <c r="AE1796" s="72"/>
      <c r="AF1796" s="72"/>
      <c r="AG1796" s="72"/>
      <c r="AH1796" s="72"/>
      <c r="AI1796" s="684"/>
      <c r="AJ1796" s="72"/>
      <c r="AK1796" s="72"/>
      <c r="AP1796" s="77"/>
      <c r="AQ1796" s="72"/>
      <c r="AR1796" s="72"/>
      <c r="AS1796" s="72"/>
      <c r="AT1796" s="72"/>
      <c r="AU1796" s="72"/>
      <c r="AV1796" s="72"/>
      <c r="AW1796" s="77"/>
      <c r="AX1796" s="72"/>
      <c r="AY1796" s="72"/>
      <c r="AZ1796" s="72"/>
      <c r="BA1796" s="72"/>
      <c r="BB1796" s="72"/>
      <c r="BC1796" s="77"/>
      <c r="BD1796" s="77"/>
      <c r="BE1796" s="194"/>
      <c r="BF1796" s="194"/>
      <c r="BG1796" s="194"/>
      <c r="BH1796" s="194"/>
      <c r="BI1796" s="77"/>
      <c r="BJ1796" s="77"/>
      <c r="BK1796" s="77"/>
      <c r="BL1796" s="77"/>
      <c r="BM1796" s="77"/>
      <c r="BN1796" s="77"/>
      <c r="BO1796" s="77"/>
      <c r="BQ1796" s="749"/>
      <c r="BX1796" s="749"/>
      <c r="CE1796" s="652"/>
      <c r="CL1796" s="652"/>
      <c r="CS1796" s="652"/>
      <c r="CZ1796" s="652"/>
      <c r="DG1796" s="652"/>
      <c r="DN1796" s="652"/>
    </row>
    <row r="1797" spans="1:118" s="131" customFormat="1">
      <c r="A1797" s="77"/>
      <c r="B1797" s="72"/>
      <c r="G1797" s="72"/>
      <c r="H1797" s="72"/>
      <c r="I1797" s="72"/>
      <c r="J1797" s="72"/>
      <c r="K1797" s="72"/>
      <c r="L1797" s="72"/>
      <c r="M1797" s="72"/>
      <c r="N1797" s="72"/>
      <c r="O1797" s="72"/>
      <c r="P1797" s="72"/>
      <c r="Q1797" s="72"/>
      <c r="R1797" s="72"/>
      <c r="S1797" s="72"/>
      <c r="T1797" s="72"/>
      <c r="U1797" s="72"/>
      <c r="V1797" s="72"/>
      <c r="W1797" s="160"/>
      <c r="X1797" s="72"/>
      <c r="AC1797" s="72"/>
      <c r="AD1797" s="72"/>
      <c r="AE1797" s="72"/>
      <c r="AF1797" s="72"/>
      <c r="AG1797" s="72"/>
      <c r="AH1797" s="72"/>
      <c r="AI1797" s="684"/>
      <c r="AJ1797" s="72"/>
      <c r="AK1797" s="72"/>
      <c r="AP1797" s="77"/>
      <c r="AQ1797" s="72"/>
      <c r="AR1797" s="72"/>
      <c r="AS1797" s="72"/>
      <c r="AT1797" s="72"/>
      <c r="AU1797" s="72"/>
      <c r="AV1797" s="72"/>
      <c r="AW1797" s="77"/>
      <c r="AX1797" s="72"/>
      <c r="AY1797" s="72"/>
      <c r="AZ1797" s="72"/>
      <c r="BA1797" s="72"/>
      <c r="BB1797" s="72"/>
      <c r="BC1797" s="77"/>
      <c r="BD1797" s="77"/>
      <c r="BE1797" s="194"/>
      <c r="BF1797" s="194"/>
      <c r="BG1797" s="194"/>
      <c r="BH1797" s="194"/>
      <c r="BI1797" s="77"/>
      <c r="BJ1797" s="77"/>
      <c r="BK1797" s="77"/>
      <c r="BL1797" s="77"/>
      <c r="BM1797" s="77"/>
      <c r="BN1797" s="77"/>
      <c r="BO1797" s="77"/>
      <c r="BQ1797" s="749"/>
      <c r="BX1797" s="749"/>
      <c r="CE1797" s="652"/>
      <c r="CL1797" s="652"/>
      <c r="CS1797" s="652"/>
      <c r="CZ1797" s="652"/>
      <c r="DG1797" s="652"/>
      <c r="DN1797" s="652"/>
    </row>
    <row r="1798" spans="1:118" s="131" customFormat="1">
      <c r="A1798" s="77"/>
      <c r="B1798" s="72"/>
      <c r="G1798" s="72"/>
      <c r="H1798" s="72"/>
      <c r="I1798" s="72"/>
      <c r="J1798" s="72"/>
      <c r="K1798" s="72"/>
      <c r="L1798" s="72"/>
      <c r="M1798" s="72"/>
      <c r="N1798" s="72"/>
      <c r="O1798" s="72"/>
      <c r="P1798" s="72"/>
      <c r="Q1798" s="72"/>
      <c r="R1798" s="72"/>
      <c r="S1798" s="72"/>
      <c r="T1798" s="72"/>
      <c r="U1798" s="72"/>
      <c r="V1798" s="72"/>
      <c r="W1798" s="160"/>
      <c r="X1798" s="72"/>
      <c r="AC1798" s="72"/>
      <c r="AD1798" s="72"/>
      <c r="AE1798" s="72"/>
      <c r="AF1798" s="72"/>
      <c r="AG1798" s="72"/>
      <c r="AH1798" s="72"/>
      <c r="AI1798" s="684"/>
      <c r="AJ1798" s="72"/>
      <c r="AK1798" s="72"/>
      <c r="AP1798" s="77"/>
      <c r="AQ1798" s="72"/>
      <c r="AR1798" s="72"/>
      <c r="AS1798" s="72"/>
      <c r="AT1798" s="72"/>
      <c r="AU1798" s="72"/>
      <c r="AV1798" s="72"/>
      <c r="AW1798" s="77"/>
      <c r="AX1798" s="72"/>
      <c r="AY1798" s="72"/>
      <c r="AZ1798" s="72"/>
      <c r="BA1798" s="72"/>
      <c r="BB1798" s="72"/>
      <c r="BC1798" s="77"/>
      <c r="BD1798" s="77"/>
      <c r="BE1798" s="194"/>
      <c r="BF1798" s="194"/>
      <c r="BG1798" s="194"/>
      <c r="BH1798" s="194"/>
      <c r="BI1798" s="77"/>
      <c r="BJ1798" s="77"/>
      <c r="BK1798" s="77"/>
      <c r="BL1798" s="77"/>
      <c r="BM1798" s="77"/>
      <c r="BN1798" s="77"/>
      <c r="BO1798" s="77"/>
      <c r="BQ1798" s="749"/>
      <c r="BX1798" s="749"/>
      <c r="CE1798" s="652"/>
      <c r="CL1798" s="652"/>
      <c r="CS1798" s="652"/>
      <c r="CZ1798" s="652"/>
      <c r="DG1798" s="652"/>
      <c r="DN1798" s="652"/>
    </row>
    <row r="1799" spans="1:118" s="131" customFormat="1">
      <c r="A1799" s="77"/>
      <c r="B1799" s="72"/>
      <c r="G1799" s="72"/>
      <c r="H1799" s="72"/>
      <c r="I1799" s="72"/>
      <c r="J1799" s="72"/>
      <c r="K1799" s="72"/>
      <c r="L1799" s="72"/>
      <c r="M1799" s="72"/>
      <c r="N1799" s="72"/>
      <c r="O1799" s="72"/>
      <c r="P1799" s="72"/>
      <c r="Q1799" s="72"/>
      <c r="R1799" s="72"/>
      <c r="S1799" s="72"/>
      <c r="T1799" s="72"/>
      <c r="U1799" s="72"/>
      <c r="V1799" s="72"/>
      <c r="W1799" s="160"/>
      <c r="X1799" s="72"/>
      <c r="AC1799" s="72"/>
      <c r="AD1799" s="72"/>
      <c r="AE1799" s="72"/>
      <c r="AF1799" s="72"/>
      <c r="AG1799" s="72"/>
      <c r="AH1799" s="72"/>
      <c r="AI1799" s="684"/>
      <c r="AJ1799" s="72"/>
      <c r="AK1799" s="72"/>
      <c r="AP1799" s="77"/>
      <c r="AQ1799" s="72"/>
      <c r="AR1799" s="72"/>
      <c r="AS1799" s="72"/>
      <c r="AT1799" s="72"/>
      <c r="AU1799" s="72"/>
      <c r="AV1799" s="72"/>
      <c r="AW1799" s="77"/>
      <c r="AX1799" s="72"/>
      <c r="AY1799" s="72"/>
      <c r="AZ1799" s="72"/>
      <c r="BA1799" s="72"/>
      <c r="BB1799" s="72"/>
      <c r="BC1799" s="77"/>
      <c r="BD1799" s="77"/>
      <c r="BE1799" s="194"/>
      <c r="BF1799" s="194"/>
      <c r="BG1799" s="194"/>
      <c r="BH1799" s="194"/>
      <c r="BI1799" s="77"/>
      <c r="BJ1799" s="77"/>
      <c r="BK1799" s="77"/>
      <c r="BL1799" s="77"/>
      <c r="BM1799" s="77"/>
      <c r="BN1799" s="77"/>
      <c r="BO1799" s="77"/>
      <c r="BQ1799" s="749"/>
      <c r="BX1799" s="749"/>
      <c r="CE1799" s="652"/>
      <c r="CL1799" s="652"/>
      <c r="CS1799" s="652"/>
      <c r="CZ1799" s="652"/>
      <c r="DG1799" s="652"/>
      <c r="DN1799" s="652"/>
    </row>
    <row r="1800" spans="1:118" s="131" customFormat="1">
      <c r="A1800" s="77"/>
      <c r="B1800" s="72"/>
      <c r="G1800" s="72"/>
      <c r="H1800" s="72"/>
      <c r="I1800" s="72"/>
      <c r="J1800" s="72"/>
      <c r="K1800" s="72"/>
      <c r="L1800" s="72"/>
      <c r="M1800" s="72"/>
      <c r="N1800" s="72"/>
      <c r="O1800" s="72"/>
      <c r="P1800" s="72"/>
      <c r="Q1800" s="72"/>
      <c r="R1800" s="72"/>
      <c r="S1800" s="72"/>
      <c r="T1800" s="72"/>
      <c r="U1800" s="72"/>
      <c r="V1800" s="72"/>
      <c r="W1800" s="160"/>
      <c r="X1800" s="72"/>
      <c r="AC1800" s="72"/>
      <c r="AD1800" s="72"/>
      <c r="AE1800" s="72"/>
      <c r="AF1800" s="72"/>
      <c r="AG1800" s="72"/>
      <c r="AH1800" s="72"/>
      <c r="AI1800" s="684"/>
      <c r="AJ1800" s="72"/>
      <c r="AK1800" s="72"/>
      <c r="AP1800" s="77"/>
      <c r="AQ1800" s="72"/>
      <c r="AR1800" s="72"/>
      <c r="AS1800" s="72"/>
      <c r="AT1800" s="72"/>
      <c r="AU1800" s="72"/>
      <c r="AV1800" s="72"/>
      <c r="AW1800" s="77"/>
      <c r="AX1800" s="72"/>
      <c r="AY1800" s="72"/>
      <c r="AZ1800" s="72"/>
      <c r="BA1800" s="72"/>
      <c r="BB1800" s="72"/>
      <c r="BC1800" s="77"/>
      <c r="BD1800" s="77"/>
      <c r="BE1800" s="194"/>
      <c r="BF1800" s="194"/>
      <c r="BG1800" s="194"/>
      <c r="BH1800" s="194"/>
      <c r="BI1800" s="77"/>
      <c r="BJ1800" s="77"/>
      <c r="BK1800" s="77"/>
      <c r="BL1800" s="77"/>
      <c r="BM1800" s="77"/>
      <c r="BN1800" s="77"/>
      <c r="BO1800" s="77"/>
      <c r="BQ1800" s="749"/>
      <c r="BX1800" s="749"/>
      <c r="CE1800" s="652"/>
      <c r="CL1800" s="652"/>
      <c r="CS1800" s="652"/>
      <c r="CZ1800" s="652"/>
      <c r="DG1800" s="652"/>
      <c r="DN1800" s="652"/>
    </row>
    <row r="1801" spans="1:118" s="131" customFormat="1">
      <c r="A1801" s="77"/>
      <c r="B1801" s="72"/>
      <c r="G1801" s="72"/>
      <c r="H1801" s="72"/>
      <c r="I1801" s="72"/>
      <c r="J1801" s="72"/>
      <c r="K1801" s="72"/>
      <c r="L1801" s="72"/>
      <c r="M1801" s="72"/>
      <c r="N1801" s="72"/>
      <c r="O1801" s="72"/>
      <c r="P1801" s="72"/>
      <c r="Q1801" s="72"/>
      <c r="R1801" s="72"/>
      <c r="S1801" s="72"/>
      <c r="T1801" s="72"/>
      <c r="U1801" s="72"/>
      <c r="V1801" s="72"/>
      <c r="W1801" s="160"/>
      <c r="X1801" s="72"/>
      <c r="AC1801" s="72"/>
      <c r="AD1801" s="72"/>
      <c r="AE1801" s="72"/>
      <c r="AF1801" s="72"/>
      <c r="AG1801" s="72"/>
      <c r="AH1801" s="72"/>
      <c r="AI1801" s="684"/>
      <c r="AJ1801" s="72"/>
      <c r="AK1801" s="72"/>
      <c r="AP1801" s="77"/>
      <c r="AQ1801" s="72"/>
      <c r="AR1801" s="72"/>
      <c r="AS1801" s="72"/>
      <c r="AT1801" s="72"/>
      <c r="AU1801" s="72"/>
      <c r="AV1801" s="72"/>
      <c r="AW1801" s="77"/>
      <c r="AX1801" s="72"/>
      <c r="AY1801" s="72"/>
      <c r="AZ1801" s="72"/>
      <c r="BA1801" s="72"/>
      <c r="BB1801" s="72"/>
      <c r="BC1801" s="77"/>
      <c r="BD1801" s="77"/>
      <c r="BE1801" s="194"/>
      <c r="BF1801" s="194"/>
      <c r="BG1801" s="194"/>
      <c r="BH1801" s="194"/>
      <c r="BI1801" s="77"/>
      <c r="BJ1801" s="77"/>
      <c r="BK1801" s="77"/>
      <c r="BL1801" s="77"/>
      <c r="BM1801" s="77"/>
      <c r="BN1801" s="77"/>
      <c r="BO1801" s="77"/>
      <c r="BQ1801" s="749"/>
      <c r="BX1801" s="749"/>
      <c r="CE1801" s="652"/>
      <c r="CL1801" s="652"/>
      <c r="CS1801" s="652"/>
      <c r="CZ1801" s="652"/>
      <c r="DG1801" s="652"/>
      <c r="DN1801" s="652"/>
    </row>
    <row r="1802" spans="1:118" s="131" customFormat="1">
      <c r="A1802" s="77"/>
      <c r="B1802" s="72"/>
      <c r="G1802" s="72"/>
      <c r="H1802" s="72"/>
      <c r="I1802" s="72"/>
      <c r="J1802" s="72"/>
      <c r="K1802" s="72"/>
      <c r="L1802" s="72"/>
      <c r="M1802" s="72"/>
      <c r="N1802" s="72"/>
      <c r="O1802" s="72"/>
      <c r="P1802" s="72"/>
      <c r="Q1802" s="72"/>
      <c r="R1802" s="72"/>
      <c r="S1802" s="72"/>
      <c r="T1802" s="72"/>
      <c r="U1802" s="72"/>
      <c r="V1802" s="72"/>
      <c r="W1802" s="160"/>
      <c r="X1802" s="72"/>
      <c r="AC1802" s="72"/>
      <c r="AD1802" s="72"/>
      <c r="AE1802" s="72"/>
      <c r="AF1802" s="72"/>
      <c r="AG1802" s="72"/>
      <c r="AH1802" s="72"/>
      <c r="AI1802" s="684"/>
      <c r="AJ1802" s="72"/>
      <c r="AK1802" s="72"/>
      <c r="AP1802" s="77"/>
      <c r="AQ1802" s="72"/>
      <c r="AR1802" s="72"/>
      <c r="AS1802" s="72"/>
      <c r="AT1802" s="72"/>
      <c r="AU1802" s="72"/>
      <c r="AV1802" s="72"/>
      <c r="AW1802" s="77"/>
      <c r="AX1802" s="72"/>
      <c r="AY1802" s="72"/>
      <c r="AZ1802" s="72"/>
      <c r="BA1802" s="72"/>
      <c r="BB1802" s="72"/>
      <c r="BC1802" s="77"/>
      <c r="BD1802" s="77"/>
      <c r="BE1802" s="194"/>
      <c r="BF1802" s="194"/>
      <c r="BG1802" s="194"/>
      <c r="BH1802" s="194"/>
      <c r="BI1802" s="77"/>
      <c r="BJ1802" s="77"/>
      <c r="BK1802" s="77"/>
      <c r="BL1802" s="77"/>
      <c r="BM1802" s="77"/>
      <c r="BN1802" s="77"/>
      <c r="BO1802" s="77"/>
      <c r="BQ1802" s="749"/>
      <c r="BX1802" s="749"/>
      <c r="CE1802" s="652"/>
      <c r="CL1802" s="652"/>
      <c r="CS1802" s="652"/>
      <c r="CZ1802" s="652"/>
      <c r="DG1802" s="652"/>
      <c r="DN1802" s="652"/>
    </row>
    <row r="1803" spans="1:118" s="131" customFormat="1">
      <c r="A1803" s="77"/>
      <c r="B1803" s="72"/>
      <c r="G1803" s="72"/>
      <c r="H1803" s="72"/>
      <c r="I1803" s="72"/>
      <c r="J1803" s="72"/>
      <c r="K1803" s="72"/>
      <c r="L1803" s="72"/>
      <c r="M1803" s="72"/>
      <c r="N1803" s="72"/>
      <c r="O1803" s="72"/>
      <c r="P1803" s="72"/>
      <c r="Q1803" s="72"/>
      <c r="R1803" s="72"/>
      <c r="S1803" s="72"/>
      <c r="T1803" s="72"/>
      <c r="U1803" s="72"/>
      <c r="V1803" s="72"/>
      <c r="W1803" s="160"/>
      <c r="X1803" s="72"/>
      <c r="AC1803" s="72"/>
      <c r="AD1803" s="72"/>
      <c r="AE1803" s="72"/>
      <c r="AF1803" s="72"/>
      <c r="AG1803" s="72"/>
      <c r="AH1803" s="72"/>
      <c r="AI1803" s="684"/>
      <c r="AJ1803" s="72"/>
      <c r="AK1803" s="72"/>
      <c r="AP1803" s="77"/>
      <c r="AQ1803" s="72"/>
      <c r="AR1803" s="72"/>
      <c r="AS1803" s="72"/>
      <c r="AT1803" s="72"/>
      <c r="AU1803" s="72"/>
      <c r="AV1803" s="72"/>
      <c r="AW1803" s="77"/>
      <c r="AX1803" s="72"/>
      <c r="AY1803" s="72"/>
      <c r="AZ1803" s="72"/>
      <c r="BA1803" s="72"/>
      <c r="BB1803" s="72"/>
      <c r="BC1803" s="77"/>
      <c r="BD1803" s="77"/>
      <c r="BE1803" s="194"/>
      <c r="BF1803" s="194"/>
      <c r="BG1803" s="194"/>
      <c r="BH1803" s="194"/>
      <c r="BI1803" s="77"/>
      <c r="BJ1803" s="77"/>
      <c r="BK1803" s="77"/>
      <c r="BL1803" s="77"/>
      <c r="BM1803" s="77"/>
      <c r="BN1803" s="77"/>
      <c r="BO1803" s="77"/>
      <c r="BQ1803" s="749"/>
      <c r="BX1803" s="749"/>
      <c r="CE1803" s="652"/>
      <c r="CL1803" s="652"/>
      <c r="CS1803" s="652"/>
      <c r="CZ1803" s="652"/>
      <c r="DG1803" s="652"/>
      <c r="DN1803" s="652"/>
    </row>
    <row r="1804" spans="1:118" s="131" customFormat="1">
      <c r="A1804" s="77"/>
      <c r="B1804" s="72"/>
      <c r="G1804" s="72"/>
      <c r="H1804" s="72"/>
      <c r="I1804" s="72"/>
      <c r="J1804" s="72"/>
      <c r="K1804" s="72"/>
      <c r="L1804" s="72"/>
      <c r="M1804" s="72"/>
      <c r="N1804" s="72"/>
      <c r="O1804" s="72"/>
      <c r="P1804" s="72"/>
      <c r="Q1804" s="72"/>
      <c r="R1804" s="72"/>
      <c r="S1804" s="72"/>
      <c r="T1804" s="72"/>
      <c r="U1804" s="72"/>
      <c r="V1804" s="72"/>
      <c r="W1804" s="160"/>
      <c r="X1804" s="72"/>
      <c r="AC1804" s="72"/>
      <c r="AD1804" s="72"/>
      <c r="AE1804" s="72"/>
      <c r="AF1804" s="72"/>
      <c r="AG1804" s="72"/>
      <c r="AH1804" s="72"/>
      <c r="AI1804" s="684"/>
      <c r="AJ1804" s="72"/>
      <c r="AK1804" s="72"/>
      <c r="AP1804" s="77"/>
      <c r="AQ1804" s="72"/>
      <c r="AR1804" s="72"/>
      <c r="AS1804" s="72"/>
      <c r="AT1804" s="72"/>
      <c r="AU1804" s="72"/>
      <c r="AV1804" s="72"/>
      <c r="AW1804" s="77"/>
      <c r="AX1804" s="72"/>
      <c r="AY1804" s="72"/>
      <c r="AZ1804" s="72"/>
      <c r="BA1804" s="72"/>
      <c r="BB1804" s="72"/>
      <c r="BC1804" s="77"/>
      <c r="BD1804" s="77"/>
      <c r="BE1804" s="194"/>
      <c r="BF1804" s="194"/>
      <c r="BG1804" s="194"/>
      <c r="BH1804" s="194"/>
      <c r="BI1804" s="77"/>
      <c r="BJ1804" s="77"/>
      <c r="BK1804" s="77"/>
      <c r="BL1804" s="77"/>
      <c r="BM1804" s="77"/>
      <c r="BN1804" s="77"/>
      <c r="BO1804" s="77"/>
      <c r="BQ1804" s="749"/>
      <c r="BX1804" s="749"/>
      <c r="CE1804" s="652"/>
      <c r="CL1804" s="652"/>
      <c r="CS1804" s="652"/>
      <c r="CZ1804" s="652"/>
      <c r="DG1804" s="652"/>
      <c r="DN1804" s="652"/>
    </row>
    <row r="1805" spans="1:118" s="131" customFormat="1">
      <c r="A1805" s="77"/>
      <c r="B1805" s="72"/>
      <c r="G1805" s="72"/>
      <c r="H1805" s="72"/>
      <c r="I1805" s="72"/>
      <c r="J1805" s="72"/>
      <c r="K1805" s="72"/>
      <c r="L1805" s="72"/>
      <c r="M1805" s="72"/>
      <c r="N1805" s="72"/>
      <c r="O1805" s="72"/>
      <c r="P1805" s="72"/>
      <c r="Q1805" s="72"/>
      <c r="R1805" s="72"/>
      <c r="S1805" s="72"/>
      <c r="T1805" s="72"/>
      <c r="U1805" s="72"/>
      <c r="V1805" s="72"/>
      <c r="W1805" s="160"/>
      <c r="X1805" s="72"/>
      <c r="AC1805" s="72"/>
      <c r="AD1805" s="72"/>
      <c r="AE1805" s="72"/>
      <c r="AF1805" s="72"/>
      <c r="AG1805" s="72"/>
      <c r="AH1805" s="72"/>
      <c r="AI1805" s="684"/>
      <c r="AJ1805" s="72"/>
      <c r="AK1805" s="72"/>
      <c r="AP1805" s="77"/>
      <c r="AQ1805" s="72"/>
      <c r="AR1805" s="72"/>
      <c r="AS1805" s="72"/>
      <c r="AT1805" s="72"/>
      <c r="AU1805" s="72"/>
      <c r="AV1805" s="72"/>
      <c r="AW1805" s="77"/>
      <c r="AX1805" s="72"/>
      <c r="AY1805" s="72"/>
      <c r="AZ1805" s="72"/>
      <c r="BA1805" s="72"/>
      <c r="BB1805" s="72"/>
      <c r="BC1805" s="77"/>
      <c r="BD1805" s="77"/>
      <c r="BE1805" s="194"/>
      <c r="BF1805" s="194"/>
      <c r="BG1805" s="194"/>
      <c r="BH1805" s="194"/>
      <c r="BI1805" s="77"/>
      <c r="BJ1805" s="77"/>
      <c r="BK1805" s="77"/>
      <c r="BL1805" s="77"/>
      <c r="BM1805" s="77"/>
      <c r="BN1805" s="77"/>
      <c r="BO1805" s="77"/>
      <c r="BQ1805" s="749"/>
      <c r="BX1805" s="749"/>
      <c r="CE1805" s="652"/>
      <c r="CL1805" s="652"/>
      <c r="CS1805" s="652"/>
      <c r="CZ1805" s="652"/>
      <c r="DG1805" s="652"/>
      <c r="DN1805" s="652"/>
    </row>
    <row r="1806" spans="1:118" s="131" customFormat="1">
      <c r="A1806" s="77"/>
      <c r="B1806" s="72"/>
      <c r="G1806" s="72"/>
      <c r="H1806" s="72"/>
      <c r="I1806" s="72"/>
      <c r="J1806" s="72"/>
      <c r="K1806" s="72"/>
      <c r="L1806" s="72"/>
      <c r="M1806" s="72"/>
      <c r="N1806" s="72"/>
      <c r="O1806" s="72"/>
      <c r="P1806" s="72"/>
      <c r="Q1806" s="72"/>
      <c r="R1806" s="72"/>
      <c r="S1806" s="72"/>
      <c r="T1806" s="72"/>
      <c r="U1806" s="72"/>
      <c r="V1806" s="72"/>
      <c r="W1806" s="160"/>
      <c r="X1806" s="72"/>
      <c r="AC1806" s="72"/>
      <c r="AD1806" s="72"/>
      <c r="AE1806" s="72"/>
      <c r="AF1806" s="72"/>
      <c r="AG1806" s="72"/>
      <c r="AH1806" s="72"/>
      <c r="AI1806" s="684"/>
      <c r="AJ1806" s="72"/>
      <c r="AK1806" s="72"/>
      <c r="AP1806" s="77"/>
      <c r="AQ1806" s="72"/>
      <c r="AR1806" s="72"/>
      <c r="AS1806" s="72"/>
      <c r="AT1806" s="72"/>
      <c r="AU1806" s="72"/>
      <c r="AV1806" s="72"/>
      <c r="AW1806" s="77"/>
      <c r="AX1806" s="72"/>
      <c r="AY1806" s="72"/>
      <c r="AZ1806" s="72"/>
      <c r="BA1806" s="72"/>
      <c r="BB1806" s="72"/>
      <c r="BC1806" s="77"/>
      <c r="BD1806" s="77"/>
      <c r="BE1806" s="194"/>
      <c r="BF1806" s="194"/>
      <c r="BG1806" s="194"/>
      <c r="BH1806" s="194"/>
      <c r="BI1806" s="77"/>
      <c r="BJ1806" s="77"/>
      <c r="BK1806" s="77"/>
      <c r="BL1806" s="77"/>
      <c r="BM1806" s="77"/>
      <c r="BN1806" s="77"/>
      <c r="BO1806" s="77"/>
      <c r="BQ1806" s="749"/>
      <c r="BX1806" s="749"/>
      <c r="CE1806" s="652"/>
      <c r="CL1806" s="652"/>
      <c r="CS1806" s="652"/>
      <c r="CZ1806" s="652"/>
      <c r="DG1806" s="652"/>
      <c r="DN1806" s="652"/>
    </row>
    <row r="1807" spans="1:118" s="131" customFormat="1">
      <c r="A1807" s="77"/>
      <c r="B1807" s="72"/>
      <c r="G1807" s="72"/>
      <c r="H1807" s="72"/>
      <c r="I1807" s="72"/>
      <c r="J1807" s="72"/>
      <c r="K1807" s="72"/>
      <c r="L1807" s="72"/>
      <c r="M1807" s="72"/>
      <c r="N1807" s="72"/>
      <c r="O1807" s="72"/>
      <c r="P1807" s="72"/>
      <c r="Q1807" s="72"/>
      <c r="R1807" s="72"/>
      <c r="S1807" s="72"/>
      <c r="T1807" s="72"/>
      <c r="U1807" s="72"/>
      <c r="V1807" s="72"/>
      <c r="W1807" s="160"/>
      <c r="X1807" s="72"/>
      <c r="AC1807" s="72"/>
      <c r="AD1807" s="72"/>
      <c r="AE1807" s="72"/>
      <c r="AF1807" s="72"/>
      <c r="AG1807" s="72"/>
      <c r="AH1807" s="72"/>
      <c r="AI1807" s="684"/>
      <c r="AJ1807" s="72"/>
      <c r="AK1807" s="72"/>
      <c r="AP1807" s="77"/>
      <c r="AQ1807" s="72"/>
      <c r="AR1807" s="72"/>
      <c r="AS1807" s="72"/>
      <c r="AT1807" s="72"/>
      <c r="AU1807" s="72"/>
      <c r="AV1807" s="72"/>
      <c r="AW1807" s="77"/>
      <c r="AX1807" s="72"/>
      <c r="AY1807" s="72"/>
      <c r="AZ1807" s="72"/>
      <c r="BA1807" s="72"/>
      <c r="BB1807" s="72"/>
      <c r="BC1807" s="77"/>
      <c r="BD1807" s="77"/>
      <c r="BE1807" s="194"/>
      <c r="BF1807" s="194"/>
      <c r="BG1807" s="194"/>
      <c r="BH1807" s="194"/>
      <c r="BI1807" s="77"/>
      <c r="BJ1807" s="77"/>
      <c r="BK1807" s="77"/>
      <c r="BL1807" s="77"/>
      <c r="BM1807" s="77"/>
      <c r="BN1807" s="77"/>
      <c r="BO1807" s="77"/>
      <c r="BQ1807" s="749"/>
      <c r="BX1807" s="749"/>
      <c r="CE1807" s="652"/>
      <c r="CL1807" s="652"/>
      <c r="CS1807" s="652"/>
      <c r="CZ1807" s="652"/>
      <c r="DG1807" s="652"/>
      <c r="DN1807" s="652"/>
    </row>
    <row r="1808" spans="1:118" s="131" customFormat="1">
      <c r="A1808" s="77"/>
      <c r="B1808" s="72"/>
      <c r="G1808" s="72"/>
      <c r="H1808" s="72"/>
      <c r="I1808" s="72"/>
      <c r="J1808" s="72"/>
      <c r="K1808" s="72"/>
      <c r="L1808" s="72"/>
      <c r="M1808" s="72"/>
      <c r="N1808" s="72"/>
      <c r="O1808" s="72"/>
      <c r="P1808" s="72"/>
      <c r="Q1808" s="72"/>
      <c r="R1808" s="72"/>
      <c r="S1808" s="72"/>
      <c r="T1808" s="72"/>
      <c r="U1808" s="72"/>
      <c r="V1808" s="72"/>
      <c r="W1808" s="160"/>
      <c r="X1808" s="72"/>
      <c r="AC1808" s="72"/>
      <c r="AD1808" s="72"/>
      <c r="AE1808" s="72"/>
      <c r="AF1808" s="72"/>
      <c r="AG1808" s="72"/>
      <c r="AH1808" s="72"/>
      <c r="AI1808" s="684"/>
      <c r="AJ1808" s="72"/>
      <c r="AK1808" s="72"/>
      <c r="AP1808" s="77"/>
      <c r="AQ1808" s="72"/>
      <c r="AR1808" s="72"/>
      <c r="AS1808" s="72"/>
      <c r="AT1808" s="72"/>
      <c r="AU1808" s="72"/>
      <c r="AV1808" s="72"/>
      <c r="AW1808" s="77"/>
      <c r="AX1808" s="72"/>
      <c r="AY1808" s="72"/>
      <c r="AZ1808" s="72"/>
      <c r="BA1808" s="72"/>
      <c r="BB1808" s="72"/>
      <c r="BC1808" s="77"/>
      <c r="BD1808" s="77"/>
      <c r="BE1808" s="194"/>
      <c r="BF1808" s="194"/>
      <c r="BG1808" s="194"/>
      <c r="BH1808" s="194"/>
      <c r="BI1808" s="77"/>
      <c r="BJ1808" s="77"/>
      <c r="BK1808" s="77"/>
      <c r="BL1808" s="77"/>
      <c r="BM1808" s="77"/>
      <c r="BN1808" s="77"/>
      <c r="BO1808" s="77"/>
      <c r="BQ1808" s="749"/>
      <c r="BX1808" s="749"/>
      <c r="CE1808" s="652"/>
      <c r="CL1808" s="652"/>
      <c r="CS1808" s="652"/>
      <c r="CZ1808" s="652"/>
      <c r="DG1808" s="652"/>
      <c r="DN1808" s="652"/>
    </row>
    <row r="1809" spans="1:118" s="131" customFormat="1">
      <c r="A1809" s="77"/>
      <c r="B1809" s="72"/>
      <c r="G1809" s="72"/>
      <c r="H1809" s="72"/>
      <c r="I1809" s="72"/>
      <c r="J1809" s="72"/>
      <c r="K1809" s="72"/>
      <c r="L1809" s="72"/>
      <c r="M1809" s="72"/>
      <c r="N1809" s="72"/>
      <c r="O1809" s="72"/>
      <c r="P1809" s="72"/>
      <c r="Q1809" s="72"/>
      <c r="R1809" s="72"/>
      <c r="S1809" s="72"/>
      <c r="T1809" s="72"/>
      <c r="U1809" s="72"/>
      <c r="V1809" s="72"/>
      <c r="W1809" s="160"/>
      <c r="X1809" s="72"/>
      <c r="AC1809" s="72"/>
      <c r="AD1809" s="72"/>
      <c r="AE1809" s="72"/>
      <c r="AF1809" s="72"/>
      <c r="AG1809" s="72"/>
      <c r="AH1809" s="72"/>
      <c r="AI1809" s="684"/>
      <c r="AJ1809" s="72"/>
      <c r="AK1809" s="72"/>
      <c r="AP1809" s="77"/>
      <c r="AQ1809" s="72"/>
      <c r="AR1809" s="72"/>
      <c r="AS1809" s="72"/>
      <c r="AT1809" s="72"/>
      <c r="AU1809" s="72"/>
      <c r="AV1809" s="72"/>
      <c r="AW1809" s="77"/>
      <c r="AX1809" s="72"/>
      <c r="AY1809" s="72"/>
      <c r="AZ1809" s="72"/>
      <c r="BA1809" s="72"/>
      <c r="BB1809" s="72"/>
      <c r="BC1809" s="77"/>
      <c r="BD1809" s="77"/>
      <c r="BE1809" s="194"/>
      <c r="BF1809" s="194"/>
      <c r="BG1809" s="194"/>
      <c r="BH1809" s="194"/>
      <c r="BI1809" s="77"/>
      <c r="BJ1809" s="77"/>
      <c r="BK1809" s="77"/>
      <c r="BL1809" s="77"/>
      <c r="BM1809" s="77"/>
      <c r="BN1809" s="77"/>
      <c r="BO1809" s="77"/>
      <c r="BQ1809" s="749"/>
      <c r="BX1809" s="749"/>
      <c r="CE1809" s="652"/>
      <c r="CL1809" s="652"/>
      <c r="CS1809" s="652"/>
      <c r="CZ1809" s="652"/>
      <c r="DG1809" s="652"/>
      <c r="DN1809" s="652"/>
    </row>
    <row r="1810" spans="1:118" s="131" customFormat="1">
      <c r="A1810" s="77"/>
      <c r="B1810" s="72"/>
      <c r="G1810" s="72"/>
      <c r="H1810" s="72"/>
      <c r="I1810" s="72"/>
      <c r="J1810" s="72"/>
      <c r="K1810" s="72"/>
      <c r="L1810" s="72"/>
      <c r="M1810" s="72"/>
      <c r="N1810" s="72"/>
      <c r="O1810" s="72"/>
      <c r="P1810" s="72"/>
      <c r="Q1810" s="72"/>
      <c r="R1810" s="72"/>
      <c r="S1810" s="72"/>
      <c r="T1810" s="72"/>
      <c r="U1810" s="72"/>
      <c r="V1810" s="72"/>
      <c r="W1810" s="160"/>
      <c r="X1810" s="72"/>
      <c r="AC1810" s="72"/>
      <c r="AD1810" s="72"/>
      <c r="AE1810" s="72"/>
      <c r="AF1810" s="72"/>
      <c r="AG1810" s="72"/>
      <c r="AH1810" s="72"/>
      <c r="AI1810" s="684"/>
      <c r="AJ1810" s="72"/>
      <c r="AK1810" s="72"/>
      <c r="AP1810" s="77"/>
      <c r="AQ1810" s="72"/>
      <c r="AR1810" s="72"/>
      <c r="AS1810" s="72"/>
      <c r="AT1810" s="72"/>
      <c r="AU1810" s="72"/>
      <c r="AV1810" s="72"/>
      <c r="AW1810" s="77"/>
      <c r="AX1810" s="72"/>
      <c r="AY1810" s="72"/>
      <c r="AZ1810" s="72"/>
      <c r="BA1810" s="72"/>
      <c r="BB1810" s="72"/>
      <c r="BC1810" s="77"/>
      <c r="BD1810" s="77"/>
      <c r="BE1810" s="194"/>
      <c r="BF1810" s="194"/>
      <c r="BG1810" s="194"/>
      <c r="BH1810" s="194"/>
      <c r="BI1810" s="77"/>
      <c r="BJ1810" s="77"/>
      <c r="BK1810" s="77"/>
      <c r="BL1810" s="77"/>
      <c r="BM1810" s="77"/>
      <c r="BN1810" s="77"/>
      <c r="BO1810" s="77"/>
      <c r="BQ1810" s="749"/>
      <c r="BX1810" s="749"/>
      <c r="CE1810" s="652"/>
      <c r="CL1810" s="652"/>
      <c r="CS1810" s="652"/>
      <c r="CZ1810" s="652"/>
      <c r="DG1810" s="652"/>
      <c r="DN1810" s="652"/>
    </row>
    <row r="1811" spans="1:118" s="131" customFormat="1">
      <c r="A1811" s="77"/>
      <c r="B1811" s="72"/>
      <c r="G1811" s="72"/>
      <c r="H1811" s="72"/>
      <c r="I1811" s="72"/>
      <c r="J1811" s="72"/>
      <c r="K1811" s="72"/>
      <c r="L1811" s="72"/>
      <c r="M1811" s="72"/>
      <c r="N1811" s="72"/>
      <c r="O1811" s="72"/>
      <c r="P1811" s="72"/>
      <c r="Q1811" s="72"/>
      <c r="R1811" s="72"/>
      <c r="S1811" s="72"/>
      <c r="T1811" s="72"/>
      <c r="U1811" s="72"/>
      <c r="V1811" s="72"/>
      <c r="W1811" s="160"/>
      <c r="X1811" s="72"/>
      <c r="AC1811" s="72"/>
      <c r="AD1811" s="72"/>
      <c r="AE1811" s="72"/>
      <c r="AF1811" s="72"/>
      <c r="AG1811" s="72"/>
      <c r="AH1811" s="72"/>
      <c r="AI1811" s="684"/>
      <c r="AJ1811" s="72"/>
      <c r="AK1811" s="72"/>
      <c r="AP1811" s="77"/>
      <c r="AQ1811" s="72"/>
      <c r="AR1811" s="72"/>
      <c r="AS1811" s="72"/>
      <c r="AT1811" s="72"/>
      <c r="AU1811" s="72"/>
      <c r="AV1811" s="72"/>
      <c r="AW1811" s="77"/>
      <c r="AX1811" s="72"/>
      <c r="AY1811" s="72"/>
      <c r="AZ1811" s="72"/>
      <c r="BA1811" s="72"/>
      <c r="BB1811" s="72"/>
      <c r="BC1811" s="77"/>
      <c r="BD1811" s="77"/>
      <c r="BE1811" s="194"/>
      <c r="BF1811" s="194"/>
      <c r="BG1811" s="194"/>
      <c r="BH1811" s="194"/>
      <c r="BI1811" s="77"/>
      <c r="BJ1811" s="77"/>
      <c r="BK1811" s="77"/>
      <c r="BL1811" s="77"/>
      <c r="BM1811" s="77"/>
      <c r="BN1811" s="77"/>
      <c r="BO1811" s="77"/>
      <c r="BQ1811" s="749"/>
      <c r="BX1811" s="749"/>
      <c r="CE1811" s="652"/>
      <c r="CL1811" s="652"/>
      <c r="CS1811" s="652"/>
      <c r="CZ1811" s="652"/>
      <c r="DG1811" s="652"/>
      <c r="DN1811" s="652"/>
    </row>
    <row r="1812" spans="1:118" s="131" customFormat="1">
      <c r="A1812" s="77"/>
      <c r="B1812" s="72"/>
      <c r="G1812" s="72"/>
      <c r="H1812" s="72"/>
      <c r="I1812" s="72"/>
      <c r="J1812" s="72"/>
      <c r="K1812" s="72"/>
      <c r="L1812" s="72"/>
      <c r="M1812" s="72"/>
      <c r="N1812" s="72"/>
      <c r="O1812" s="72"/>
      <c r="P1812" s="72"/>
      <c r="Q1812" s="72"/>
      <c r="R1812" s="72"/>
      <c r="S1812" s="72"/>
      <c r="T1812" s="72"/>
      <c r="U1812" s="72"/>
      <c r="V1812" s="72"/>
      <c r="W1812" s="160"/>
      <c r="X1812" s="72"/>
      <c r="AC1812" s="72"/>
      <c r="AD1812" s="72"/>
      <c r="AE1812" s="72"/>
      <c r="AF1812" s="72"/>
      <c r="AG1812" s="72"/>
      <c r="AH1812" s="72"/>
      <c r="AI1812" s="684"/>
      <c r="AJ1812" s="72"/>
      <c r="AK1812" s="72"/>
      <c r="AP1812" s="77"/>
      <c r="AQ1812" s="72"/>
      <c r="AR1812" s="72"/>
      <c r="AS1812" s="72"/>
      <c r="AT1812" s="72"/>
      <c r="AU1812" s="72"/>
      <c r="AV1812" s="72"/>
      <c r="AW1812" s="77"/>
      <c r="AX1812" s="72"/>
      <c r="AY1812" s="72"/>
      <c r="AZ1812" s="72"/>
      <c r="BA1812" s="72"/>
      <c r="BB1812" s="72"/>
      <c r="BC1812" s="77"/>
      <c r="BD1812" s="77"/>
      <c r="BE1812" s="194"/>
      <c r="BF1812" s="194"/>
      <c r="BG1812" s="194"/>
      <c r="BH1812" s="194"/>
      <c r="BI1812" s="77"/>
      <c r="BJ1812" s="77"/>
      <c r="BK1812" s="77"/>
      <c r="BL1812" s="77"/>
      <c r="BM1812" s="77"/>
      <c r="BN1812" s="77"/>
      <c r="BO1812" s="77"/>
      <c r="BQ1812" s="749"/>
      <c r="BX1812" s="749"/>
      <c r="CE1812" s="652"/>
      <c r="CL1812" s="652"/>
      <c r="CS1812" s="652"/>
      <c r="CZ1812" s="652"/>
      <c r="DG1812" s="652"/>
      <c r="DN1812" s="652"/>
    </row>
    <row r="1813" spans="1:118" s="131" customFormat="1">
      <c r="A1813" s="77"/>
      <c r="B1813" s="72"/>
      <c r="G1813" s="72"/>
      <c r="H1813" s="72"/>
      <c r="I1813" s="72"/>
      <c r="J1813" s="72"/>
      <c r="K1813" s="72"/>
      <c r="L1813" s="72"/>
      <c r="M1813" s="72"/>
      <c r="N1813" s="72"/>
      <c r="O1813" s="72"/>
      <c r="P1813" s="72"/>
      <c r="Q1813" s="72"/>
      <c r="R1813" s="72"/>
      <c r="S1813" s="72"/>
      <c r="T1813" s="72"/>
      <c r="U1813" s="72"/>
      <c r="V1813" s="72"/>
      <c r="W1813" s="160"/>
      <c r="X1813" s="72"/>
      <c r="AC1813" s="72"/>
      <c r="AD1813" s="72"/>
      <c r="AE1813" s="72"/>
      <c r="AF1813" s="72"/>
      <c r="AG1813" s="72"/>
      <c r="AH1813" s="72"/>
      <c r="AI1813" s="684"/>
      <c r="AJ1813" s="72"/>
      <c r="AK1813" s="72"/>
      <c r="AP1813" s="77"/>
      <c r="AQ1813" s="72"/>
      <c r="AR1813" s="72"/>
      <c r="AS1813" s="72"/>
      <c r="AT1813" s="72"/>
      <c r="AU1813" s="72"/>
      <c r="AV1813" s="72"/>
      <c r="AW1813" s="77"/>
      <c r="AX1813" s="72"/>
      <c r="AY1813" s="72"/>
      <c r="AZ1813" s="72"/>
      <c r="BA1813" s="72"/>
      <c r="BB1813" s="72"/>
      <c r="BC1813" s="77"/>
      <c r="BD1813" s="77"/>
      <c r="BE1813" s="194"/>
      <c r="BF1813" s="194"/>
      <c r="BG1813" s="194"/>
      <c r="BH1813" s="194"/>
      <c r="BI1813" s="77"/>
      <c r="BJ1813" s="77"/>
      <c r="BK1813" s="77"/>
      <c r="BL1813" s="77"/>
      <c r="BM1813" s="77"/>
      <c r="BN1813" s="77"/>
      <c r="BO1813" s="77"/>
      <c r="BQ1813" s="749"/>
      <c r="BX1813" s="749"/>
      <c r="CE1813" s="652"/>
      <c r="CL1813" s="652"/>
      <c r="CS1813" s="652"/>
      <c r="CZ1813" s="652"/>
      <c r="DG1813" s="652"/>
      <c r="DN1813" s="652"/>
    </row>
    <row r="1814" spans="1:118" s="131" customFormat="1">
      <c r="A1814" s="77"/>
      <c r="B1814" s="72"/>
      <c r="G1814" s="72"/>
      <c r="H1814" s="72"/>
      <c r="I1814" s="72"/>
      <c r="J1814" s="72"/>
      <c r="K1814" s="72"/>
      <c r="L1814" s="72"/>
      <c r="M1814" s="72"/>
      <c r="N1814" s="72"/>
      <c r="O1814" s="72"/>
      <c r="P1814" s="72"/>
      <c r="Q1814" s="72"/>
      <c r="R1814" s="72"/>
      <c r="S1814" s="72"/>
      <c r="T1814" s="72"/>
      <c r="U1814" s="72"/>
      <c r="V1814" s="72"/>
      <c r="W1814" s="160"/>
      <c r="X1814" s="72"/>
      <c r="AC1814" s="72"/>
      <c r="AD1814" s="72"/>
      <c r="AE1814" s="72"/>
      <c r="AF1814" s="72"/>
      <c r="AG1814" s="72"/>
      <c r="AH1814" s="72"/>
      <c r="AI1814" s="684"/>
      <c r="AJ1814" s="72"/>
      <c r="AK1814" s="72"/>
      <c r="AP1814" s="77"/>
      <c r="AQ1814" s="72"/>
      <c r="AR1814" s="72"/>
      <c r="AS1814" s="72"/>
      <c r="AT1814" s="72"/>
      <c r="AU1814" s="72"/>
      <c r="AV1814" s="72"/>
      <c r="AW1814" s="77"/>
      <c r="AX1814" s="72"/>
      <c r="AY1814" s="72"/>
      <c r="AZ1814" s="72"/>
      <c r="BA1814" s="72"/>
      <c r="BB1814" s="72"/>
      <c r="BC1814" s="77"/>
      <c r="BD1814" s="77"/>
      <c r="BE1814" s="194"/>
      <c r="BF1814" s="194"/>
      <c r="BG1814" s="194"/>
      <c r="BH1814" s="194"/>
      <c r="BI1814" s="77"/>
      <c r="BJ1814" s="77"/>
      <c r="BK1814" s="77"/>
      <c r="BL1814" s="77"/>
      <c r="BM1814" s="77"/>
      <c r="BN1814" s="77"/>
      <c r="BO1814" s="77"/>
      <c r="BQ1814" s="749"/>
      <c r="BX1814" s="749"/>
      <c r="CE1814" s="652"/>
      <c r="CL1814" s="652"/>
      <c r="CS1814" s="652"/>
      <c r="CZ1814" s="652"/>
      <c r="DG1814" s="652"/>
      <c r="DN1814" s="652"/>
    </row>
    <row r="1815" spans="1:118" s="131" customFormat="1">
      <c r="A1815" s="77"/>
      <c r="B1815" s="72"/>
      <c r="G1815" s="72"/>
      <c r="H1815" s="72"/>
      <c r="I1815" s="72"/>
      <c r="J1815" s="72"/>
      <c r="K1815" s="72"/>
      <c r="L1815" s="72"/>
      <c r="M1815" s="72"/>
      <c r="N1815" s="72"/>
      <c r="O1815" s="72"/>
      <c r="P1815" s="72"/>
      <c r="Q1815" s="72"/>
      <c r="R1815" s="72"/>
      <c r="S1815" s="72"/>
      <c r="T1815" s="72"/>
      <c r="U1815" s="72"/>
      <c r="V1815" s="72"/>
      <c r="W1815" s="160"/>
      <c r="X1815" s="72"/>
      <c r="AC1815" s="72"/>
      <c r="AD1815" s="72"/>
      <c r="AE1815" s="72"/>
      <c r="AF1815" s="72"/>
      <c r="AG1815" s="72"/>
      <c r="AH1815" s="72"/>
      <c r="AI1815" s="684"/>
      <c r="AJ1815" s="72"/>
      <c r="AK1815" s="72"/>
      <c r="AP1815" s="77"/>
      <c r="AQ1815" s="72"/>
      <c r="AR1815" s="72"/>
      <c r="AS1815" s="72"/>
      <c r="AT1815" s="72"/>
      <c r="AU1815" s="72"/>
      <c r="AV1815" s="72"/>
      <c r="AW1815" s="77"/>
      <c r="AX1815" s="72"/>
      <c r="AY1815" s="72"/>
      <c r="AZ1815" s="72"/>
      <c r="BA1815" s="72"/>
      <c r="BB1815" s="72"/>
      <c r="BC1815" s="77"/>
      <c r="BD1815" s="77"/>
      <c r="BE1815" s="194"/>
      <c r="BF1815" s="194"/>
      <c r="BG1815" s="194"/>
      <c r="BH1815" s="194"/>
      <c r="BI1815" s="77"/>
      <c r="BJ1815" s="77"/>
      <c r="BK1815" s="77"/>
      <c r="BL1815" s="77"/>
      <c r="BM1815" s="77"/>
      <c r="BN1815" s="77"/>
      <c r="BO1815" s="77"/>
      <c r="BQ1815" s="749"/>
      <c r="BX1815" s="749"/>
      <c r="CE1815" s="652"/>
      <c r="CL1815" s="652"/>
      <c r="CS1815" s="652"/>
      <c r="CZ1815" s="652"/>
      <c r="DG1815" s="652"/>
      <c r="DN1815" s="652"/>
    </row>
    <row r="1816" spans="1:118" s="131" customFormat="1">
      <c r="A1816" s="77"/>
      <c r="B1816" s="72"/>
      <c r="G1816" s="72"/>
      <c r="H1816" s="72"/>
      <c r="I1816" s="72"/>
      <c r="J1816" s="72"/>
      <c r="K1816" s="72"/>
      <c r="L1816" s="72"/>
      <c r="M1816" s="72"/>
      <c r="N1816" s="72"/>
      <c r="O1816" s="72"/>
      <c r="P1816" s="72"/>
      <c r="Q1816" s="72"/>
      <c r="R1816" s="72"/>
      <c r="S1816" s="72"/>
      <c r="T1816" s="72"/>
      <c r="U1816" s="72"/>
      <c r="V1816" s="72"/>
      <c r="W1816" s="160"/>
      <c r="X1816" s="72"/>
      <c r="AC1816" s="72"/>
      <c r="AD1816" s="72"/>
      <c r="AE1816" s="72"/>
      <c r="AF1816" s="72"/>
      <c r="AG1816" s="72"/>
      <c r="AH1816" s="72"/>
      <c r="AI1816" s="684"/>
      <c r="AJ1816" s="72"/>
      <c r="AK1816" s="72"/>
      <c r="AP1816" s="77"/>
      <c r="AQ1816" s="72"/>
      <c r="AR1816" s="72"/>
      <c r="AS1816" s="72"/>
      <c r="AT1816" s="72"/>
      <c r="AU1816" s="72"/>
      <c r="AV1816" s="72"/>
      <c r="AW1816" s="77"/>
      <c r="AX1816" s="72"/>
      <c r="AY1816" s="72"/>
      <c r="AZ1816" s="72"/>
      <c r="BA1816" s="72"/>
      <c r="BB1816" s="72"/>
      <c r="BC1816" s="77"/>
      <c r="BD1816" s="77"/>
      <c r="BE1816" s="194"/>
      <c r="BF1816" s="194"/>
      <c r="BG1816" s="194"/>
      <c r="BH1816" s="194"/>
      <c r="BI1816" s="77"/>
      <c r="BJ1816" s="77"/>
      <c r="BK1816" s="77"/>
      <c r="BL1816" s="77"/>
      <c r="BM1816" s="77"/>
      <c r="BN1816" s="77"/>
      <c r="BO1816" s="77"/>
      <c r="BQ1816" s="749"/>
      <c r="BX1816" s="749"/>
      <c r="CE1816" s="652"/>
      <c r="CL1816" s="652"/>
      <c r="CS1816" s="652"/>
      <c r="CZ1816" s="652"/>
      <c r="DG1816" s="652"/>
      <c r="DN1816" s="652"/>
    </row>
    <row r="1817" spans="1:118" s="131" customFormat="1">
      <c r="A1817" s="77"/>
      <c r="B1817" s="72"/>
      <c r="G1817" s="72"/>
      <c r="H1817" s="72"/>
      <c r="I1817" s="72"/>
      <c r="J1817" s="72"/>
      <c r="K1817" s="72"/>
      <c r="L1817" s="72"/>
      <c r="M1817" s="72"/>
      <c r="N1817" s="72"/>
      <c r="O1817" s="72"/>
      <c r="P1817" s="72"/>
      <c r="Q1817" s="72"/>
      <c r="R1817" s="72"/>
      <c r="S1817" s="72"/>
      <c r="T1817" s="72"/>
      <c r="U1817" s="72"/>
      <c r="V1817" s="72"/>
      <c r="W1817" s="160"/>
      <c r="X1817" s="72"/>
      <c r="AC1817" s="72"/>
      <c r="AD1817" s="72"/>
      <c r="AE1817" s="72"/>
      <c r="AF1817" s="72"/>
      <c r="AG1817" s="72"/>
      <c r="AH1817" s="72"/>
      <c r="AI1817" s="684"/>
      <c r="AJ1817" s="72"/>
      <c r="AK1817" s="72"/>
      <c r="AP1817" s="77"/>
      <c r="AQ1817" s="72"/>
      <c r="AR1817" s="72"/>
      <c r="AS1817" s="72"/>
      <c r="AT1817" s="72"/>
      <c r="AU1817" s="72"/>
      <c r="AV1817" s="72"/>
      <c r="AW1817" s="77"/>
      <c r="AX1817" s="72"/>
      <c r="AY1817" s="72"/>
      <c r="AZ1817" s="72"/>
      <c r="BA1817" s="72"/>
      <c r="BB1817" s="72"/>
      <c r="BC1817" s="77"/>
      <c r="BD1817" s="77"/>
      <c r="BE1817" s="194"/>
      <c r="BF1817" s="194"/>
      <c r="BG1817" s="194"/>
      <c r="BH1817" s="194"/>
      <c r="BI1817" s="77"/>
      <c r="BJ1817" s="77"/>
      <c r="BK1817" s="77"/>
      <c r="BL1817" s="77"/>
      <c r="BM1817" s="77"/>
      <c r="BN1817" s="77"/>
      <c r="BO1817" s="77"/>
      <c r="BQ1817" s="749"/>
      <c r="BX1817" s="749"/>
      <c r="CE1817" s="652"/>
      <c r="CL1817" s="652"/>
      <c r="CS1817" s="652"/>
      <c r="CZ1817" s="652"/>
      <c r="DG1817" s="652"/>
      <c r="DN1817" s="652"/>
    </row>
    <row r="1818" spans="1:118" s="131" customFormat="1">
      <c r="A1818" s="77"/>
      <c r="B1818" s="72"/>
      <c r="G1818" s="72"/>
      <c r="H1818" s="72"/>
      <c r="I1818" s="72"/>
      <c r="J1818" s="72"/>
      <c r="K1818" s="72"/>
      <c r="L1818" s="72"/>
      <c r="M1818" s="72"/>
      <c r="N1818" s="72"/>
      <c r="O1818" s="72"/>
      <c r="P1818" s="72"/>
      <c r="Q1818" s="72"/>
      <c r="R1818" s="72"/>
      <c r="S1818" s="72"/>
      <c r="T1818" s="72"/>
      <c r="U1818" s="72"/>
      <c r="V1818" s="72"/>
      <c r="W1818" s="160"/>
      <c r="X1818" s="72"/>
      <c r="AC1818" s="72"/>
      <c r="AD1818" s="72"/>
      <c r="AE1818" s="72"/>
      <c r="AF1818" s="72"/>
      <c r="AG1818" s="72"/>
      <c r="AH1818" s="72"/>
      <c r="AI1818" s="684"/>
      <c r="AJ1818" s="72"/>
      <c r="AK1818" s="72"/>
      <c r="AP1818" s="77"/>
      <c r="AQ1818" s="72"/>
      <c r="AR1818" s="72"/>
      <c r="AS1818" s="72"/>
      <c r="AT1818" s="72"/>
      <c r="AU1818" s="72"/>
      <c r="AV1818" s="72"/>
      <c r="AW1818" s="77"/>
      <c r="AX1818" s="72"/>
      <c r="AY1818" s="72"/>
      <c r="AZ1818" s="72"/>
      <c r="BA1818" s="72"/>
      <c r="BB1818" s="72"/>
      <c r="BC1818" s="77"/>
      <c r="BD1818" s="77"/>
      <c r="BE1818" s="194"/>
      <c r="BF1818" s="194"/>
      <c r="BG1818" s="194"/>
      <c r="BH1818" s="194"/>
      <c r="BI1818" s="77"/>
      <c r="BJ1818" s="77"/>
      <c r="BK1818" s="77"/>
      <c r="BL1818" s="77"/>
      <c r="BM1818" s="77"/>
      <c r="BN1818" s="77"/>
      <c r="BO1818" s="77"/>
      <c r="BQ1818" s="749"/>
      <c r="BX1818" s="749"/>
      <c r="CE1818" s="652"/>
      <c r="CL1818" s="652"/>
      <c r="CS1818" s="652"/>
      <c r="CZ1818" s="652"/>
      <c r="DG1818" s="652"/>
      <c r="DN1818" s="652"/>
    </row>
    <row r="1819" spans="1:118" s="131" customFormat="1">
      <c r="A1819" s="77"/>
      <c r="B1819" s="72"/>
      <c r="G1819" s="72"/>
      <c r="H1819" s="72"/>
      <c r="I1819" s="72"/>
      <c r="J1819" s="72"/>
      <c r="K1819" s="72"/>
      <c r="L1819" s="72"/>
      <c r="M1819" s="72"/>
      <c r="N1819" s="72"/>
      <c r="O1819" s="72"/>
      <c r="P1819" s="72"/>
      <c r="Q1819" s="72"/>
      <c r="R1819" s="72"/>
      <c r="S1819" s="72"/>
      <c r="T1819" s="72"/>
      <c r="U1819" s="72"/>
      <c r="V1819" s="72"/>
      <c r="W1819" s="160"/>
      <c r="X1819" s="72"/>
      <c r="AC1819" s="72"/>
      <c r="AD1819" s="72"/>
      <c r="AE1819" s="72"/>
      <c r="AF1819" s="72"/>
      <c r="AG1819" s="72"/>
      <c r="AH1819" s="72"/>
      <c r="AI1819" s="684"/>
      <c r="AJ1819" s="72"/>
      <c r="AK1819" s="72"/>
      <c r="AP1819" s="77"/>
      <c r="AQ1819" s="72"/>
      <c r="AR1819" s="72"/>
      <c r="AS1819" s="72"/>
      <c r="AT1819" s="72"/>
      <c r="AU1819" s="72"/>
      <c r="AV1819" s="72"/>
      <c r="AW1819" s="77"/>
      <c r="AX1819" s="72"/>
      <c r="AY1819" s="72"/>
      <c r="AZ1819" s="72"/>
      <c r="BA1819" s="72"/>
      <c r="BB1819" s="72"/>
      <c r="BC1819" s="77"/>
      <c r="BD1819" s="77"/>
      <c r="BE1819" s="194"/>
      <c r="BF1819" s="194"/>
      <c r="BG1819" s="194"/>
      <c r="BH1819" s="194"/>
      <c r="BI1819" s="77"/>
      <c r="BJ1819" s="77"/>
      <c r="BK1819" s="77"/>
      <c r="BL1819" s="77"/>
      <c r="BM1819" s="77"/>
      <c r="BN1819" s="77"/>
      <c r="BO1819" s="77"/>
      <c r="BQ1819" s="749"/>
      <c r="BX1819" s="749"/>
      <c r="CE1819" s="652"/>
      <c r="CL1819" s="652"/>
      <c r="CS1819" s="652"/>
      <c r="CZ1819" s="652"/>
      <c r="DG1819" s="652"/>
      <c r="DN1819" s="652"/>
    </row>
    <row r="1820" spans="1:118" s="131" customFormat="1">
      <c r="A1820" s="77"/>
      <c r="B1820" s="72"/>
      <c r="G1820" s="72"/>
      <c r="H1820" s="72"/>
      <c r="I1820" s="72"/>
      <c r="J1820" s="72"/>
      <c r="K1820" s="72"/>
      <c r="L1820" s="72"/>
      <c r="M1820" s="72"/>
      <c r="N1820" s="72"/>
      <c r="O1820" s="72"/>
      <c r="P1820" s="72"/>
      <c r="Q1820" s="72"/>
      <c r="R1820" s="72"/>
      <c r="S1820" s="72"/>
      <c r="T1820" s="72"/>
      <c r="U1820" s="72"/>
      <c r="V1820" s="72"/>
      <c r="W1820" s="160"/>
      <c r="X1820" s="72"/>
      <c r="AC1820" s="72"/>
      <c r="AD1820" s="72"/>
      <c r="AE1820" s="72"/>
      <c r="AF1820" s="72"/>
      <c r="AG1820" s="72"/>
      <c r="AH1820" s="72"/>
      <c r="AI1820" s="684"/>
      <c r="AJ1820" s="72"/>
      <c r="AK1820" s="72"/>
      <c r="AP1820" s="77"/>
      <c r="AQ1820" s="72"/>
      <c r="AR1820" s="72"/>
      <c r="AS1820" s="72"/>
      <c r="AT1820" s="72"/>
      <c r="AU1820" s="72"/>
      <c r="AV1820" s="72"/>
      <c r="AW1820" s="77"/>
      <c r="AX1820" s="72"/>
      <c r="AY1820" s="72"/>
      <c r="AZ1820" s="72"/>
      <c r="BA1820" s="72"/>
      <c r="BB1820" s="72"/>
      <c r="BC1820" s="77"/>
      <c r="BD1820" s="77"/>
      <c r="BE1820" s="194"/>
      <c r="BF1820" s="194"/>
      <c r="BG1820" s="194"/>
      <c r="BH1820" s="194"/>
      <c r="BI1820" s="77"/>
      <c r="BJ1820" s="77"/>
      <c r="BK1820" s="77"/>
      <c r="BL1820" s="77"/>
      <c r="BM1820" s="77"/>
      <c r="BN1820" s="77"/>
      <c r="BO1820" s="77"/>
      <c r="BQ1820" s="749"/>
      <c r="BX1820" s="749"/>
      <c r="CE1820" s="652"/>
      <c r="CL1820" s="652"/>
      <c r="CS1820" s="652"/>
      <c r="CZ1820" s="652"/>
      <c r="DG1820" s="652"/>
      <c r="DN1820" s="652"/>
    </row>
    <row r="1821" spans="1:118" s="131" customFormat="1">
      <c r="A1821" s="77"/>
      <c r="B1821" s="72"/>
      <c r="G1821" s="72"/>
      <c r="H1821" s="72"/>
      <c r="I1821" s="72"/>
      <c r="J1821" s="72"/>
      <c r="K1821" s="72"/>
      <c r="L1821" s="72"/>
      <c r="M1821" s="72"/>
      <c r="N1821" s="72"/>
      <c r="O1821" s="72"/>
      <c r="P1821" s="72"/>
      <c r="Q1821" s="72"/>
      <c r="R1821" s="72"/>
      <c r="S1821" s="72"/>
      <c r="T1821" s="72"/>
      <c r="U1821" s="72"/>
      <c r="V1821" s="72"/>
      <c r="W1821" s="160"/>
      <c r="X1821" s="72"/>
      <c r="AC1821" s="72"/>
      <c r="AD1821" s="72"/>
      <c r="AE1821" s="72"/>
      <c r="AF1821" s="72"/>
      <c r="AG1821" s="72"/>
      <c r="AH1821" s="72"/>
      <c r="AI1821" s="684"/>
      <c r="AJ1821" s="72"/>
      <c r="AK1821" s="72"/>
      <c r="AP1821" s="77"/>
      <c r="AQ1821" s="72"/>
      <c r="AR1821" s="72"/>
      <c r="AS1821" s="72"/>
      <c r="AT1821" s="72"/>
      <c r="AU1821" s="72"/>
      <c r="AV1821" s="72"/>
      <c r="AW1821" s="77"/>
      <c r="AX1821" s="72"/>
      <c r="AY1821" s="72"/>
      <c r="AZ1821" s="72"/>
      <c r="BA1821" s="72"/>
      <c r="BB1821" s="72"/>
      <c r="BC1821" s="77"/>
      <c r="BD1821" s="77"/>
      <c r="BE1821" s="194"/>
      <c r="BF1821" s="194"/>
      <c r="BG1821" s="194"/>
      <c r="BH1821" s="194"/>
      <c r="BI1821" s="77"/>
      <c r="BJ1821" s="77"/>
      <c r="BK1821" s="77"/>
      <c r="BL1821" s="77"/>
      <c r="BM1821" s="77"/>
      <c r="BN1821" s="77"/>
      <c r="BO1821" s="77"/>
      <c r="BQ1821" s="749"/>
      <c r="BX1821" s="749"/>
      <c r="CE1821" s="652"/>
      <c r="CL1821" s="652"/>
      <c r="CS1821" s="652"/>
      <c r="CZ1821" s="652"/>
      <c r="DG1821" s="652"/>
      <c r="DN1821" s="652"/>
    </row>
    <row r="1822" spans="1:118" s="131" customFormat="1">
      <c r="A1822" s="77"/>
      <c r="B1822" s="72"/>
      <c r="G1822" s="72"/>
      <c r="H1822" s="72"/>
      <c r="I1822" s="72"/>
      <c r="J1822" s="72"/>
      <c r="K1822" s="72"/>
      <c r="L1822" s="72"/>
      <c r="M1822" s="72"/>
      <c r="N1822" s="72"/>
      <c r="O1822" s="72"/>
      <c r="P1822" s="72"/>
      <c r="Q1822" s="72"/>
      <c r="R1822" s="72"/>
      <c r="S1822" s="72"/>
      <c r="T1822" s="72"/>
      <c r="U1822" s="72"/>
      <c r="V1822" s="72"/>
      <c r="W1822" s="160"/>
      <c r="X1822" s="72"/>
      <c r="AC1822" s="72"/>
      <c r="AD1822" s="72"/>
      <c r="AE1822" s="72"/>
      <c r="AF1822" s="72"/>
      <c r="AG1822" s="72"/>
      <c r="AH1822" s="72"/>
      <c r="AI1822" s="684"/>
      <c r="AJ1822" s="72"/>
      <c r="AK1822" s="72"/>
      <c r="AP1822" s="77"/>
      <c r="AQ1822" s="72"/>
      <c r="AR1822" s="72"/>
      <c r="AS1822" s="72"/>
      <c r="AT1822" s="72"/>
      <c r="AU1822" s="72"/>
      <c r="AV1822" s="72"/>
      <c r="AW1822" s="77"/>
      <c r="AX1822" s="72"/>
      <c r="AY1822" s="72"/>
      <c r="AZ1822" s="72"/>
      <c r="BA1822" s="72"/>
      <c r="BB1822" s="72"/>
      <c r="BC1822" s="77"/>
      <c r="BD1822" s="77"/>
      <c r="BE1822" s="194"/>
      <c r="BF1822" s="194"/>
      <c r="BG1822" s="194"/>
      <c r="BH1822" s="194"/>
      <c r="BI1822" s="77"/>
      <c r="BJ1822" s="77"/>
      <c r="BK1822" s="77"/>
      <c r="BL1822" s="77"/>
      <c r="BM1822" s="77"/>
      <c r="BN1822" s="77"/>
      <c r="BO1822" s="77"/>
      <c r="BQ1822" s="749"/>
      <c r="BX1822" s="749"/>
      <c r="CE1822" s="652"/>
      <c r="CL1822" s="652"/>
      <c r="CS1822" s="652"/>
      <c r="CZ1822" s="652"/>
      <c r="DG1822" s="652"/>
      <c r="DN1822" s="652"/>
    </row>
    <row r="1823" spans="1:118" s="131" customFormat="1">
      <c r="A1823" s="77"/>
      <c r="B1823" s="72"/>
      <c r="G1823" s="72"/>
      <c r="H1823" s="72"/>
      <c r="I1823" s="72"/>
      <c r="J1823" s="72"/>
      <c r="K1823" s="72"/>
      <c r="L1823" s="72"/>
      <c r="M1823" s="72"/>
      <c r="N1823" s="72"/>
      <c r="O1823" s="72"/>
      <c r="P1823" s="72"/>
      <c r="Q1823" s="72"/>
      <c r="R1823" s="72"/>
      <c r="S1823" s="72"/>
      <c r="T1823" s="72"/>
      <c r="U1823" s="72"/>
      <c r="V1823" s="72"/>
      <c r="W1823" s="160"/>
      <c r="X1823" s="72"/>
      <c r="AC1823" s="72"/>
      <c r="AD1823" s="72"/>
      <c r="AE1823" s="72"/>
      <c r="AF1823" s="72"/>
      <c r="AG1823" s="72"/>
      <c r="AH1823" s="72"/>
      <c r="AI1823" s="684"/>
      <c r="AJ1823" s="72"/>
      <c r="AK1823" s="72"/>
      <c r="AP1823" s="77"/>
      <c r="AQ1823" s="72"/>
      <c r="AR1823" s="72"/>
      <c r="AS1823" s="72"/>
      <c r="AT1823" s="72"/>
      <c r="AU1823" s="72"/>
      <c r="AV1823" s="72"/>
      <c r="AW1823" s="77"/>
      <c r="AX1823" s="72"/>
      <c r="AY1823" s="72"/>
      <c r="AZ1823" s="72"/>
      <c r="BA1823" s="72"/>
      <c r="BB1823" s="72"/>
      <c r="BC1823" s="77"/>
      <c r="BD1823" s="77"/>
      <c r="BE1823" s="194"/>
      <c r="BF1823" s="194"/>
      <c r="BG1823" s="194"/>
      <c r="BH1823" s="194"/>
      <c r="BI1823" s="77"/>
      <c r="BJ1823" s="77"/>
      <c r="BK1823" s="77"/>
      <c r="BL1823" s="77"/>
      <c r="BM1823" s="77"/>
      <c r="BN1823" s="77"/>
      <c r="BO1823" s="77"/>
      <c r="BQ1823" s="749"/>
      <c r="BX1823" s="749"/>
      <c r="CE1823" s="652"/>
      <c r="CL1823" s="652"/>
      <c r="CS1823" s="652"/>
      <c r="CZ1823" s="652"/>
      <c r="DG1823" s="652"/>
      <c r="DN1823" s="652"/>
    </row>
    <row r="1824" spans="1:118" s="131" customFormat="1">
      <c r="A1824" s="77"/>
      <c r="B1824" s="72"/>
      <c r="G1824" s="72"/>
      <c r="H1824" s="72"/>
      <c r="I1824" s="72"/>
      <c r="J1824" s="72"/>
      <c r="K1824" s="72"/>
      <c r="L1824" s="72"/>
      <c r="M1824" s="72"/>
      <c r="N1824" s="72"/>
      <c r="O1824" s="72"/>
      <c r="P1824" s="72"/>
      <c r="Q1824" s="72"/>
      <c r="R1824" s="72"/>
      <c r="S1824" s="72"/>
      <c r="T1824" s="72"/>
      <c r="U1824" s="72"/>
      <c r="V1824" s="72"/>
      <c r="W1824" s="160"/>
      <c r="X1824" s="72"/>
      <c r="AC1824" s="72"/>
      <c r="AD1824" s="72"/>
      <c r="AE1824" s="72"/>
      <c r="AF1824" s="72"/>
      <c r="AG1824" s="72"/>
      <c r="AH1824" s="72"/>
      <c r="AI1824" s="684"/>
      <c r="AJ1824" s="72"/>
      <c r="AK1824" s="72"/>
      <c r="AP1824" s="77"/>
      <c r="AQ1824" s="72"/>
      <c r="AR1824" s="72"/>
      <c r="AS1824" s="72"/>
      <c r="AT1824" s="72"/>
      <c r="AU1824" s="72"/>
      <c r="AV1824" s="72"/>
      <c r="AW1824" s="77"/>
      <c r="AX1824" s="72"/>
      <c r="AY1824" s="72"/>
      <c r="AZ1824" s="72"/>
      <c r="BA1824" s="72"/>
      <c r="BB1824" s="72"/>
      <c r="BC1824" s="77"/>
      <c r="BD1824" s="77"/>
      <c r="BE1824" s="194"/>
      <c r="BF1824" s="194"/>
      <c r="BG1824" s="194"/>
      <c r="BH1824" s="194"/>
      <c r="BI1824" s="77"/>
      <c r="BJ1824" s="77"/>
      <c r="BK1824" s="77"/>
      <c r="BL1824" s="77"/>
      <c r="BM1824" s="77"/>
      <c r="BN1824" s="77"/>
      <c r="BO1824" s="77"/>
      <c r="BQ1824" s="749"/>
      <c r="BX1824" s="749"/>
      <c r="CE1824" s="652"/>
      <c r="CL1824" s="652"/>
      <c r="CS1824" s="652"/>
      <c r="CZ1824" s="652"/>
      <c r="DG1824" s="652"/>
      <c r="DN1824" s="652"/>
    </row>
    <row r="1825" spans="1:118" s="131" customFormat="1">
      <c r="A1825" s="77"/>
      <c r="B1825" s="72"/>
      <c r="G1825" s="72"/>
      <c r="H1825" s="72"/>
      <c r="I1825" s="72"/>
      <c r="J1825" s="72"/>
      <c r="K1825" s="72"/>
      <c r="L1825" s="72"/>
      <c r="M1825" s="72"/>
      <c r="N1825" s="72"/>
      <c r="O1825" s="72"/>
      <c r="P1825" s="72"/>
      <c r="Q1825" s="72"/>
      <c r="R1825" s="72"/>
      <c r="S1825" s="72"/>
      <c r="T1825" s="72"/>
      <c r="U1825" s="72"/>
      <c r="V1825" s="72"/>
      <c r="W1825" s="160"/>
      <c r="X1825" s="72"/>
      <c r="AC1825" s="72"/>
      <c r="AD1825" s="72"/>
      <c r="AE1825" s="72"/>
      <c r="AF1825" s="72"/>
      <c r="AG1825" s="72"/>
      <c r="AH1825" s="72"/>
      <c r="AI1825" s="684"/>
      <c r="AJ1825" s="72"/>
      <c r="AK1825" s="72"/>
      <c r="AP1825" s="77"/>
      <c r="AQ1825" s="72"/>
      <c r="AR1825" s="72"/>
      <c r="AS1825" s="72"/>
      <c r="AT1825" s="72"/>
      <c r="AU1825" s="72"/>
      <c r="AV1825" s="72"/>
      <c r="AW1825" s="77"/>
      <c r="AX1825" s="72"/>
      <c r="AY1825" s="72"/>
      <c r="AZ1825" s="72"/>
      <c r="BA1825" s="72"/>
      <c r="BB1825" s="72"/>
      <c r="BC1825" s="77"/>
      <c r="BD1825" s="77"/>
      <c r="BE1825" s="194"/>
      <c r="BF1825" s="194"/>
      <c r="BG1825" s="194"/>
      <c r="BH1825" s="194"/>
      <c r="BI1825" s="77"/>
      <c r="BJ1825" s="77"/>
      <c r="BK1825" s="77"/>
      <c r="BL1825" s="77"/>
      <c r="BM1825" s="77"/>
      <c r="BN1825" s="77"/>
      <c r="BO1825" s="77"/>
      <c r="BQ1825" s="749"/>
      <c r="BX1825" s="749"/>
      <c r="CE1825" s="652"/>
      <c r="CL1825" s="652"/>
      <c r="CS1825" s="652"/>
      <c r="CZ1825" s="652"/>
      <c r="DG1825" s="652"/>
      <c r="DN1825" s="652"/>
    </row>
    <row r="1826" spans="1:118" s="131" customFormat="1">
      <c r="A1826" s="77"/>
      <c r="B1826" s="72"/>
      <c r="G1826" s="72"/>
      <c r="H1826" s="72"/>
      <c r="I1826" s="72"/>
      <c r="J1826" s="72"/>
      <c r="K1826" s="72"/>
      <c r="L1826" s="72"/>
      <c r="M1826" s="72"/>
      <c r="N1826" s="72"/>
      <c r="O1826" s="72"/>
      <c r="P1826" s="72"/>
      <c r="Q1826" s="72"/>
      <c r="R1826" s="72"/>
      <c r="S1826" s="72"/>
      <c r="T1826" s="72"/>
      <c r="U1826" s="72"/>
      <c r="V1826" s="72"/>
      <c r="W1826" s="160"/>
      <c r="X1826" s="72"/>
      <c r="AC1826" s="72"/>
      <c r="AD1826" s="72"/>
      <c r="AE1826" s="72"/>
      <c r="AF1826" s="72"/>
      <c r="AG1826" s="72"/>
      <c r="AH1826" s="72"/>
      <c r="AI1826" s="684"/>
      <c r="AJ1826" s="72"/>
      <c r="AK1826" s="72"/>
      <c r="AP1826" s="77"/>
      <c r="AQ1826" s="72"/>
      <c r="AR1826" s="72"/>
      <c r="AS1826" s="72"/>
      <c r="AT1826" s="72"/>
      <c r="AU1826" s="72"/>
      <c r="AV1826" s="72"/>
      <c r="AW1826" s="77"/>
      <c r="AX1826" s="72"/>
      <c r="AY1826" s="72"/>
      <c r="AZ1826" s="72"/>
      <c r="BA1826" s="72"/>
      <c r="BB1826" s="72"/>
      <c r="BC1826" s="77"/>
      <c r="BD1826" s="77"/>
      <c r="BE1826" s="194"/>
      <c r="BF1826" s="194"/>
      <c r="BG1826" s="194"/>
      <c r="BH1826" s="194"/>
      <c r="BI1826" s="77"/>
      <c r="BJ1826" s="77"/>
      <c r="BK1826" s="77"/>
      <c r="BL1826" s="77"/>
      <c r="BM1826" s="77"/>
      <c r="BN1826" s="77"/>
      <c r="BO1826" s="77"/>
      <c r="BQ1826" s="749"/>
      <c r="BX1826" s="749"/>
      <c r="CE1826" s="652"/>
      <c r="CL1826" s="652"/>
      <c r="CS1826" s="652"/>
      <c r="CZ1826" s="652"/>
      <c r="DG1826" s="652"/>
      <c r="DN1826" s="652"/>
    </row>
    <row r="1827" spans="1:118" s="131" customFormat="1">
      <c r="A1827" s="77"/>
      <c r="B1827" s="72"/>
      <c r="G1827" s="72"/>
      <c r="H1827" s="72"/>
      <c r="I1827" s="72"/>
      <c r="J1827" s="72"/>
      <c r="K1827" s="72"/>
      <c r="L1827" s="72"/>
      <c r="M1827" s="72"/>
      <c r="N1827" s="72"/>
      <c r="O1827" s="72"/>
      <c r="P1827" s="72"/>
      <c r="Q1827" s="72"/>
      <c r="R1827" s="72"/>
      <c r="S1827" s="72"/>
      <c r="T1827" s="72"/>
      <c r="U1827" s="72"/>
      <c r="V1827" s="72"/>
      <c r="W1827" s="160"/>
      <c r="X1827" s="72"/>
      <c r="AC1827" s="72"/>
      <c r="AD1827" s="72"/>
      <c r="AE1827" s="72"/>
      <c r="AF1827" s="72"/>
      <c r="AG1827" s="72"/>
      <c r="AH1827" s="72"/>
      <c r="AI1827" s="684"/>
      <c r="AJ1827" s="72"/>
      <c r="AK1827" s="72"/>
      <c r="AP1827" s="77"/>
      <c r="AQ1827" s="72"/>
      <c r="AR1827" s="72"/>
      <c r="AS1827" s="72"/>
      <c r="AT1827" s="72"/>
      <c r="AU1827" s="72"/>
      <c r="AV1827" s="72"/>
      <c r="AW1827" s="77"/>
      <c r="AX1827" s="72"/>
      <c r="AY1827" s="72"/>
      <c r="AZ1827" s="72"/>
      <c r="BA1827" s="72"/>
      <c r="BB1827" s="72"/>
      <c r="BC1827" s="77"/>
      <c r="BD1827" s="77"/>
      <c r="BE1827" s="194"/>
      <c r="BF1827" s="194"/>
      <c r="BG1827" s="194"/>
      <c r="BH1827" s="194"/>
      <c r="BI1827" s="77"/>
      <c r="BJ1827" s="77"/>
      <c r="BK1827" s="77"/>
      <c r="BL1827" s="77"/>
      <c r="BM1827" s="77"/>
      <c r="BN1827" s="77"/>
      <c r="BO1827" s="77"/>
      <c r="BQ1827" s="749"/>
      <c r="BX1827" s="749"/>
      <c r="CE1827" s="652"/>
      <c r="CL1827" s="652"/>
      <c r="CS1827" s="652"/>
      <c r="CZ1827" s="652"/>
      <c r="DG1827" s="652"/>
      <c r="DN1827" s="652"/>
    </row>
    <row r="1828" spans="1:118" s="131" customFormat="1">
      <c r="A1828" s="77"/>
      <c r="B1828" s="72"/>
      <c r="G1828" s="72"/>
      <c r="H1828" s="72"/>
      <c r="I1828" s="72"/>
      <c r="J1828" s="72"/>
      <c r="K1828" s="72"/>
      <c r="L1828" s="72"/>
      <c r="M1828" s="72"/>
      <c r="N1828" s="72"/>
      <c r="O1828" s="72"/>
      <c r="P1828" s="72"/>
      <c r="Q1828" s="72"/>
      <c r="R1828" s="72"/>
      <c r="S1828" s="72"/>
      <c r="T1828" s="72"/>
      <c r="U1828" s="72"/>
      <c r="V1828" s="72"/>
      <c r="W1828" s="160"/>
      <c r="X1828" s="72"/>
      <c r="AC1828" s="72"/>
      <c r="AD1828" s="72"/>
      <c r="AE1828" s="72"/>
      <c r="AF1828" s="72"/>
      <c r="AG1828" s="72"/>
      <c r="AH1828" s="72"/>
      <c r="AI1828" s="684"/>
      <c r="AJ1828" s="72"/>
      <c r="AK1828" s="72"/>
      <c r="AP1828" s="77"/>
      <c r="AQ1828" s="72"/>
      <c r="AR1828" s="72"/>
      <c r="AS1828" s="72"/>
      <c r="AT1828" s="72"/>
      <c r="AU1828" s="72"/>
      <c r="AV1828" s="72"/>
      <c r="AW1828" s="77"/>
      <c r="AX1828" s="72"/>
      <c r="AY1828" s="72"/>
      <c r="AZ1828" s="72"/>
      <c r="BA1828" s="72"/>
      <c r="BB1828" s="72"/>
      <c r="BC1828" s="77"/>
      <c r="BD1828" s="77"/>
      <c r="BE1828" s="194"/>
      <c r="BF1828" s="194"/>
      <c r="BG1828" s="194"/>
      <c r="BH1828" s="194"/>
      <c r="BI1828" s="77"/>
      <c r="BJ1828" s="77"/>
      <c r="BK1828" s="77"/>
      <c r="BL1828" s="77"/>
      <c r="BM1828" s="77"/>
      <c r="BN1828" s="77"/>
      <c r="BO1828" s="77"/>
      <c r="BQ1828" s="749"/>
      <c r="BX1828" s="749"/>
      <c r="CE1828" s="652"/>
      <c r="CL1828" s="652"/>
      <c r="CS1828" s="652"/>
      <c r="CZ1828" s="652"/>
      <c r="DG1828" s="652"/>
      <c r="DN1828" s="652"/>
    </row>
    <row r="1829" spans="1:118" s="131" customFormat="1">
      <c r="A1829" s="77"/>
      <c r="B1829" s="72"/>
      <c r="G1829" s="72"/>
      <c r="H1829" s="72"/>
      <c r="I1829" s="72"/>
      <c r="J1829" s="72"/>
      <c r="K1829" s="72"/>
      <c r="L1829" s="72"/>
      <c r="M1829" s="72"/>
      <c r="N1829" s="72"/>
      <c r="O1829" s="72"/>
      <c r="P1829" s="72"/>
      <c r="Q1829" s="72"/>
      <c r="R1829" s="72"/>
      <c r="S1829" s="72"/>
      <c r="T1829" s="72"/>
      <c r="U1829" s="72"/>
      <c r="V1829" s="72"/>
      <c r="W1829" s="160"/>
      <c r="X1829" s="72"/>
      <c r="AC1829" s="72"/>
      <c r="AD1829" s="72"/>
      <c r="AE1829" s="72"/>
      <c r="AF1829" s="72"/>
      <c r="AG1829" s="72"/>
      <c r="AH1829" s="72"/>
      <c r="AI1829" s="684"/>
      <c r="AJ1829" s="72"/>
      <c r="AK1829" s="72"/>
      <c r="AP1829" s="77"/>
      <c r="AQ1829" s="72"/>
      <c r="AR1829" s="72"/>
      <c r="AS1829" s="72"/>
      <c r="AT1829" s="72"/>
      <c r="AU1829" s="72"/>
      <c r="AV1829" s="72"/>
      <c r="AW1829" s="77"/>
      <c r="AX1829" s="72"/>
      <c r="AY1829" s="72"/>
      <c r="AZ1829" s="72"/>
      <c r="BA1829" s="72"/>
      <c r="BB1829" s="72"/>
      <c r="BC1829" s="77"/>
      <c r="BD1829" s="77"/>
      <c r="BE1829" s="194"/>
      <c r="BF1829" s="194"/>
      <c r="BG1829" s="194"/>
      <c r="BH1829" s="194"/>
      <c r="BI1829" s="77"/>
      <c r="BJ1829" s="77"/>
      <c r="BK1829" s="77"/>
      <c r="BL1829" s="77"/>
      <c r="BM1829" s="77"/>
      <c r="BN1829" s="77"/>
      <c r="BO1829" s="77"/>
      <c r="BQ1829" s="749"/>
      <c r="BX1829" s="749"/>
      <c r="CE1829" s="652"/>
      <c r="CL1829" s="652"/>
      <c r="CS1829" s="652"/>
      <c r="CZ1829" s="652"/>
      <c r="DG1829" s="652"/>
      <c r="DN1829" s="652"/>
    </row>
    <row r="1830" spans="1:118" s="131" customFormat="1">
      <c r="A1830" s="77"/>
      <c r="B1830" s="72"/>
      <c r="G1830" s="72"/>
      <c r="H1830" s="72"/>
      <c r="I1830" s="72"/>
      <c r="J1830" s="72"/>
      <c r="K1830" s="72"/>
      <c r="L1830" s="72"/>
      <c r="M1830" s="72"/>
      <c r="N1830" s="72"/>
      <c r="O1830" s="72"/>
      <c r="P1830" s="72"/>
      <c r="Q1830" s="72"/>
      <c r="R1830" s="72"/>
      <c r="S1830" s="72"/>
      <c r="T1830" s="72"/>
      <c r="U1830" s="72"/>
      <c r="V1830" s="72"/>
      <c r="W1830" s="160"/>
      <c r="X1830" s="72"/>
      <c r="AC1830" s="72"/>
      <c r="AD1830" s="72"/>
      <c r="AE1830" s="72"/>
      <c r="AF1830" s="72"/>
      <c r="AG1830" s="72"/>
      <c r="AH1830" s="72"/>
      <c r="AI1830" s="684"/>
      <c r="AJ1830" s="72"/>
      <c r="AK1830" s="72"/>
      <c r="AP1830" s="77"/>
      <c r="AQ1830" s="72"/>
      <c r="AR1830" s="72"/>
      <c r="AS1830" s="72"/>
      <c r="AT1830" s="72"/>
      <c r="AU1830" s="72"/>
      <c r="AV1830" s="72"/>
      <c r="AW1830" s="77"/>
      <c r="AX1830" s="72"/>
      <c r="AY1830" s="72"/>
      <c r="AZ1830" s="72"/>
      <c r="BA1830" s="72"/>
      <c r="BB1830" s="72"/>
      <c r="BC1830" s="77"/>
      <c r="BD1830" s="77"/>
      <c r="BE1830" s="194"/>
      <c r="BF1830" s="194"/>
      <c r="BG1830" s="194"/>
      <c r="BH1830" s="194"/>
      <c r="BI1830" s="77"/>
      <c r="BJ1830" s="77"/>
      <c r="BK1830" s="77"/>
      <c r="BL1830" s="77"/>
      <c r="BM1830" s="77"/>
      <c r="BN1830" s="77"/>
      <c r="BO1830" s="77"/>
      <c r="BQ1830" s="749"/>
      <c r="BX1830" s="749"/>
      <c r="CE1830" s="652"/>
      <c r="CL1830" s="652"/>
      <c r="CS1830" s="652"/>
      <c r="CZ1830" s="652"/>
      <c r="DG1830" s="652"/>
      <c r="DN1830" s="652"/>
    </row>
    <row r="1831" spans="1:118" s="131" customFormat="1">
      <c r="A1831" s="77"/>
      <c r="B1831" s="72"/>
      <c r="G1831" s="72"/>
      <c r="H1831" s="72"/>
      <c r="I1831" s="72"/>
      <c r="J1831" s="72"/>
      <c r="K1831" s="72"/>
      <c r="L1831" s="72"/>
      <c r="M1831" s="72"/>
      <c r="N1831" s="72"/>
      <c r="O1831" s="72"/>
      <c r="P1831" s="72"/>
      <c r="Q1831" s="72"/>
      <c r="R1831" s="72"/>
      <c r="S1831" s="72"/>
      <c r="T1831" s="72"/>
      <c r="U1831" s="72"/>
      <c r="V1831" s="72"/>
      <c r="W1831" s="160"/>
      <c r="X1831" s="72"/>
      <c r="AC1831" s="72"/>
      <c r="AD1831" s="72"/>
      <c r="AE1831" s="72"/>
      <c r="AF1831" s="72"/>
      <c r="AG1831" s="72"/>
      <c r="AH1831" s="72"/>
      <c r="AI1831" s="684"/>
      <c r="AJ1831" s="72"/>
      <c r="AK1831" s="72"/>
      <c r="AP1831" s="77"/>
      <c r="AQ1831" s="72"/>
      <c r="AR1831" s="72"/>
      <c r="AS1831" s="72"/>
      <c r="AT1831" s="72"/>
      <c r="AU1831" s="72"/>
      <c r="AV1831" s="72"/>
      <c r="AW1831" s="77"/>
      <c r="AX1831" s="72"/>
      <c r="AY1831" s="72"/>
      <c r="AZ1831" s="72"/>
      <c r="BA1831" s="72"/>
      <c r="BB1831" s="72"/>
      <c r="BC1831" s="77"/>
      <c r="BD1831" s="77"/>
      <c r="BE1831" s="194"/>
      <c r="BF1831" s="194"/>
      <c r="BG1831" s="194"/>
      <c r="BH1831" s="194"/>
      <c r="BI1831" s="77"/>
      <c r="BJ1831" s="77"/>
      <c r="BK1831" s="77"/>
      <c r="BL1831" s="77"/>
      <c r="BM1831" s="77"/>
      <c r="BN1831" s="77"/>
      <c r="BO1831" s="77"/>
      <c r="BQ1831" s="749"/>
      <c r="BX1831" s="749"/>
      <c r="CE1831" s="652"/>
      <c r="CL1831" s="652"/>
      <c r="CS1831" s="652"/>
      <c r="CZ1831" s="652"/>
      <c r="DG1831" s="652"/>
      <c r="DN1831" s="652"/>
    </row>
    <row r="1832" spans="1:118" s="131" customFormat="1">
      <c r="A1832" s="77"/>
      <c r="B1832" s="72"/>
      <c r="G1832" s="72"/>
      <c r="H1832" s="72"/>
      <c r="I1832" s="72"/>
      <c r="J1832" s="72"/>
      <c r="K1832" s="72"/>
      <c r="L1832" s="72"/>
      <c r="M1832" s="72"/>
      <c r="N1832" s="72"/>
      <c r="O1832" s="72"/>
      <c r="P1832" s="72"/>
      <c r="Q1832" s="72"/>
      <c r="R1832" s="72"/>
      <c r="S1832" s="72"/>
      <c r="T1832" s="72"/>
      <c r="U1832" s="72"/>
      <c r="V1832" s="72"/>
      <c r="W1832" s="160"/>
      <c r="X1832" s="72"/>
      <c r="AC1832" s="72"/>
      <c r="AD1832" s="72"/>
      <c r="AE1832" s="72"/>
      <c r="AF1832" s="72"/>
      <c r="AG1832" s="72"/>
      <c r="AH1832" s="72"/>
      <c r="AI1832" s="684"/>
      <c r="AJ1832" s="72"/>
      <c r="AK1832" s="72"/>
      <c r="AP1832" s="77"/>
      <c r="AQ1832" s="72"/>
      <c r="AR1832" s="72"/>
      <c r="AS1832" s="72"/>
      <c r="AT1832" s="72"/>
      <c r="AU1832" s="72"/>
      <c r="AV1832" s="72"/>
      <c r="AW1832" s="77"/>
      <c r="AX1832" s="72"/>
      <c r="AY1832" s="72"/>
      <c r="AZ1832" s="72"/>
      <c r="BA1832" s="72"/>
      <c r="BB1832" s="72"/>
      <c r="BC1832" s="77"/>
      <c r="BD1832" s="77"/>
      <c r="BE1832" s="194"/>
      <c r="BF1832" s="194"/>
      <c r="BG1832" s="194"/>
      <c r="BH1832" s="194"/>
      <c r="BI1832" s="77"/>
      <c r="BJ1832" s="77"/>
      <c r="BK1832" s="77"/>
      <c r="BL1832" s="77"/>
      <c r="BM1832" s="77"/>
      <c r="BN1832" s="77"/>
      <c r="BO1832" s="77"/>
      <c r="BQ1832" s="749"/>
      <c r="BX1832" s="749"/>
      <c r="CE1832" s="652"/>
      <c r="CL1832" s="652"/>
      <c r="CS1832" s="652"/>
      <c r="CZ1832" s="652"/>
      <c r="DG1832" s="652"/>
      <c r="DN1832" s="652"/>
    </row>
    <row r="1833" spans="1:118" s="131" customFormat="1">
      <c r="A1833" s="77"/>
      <c r="B1833" s="72"/>
      <c r="G1833" s="72"/>
      <c r="H1833" s="72"/>
      <c r="I1833" s="72"/>
      <c r="J1833" s="72"/>
      <c r="K1833" s="72"/>
      <c r="L1833" s="72"/>
      <c r="M1833" s="72"/>
      <c r="N1833" s="72"/>
      <c r="O1833" s="72"/>
      <c r="P1833" s="72"/>
      <c r="Q1833" s="72"/>
      <c r="R1833" s="72"/>
      <c r="S1833" s="72"/>
      <c r="T1833" s="72"/>
      <c r="U1833" s="72"/>
      <c r="V1833" s="72"/>
      <c r="W1833" s="160"/>
      <c r="X1833" s="72"/>
      <c r="AC1833" s="72"/>
      <c r="AD1833" s="72"/>
      <c r="AE1833" s="72"/>
      <c r="AF1833" s="72"/>
      <c r="AG1833" s="72"/>
      <c r="AH1833" s="72"/>
      <c r="AI1833" s="684"/>
      <c r="AJ1833" s="72"/>
      <c r="AK1833" s="72"/>
      <c r="AP1833" s="77"/>
      <c r="AQ1833" s="72"/>
      <c r="AR1833" s="72"/>
      <c r="AS1833" s="72"/>
      <c r="AT1833" s="72"/>
      <c r="AU1833" s="72"/>
      <c r="AV1833" s="72"/>
      <c r="AW1833" s="77"/>
      <c r="AX1833" s="72"/>
      <c r="AY1833" s="72"/>
      <c r="AZ1833" s="72"/>
      <c r="BA1833" s="72"/>
      <c r="BB1833" s="72"/>
      <c r="BC1833" s="77"/>
      <c r="BD1833" s="77"/>
      <c r="BE1833" s="194"/>
      <c r="BF1833" s="194"/>
      <c r="BG1833" s="194"/>
      <c r="BH1833" s="194"/>
      <c r="BI1833" s="77"/>
      <c r="BJ1833" s="77"/>
      <c r="BK1833" s="77"/>
      <c r="BL1833" s="77"/>
      <c r="BM1833" s="77"/>
      <c r="BN1833" s="77"/>
      <c r="BO1833" s="77"/>
      <c r="BQ1833" s="749"/>
      <c r="BX1833" s="749"/>
      <c r="CE1833" s="652"/>
      <c r="CL1833" s="652"/>
      <c r="CS1833" s="652"/>
      <c r="CZ1833" s="652"/>
      <c r="DG1833" s="652"/>
      <c r="DN1833" s="652"/>
    </row>
    <row r="1834" spans="1:118" s="131" customFormat="1">
      <c r="A1834" s="77"/>
      <c r="B1834" s="72"/>
      <c r="G1834" s="72"/>
      <c r="H1834" s="72"/>
      <c r="I1834" s="72"/>
      <c r="J1834" s="72"/>
      <c r="K1834" s="72"/>
      <c r="L1834" s="72"/>
      <c r="M1834" s="72"/>
      <c r="N1834" s="72"/>
      <c r="O1834" s="72"/>
      <c r="P1834" s="72"/>
      <c r="Q1834" s="72"/>
      <c r="R1834" s="72"/>
      <c r="S1834" s="72"/>
      <c r="T1834" s="72"/>
      <c r="U1834" s="72"/>
      <c r="V1834" s="72"/>
      <c r="W1834" s="160"/>
      <c r="X1834" s="72"/>
      <c r="AC1834" s="72"/>
      <c r="AD1834" s="72"/>
      <c r="AE1834" s="72"/>
      <c r="AF1834" s="72"/>
      <c r="AG1834" s="72"/>
      <c r="AH1834" s="72"/>
      <c r="AI1834" s="684"/>
      <c r="AJ1834" s="72"/>
      <c r="AK1834" s="72"/>
      <c r="AP1834" s="77"/>
      <c r="AQ1834" s="72"/>
      <c r="AR1834" s="72"/>
      <c r="AS1834" s="72"/>
      <c r="AT1834" s="72"/>
      <c r="AU1834" s="72"/>
      <c r="AV1834" s="72"/>
      <c r="AW1834" s="77"/>
      <c r="AX1834" s="72"/>
      <c r="AY1834" s="72"/>
      <c r="AZ1834" s="72"/>
      <c r="BA1834" s="72"/>
      <c r="BB1834" s="72"/>
      <c r="BC1834" s="77"/>
      <c r="BD1834" s="77"/>
      <c r="BE1834" s="194"/>
      <c r="BF1834" s="194"/>
      <c r="BG1834" s="194"/>
      <c r="BH1834" s="194"/>
      <c r="BI1834" s="77"/>
      <c r="BJ1834" s="77"/>
      <c r="BK1834" s="77"/>
      <c r="BL1834" s="77"/>
      <c r="BM1834" s="77"/>
      <c r="BN1834" s="77"/>
      <c r="BO1834" s="77"/>
      <c r="BQ1834" s="749"/>
      <c r="BX1834" s="749"/>
      <c r="CE1834" s="652"/>
      <c r="CL1834" s="652"/>
      <c r="CS1834" s="652"/>
      <c r="CZ1834" s="652"/>
      <c r="DG1834" s="652"/>
      <c r="DN1834" s="652"/>
    </row>
    <row r="1835" spans="1:118" s="131" customFormat="1">
      <c r="A1835" s="77"/>
      <c r="B1835" s="72"/>
      <c r="G1835" s="72"/>
      <c r="H1835" s="72"/>
      <c r="I1835" s="72"/>
      <c r="J1835" s="72"/>
      <c r="K1835" s="72"/>
      <c r="L1835" s="72"/>
      <c r="M1835" s="72"/>
      <c r="N1835" s="72"/>
      <c r="O1835" s="72"/>
      <c r="P1835" s="72"/>
      <c r="Q1835" s="72"/>
      <c r="R1835" s="72"/>
      <c r="S1835" s="72"/>
      <c r="T1835" s="72"/>
      <c r="U1835" s="72"/>
      <c r="V1835" s="72"/>
      <c r="W1835" s="160"/>
      <c r="X1835" s="72"/>
      <c r="AC1835" s="72"/>
      <c r="AD1835" s="72"/>
      <c r="AE1835" s="72"/>
      <c r="AF1835" s="72"/>
      <c r="AG1835" s="72"/>
      <c r="AH1835" s="72"/>
      <c r="AI1835" s="684"/>
      <c r="AJ1835" s="72"/>
      <c r="AK1835" s="72"/>
      <c r="AP1835" s="77"/>
      <c r="AQ1835" s="72"/>
      <c r="AR1835" s="72"/>
      <c r="AS1835" s="72"/>
      <c r="AT1835" s="72"/>
      <c r="AU1835" s="72"/>
      <c r="AV1835" s="72"/>
      <c r="AW1835" s="77"/>
      <c r="AX1835" s="72"/>
      <c r="AY1835" s="72"/>
      <c r="AZ1835" s="72"/>
      <c r="BA1835" s="72"/>
      <c r="BB1835" s="72"/>
      <c r="BC1835" s="77"/>
      <c r="BD1835" s="77"/>
      <c r="BE1835" s="194"/>
      <c r="BF1835" s="194"/>
      <c r="BG1835" s="194"/>
      <c r="BH1835" s="194"/>
      <c r="BI1835" s="77"/>
      <c r="BJ1835" s="77"/>
      <c r="BK1835" s="77"/>
      <c r="BL1835" s="77"/>
      <c r="BM1835" s="77"/>
      <c r="BN1835" s="77"/>
      <c r="BO1835" s="77"/>
      <c r="BQ1835" s="749"/>
      <c r="BX1835" s="749"/>
      <c r="CE1835" s="652"/>
      <c r="CL1835" s="652"/>
      <c r="CS1835" s="652"/>
      <c r="CZ1835" s="652"/>
      <c r="DG1835" s="652"/>
      <c r="DN1835" s="652"/>
    </row>
    <row r="1836" spans="1:118" s="131" customFormat="1">
      <c r="A1836" s="77"/>
      <c r="B1836" s="72"/>
      <c r="G1836" s="72"/>
      <c r="H1836" s="72"/>
      <c r="I1836" s="72"/>
      <c r="J1836" s="72"/>
      <c r="K1836" s="72"/>
      <c r="L1836" s="72"/>
      <c r="M1836" s="72"/>
      <c r="N1836" s="72"/>
      <c r="O1836" s="72"/>
      <c r="P1836" s="72"/>
      <c r="Q1836" s="72"/>
      <c r="R1836" s="72"/>
      <c r="S1836" s="72"/>
      <c r="T1836" s="72"/>
      <c r="U1836" s="72"/>
      <c r="V1836" s="72"/>
      <c r="W1836" s="160"/>
      <c r="X1836" s="72"/>
      <c r="AC1836" s="72"/>
      <c r="AD1836" s="72"/>
      <c r="AE1836" s="72"/>
      <c r="AF1836" s="72"/>
      <c r="AG1836" s="72"/>
      <c r="AH1836" s="72"/>
      <c r="AI1836" s="684"/>
      <c r="AJ1836" s="72"/>
      <c r="AK1836" s="72"/>
      <c r="AP1836" s="77"/>
      <c r="AQ1836" s="72"/>
      <c r="AR1836" s="72"/>
      <c r="AS1836" s="72"/>
      <c r="AT1836" s="72"/>
      <c r="AU1836" s="72"/>
      <c r="AV1836" s="72"/>
      <c r="AW1836" s="77"/>
      <c r="AX1836" s="72"/>
      <c r="AY1836" s="72"/>
      <c r="AZ1836" s="72"/>
      <c r="BA1836" s="72"/>
      <c r="BB1836" s="72"/>
      <c r="BC1836" s="77"/>
      <c r="BD1836" s="77"/>
      <c r="BE1836" s="194"/>
      <c r="BF1836" s="194"/>
      <c r="BG1836" s="194"/>
      <c r="BH1836" s="194"/>
      <c r="BI1836" s="77"/>
      <c r="BJ1836" s="77"/>
      <c r="BK1836" s="77"/>
      <c r="BL1836" s="77"/>
      <c r="BM1836" s="77"/>
      <c r="BN1836" s="77"/>
      <c r="BO1836" s="77"/>
      <c r="BQ1836" s="749"/>
      <c r="BX1836" s="749"/>
      <c r="CE1836" s="652"/>
      <c r="CL1836" s="652"/>
      <c r="CS1836" s="652"/>
      <c r="CZ1836" s="652"/>
      <c r="DG1836" s="652"/>
      <c r="DN1836" s="652"/>
    </row>
    <row r="1837" spans="1:118" s="131" customFormat="1">
      <c r="A1837" s="77"/>
      <c r="B1837" s="72"/>
      <c r="G1837" s="72"/>
      <c r="H1837" s="72"/>
      <c r="I1837" s="72"/>
      <c r="J1837" s="72"/>
      <c r="K1837" s="72"/>
      <c r="L1837" s="72"/>
      <c r="M1837" s="72"/>
      <c r="N1837" s="72"/>
      <c r="O1837" s="72"/>
      <c r="P1837" s="72"/>
      <c r="Q1837" s="72"/>
      <c r="R1837" s="72"/>
      <c r="S1837" s="72"/>
      <c r="T1837" s="72"/>
      <c r="U1837" s="72"/>
      <c r="V1837" s="72"/>
      <c r="W1837" s="160"/>
      <c r="X1837" s="72"/>
      <c r="AC1837" s="72"/>
      <c r="AD1837" s="72"/>
      <c r="AE1837" s="72"/>
      <c r="AF1837" s="72"/>
      <c r="AG1837" s="72"/>
      <c r="AH1837" s="72"/>
      <c r="AI1837" s="684"/>
      <c r="AJ1837" s="72"/>
      <c r="AK1837" s="72"/>
      <c r="AP1837" s="77"/>
      <c r="AQ1837" s="72"/>
      <c r="AR1837" s="72"/>
      <c r="AS1837" s="72"/>
      <c r="AT1837" s="72"/>
      <c r="AU1837" s="72"/>
      <c r="AV1837" s="72"/>
      <c r="AW1837" s="77"/>
      <c r="AX1837" s="72"/>
      <c r="AY1837" s="72"/>
      <c r="AZ1837" s="72"/>
      <c r="BA1837" s="72"/>
      <c r="BB1837" s="72"/>
      <c r="BC1837" s="77"/>
      <c r="BD1837" s="77"/>
      <c r="BE1837" s="194"/>
      <c r="BF1837" s="194"/>
      <c r="BG1837" s="194"/>
      <c r="BH1837" s="194"/>
      <c r="BI1837" s="77"/>
      <c r="BJ1837" s="77"/>
      <c r="BK1837" s="77"/>
      <c r="BL1837" s="77"/>
      <c r="BM1837" s="77"/>
      <c r="BN1837" s="77"/>
      <c r="BO1837" s="77"/>
      <c r="BQ1837" s="749"/>
      <c r="BX1837" s="749"/>
      <c r="CE1837" s="652"/>
      <c r="CL1837" s="652"/>
      <c r="CS1837" s="652"/>
      <c r="CZ1837" s="652"/>
      <c r="DG1837" s="652"/>
      <c r="DN1837" s="652"/>
    </row>
    <row r="1838" spans="1:118" s="131" customFormat="1">
      <c r="A1838" s="77"/>
      <c r="B1838" s="72"/>
      <c r="G1838" s="72"/>
      <c r="H1838" s="72"/>
      <c r="I1838" s="72"/>
      <c r="J1838" s="72"/>
      <c r="K1838" s="72"/>
      <c r="L1838" s="72"/>
      <c r="M1838" s="72"/>
      <c r="N1838" s="72"/>
      <c r="O1838" s="72"/>
      <c r="P1838" s="72"/>
      <c r="Q1838" s="72"/>
      <c r="R1838" s="72"/>
      <c r="S1838" s="72"/>
      <c r="T1838" s="72"/>
      <c r="U1838" s="72"/>
      <c r="V1838" s="72"/>
      <c r="W1838" s="160"/>
      <c r="X1838" s="72"/>
      <c r="AC1838" s="72"/>
      <c r="AD1838" s="72"/>
      <c r="AE1838" s="72"/>
      <c r="AF1838" s="72"/>
      <c r="AG1838" s="72"/>
      <c r="AH1838" s="72"/>
      <c r="AI1838" s="684"/>
      <c r="AJ1838" s="72"/>
      <c r="AK1838" s="72"/>
      <c r="AP1838" s="77"/>
      <c r="AQ1838" s="72"/>
      <c r="AR1838" s="72"/>
      <c r="AS1838" s="72"/>
      <c r="AT1838" s="72"/>
      <c r="AU1838" s="72"/>
      <c r="AV1838" s="72"/>
      <c r="AW1838" s="77"/>
      <c r="AX1838" s="72"/>
      <c r="AY1838" s="72"/>
      <c r="AZ1838" s="72"/>
      <c r="BA1838" s="72"/>
      <c r="BB1838" s="72"/>
      <c r="BC1838" s="77"/>
      <c r="BD1838" s="77"/>
      <c r="BE1838" s="194"/>
      <c r="BF1838" s="194"/>
      <c r="BG1838" s="194"/>
      <c r="BH1838" s="194"/>
      <c r="BI1838" s="77"/>
      <c r="BJ1838" s="77"/>
      <c r="BK1838" s="77"/>
      <c r="BL1838" s="77"/>
      <c r="BM1838" s="77"/>
      <c r="BN1838" s="77"/>
      <c r="BO1838" s="77"/>
      <c r="BQ1838" s="749"/>
      <c r="BX1838" s="749"/>
      <c r="CE1838" s="652"/>
      <c r="CL1838" s="652"/>
      <c r="CS1838" s="652"/>
      <c r="CZ1838" s="652"/>
      <c r="DG1838" s="652"/>
      <c r="DN1838" s="652"/>
    </row>
    <row r="1839" spans="1:118" s="131" customFormat="1">
      <c r="A1839" s="77"/>
      <c r="B1839" s="72"/>
      <c r="G1839" s="72"/>
      <c r="H1839" s="72"/>
      <c r="I1839" s="72"/>
      <c r="J1839" s="72"/>
      <c r="K1839" s="72"/>
      <c r="L1839" s="72"/>
      <c r="M1839" s="72"/>
      <c r="N1839" s="72"/>
      <c r="O1839" s="72"/>
      <c r="P1839" s="72"/>
      <c r="Q1839" s="72"/>
      <c r="R1839" s="72"/>
      <c r="S1839" s="72"/>
      <c r="T1839" s="72"/>
      <c r="U1839" s="72"/>
      <c r="V1839" s="72"/>
      <c r="W1839" s="160"/>
      <c r="X1839" s="72"/>
      <c r="AC1839" s="72"/>
      <c r="AD1839" s="72"/>
      <c r="AE1839" s="72"/>
      <c r="AF1839" s="72"/>
      <c r="AG1839" s="72"/>
      <c r="AH1839" s="72"/>
      <c r="AI1839" s="684"/>
      <c r="AJ1839" s="72"/>
      <c r="AK1839" s="72"/>
      <c r="AP1839" s="77"/>
      <c r="AQ1839" s="72"/>
      <c r="AR1839" s="72"/>
      <c r="AS1839" s="72"/>
      <c r="AT1839" s="72"/>
      <c r="AU1839" s="72"/>
      <c r="AV1839" s="72"/>
      <c r="AW1839" s="77"/>
      <c r="AX1839" s="72"/>
      <c r="AY1839" s="72"/>
      <c r="AZ1839" s="72"/>
      <c r="BA1839" s="72"/>
      <c r="BB1839" s="72"/>
      <c r="BC1839" s="77"/>
      <c r="BD1839" s="77"/>
      <c r="BE1839" s="194"/>
      <c r="BF1839" s="194"/>
      <c r="BG1839" s="194"/>
      <c r="BH1839" s="194"/>
      <c r="BI1839" s="77"/>
      <c r="BJ1839" s="77"/>
      <c r="BK1839" s="77"/>
      <c r="BL1839" s="77"/>
      <c r="BM1839" s="77"/>
      <c r="BN1839" s="77"/>
      <c r="BO1839" s="77"/>
      <c r="BQ1839" s="749"/>
      <c r="BX1839" s="749"/>
      <c r="CE1839" s="652"/>
      <c r="CL1839" s="652"/>
      <c r="CS1839" s="652"/>
      <c r="CZ1839" s="652"/>
      <c r="DG1839" s="652"/>
      <c r="DN1839" s="652"/>
    </row>
    <row r="1840" spans="1:118" s="131" customFormat="1">
      <c r="A1840" s="77"/>
      <c r="B1840" s="72"/>
      <c r="G1840" s="72"/>
      <c r="H1840" s="72"/>
      <c r="I1840" s="72"/>
      <c r="J1840" s="72"/>
      <c r="K1840" s="72"/>
      <c r="L1840" s="72"/>
      <c r="M1840" s="72"/>
      <c r="N1840" s="72"/>
      <c r="O1840" s="72"/>
      <c r="P1840" s="72"/>
      <c r="Q1840" s="72"/>
      <c r="R1840" s="72"/>
      <c r="S1840" s="72"/>
      <c r="T1840" s="72"/>
      <c r="U1840" s="72"/>
      <c r="V1840" s="72"/>
      <c r="W1840" s="160"/>
      <c r="X1840" s="72"/>
      <c r="AC1840" s="72"/>
      <c r="AD1840" s="72"/>
      <c r="AE1840" s="72"/>
      <c r="AF1840" s="72"/>
      <c r="AG1840" s="72"/>
      <c r="AH1840" s="72"/>
      <c r="AI1840" s="684"/>
      <c r="AJ1840" s="72"/>
      <c r="AK1840" s="72"/>
      <c r="AP1840" s="77"/>
      <c r="AQ1840" s="72"/>
      <c r="AR1840" s="72"/>
      <c r="AS1840" s="72"/>
      <c r="AT1840" s="72"/>
      <c r="AU1840" s="72"/>
      <c r="AV1840" s="72"/>
      <c r="AW1840" s="77"/>
      <c r="AX1840" s="72"/>
      <c r="AY1840" s="72"/>
      <c r="AZ1840" s="72"/>
      <c r="BA1840" s="72"/>
      <c r="BB1840" s="72"/>
      <c r="BC1840" s="77"/>
      <c r="BD1840" s="77"/>
      <c r="BE1840" s="194"/>
      <c r="BF1840" s="194"/>
      <c r="BG1840" s="194"/>
      <c r="BH1840" s="194"/>
      <c r="BI1840" s="77"/>
      <c r="BJ1840" s="77"/>
      <c r="BK1840" s="77"/>
      <c r="BL1840" s="77"/>
      <c r="BM1840" s="77"/>
      <c r="BN1840" s="77"/>
      <c r="BO1840" s="77"/>
      <c r="BQ1840" s="749"/>
      <c r="BX1840" s="749"/>
      <c r="CE1840" s="652"/>
      <c r="CL1840" s="652"/>
      <c r="CS1840" s="652"/>
      <c r="CZ1840" s="652"/>
      <c r="DG1840" s="652"/>
      <c r="DN1840" s="652"/>
    </row>
    <row r="1841" spans="1:118" s="131" customFormat="1">
      <c r="A1841" s="77"/>
      <c r="B1841" s="72"/>
      <c r="G1841" s="72"/>
      <c r="H1841" s="72"/>
      <c r="I1841" s="72"/>
      <c r="J1841" s="72"/>
      <c r="K1841" s="72"/>
      <c r="L1841" s="72"/>
      <c r="M1841" s="72"/>
      <c r="N1841" s="72"/>
      <c r="O1841" s="72"/>
      <c r="P1841" s="72"/>
      <c r="Q1841" s="72"/>
      <c r="R1841" s="72"/>
      <c r="S1841" s="72"/>
      <c r="T1841" s="72"/>
      <c r="U1841" s="72"/>
      <c r="V1841" s="72"/>
      <c r="W1841" s="160"/>
      <c r="X1841" s="72"/>
      <c r="AC1841" s="72"/>
      <c r="AD1841" s="72"/>
      <c r="AE1841" s="72"/>
      <c r="AF1841" s="72"/>
      <c r="AG1841" s="72"/>
      <c r="AH1841" s="72"/>
      <c r="AI1841" s="684"/>
      <c r="AJ1841" s="72"/>
      <c r="AK1841" s="72"/>
      <c r="AP1841" s="77"/>
      <c r="AQ1841" s="72"/>
      <c r="AR1841" s="72"/>
      <c r="AS1841" s="72"/>
      <c r="AT1841" s="72"/>
      <c r="AU1841" s="72"/>
      <c r="AV1841" s="72"/>
      <c r="AW1841" s="77"/>
      <c r="AX1841" s="72"/>
      <c r="AY1841" s="72"/>
      <c r="AZ1841" s="72"/>
      <c r="BA1841" s="72"/>
      <c r="BB1841" s="72"/>
      <c r="BC1841" s="77"/>
      <c r="BD1841" s="77"/>
      <c r="BE1841" s="194"/>
      <c r="BF1841" s="194"/>
      <c r="BG1841" s="194"/>
      <c r="BH1841" s="194"/>
      <c r="BI1841" s="77"/>
      <c r="BJ1841" s="77"/>
      <c r="BK1841" s="77"/>
      <c r="BL1841" s="77"/>
      <c r="BM1841" s="77"/>
      <c r="BN1841" s="77"/>
      <c r="BO1841" s="77"/>
      <c r="BQ1841" s="749"/>
      <c r="BX1841" s="749"/>
      <c r="CE1841" s="652"/>
      <c r="CL1841" s="652"/>
      <c r="CS1841" s="652"/>
      <c r="CZ1841" s="652"/>
      <c r="DG1841" s="652"/>
      <c r="DN1841" s="652"/>
    </row>
    <row r="1842" spans="1:118" s="131" customFormat="1">
      <c r="A1842" s="77"/>
      <c r="B1842" s="72"/>
      <c r="G1842" s="72"/>
      <c r="H1842" s="72"/>
      <c r="I1842" s="72"/>
      <c r="J1842" s="72"/>
      <c r="K1842" s="72"/>
      <c r="L1842" s="72"/>
      <c r="M1842" s="72"/>
      <c r="N1842" s="72"/>
      <c r="O1842" s="72"/>
      <c r="P1842" s="72"/>
      <c r="Q1842" s="72"/>
      <c r="R1842" s="72"/>
      <c r="S1842" s="72"/>
      <c r="T1842" s="72"/>
      <c r="U1842" s="72"/>
      <c r="V1842" s="72"/>
      <c r="W1842" s="160"/>
      <c r="X1842" s="72"/>
      <c r="AC1842" s="72"/>
      <c r="AD1842" s="72"/>
      <c r="AE1842" s="72"/>
      <c r="AF1842" s="72"/>
      <c r="AG1842" s="72"/>
      <c r="AH1842" s="72"/>
      <c r="AI1842" s="684"/>
      <c r="AJ1842" s="72"/>
      <c r="AK1842" s="72"/>
      <c r="AP1842" s="77"/>
      <c r="AQ1842" s="72"/>
      <c r="AR1842" s="72"/>
      <c r="AS1842" s="72"/>
      <c r="AT1842" s="72"/>
      <c r="AU1842" s="72"/>
      <c r="AV1842" s="72"/>
      <c r="AW1842" s="77"/>
      <c r="AX1842" s="72"/>
      <c r="AY1842" s="72"/>
      <c r="AZ1842" s="72"/>
      <c r="BA1842" s="72"/>
      <c r="BB1842" s="72"/>
      <c r="BC1842" s="77"/>
      <c r="BD1842" s="77"/>
      <c r="BE1842" s="194"/>
      <c r="BF1842" s="194"/>
      <c r="BG1842" s="194"/>
      <c r="BH1842" s="194"/>
      <c r="BI1842" s="77"/>
      <c r="BJ1842" s="77"/>
      <c r="BK1842" s="77"/>
      <c r="BL1842" s="77"/>
      <c r="BM1842" s="77"/>
      <c r="BN1842" s="77"/>
      <c r="BO1842" s="77"/>
      <c r="BQ1842" s="749"/>
      <c r="BX1842" s="749"/>
      <c r="CE1842" s="652"/>
      <c r="CL1842" s="652"/>
      <c r="CS1842" s="652"/>
      <c r="CZ1842" s="652"/>
      <c r="DG1842" s="652"/>
      <c r="DN1842" s="652"/>
    </row>
    <row r="1843" spans="1:118" s="131" customFormat="1">
      <c r="A1843" s="77"/>
      <c r="B1843" s="72"/>
      <c r="G1843" s="72"/>
      <c r="H1843" s="72"/>
      <c r="I1843" s="72"/>
      <c r="J1843" s="72"/>
      <c r="K1843" s="72"/>
      <c r="L1843" s="72"/>
      <c r="M1843" s="72"/>
      <c r="N1843" s="72"/>
      <c r="O1843" s="72"/>
      <c r="P1843" s="72"/>
      <c r="Q1843" s="72"/>
      <c r="R1843" s="72"/>
      <c r="S1843" s="72"/>
      <c r="T1843" s="72"/>
      <c r="U1843" s="72"/>
      <c r="V1843" s="72"/>
      <c r="W1843" s="160"/>
      <c r="X1843" s="72"/>
      <c r="AC1843" s="72"/>
      <c r="AD1843" s="72"/>
      <c r="AE1843" s="72"/>
      <c r="AF1843" s="72"/>
      <c r="AG1843" s="72"/>
      <c r="AH1843" s="72"/>
      <c r="AI1843" s="684"/>
      <c r="AJ1843" s="72"/>
      <c r="AK1843" s="72"/>
      <c r="AP1843" s="77"/>
      <c r="AQ1843" s="72"/>
      <c r="AR1843" s="72"/>
      <c r="AS1843" s="72"/>
      <c r="AT1843" s="72"/>
      <c r="AU1843" s="72"/>
      <c r="AV1843" s="72"/>
      <c r="AW1843" s="77"/>
      <c r="AX1843" s="72"/>
      <c r="AY1843" s="72"/>
      <c r="AZ1843" s="72"/>
      <c r="BA1843" s="72"/>
      <c r="BB1843" s="72"/>
      <c r="BC1843" s="77"/>
      <c r="BD1843" s="77"/>
      <c r="BE1843" s="194"/>
      <c r="BF1843" s="194"/>
      <c r="BG1843" s="194"/>
      <c r="BH1843" s="194"/>
      <c r="BI1843" s="77"/>
      <c r="BJ1843" s="77"/>
      <c r="BK1843" s="77"/>
      <c r="BL1843" s="77"/>
      <c r="BM1843" s="77"/>
      <c r="BN1843" s="77"/>
      <c r="BO1843" s="77"/>
      <c r="BQ1843" s="749"/>
      <c r="BX1843" s="749"/>
      <c r="CE1843" s="652"/>
      <c r="CL1843" s="652"/>
      <c r="CS1843" s="652"/>
      <c r="CZ1843" s="652"/>
      <c r="DG1843" s="652"/>
      <c r="DN1843" s="652"/>
    </row>
    <row r="1844" spans="1:118" s="131" customFormat="1">
      <c r="A1844" s="77"/>
      <c r="B1844" s="72"/>
      <c r="G1844" s="72"/>
      <c r="H1844" s="72"/>
      <c r="I1844" s="72"/>
      <c r="J1844" s="72"/>
      <c r="K1844" s="72"/>
      <c r="L1844" s="72"/>
      <c r="M1844" s="72"/>
      <c r="N1844" s="72"/>
      <c r="O1844" s="72"/>
      <c r="P1844" s="72"/>
      <c r="Q1844" s="72"/>
      <c r="R1844" s="72"/>
      <c r="S1844" s="72"/>
      <c r="T1844" s="72"/>
      <c r="U1844" s="72"/>
      <c r="V1844" s="72"/>
      <c r="W1844" s="160"/>
      <c r="X1844" s="72"/>
      <c r="AC1844" s="72"/>
      <c r="AD1844" s="72"/>
      <c r="AE1844" s="72"/>
      <c r="AF1844" s="72"/>
      <c r="AG1844" s="72"/>
      <c r="AH1844" s="72"/>
      <c r="AI1844" s="684"/>
      <c r="AJ1844" s="72"/>
      <c r="AK1844" s="72"/>
      <c r="AP1844" s="77"/>
      <c r="AQ1844" s="72"/>
      <c r="AR1844" s="72"/>
      <c r="AS1844" s="72"/>
      <c r="AT1844" s="72"/>
      <c r="AU1844" s="72"/>
      <c r="AV1844" s="72"/>
      <c r="AW1844" s="77"/>
      <c r="AX1844" s="72"/>
      <c r="AY1844" s="72"/>
      <c r="AZ1844" s="72"/>
      <c r="BA1844" s="72"/>
      <c r="BB1844" s="72"/>
      <c r="BC1844" s="77"/>
      <c r="BD1844" s="77"/>
      <c r="BE1844" s="194"/>
      <c r="BF1844" s="194"/>
      <c r="BG1844" s="194"/>
      <c r="BH1844" s="194"/>
      <c r="BI1844" s="77"/>
      <c r="BJ1844" s="77"/>
      <c r="BK1844" s="77"/>
      <c r="BL1844" s="77"/>
      <c r="BM1844" s="77"/>
      <c r="BN1844" s="77"/>
      <c r="BO1844" s="77"/>
      <c r="BQ1844" s="749"/>
      <c r="BX1844" s="749"/>
      <c r="CE1844" s="652"/>
      <c r="CL1844" s="652"/>
      <c r="CS1844" s="652"/>
      <c r="CZ1844" s="652"/>
      <c r="DG1844" s="652"/>
      <c r="DN1844" s="652"/>
    </row>
    <row r="1845" spans="1:118" s="131" customFormat="1">
      <c r="A1845" s="77"/>
      <c r="B1845" s="72"/>
      <c r="G1845" s="72"/>
      <c r="H1845" s="72"/>
      <c r="I1845" s="72"/>
      <c r="J1845" s="72"/>
      <c r="K1845" s="72"/>
      <c r="L1845" s="72"/>
      <c r="M1845" s="72"/>
      <c r="N1845" s="72"/>
      <c r="O1845" s="72"/>
      <c r="P1845" s="72"/>
      <c r="Q1845" s="72"/>
      <c r="R1845" s="72"/>
      <c r="S1845" s="72"/>
      <c r="T1845" s="72"/>
      <c r="U1845" s="72"/>
      <c r="V1845" s="72"/>
      <c r="W1845" s="160"/>
      <c r="X1845" s="72"/>
      <c r="AC1845" s="72"/>
      <c r="AD1845" s="72"/>
      <c r="AE1845" s="72"/>
      <c r="AF1845" s="72"/>
      <c r="AG1845" s="72"/>
      <c r="AH1845" s="72"/>
      <c r="AI1845" s="684"/>
      <c r="AJ1845" s="72"/>
      <c r="AK1845" s="72"/>
      <c r="AP1845" s="77"/>
      <c r="AQ1845" s="72"/>
      <c r="AR1845" s="72"/>
      <c r="AS1845" s="72"/>
      <c r="AT1845" s="72"/>
      <c r="AU1845" s="72"/>
      <c r="AV1845" s="72"/>
      <c r="AW1845" s="77"/>
      <c r="AX1845" s="72"/>
      <c r="AY1845" s="72"/>
      <c r="AZ1845" s="72"/>
      <c r="BA1845" s="72"/>
      <c r="BB1845" s="72"/>
      <c r="BC1845" s="77"/>
      <c r="BD1845" s="77"/>
      <c r="BE1845" s="194"/>
      <c r="BF1845" s="194"/>
      <c r="BG1845" s="194"/>
      <c r="BH1845" s="194"/>
      <c r="BI1845" s="77"/>
      <c r="BJ1845" s="77"/>
      <c r="BK1845" s="77"/>
      <c r="BL1845" s="77"/>
      <c r="BM1845" s="77"/>
      <c r="BN1845" s="77"/>
      <c r="BO1845" s="77"/>
      <c r="BQ1845" s="749"/>
      <c r="BX1845" s="749"/>
      <c r="CE1845" s="652"/>
      <c r="CL1845" s="652"/>
      <c r="CS1845" s="652"/>
      <c r="CZ1845" s="652"/>
      <c r="DG1845" s="652"/>
      <c r="DN1845" s="652"/>
    </row>
    <row r="1846" spans="1:118" s="131" customFormat="1">
      <c r="A1846" s="77"/>
      <c r="B1846" s="72"/>
      <c r="G1846" s="72"/>
      <c r="H1846" s="72"/>
      <c r="I1846" s="72"/>
      <c r="J1846" s="72"/>
      <c r="K1846" s="72"/>
      <c r="L1846" s="72"/>
      <c r="M1846" s="72"/>
      <c r="N1846" s="72"/>
      <c r="O1846" s="72"/>
      <c r="P1846" s="72"/>
      <c r="Q1846" s="72"/>
      <c r="R1846" s="72"/>
      <c r="S1846" s="72"/>
      <c r="T1846" s="72"/>
      <c r="U1846" s="72"/>
      <c r="V1846" s="72"/>
      <c r="W1846" s="160"/>
      <c r="X1846" s="72"/>
      <c r="AC1846" s="72"/>
      <c r="AD1846" s="72"/>
      <c r="AE1846" s="72"/>
      <c r="AF1846" s="72"/>
      <c r="AG1846" s="72"/>
      <c r="AH1846" s="72"/>
      <c r="AI1846" s="684"/>
      <c r="AJ1846" s="72"/>
      <c r="AK1846" s="72"/>
      <c r="AP1846" s="77"/>
      <c r="AQ1846" s="72"/>
      <c r="AR1846" s="72"/>
      <c r="AS1846" s="72"/>
      <c r="AT1846" s="72"/>
      <c r="AU1846" s="72"/>
      <c r="AV1846" s="72"/>
      <c r="AW1846" s="77"/>
      <c r="AX1846" s="72"/>
      <c r="AY1846" s="72"/>
      <c r="AZ1846" s="72"/>
      <c r="BA1846" s="72"/>
      <c r="BB1846" s="72"/>
      <c r="BC1846" s="77"/>
      <c r="BD1846" s="77"/>
      <c r="BE1846" s="194"/>
      <c r="BF1846" s="194"/>
      <c r="BG1846" s="194"/>
      <c r="BH1846" s="194"/>
      <c r="BI1846" s="77"/>
      <c r="BJ1846" s="77"/>
      <c r="BK1846" s="77"/>
      <c r="BL1846" s="77"/>
      <c r="BM1846" s="77"/>
      <c r="BN1846" s="77"/>
      <c r="BO1846" s="77"/>
      <c r="BQ1846" s="749"/>
      <c r="BX1846" s="749"/>
      <c r="CE1846" s="652"/>
      <c r="CL1846" s="652"/>
      <c r="CS1846" s="652"/>
      <c r="CZ1846" s="652"/>
      <c r="DG1846" s="652"/>
      <c r="DN1846" s="652"/>
    </row>
    <row r="1847" spans="1:118" s="131" customFormat="1">
      <c r="A1847" s="77"/>
      <c r="B1847" s="72"/>
      <c r="G1847" s="72"/>
      <c r="H1847" s="72"/>
      <c r="I1847" s="72"/>
      <c r="J1847" s="72"/>
      <c r="K1847" s="72"/>
      <c r="L1847" s="72"/>
      <c r="M1847" s="72"/>
      <c r="N1847" s="72"/>
      <c r="O1847" s="72"/>
      <c r="P1847" s="72"/>
      <c r="Q1847" s="72"/>
      <c r="R1847" s="72"/>
      <c r="S1847" s="72"/>
      <c r="T1847" s="72"/>
      <c r="U1847" s="72"/>
      <c r="V1847" s="72"/>
      <c r="W1847" s="160"/>
      <c r="X1847" s="72"/>
      <c r="AC1847" s="72"/>
      <c r="AD1847" s="72"/>
      <c r="AE1847" s="72"/>
      <c r="AF1847" s="72"/>
      <c r="AG1847" s="72"/>
      <c r="AH1847" s="72"/>
      <c r="AI1847" s="684"/>
      <c r="AJ1847" s="72"/>
      <c r="AK1847" s="72"/>
      <c r="AP1847" s="77"/>
      <c r="AQ1847" s="72"/>
      <c r="AR1847" s="72"/>
      <c r="AS1847" s="72"/>
      <c r="AT1847" s="72"/>
      <c r="AU1847" s="72"/>
      <c r="AV1847" s="72"/>
      <c r="AW1847" s="77"/>
      <c r="AX1847" s="72"/>
      <c r="AY1847" s="72"/>
      <c r="AZ1847" s="72"/>
      <c r="BA1847" s="72"/>
      <c r="BB1847" s="72"/>
      <c r="BC1847" s="77"/>
      <c r="BD1847" s="77"/>
      <c r="BE1847" s="194"/>
      <c r="BF1847" s="194"/>
      <c r="BG1847" s="194"/>
      <c r="BH1847" s="194"/>
      <c r="BI1847" s="77"/>
      <c r="BJ1847" s="77"/>
      <c r="BK1847" s="77"/>
      <c r="BL1847" s="77"/>
      <c r="BM1847" s="77"/>
      <c r="BN1847" s="77"/>
      <c r="BO1847" s="77"/>
      <c r="BQ1847" s="749"/>
      <c r="BX1847" s="749"/>
      <c r="CE1847" s="652"/>
      <c r="CL1847" s="652"/>
      <c r="CS1847" s="652"/>
      <c r="CZ1847" s="652"/>
      <c r="DG1847" s="652"/>
      <c r="DN1847" s="652"/>
    </row>
    <row r="1848" spans="1:118" s="131" customFormat="1">
      <c r="A1848" s="77"/>
      <c r="B1848" s="72"/>
      <c r="G1848" s="72"/>
      <c r="H1848" s="72"/>
      <c r="I1848" s="72"/>
      <c r="J1848" s="72"/>
      <c r="K1848" s="72"/>
      <c r="L1848" s="72"/>
      <c r="M1848" s="72"/>
      <c r="N1848" s="72"/>
      <c r="O1848" s="72"/>
      <c r="P1848" s="72"/>
      <c r="Q1848" s="72"/>
      <c r="R1848" s="72"/>
      <c r="S1848" s="72"/>
      <c r="T1848" s="72"/>
      <c r="U1848" s="72"/>
      <c r="V1848" s="72"/>
      <c r="W1848" s="160"/>
      <c r="X1848" s="72"/>
      <c r="AC1848" s="72"/>
      <c r="AD1848" s="72"/>
      <c r="AE1848" s="72"/>
      <c r="AF1848" s="72"/>
      <c r="AG1848" s="72"/>
      <c r="AH1848" s="72"/>
      <c r="AI1848" s="684"/>
      <c r="AJ1848" s="72"/>
      <c r="AK1848" s="72"/>
      <c r="AP1848" s="77"/>
      <c r="AQ1848" s="72"/>
      <c r="AR1848" s="72"/>
      <c r="AS1848" s="72"/>
      <c r="AT1848" s="72"/>
      <c r="AU1848" s="72"/>
      <c r="AV1848" s="72"/>
      <c r="AW1848" s="77"/>
      <c r="AX1848" s="72"/>
      <c r="AY1848" s="72"/>
      <c r="AZ1848" s="72"/>
      <c r="BA1848" s="72"/>
      <c r="BB1848" s="72"/>
      <c r="BC1848" s="77"/>
      <c r="BD1848" s="77"/>
      <c r="BE1848" s="194"/>
      <c r="BF1848" s="194"/>
      <c r="BG1848" s="194"/>
      <c r="BH1848" s="194"/>
      <c r="BI1848" s="77"/>
      <c r="BJ1848" s="77"/>
      <c r="BK1848" s="77"/>
      <c r="BL1848" s="77"/>
      <c r="BM1848" s="77"/>
      <c r="BN1848" s="77"/>
      <c r="BO1848" s="77"/>
      <c r="BQ1848" s="749"/>
      <c r="BX1848" s="749"/>
      <c r="CE1848" s="652"/>
      <c r="CL1848" s="652"/>
      <c r="CS1848" s="652"/>
      <c r="CZ1848" s="652"/>
      <c r="DG1848" s="652"/>
      <c r="DN1848" s="652"/>
    </row>
    <row r="1849" spans="1:118" s="131" customFormat="1">
      <c r="A1849" s="77"/>
      <c r="B1849" s="72"/>
      <c r="G1849" s="72"/>
      <c r="H1849" s="72"/>
      <c r="I1849" s="72"/>
      <c r="J1849" s="72"/>
      <c r="K1849" s="72"/>
      <c r="L1849" s="72"/>
      <c r="M1849" s="72"/>
      <c r="N1849" s="72"/>
      <c r="O1849" s="72"/>
      <c r="P1849" s="72"/>
      <c r="Q1849" s="72"/>
      <c r="R1849" s="72"/>
      <c r="S1849" s="72"/>
      <c r="T1849" s="72"/>
      <c r="U1849" s="72"/>
      <c r="V1849" s="72"/>
      <c r="W1849" s="160"/>
      <c r="X1849" s="72"/>
      <c r="AC1849" s="72"/>
      <c r="AD1849" s="72"/>
      <c r="AE1849" s="72"/>
      <c r="AF1849" s="72"/>
      <c r="AG1849" s="72"/>
      <c r="AH1849" s="72"/>
      <c r="AI1849" s="684"/>
      <c r="AJ1849" s="72"/>
      <c r="AK1849" s="72"/>
      <c r="AP1849" s="77"/>
      <c r="AQ1849" s="72"/>
      <c r="AR1849" s="72"/>
      <c r="AS1849" s="72"/>
      <c r="AT1849" s="72"/>
      <c r="AU1849" s="72"/>
      <c r="AV1849" s="72"/>
      <c r="AW1849" s="77"/>
      <c r="AX1849" s="72"/>
      <c r="AY1849" s="72"/>
      <c r="AZ1849" s="72"/>
      <c r="BA1849" s="72"/>
      <c r="BB1849" s="72"/>
      <c r="BC1849" s="77"/>
      <c r="BD1849" s="77"/>
      <c r="BE1849" s="194"/>
      <c r="BF1849" s="194"/>
      <c r="BG1849" s="194"/>
      <c r="BH1849" s="194"/>
      <c r="BI1849" s="77"/>
      <c r="BJ1849" s="77"/>
      <c r="BK1849" s="77"/>
      <c r="BL1849" s="77"/>
      <c r="BM1849" s="77"/>
      <c r="BN1849" s="77"/>
      <c r="BO1849" s="77"/>
      <c r="BQ1849" s="749"/>
      <c r="BX1849" s="749"/>
      <c r="CE1849" s="652"/>
      <c r="CL1849" s="652"/>
      <c r="CS1849" s="652"/>
      <c r="CZ1849" s="652"/>
      <c r="DG1849" s="652"/>
      <c r="DN1849" s="652"/>
    </row>
    <row r="1850" spans="1:118" s="131" customFormat="1">
      <c r="A1850" s="77"/>
      <c r="B1850" s="72"/>
      <c r="G1850" s="72"/>
      <c r="H1850" s="72"/>
      <c r="I1850" s="72"/>
      <c r="J1850" s="72"/>
      <c r="K1850" s="72"/>
      <c r="L1850" s="72"/>
      <c r="M1850" s="72"/>
      <c r="N1850" s="72"/>
      <c r="O1850" s="72"/>
      <c r="P1850" s="72"/>
      <c r="Q1850" s="72"/>
      <c r="R1850" s="72"/>
      <c r="S1850" s="72"/>
      <c r="T1850" s="72"/>
      <c r="U1850" s="72"/>
      <c r="V1850" s="72"/>
      <c r="W1850" s="160"/>
      <c r="X1850" s="72"/>
      <c r="AC1850" s="72"/>
      <c r="AD1850" s="72"/>
      <c r="AE1850" s="72"/>
      <c r="AF1850" s="72"/>
      <c r="AG1850" s="72"/>
      <c r="AH1850" s="72"/>
      <c r="AI1850" s="684"/>
      <c r="AJ1850" s="72"/>
      <c r="AK1850" s="72"/>
      <c r="AP1850" s="77"/>
      <c r="AQ1850" s="72"/>
      <c r="AR1850" s="72"/>
      <c r="AS1850" s="72"/>
      <c r="AT1850" s="72"/>
      <c r="AU1850" s="72"/>
      <c r="AV1850" s="72"/>
      <c r="AW1850" s="77"/>
      <c r="AX1850" s="72"/>
      <c r="AY1850" s="72"/>
      <c r="AZ1850" s="72"/>
      <c r="BA1850" s="72"/>
      <c r="BB1850" s="72"/>
      <c r="BC1850" s="77"/>
      <c r="BD1850" s="77"/>
      <c r="BE1850" s="194"/>
      <c r="BF1850" s="194"/>
      <c r="BG1850" s="194"/>
      <c r="BH1850" s="194"/>
      <c r="BI1850" s="77"/>
      <c r="BJ1850" s="77"/>
      <c r="BK1850" s="77"/>
      <c r="BL1850" s="77"/>
      <c r="BM1850" s="77"/>
      <c r="BN1850" s="77"/>
      <c r="BO1850" s="77"/>
      <c r="BQ1850" s="749"/>
      <c r="BX1850" s="749"/>
      <c r="CE1850" s="652"/>
      <c r="CL1850" s="652"/>
      <c r="CS1850" s="652"/>
      <c r="CZ1850" s="652"/>
      <c r="DG1850" s="652"/>
      <c r="DN1850" s="652"/>
    </row>
    <row r="1851" spans="1:118" s="131" customFormat="1">
      <c r="A1851" s="77"/>
      <c r="B1851" s="72"/>
      <c r="G1851" s="72"/>
      <c r="H1851" s="72"/>
      <c r="I1851" s="72"/>
      <c r="J1851" s="72"/>
      <c r="K1851" s="72"/>
      <c r="L1851" s="72"/>
      <c r="M1851" s="72"/>
      <c r="N1851" s="72"/>
      <c r="O1851" s="72"/>
      <c r="P1851" s="72"/>
      <c r="Q1851" s="72"/>
      <c r="R1851" s="72"/>
      <c r="S1851" s="72"/>
      <c r="T1851" s="72"/>
      <c r="U1851" s="72"/>
      <c r="V1851" s="72"/>
      <c r="W1851" s="160"/>
      <c r="X1851" s="72"/>
      <c r="AC1851" s="72"/>
      <c r="AD1851" s="72"/>
      <c r="AE1851" s="72"/>
      <c r="AF1851" s="72"/>
      <c r="AG1851" s="72"/>
      <c r="AH1851" s="72"/>
      <c r="AI1851" s="684"/>
      <c r="AJ1851" s="72"/>
      <c r="AK1851" s="72"/>
      <c r="AP1851" s="77"/>
      <c r="AQ1851" s="72"/>
      <c r="AR1851" s="72"/>
      <c r="AS1851" s="72"/>
      <c r="AT1851" s="72"/>
      <c r="AU1851" s="72"/>
      <c r="AV1851" s="72"/>
      <c r="AW1851" s="77"/>
      <c r="AX1851" s="72"/>
      <c r="AY1851" s="72"/>
      <c r="AZ1851" s="72"/>
      <c r="BA1851" s="72"/>
      <c r="BB1851" s="72"/>
      <c r="BC1851" s="77"/>
      <c r="BD1851" s="77"/>
      <c r="BE1851" s="194"/>
      <c r="BF1851" s="194"/>
      <c r="BG1851" s="194"/>
      <c r="BH1851" s="194"/>
      <c r="BI1851" s="77"/>
      <c r="BJ1851" s="77"/>
      <c r="BK1851" s="77"/>
      <c r="BL1851" s="77"/>
      <c r="BM1851" s="77"/>
      <c r="BN1851" s="77"/>
      <c r="BO1851" s="77"/>
      <c r="BQ1851" s="749"/>
      <c r="BX1851" s="749"/>
      <c r="CE1851" s="652"/>
      <c r="CL1851" s="652"/>
      <c r="CS1851" s="652"/>
      <c r="CZ1851" s="652"/>
      <c r="DG1851" s="652"/>
      <c r="DN1851" s="652"/>
    </row>
    <row r="1852" spans="1:118" s="131" customFormat="1">
      <c r="A1852" s="77"/>
      <c r="B1852" s="72"/>
      <c r="G1852" s="72"/>
      <c r="H1852" s="72"/>
      <c r="I1852" s="72"/>
      <c r="J1852" s="72"/>
      <c r="K1852" s="72"/>
      <c r="L1852" s="72"/>
      <c r="M1852" s="72"/>
      <c r="N1852" s="72"/>
      <c r="O1852" s="72"/>
      <c r="P1852" s="72"/>
      <c r="Q1852" s="72"/>
      <c r="R1852" s="72"/>
      <c r="S1852" s="72"/>
      <c r="T1852" s="72"/>
      <c r="U1852" s="72"/>
      <c r="V1852" s="72"/>
      <c r="W1852" s="160"/>
      <c r="X1852" s="72"/>
      <c r="AC1852" s="72"/>
      <c r="AD1852" s="72"/>
      <c r="AE1852" s="72"/>
      <c r="AF1852" s="72"/>
      <c r="AG1852" s="72"/>
      <c r="AH1852" s="72"/>
      <c r="AI1852" s="684"/>
      <c r="AJ1852" s="72"/>
      <c r="AK1852" s="72"/>
      <c r="AP1852" s="77"/>
      <c r="AQ1852" s="72"/>
      <c r="AR1852" s="72"/>
      <c r="AS1852" s="72"/>
      <c r="AT1852" s="72"/>
      <c r="AU1852" s="72"/>
      <c r="AV1852" s="72"/>
      <c r="AW1852" s="77"/>
      <c r="AX1852" s="72"/>
      <c r="AY1852" s="72"/>
      <c r="AZ1852" s="72"/>
      <c r="BA1852" s="72"/>
      <c r="BB1852" s="72"/>
      <c r="BC1852" s="77"/>
      <c r="BD1852" s="77"/>
      <c r="BE1852" s="194"/>
      <c r="BF1852" s="194"/>
      <c r="BG1852" s="194"/>
      <c r="BH1852" s="194"/>
      <c r="BI1852" s="77"/>
      <c r="BJ1852" s="77"/>
      <c r="BK1852" s="77"/>
      <c r="BL1852" s="77"/>
      <c r="BM1852" s="77"/>
      <c r="BN1852" s="77"/>
      <c r="BO1852" s="77"/>
      <c r="BQ1852" s="749"/>
      <c r="BX1852" s="749"/>
      <c r="CE1852" s="652"/>
      <c r="CL1852" s="652"/>
      <c r="CS1852" s="652"/>
      <c r="CZ1852" s="652"/>
      <c r="DG1852" s="652"/>
      <c r="DN1852" s="652"/>
    </row>
    <row r="1853" spans="1:118" s="131" customFormat="1">
      <c r="A1853" s="77"/>
      <c r="B1853" s="72"/>
      <c r="G1853" s="72"/>
      <c r="H1853" s="72"/>
      <c r="I1853" s="72"/>
      <c r="J1853" s="72"/>
      <c r="K1853" s="72"/>
      <c r="L1853" s="72"/>
      <c r="M1853" s="72"/>
      <c r="N1853" s="72"/>
      <c r="O1853" s="72"/>
      <c r="P1853" s="72"/>
      <c r="Q1853" s="72"/>
      <c r="R1853" s="72"/>
      <c r="S1853" s="72"/>
      <c r="T1853" s="72"/>
      <c r="U1853" s="72"/>
      <c r="V1853" s="72"/>
      <c r="W1853" s="160"/>
      <c r="X1853" s="72"/>
      <c r="AC1853" s="72"/>
      <c r="AD1853" s="72"/>
      <c r="AE1853" s="72"/>
      <c r="AF1853" s="72"/>
      <c r="AG1853" s="72"/>
      <c r="AH1853" s="72"/>
      <c r="AI1853" s="684"/>
      <c r="AJ1853" s="72"/>
      <c r="AK1853" s="72"/>
      <c r="AP1853" s="77"/>
      <c r="AQ1853" s="72"/>
      <c r="AR1853" s="72"/>
      <c r="AS1853" s="72"/>
      <c r="AT1853" s="72"/>
      <c r="AU1853" s="72"/>
      <c r="AV1853" s="72"/>
      <c r="AW1853" s="77"/>
      <c r="AX1853" s="72"/>
      <c r="AY1853" s="72"/>
      <c r="AZ1853" s="72"/>
      <c r="BA1853" s="72"/>
      <c r="BB1853" s="72"/>
      <c r="BC1853" s="77"/>
      <c r="BD1853" s="77"/>
      <c r="BE1853" s="194"/>
      <c r="BF1853" s="194"/>
      <c r="BG1853" s="194"/>
      <c r="BH1853" s="194"/>
      <c r="BI1853" s="77"/>
      <c r="BJ1853" s="77"/>
      <c r="BK1853" s="77"/>
      <c r="BL1853" s="77"/>
      <c r="BM1853" s="77"/>
      <c r="BN1853" s="77"/>
      <c r="BO1853" s="77"/>
      <c r="BQ1853" s="749"/>
      <c r="BX1853" s="749"/>
      <c r="CE1853" s="652"/>
      <c r="CL1853" s="652"/>
      <c r="CS1853" s="652"/>
      <c r="CZ1853" s="652"/>
      <c r="DG1853" s="652"/>
      <c r="DN1853" s="652"/>
    </row>
    <row r="1854" spans="1:118" s="131" customFormat="1">
      <c r="A1854" s="77"/>
      <c r="B1854" s="72"/>
      <c r="G1854" s="72"/>
      <c r="H1854" s="72"/>
      <c r="I1854" s="72"/>
      <c r="J1854" s="72"/>
      <c r="K1854" s="72"/>
      <c r="L1854" s="72"/>
      <c r="M1854" s="72"/>
      <c r="N1854" s="72"/>
      <c r="O1854" s="72"/>
      <c r="P1854" s="72"/>
      <c r="Q1854" s="72"/>
      <c r="R1854" s="72"/>
      <c r="S1854" s="72"/>
      <c r="T1854" s="72"/>
      <c r="U1854" s="72"/>
      <c r="V1854" s="72"/>
      <c r="W1854" s="160"/>
      <c r="X1854" s="72"/>
      <c r="AC1854" s="72"/>
      <c r="AD1854" s="72"/>
      <c r="AE1854" s="72"/>
      <c r="AF1854" s="72"/>
      <c r="AG1854" s="72"/>
      <c r="AH1854" s="72"/>
      <c r="AI1854" s="684"/>
      <c r="AJ1854" s="72"/>
      <c r="AK1854" s="72"/>
      <c r="AP1854" s="77"/>
      <c r="AQ1854" s="72"/>
      <c r="AR1854" s="72"/>
      <c r="AS1854" s="72"/>
      <c r="AT1854" s="72"/>
      <c r="AU1854" s="72"/>
      <c r="AV1854" s="72"/>
      <c r="AW1854" s="77"/>
      <c r="AX1854" s="72"/>
      <c r="AY1854" s="72"/>
      <c r="AZ1854" s="72"/>
      <c r="BA1854" s="72"/>
      <c r="BB1854" s="72"/>
      <c r="BC1854" s="77"/>
      <c r="BD1854" s="77"/>
      <c r="BE1854" s="194"/>
      <c r="BF1854" s="194"/>
      <c r="BG1854" s="194"/>
      <c r="BH1854" s="194"/>
      <c r="BI1854" s="77"/>
      <c r="BJ1854" s="77"/>
      <c r="BK1854" s="77"/>
      <c r="BL1854" s="77"/>
      <c r="BM1854" s="77"/>
      <c r="BN1854" s="77"/>
      <c r="BO1854" s="77"/>
      <c r="BQ1854" s="749"/>
      <c r="BX1854" s="749"/>
      <c r="CE1854" s="652"/>
      <c r="CL1854" s="652"/>
      <c r="CS1854" s="652"/>
      <c r="CZ1854" s="652"/>
      <c r="DG1854" s="652"/>
      <c r="DN1854" s="652"/>
    </row>
    <row r="1855" spans="1:118" s="131" customFormat="1">
      <c r="A1855" s="77"/>
      <c r="B1855" s="72"/>
      <c r="G1855" s="72"/>
      <c r="H1855" s="72"/>
      <c r="I1855" s="72"/>
      <c r="J1855" s="72"/>
      <c r="K1855" s="72"/>
      <c r="L1855" s="72"/>
      <c r="M1855" s="72"/>
      <c r="N1855" s="72"/>
      <c r="O1855" s="72"/>
      <c r="P1855" s="72"/>
      <c r="Q1855" s="72"/>
      <c r="R1855" s="72"/>
      <c r="S1855" s="72"/>
      <c r="T1855" s="72"/>
      <c r="U1855" s="72"/>
      <c r="V1855" s="72"/>
      <c r="W1855" s="160"/>
      <c r="X1855" s="72"/>
      <c r="AC1855" s="72"/>
      <c r="AD1855" s="72"/>
      <c r="AE1855" s="72"/>
      <c r="AF1855" s="72"/>
      <c r="AG1855" s="72"/>
      <c r="AH1855" s="72"/>
      <c r="AI1855" s="684"/>
      <c r="AJ1855" s="72"/>
      <c r="AK1855" s="72"/>
      <c r="AP1855" s="77"/>
      <c r="AQ1855" s="72"/>
      <c r="AR1855" s="72"/>
      <c r="AS1855" s="72"/>
      <c r="AT1855" s="72"/>
      <c r="AU1855" s="72"/>
      <c r="AV1855" s="72"/>
      <c r="AW1855" s="77"/>
      <c r="AX1855" s="72"/>
      <c r="AY1855" s="72"/>
      <c r="AZ1855" s="72"/>
      <c r="BA1855" s="72"/>
      <c r="BB1855" s="72"/>
      <c r="BC1855" s="77"/>
      <c r="BD1855" s="77"/>
      <c r="BE1855" s="194"/>
      <c r="BF1855" s="194"/>
      <c r="BG1855" s="194"/>
      <c r="BH1855" s="194"/>
      <c r="BI1855" s="77"/>
      <c r="BJ1855" s="77"/>
      <c r="BK1855" s="77"/>
      <c r="BL1855" s="77"/>
      <c r="BM1855" s="77"/>
      <c r="BN1855" s="77"/>
      <c r="BO1855" s="77"/>
      <c r="BQ1855" s="749"/>
      <c r="BX1855" s="749"/>
      <c r="CE1855" s="652"/>
      <c r="CL1855" s="652"/>
      <c r="CS1855" s="652"/>
      <c r="CZ1855" s="652"/>
      <c r="DG1855" s="652"/>
      <c r="DN1855" s="652"/>
    </row>
    <row r="1856" spans="1:118" s="131" customFormat="1">
      <c r="A1856" s="77"/>
      <c r="B1856" s="72"/>
      <c r="G1856" s="72"/>
      <c r="H1856" s="72"/>
      <c r="I1856" s="72"/>
      <c r="J1856" s="72"/>
      <c r="K1856" s="72"/>
      <c r="L1856" s="72"/>
      <c r="M1856" s="72"/>
      <c r="N1856" s="72"/>
      <c r="O1856" s="72"/>
      <c r="P1856" s="72"/>
      <c r="Q1856" s="72"/>
      <c r="R1856" s="72"/>
      <c r="S1856" s="72"/>
      <c r="T1856" s="72"/>
      <c r="U1856" s="72"/>
      <c r="V1856" s="72"/>
      <c r="W1856" s="160"/>
      <c r="X1856" s="72"/>
      <c r="AC1856" s="72"/>
      <c r="AD1856" s="72"/>
      <c r="AE1856" s="72"/>
      <c r="AF1856" s="72"/>
      <c r="AG1856" s="72"/>
      <c r="AH1856" s="72"/>
      <c r="AI1856" s="684"/>
      <c r="AJ1856" s="72"/>
      <c r="AK1856" s="72"/>
      <c r="AP1856" s="77"/>
      <c r="AQ1856" s="72"/>
      <c r="AR1856" s="72"/>
      <c r="AS1856" s="72"/>
      <c r="AT1856" s="72"/>
      <c r="AU1856" s="72"/>
      <c r="AV1856" s="72"/>
      <c r="AW1856" s="77"/>
      <c r="AX1856" s="72"/>
      <c r="AY1856" s="72"/>
      <c r="AZ1856" s="72"/>
      <c r="BA1856" s="72"/>
      <c r="BB1856" s="72"/>
      <c r="BC1856" s="77"/>
      <c r="BD1856" s="77"/>
      <c r="BE1856" s="194"/>
      <c r="BF1856" s="194"/>
      <c r="BG1856" s="194"/>
      <c r="BH1856" s="194"/>
      <c r="BI1856" s="77"/>
      <c r="BJ1856" s="77"/>
      <c r="BK1856" s="77"/>
      <c r="BL1856" s="77"/>
      <c r="BM1856" s="77"/>
      <c r="BN1856" s="77"/>
      <c r="BO1856" s="77"/>
      <c r="BQ1856" s="749"/>
      <c r="BX1856" s="749"/>
      <c r="CE1856" s="652"/>
      <c r="CL1856" s="652"/>
      <c r="CS1856" s="652"/>
      <c r="CZ1856" s="652"/>
      <c r="DG1856" s="652"/>
      <c r="DN1856" s="652"/>
    </row>
    <row r="1857" spans="1:118" s="131" customFormat="1">
      <c r="A1857" s="77"/>
      <c r="B1857" s="72"/>
      <c r="G1857" s="72"/>
      <c r="H1857" s="72"/>
      <c r="I1857" s="72"/>
      <c r="J1857" s="72"/>
      <c r="K1857" s="72"/>
      <c r="L1857" s="72"/>
      <c r="M1857" s="72"/>
      <c r="N1857" s="72"/>
      <c r="O1857" s="72"/>
      <c r="P1857" s="72"/>
      <c r="Q1857" s="72"/>
      <c r="R1857" s="72"/>
      <c r="S1857" s="72"/>
      <c r="T1857" s="72"/>
      <c r="U1857" s="72"/>
      <c r="V1857" s="72"/>
      <c r="W1857" s="160"/>
      <c r="X1857" s="72"/>
      <c r="AC1857" s="72"/>
      <c r="AD1857" s="72"/>
      <c r="AE1857" s="72"/>
      <c r="AF1857" s="72"/>
      <c r="AG1857" s="72"/>
      <c r="AH1857" s="72"/>
      <c r="AI1857" s="684"/>
      <c r="AJ1857" s="72"/>
      <c r="AK1857" s="72"/>
      <c r="AP1857" s="77"/>
      <c r="AQ1857" s="72"/>
      <c r="AR1857" s="72"/>
      <c r="AS1857" s="72"/>
      <c r="AT1857" s="72"/>
      <c r="AU1857" s="72"/>
      <c r="AV1857" s="72"/>
      <c r="AW1857" s="77"/>
      <c r="AX1857" s="72"/>
      <c r="AY1857" s="72"/>
      <c r="AZ1857" s="72"/>
      <c r="BA1857" s="72"/>
      <c r="BB1857" s="72"/>
      <c r="BC1857" s="77"/>
      <c r="BD1857" s="77"/>
      <c r="BE1857" s="194"/>
      <c r="BF1857" s="194"/>
      <c r="BG1857" s="194"/>
      <c r="BH1857" s="194"/>
      <c r="BI1857" s="77"/>
      <c r="BJ1857" s="77"/>
      <c r="BK1857" s="77"/>
      <c r="BL1857" s="77"/>
      <c r="BM1857" s="77"/>
      <c r="BN1857" s="77"/>
      <c r="BO1857" s="77"/>
      <c r="BQ1857" s="749"/>
      <c r="BX1857" s="749"/>
      <c r="CE1857" s="652"/>
      <c r="CL1857" s="652"/>
      <c r="CS1857" s="652"/>
      <c r="CZ1857" s="652"/>
      <c r="DG1857" s="652"/>
      <c r="DN1857" s="652"/>
    </row>
    <row r="1858" spans="1:118" s="131" customFormat="1">
      <c r="A1858" s="77"/>
      <c r="B1858" s="72"/>
      <c r="G1858" s="72"/>
      <c r="H1858" s="72"/>
      <c r="I1858" s="72"/>
      <c r="J1858" s="72"/>
      <c r="K1858" s="72"/>
      <c r="L1858" s="72"/>
      <c r="M1858" s="72"/>
      <c r="N1858" s="72"/>
      <c r="O1858" s="72"/>
      <c r="P1858" s="72"/>
      <c r="Q1858" s="72"/>
      <c r="R1858" s="72"/>
      <c r="S1858" s="72"/>
      <c r="T1858" s="72"/>
      <c r="U1858" s="72"/>
      <c r="V1858" s="72"/>
      <c r="W1858" s="160"/>
      <c r="X1858" s="72"/>
      <c r="AC1858" s="72"/>
      <c r="AD1858" s="72"/>
      <c r="AE1858" s="72"/>
      <c r="AF1858" s="72"/>
      <c r="AG1858" s="72"/>
      <c r="AH1858" s="72"/>
      <c r="AI1858" s="684"/>
      <c r="AJ1858" s="72"/>
      <c r="AK1858" s="72"/>
      <c r="AP1858" s="77"/>
      <c r="AQ1858" s="72"/>
      <c r="AR1858" s="72"/>
      <c r="AS1858" s="72"/>
      <c r="AT1858" s="72"/>
      <c r="AU1858" s="72"/>
      <c r="AV1858" s="72"/>
      <c r="AW1858" s="77"/>
      <c r="AX1858" s="72"/>
      <c r="AY1858" s="72"/>
      <c r="AZ1858" s="72"/>
      <c r="BA1858" s="72"/>
      <c r="BB1858" s="72"/>
      <c r="BC1858" s="77"/>
      <c r="BD1858" s="77"/>
      <c r="BE1858" s="194"/>
      <c r="BF1858" s="194"/>
      <c r="BG1858" s="194"/>
      <c r="BH1858" s="194"/>
      <c r="BI1858" s="77"/>
      <c r="BJ1858" s="77"/>
      <c r="BK1858" s="77"/>
      <c r="BL1858" s="77"/>
      <c r="BM1858" s="77"/>
      <c r="BN1858" s="77"/>
      <c r="BO1858" s="77"/>
      <c r="BQ1858" s="749"/>
      <c r="BX1858" s="749"/>
      <c r="CE1858" s="652"/>
      <c r="CL1858" s="652"/>
      <c r="CS1858" s="652"/>
      <c r="CZ1858" s="652"/>
      <c r="DG1858" s="652"/>
      <c r="DN1858" s="652"/>
    </row>
    <row r="1859" spans="1:118" s="131" customFormat="1">
      <c r="A1859" s="77"/>
      <c r="B1859" s="72"/>
      <c r="G1859" s="72"/>
      <c r="H1859" s="72"/>
      <c r="I1859" s="72"/>
      <c r="J1859" s="72"/>
      <c r="K1859" s="72"/>
      <c r="L1859" s="72"/>
      <c r="M1859" s="72"/>
      <c r="N1859" s="72"/>
      <c r="O1859" s="72"/>
      <c r="P1859" s="72"/>
      <c r="Q1859" s="72"/>
      <c r="R1859" s="72"/>
      <c r="S1859" s="72"/>
      <c r="T1859" s="72"/>
      <c r="U1859" s="72"/>
      <c r="V1859" s="72"/>
      <c r="W1859" s="160"/>
      <c r="X1859" s="72"/>
      <c r="AC1859" s="72"/>
      <c r="AD1859" s="72"/>
      <c r="AE1859" s="72"/>
      <c r="AF1859" s="72"/>
      <c r="AG1859" s="72"/>
      <c r="AH1859" s="72"/>
      <c r="AI1859" s="684"/>
      <c r="AJ1859" s="72"/>
      <c r="AK1859" s="72"/>
      <c r="AP1859" s="77"/>
      <c r="AQ1859" s="72"/>
      <c r="AR1859" s="72"/>
      <c r="AS1859" s="72"/>
      <c r="AT1859" s="72"/>
      <c r="AU1859" s="72"/>
      <c r="AV1859" s="72"/>
      <c r="AW1859" s="77"/>
      <c r="AX1859" s="72"/>
      <c r="AY1859" s="72"/>
      <c r="AZ1859" s="72"/>
      <c r="BA1859" s="72"/>
      <c r="BB1859" s="72"/>
      <c r="BC1859" s="77"/>
      <c r="BD1859" s="77"/>
      <c r="BE1859" s="194"/>
      <c r="BF1859" s="194"/>
      <c r="BG1859" s="194"/>
      <c r="BH1859" s="194"/>
      <c r="BI1859" s="77"/>
      <c r="BJ1859" s="77"/>
      <c r="BK1859" s="77"/>
      <c r="BL1859" s="77"/>
      <c r="BM1859" s="77"/>
      <c r="BN1859" s="77"/>
      <c r="BO1859" s="77"/>
      <c r="BQ1859" s="749"/>
      <c r="BX1859" s="749"/>
      <c r="CE1859" s="652"/>
      <c r="CL1859" s="652"/>
      <c r="CS1859" s="652"/>
      <c r="CZ1859" s="652"/>
      <c r="DG1859" s="652"/>
      <c r="DN1859" s="652"/>
    </row>
    <row r="1860" spans="1:118" s="131" customFormat="1">
      <c r="A1860" s="77"/>
      <c r="B1860" s="72"/>
      <c r="G1860" s="72"/>
      <c r="H1860" s="72"/>
      <c r="I1860" s="72"/>
      <c r="J1860" s="72"/>
      <c r="K1860" s="72"/>
      <c r="L1860" s="72"/>
      <c r="M1860" s="72"/>
      <c r="N1860" s="72"/>
      <c r="O1860" s="72"/>
      <c r="P1860" s="72"/>
      <c r="Q1860" s="72"/>
      <c r="R1860" s="72"/>
      <c r="S1860" s="72"/>
      <c r="T1860" s="72"/>
      <c r="U1860" s="72"/>
      <c r="V1860" s="72"/>
      <c r="W1860" s="160"/>
      <c r="X1860" s="72"/>
      <c r="AC1860" s="72"/>
      <c r="AD1860" s="72"/>
      <c r="AE1860" s="72"/>
      <c r="AF1860" s="72"/>
      <c r="AG1860" s="72"/>
      <c r="AH1860" s="72"/>
      <c r="AI1860" s="684"/>
      <c r="AJ1860" s="72"/>
      <c r="AK1860" s="72"/>
      <c r="AP1860" s="77"/>
      <c r="AQ1860" s="72"/>
      <c r="AR1860" s="72"/>
      <c r="AS1860" s="72"/>
      <c r="AT1860" s="72"/>
      <c r="AU1860" s="72"/>
      <c r="AV1860" s="72"/>
      <c r="AW1860" s="77"/>
      <c r="AX1860" s="72"/>
      <c r="AY1860" s="72"/>
      <c r="AZ1860" s="72"/>
      <c r="BA1860" s="72"/>
      <c r="BB1860" s="72"/>
      <c r="BC1860" s="77"/>
      <c r="BD1860" s="77"/>
      <c r="BE1860" s="194"/>
      <c r="BF1860" s="194"/>
      <c r="BG1860" s="194"/>
      <c r="BH1860" s="194"/>
      <c r="BI1860" s="77"/>
      <c r="BJ1860" s="77"/>
      <c r="BK1860" s="77"/>
      <c r="BL1860" s="77"/>
      <c r="BM1860" s="77"/>
      <c r="BN1860" s="77"/>
      <c r="BO1860" s="77"/>
      <c r="BQ1860" s="749"/>
      <c r="BX1860" s="749"/>
      <c r="CE1860" s="652"/>
      <c r="CL1860" s="652"/>
      <c r="CS1860" s="652"/>
      <c r="CZ1860" s="652"/>
      <c r="DG1860" s="652"/>
      <c r="DN1860" s="652"/>
    </row>
    <row r="1861" spans="1:118" s="131" customFormat="1">
      <c r="A1861" s="77"/>
      <c r="B1861" s="72"/>
      <c r="G1861" s="72"/>
      <c r="H1861" s="72"/>
      <c r="I1861" s="72"/>
      <c r="J1861" s="72"/>
      <c r="K1861" s="72"/>
      <c r="L1861" s="72"/>
      <c r="M1861" s="72"/>
      <c r="N1861" s="72"/>
      <c r="O1861" s="72"/>
      <c r="P1861" s="72"/>
      <c r="Q1861" s="72"/>
      <c r="R1861" s="72"/>
      <c r="S1861" s="72"/>
      <c r="T1861" s="72"/>
      <c r="U1861" s="72"/>
      <c r="V1861" s="72"/>
      <c r="W1861" s="160"/>
      <c r="X1861" s="72"/>
      <c r="AC1861" s="72"/>
      <c r="AD1861" s="72"/>
      <c r="AE1861" s="72"/>
      <c r="AF1861" s="72"/>
      <c r="AG1861" s="72"/>
      <c r="AH1861" s="72"/>
      <c r="AI1861" s="684"/>
      <c r="AJ1861" s="72"/>
      <c r="AK1861" s="72"/>
      <c r="AP1861" s="77"/>
      <c r="AQ1861" s="72"/>
      <c r="AR1861" s="72"/>
      <c r="AS1861" s="72"/>
      <c r="AT1861" s="72"/>
      <c r="AU1861" s="72"/>
      <c r="AV1861" s="72"/>
      <c r="AW1861" s="77"/>
      <c r="AX1861" s="72"/>
      <c r="AY1861" s="72"/>
      <c r="AZ1861" s="72"/>
      <c r="BA1861" s="72"/>
      <c r="BB1861" s="72"/>
      <c r="BC1861" s="77"/>
      <c r="BD1861" s="77"/>
      <c r="BE1861" s="194"/>
      <c r="BF1861" s="194"/>
      <c r="BG1861" s="194"/>
      <c r="BH1861" s="194"/>
      <c r="BI1861" s="77"/>
      <c r="BJ1861" s="77"/>
      <c r="BK1861" s="77"/>
      <c r="BL1861" s="77"/>
      <c r="BM1861" s="77"/>
      <c r="BN1861" s="77"/>
      <c r="BO1861" s="77"/>
      <c r="BQ1861" s="749"/>
      <c r="BX1861" s="749"/>
      <c r="CE1861" s="652"/>
      <c r="CL1861" s="652"/>
      <c r="CS1861" s="652"/>
      <c r="CZ1861" s="652"/>
      <c r="DG1861" s="652"/>
      <c r="DN1861" s="652"/>
    </row>
    <row r="1862" spans="1:118" s="131" customFormat="1">
      <c r="A1862" s="77"/>
      <c r="B1862" s="72"/>
      <c r="G1862" s="72"/>
      <c r="H1862" s="72"/>
      <c r="I1862" s="72"/>
      <c r="J1862" s="72"/>
      <c r="K1862" s="72"/>
      <c r="L1862" s="72"/>
      <c r="M1862" s="72"/>
      <c r="N1862" s="72"/>
      <c r="O1862" s="72"/>
      <c r="P1862" s="72"/>
      <c r="Q1862" s="72"/>
      <c r="R1862" s="72"/>
      <c r="S1862" s="72"/>
      <c r="T1862" s="72"/>
      <c r="U1862" s="72"/>
      <c r="V1862" s="72"/>
      <c r="W1862" s="160"/>
      <c r="X1862" s="72"/>
      <c r="AC1862" s="72"/>
      <c r="AD1862" s="72"/>
      <c r="AE1862" s="72"/>
      <c r="AF1862" s="72"/>
      <c r="AG1862" s="72"/>
      <c r="AH1862" s="72"/>
      <c r="AI1862" s="684"/>
      <c r="AJ1862" s="72"/>
      <c r="AK1862" s="72"/>
      <c r="AP1862" s="77"/>
      <c r="AQ1862" s="72"/>
      <c r="AR1862" s="72"/>
      <c r="AS1862" s="72"/>
      <c r="AT1862" s="72"/>
      <c r="AU1862" s="72"/>
      <c r="AV1862" s="72"/>
      <c r="AW1862" s="77"/>
      <c r="AX1862" s="72"/>
      <c r="AY1862" s="72"/>
      <c r="AZ1862" s="72"/>
      <c r="BA1862" s="72"/>
      <c r="BB1862" s="72"/>
      <c r="BC1862" s="77"/>
      <c r="BD1862" s="77"/>
      <c r="BE1862" s="194"/>
      <c r="BF1862" s="194"/>
      <c r="BG1862" s="194"/>
      <c r="BH1862" s="194"/>
      <c r="BI1862" s="77"/>
      <c r="BJ1862" s="77"/>
      <c r="BK1862" s="77"/>
      <c r="BL1862" s="77"/>
      <c r="BM1862" s="77"/>
      <c r="BN1862" s="77"/>
      <c r="BO1862" s="77"/>
      <c r="BQ1862" s="749"/>
      <c r="BX1862" s="749"/>
      <c r="CE1862" s="652"/>
      <c r="CL1862" s="652"/>
      <c r="CS1862" s="652"/>
      <c r="CZ1862" s="652"/>
      <c r="DG1862" s="652"/>
      <c r="DN1862" s="652"/>
    </row>
    <row r="1863" spans="1:118" s="131" customFormat="1">
      <c r="A1863" s="77"/>
      <c r="B1863" s="72"/>
      <c r="G1863" s="72"/>
      <c r="H1863" s="72"/>
      <c r="I1863" s="72"/>
      <c r="J1863" s="72"/>
      <c r="K1863" s="72"/>
      <c r="L1863" s="72"/>
      <c r="M1863" s="72"/>
      <c r="N1863" s="72"/>
      <c r="O1863" s="72"/>
      <c r="P1863" s="72"/>
      <c r="Q1863" s="72"/>
      <c r="R1863" s="72"/>
      <c r="S1863" s="72"/>
      <c r="T1863" s="72"/>
      <c r="U1863" s="72"/>
      <c r="V1863" s="72"/>
      <c r="W1863" s="160"/>
      <c r="X1863" s="72"/>
      <c r="AC1863" s="72"/>
      <c r="AD1863" s="72"/>
      <c r="AE1863" s="72"/>
      <c r="AF1863" s="72"/>
      <c r="AG1863" s="72"/>
      <c r="AH1863" s="72"/>
      <c r="AI1863" s="684"/>
      <c r="AJ1863" s="72"/>
      <c r="AK1863" s="72"/>
      <c r="AP1863" s="77"/>
      <c r="AQ1863" s="72"/>
      <c r="AR1863" s="72"/>
      <c r="AS1863" s="72"/>
      <c r="AT1863" s="72"/>
      <c r="AU1863" s="72"/>
      <c r="AV1863" s="72"/>
      <c r="AW1863" s="77"/>
      <c r="AX1863" s="72"/>
      <c r="AY1863" s="72"/>
      <c r="AZ1863" s="72"/>
      <c r="BA1863" s="72"/>
      <c r="BB1863" s="72"/>
      <c r="BC1863" s="77"/>
      <c r="BD1863" s="77"/>
      <c r="BE1863" s="194"/>
      <c r="BF1863" s="194"/>
      <c r="BG1863" s="194"/>
      <c r="BH1863" s="194"/>
      <c r="BI1863" s="77"/>
      <c r="BJ1863" s="77"/>
      <c r="BK1863" s="77"/>
      <c r="BL1863" s="77"/>
      <c r="BM1863" s="77"/>
      <c r="BN1863" s="77"/>
      <c r="BO1863" s="77"/>
      <c r="BQ1863" s="749"/>
      <c r="BX1863" s="749"/>
      <c r="CE1863" s="652"/>
      <c r="CL1863" s="652"/>
      <c r="CS1863" s="652"/>
      <c r="CZ1863" s="652"/>
      <c r="DG1863" s="652"/>
      <c r="DN1863" s="652"/>
    </row>
    <row r="1864" spans="1:118" s="131" customFormat="1">
      <c r="A1864" s="77"/>
      <c r="B1864" s="72"/>
      <c r="G1864" s="72"/>
      <c r="H1864" s="72"/>
      <c r="I1864" s="72"/>
      <c r="J1864" s="72"/>
      <c r="K1864" s="72"/>
      <c r="L1864" s="72"/>
      <c r="M1864" s="72"/>
      <c r="N1864" s="72"/>
      <c r="O1864" s="72"/>
      <c r="P1864" s="72"/>
      <c r="Q1864" s="72"/>
      <c r="R1864" s="72"/>
      <c r="S1864" s="72"/>
      <c r="T1864" s="72"/>
      <c r="U1864" s="72"/>
      <c r="V1864" s="72"/>
      <c r="W1864" s="160"/>
      <c r="X1864" s="72"/>
      <c r="AC1864" s="72"/>
      <c r="AD1864" s="72"/>
      <c r="AE1864" s="72"/>
      <c r="AF1864" s="72"/>
      <c r="AG1864" s="72"/>
      <c r="AH1864" s="72"/>
      <c r="AI1864" s="684"/>
      <c r="AJ1864" s="72"/>
      <c r="AK1864" s="72"/>
      <c r="AP1864" s="77"/>
      <c r="AQ1864" s="72"/>
      <c r="AR1864" s="72"/>
      <c r="AS1864" s="72"/>
      <c r="AT1864" s="72"/>
      <c r="AU1864" s="72"/>
      <c r="AV1864" s="72"/>
      <c r="AW1864" s="77"/>
      <c r="AX1864" s="72"/>
      <c r="AY1864" s="72"/>
      <c r="AZ1864" s="72"/>
      <c r="BA1864" s="72"/>
      <c r="BB1864" s="72"/>
      <c r="BC1864" s="77"/>
      <c r="BD1864" s="77"/>
      <c r="BE1864" s="194"/>
      <c r="BF1864" s="194"/>
      <c r="BG1864" s="194"/>
      <c r="BH1864" s="194"/>
      <c r="BI1864" s="77"/>
      <c r="BJ1864" s="77"/>
      <c r="BK1864" s="77"/>
      <c r="BL1864" s="77"/>
      <c r="BM1864" s="77"/>
      <c r="BN1864" s="77"/>
      <c r="BO1864" s="77"/>
      <c r="BQ1864" s="749"/>
      <c r="BX1864" s="749"/>
      <c r="CE1864" s="652"/>
      <c r="CL1864" s="652"/>
      <c r="CS1864" s="652"/>
      <c r="CZ1864" s="652"/>
      <c r="DG1864" s="652"/>
      <c r="DN1864" s="652"/>
    </row>
    <row r="1865" spans="1:118" s="131" customFormat="1">
      <c r="A1865" s="77"/>
      <c r="B1865" s="72"/>
      <c r="G1865" s="72"/>
      <c r="H1865" s="72"/>
      <c r="I1865" s="72"/>
      <c r="J1865" s="72"/>
      <c r="K1865" s="72"/>
      <c r="L1865" s="72"/>
      <c r="M1865" s="72"/>
      <c r="N1865" s="72"/>
      <c r="O1865" s="72"/>
      <c r="P1865" s="72"/>
      <c r="Q1865" s="72"/>
      <c r="R1865" s="72"/>
      <c r="S1865" s="72"/>
      <c r="T1865" s="72"/>
      <c r="U1865" s="72"/>
      <c r="V1865" s="72"/>
      <c r="W1865" s="160"/>
      <c r="X1865" s="72"/>
      <c r="AC1865" s="72"/>
      <c r="AD1865" s="72"/>
      <c r="AE1865" s="72"/>
      <c r="AF1865" s="72"/>
      <c r="AG1865" s="72"/>
      <c r="AH1865" s="72"/>
      <c r="AI1865" s="684"/>
      <c r="AJ1865" s="72"/>
      <c r="AK1865" s="72"/>
      <c r="AP1865" s="77"/>
      <c r="AQ1865" s="72"/>
      <c r="AR1865" s="72"/>
      <c r="AS1865" s="72"/>
      <c r="AT1865" s="72"/>
      <c r="AU1865" s="72"/>
      <c r="AV1865" s="72"/>
      <c r="AW1865" s="77"/>
      <c r="AX1865" s="72"/>
      <c r="AY1865" s="72"/>
      <c r="AZ1865" s="72"/>
      <c r="BA1865" s="72"/>
      <c r="BB1865" s="72"/>
      <c r="BC1865" s="77"/>
      <c r="BD1865" s="77"/>
      <c r="BE1865" s="194"/>
      <c r="BF1865" s="194"/>
      <c r="BG1865" s="194"/>
      <c r="BH1865" s="194"/>
      <c r="BI1865" s="77"/>
      <c r="BJ1865" s="77"/>
      <c r="BK1865" s="77"/>
      <c r="BL1865" s="77"/>
      <c r="BM1865" s="77"/>
      <c r="BN1865" s="77"/>
      <c r="BO1865" s="77"/>
      <c r="BQ1865" s="749"/>
      <c r="BX1865" s="749"/>
      <c r="CE1865" s="652"/>
      <c r="CL1865" s="652"/>
      <c r="CS1865" s="652"/>
      <c r="CZ1865" s="652"/>
      <c r="DG1865" s="652"/>
      <c r="DN1865" s="652"/>
    </row>
    <row r="1866" spans="1:118" s="131" customFormat="1">
      <c r="A1866" s="77"/>
      <c r="B1866" s="72"/>
      <c r="G1866" s="72"/>
      <c r="H1866" s="72"/>
      <c r="I1866" s="72"/>
      <c r="J1866" s="72"/>
      <c r="K1866" s="72"/>
      <c r="L1866" s="72"/>
      <c r="M1866" s="72"/>
      <c r="N1866" s="72"/>
      <c r="O1866" s="72"/>
      <c r="P1866" s="72"/>
      <c r="Q1866" s="72"/>
      <c r="R1866" s="72"/>
      <c r="S1866" s="72"/>
      <c r="T1866" s="72"/>
      <c r="U1866" s="72"/>
      <c r="V1866" s="72"/>
      <c r="W1866" s="160"/>
      <c r="X1866" s="72"/>
      <c r="AC1866" s="72"/>
      <c r="AD1866" s="72"/>
      <c r="AE1866" s="72"/>
      <c r="AF1866" s="72"/>
      <c r="AG1866" s="72"/>
      <c r="AH1866" s="72"/>
      <c r="AI1866" s="684"/>
      <c r="AJ1866" s="72"/>
      <c r="AK1866" s="72"/>
      <c r="AP1866" s="77"/>
      <c r="AQ1866" s="72"/>
      <c r="AR1866" s="72"/>
      <c r="AS1866" s="72"/>
      <c r="AT1866" s="72"/>
      <c r="AU1866" s="72"/>
      <c r="AV1866" s="72"/>
      <c r="AW1866" s="77"/>
      <c r="AX1866" s="72"/>
      <c r="AY1866" s="72"/>
      <c r="AZ1866" s="72"/>
      <c r="BA1866" s="72"/>
      <c r="BB1866" s="72"/>
      <c r="BC1866" s="77"/>
      <c r="BD1866" s="77"/>
      <c r="BE1866" s="194"/>
      <c r="BF1866" s="194"/>
      <c r="BG1866" s="194"/>
      <c r="BH1866" s="194"/>
      <c r="BI1866" s="77"/>
      <c r="BJ1866" s="77"/>
      <c r="BK1866" s="77"/>
      <c r="BL1866" s="77"/>
      <c r="BM1866" s="77"/>
      <c r="BN1866" s="77"/>
      <c r="BO1866" s="77"/>
      <c r="BQ1866" s="749"/>
      <c r="BX1866" s="749"/>
      <c r="CE1866" s="652"/>
      <c r="CL1866" s="652"/>
      <c r="CS1866" s="652"/>
      <c r="CZ1866" s="652"/>
      <c r="DG1866" s="652"/>
      <c r="DN1866" s="652"/>
    </row>
    <row r="1867" spans="1:118" s="131" customFormat="1">
      <c r="A1867" s="77"/>
      <c r="B1867" s="72"/>
      <c r="G1867" s="72"/>
      <c r="H1867" s="72"/>
      <c r="I1867" s="72"/>
      <c r="J1867" s="72"/>
      <c r="K1867" s="72"/>
      <c r="L1867" s="72"/>
      <c r="M1867" s="72"/>
      <c r="N1867" s="72"/>
      <c r="O1867" s="72"/>
      <c r="P1867" s="72"/>
      <c r="Q1867" s="72"/>
      <c r="R1867" s="72"/>
      <c r="S1867" s="72"/>
      <c r="T1867" s="72"/>
      <c r="U1867" s="72"/>
      <c r="V1867" s="72"/>
      <c r="W1867" s="160"/>
      <c r="X1867" s="72"/>
      <c r="AC1867" s="72"/>
      <c r="AD1867" s="72"/>
      <c r="AE1867" s="72"/>
      <c r="AF1867" s="72"/>
      <c r="AG1867" s="72"/>
      <c r="AH1867" s="72"/>
      <c r="AI1867" s="684"/>
      <c r="AJ1867" s="72"/>
      <c r="AK1867" s="72"/>
      <c r="AP1867" s="77"/>
      <c r="AQ1867" s="72"/>
      <c r="AR1867" s="72"/>
      <c r="AS1867" s="72"/>
      <c r="AT1867" s="72"/>
      <c r="AU1867" s="72"/>
      <c r="AV1867" s="72"/>
      <c r="AW1867" s="77"/>
      <c r="AX1867" s="72"/>
      <c r="AY1867" s="72"/>
      <c r="AZ1867" s="72"/>
      <c r="BA1867" s="72"/>
      <c r="BB1867" s="72"/>
      <c r="BC1867" s="77"/>
      <c r="BD1867" s="77"/>
      <c r="BE1867" s="194"/>
      <c r="BF1867" s="194"/>
      <c r="BG1867" s="194"/>
      <c r="BH1867" s="194"/>
      <c r="BI1867" s="77"/>
      <c r="BJ1867" s="77"/>
      <c r="BK1867" s="77"/>
      <c r="BL1867" s="77"/>
      <c r="BM1867" s="77"/>
      <c r="BN1867" s="77"/>
      <c r="BO1867" s="77"/>
      <c r="BQ1867" s="749"/>
      <c r="BX1867" s="749"/>
      <c r="CE1867" s="652"/>
      <c r="CL1867" s="652"/>
      <c r="CS1867" s="652"/>
      <c r="CZ1867" s="652"/>
      <c r="DG1867" s="652"/>
      <c r="DN1867" s="652"/>
    </row>
    <row r="1868" spans="1:118" s="131" customFormat="1">
      <c r="A1868" s="77"/>
      <c r="B1868" s="72"/>
      <c r="G1868" s="72"/>
      <c r="H1868" s="72"/>
      <c r="I1868" s="72"/>
      <c r="J1868" s="72"/>
      <c r="K1868" s="72"/>
      <c r="L1868" s="72"/>
      <c r="M1868" s="72"/>
      <c r="N1868" s="72"/>
      <c r="O1868" s="72"/>
      <c r="P1868" s="72"/>
      <c r="Q1868" s="72"/>
      <c r="R1868" s="72"/>
      <c r="S1868" s="72"/>
      <c r="T1868" s="72"/>
      <c r="U1868" s="72"/>
      <c r="V1868" s="72"/>
      <c r="W1868" s="160"/>
      <c r="X1868" s="72"/>
      <c r="AC1868" s="72"/>
      <c r="AD1868" s="72"/>
      <c r="AE1868" s="72"/>
      <c r="AF1868" s="72"/>
      <c r="AG1868" s="72"/>
      <c r="AH1868" s="72"/>
      <c r="AI1868" s="684"/>
      <c r="AJ1868" s="72"/>
      <c r="AK1868" s="72"/>
      <c r="AP1868" s="77"/>
      <c r="AQ1868" s="72"/>
      <c r="AR1868" s="72"/>
      <c r="AS1868" s="72"/>
      <c r="AT1868" s="72"/>
      <c r="AU1868" s="72"/>
      <c r="AV1868" s="72"/>
      <c r="AW1868" s="77"/>
      <c r="AX1868" s="72"/>
      <c r="AY1868" s="72"/>
      <c r="AZ1868" s="72"/>
      <c r="BA1868" s="72"/>
      <c r="BB1868" s="72"/>
      <c r="BC1868" s="77"/>
      <c r="BD1868" s="77"/>
      <c r="BE1868" s="194"/>
      <c r="BF1868" s="194"/>
      <c r="BG1868" s="194"/>
      <c r="BH1868" s="194"/>
      <c r="BI1868" s="77"/>
      <c r="BJ1868" s="77"/>
      <c r="BK1868" s="77"/>
      <c r="BL1868" s="77"/>
      <c r="BM1868" s="77"/>
      <c r="BN1868" s="77"/>
      <c r="BO1868" s="77"/>
      <c r="BQ1868" s="749"/>
      <c r="BX1868" s="749"/>
      <c r="CE1868" s="652"/>
      <c r="CL1868" s="652"/>
      <c r="CS1868" s="652"/>
      <c r="CZ1868" s="652"/>
      <c r="DG1868" s="652"/>
      <c r="DN1868" s="652"/>
    </row>
    <row r="1869" spans="1:118" s="131" customFormat="1">
      <c r="A1869" s="77"/>
      <c r="B1869" s="72"/>
      <c r="G1869" s="72"/>
      <c r="H1869" s="72"/>
      <c r="I1869" s="72"/>
      <c r="J1869" s="72"/>
      <c r="K1869" s="72"/>
      <c r="L1869" s="72"/>
      <c r="M1869" s="72"/>
      <c r="N1869" s="72"/>
      <c r="O1869" s="72"/>
      <c r="P1869" s="72"/>
      <c r="Q1869" s="72"/>
      <c r="R1869" s="72"/>
      <c r="S1869" s="72"/>
      <c r="T1869" s="72"/>
      <c r="U1869" s="72"/>
      <c r="V1869" s="72"/>
      <c r="W1869" s="160"/>
      <c r="X1869" s="72"/>
      <c r="AC1869" s="72"/>
      <c r="AD1869" s="72"/>
      <c r="AE1869" s="72"/>
      <c r="AF1869" s="72"/>
      <c r="AG1869" s="72"/>
      <c r="AH1869" s="72"/>
      <c r="AI1869" s="684"/>
      <c r="AJ1869" s="72"/>
      <c r="AK1869" s="72"/>
      <c r="AP1869" s="77"/>
      <c r="AQ1869" s="72"/>
      <c r="AR1869" s="72"/>
      <c r="AS1869" s="72"/>
      <c r="AT1869" s="72"/>
      <c r="AU1869" s="72"/>
      <c r="AV1869" s="72"/>
      <c r="AW1869" s="77"/>
      <c r="AX1869" s="72"/>
      <c r="AY1869" s="72"/>
      <c r="AZ1869" s="72"/>
      <c r="BA1869" s="72"/>
      <c r="BB1869" s="72"/>
      <c r="BC1869" s="77"/>
      <c r="BD1869" s="77"/>
      <c r="BE1869" s="194"/>
      <c r="BF1869" s="194"/>
      <c r="BG1869" s="194"/>
      <c r="BH1869" s="194"/>
      <c r="BI1869" s="77"/>
      <c r="BJ1869" s="77"/>
      <c r="BK1869" s="77"/>
      <c r="BL1869" s="77"/>
      <c r="BM1869" s="77"/>
      <c r="BN1869" s="77"/>
      <c r="BO1869" s="77"/>
      <c r="BQ1869" s="749"/>
      <c r="BX1869" s="749"/>
      <c r="CE1869" s="652"/>
      <c r="CL1869" s="652"/>
      <c r="CS1869" s="652"/>
      <c r="CZ1869" s="652"/>
      <c r="DG1869" s="652"/>
      <c r="DN1869" s="652"/>
    </row>
    <row r="1870" spans="1:118" s="131" customFormat="1">
      <c r="A1870" s="77"/>
      <c r="B1870" s="72"/>
      <c r="G1870" s="72"/>
      <c r="H1870" s="72"/>
      <c r="I1870" s="72"/>
      <c r="J1870" s="72"/>
      <c r="K1870" s="72"/>
      <c r="L1870" s="72"/>
      <c r="M1870" s="72"/>
      <c r="N1870" s="72"/>
      <c r="O1870" s="72"/>
      <c r="P1870" s="72"/>
      <c r="Q1870" s="72"/>
      <c r="R1870" s="72"/>
      <c r="S1870" s="72"/>
      <c r="T1870" s="72"/>
      <c r="U1870" s="72"/>
      <c r="V1870" s="72"/>
      <c r="W1870" s="160"/>
      <c r="X1870" s="72"/>
      <c r="AC1870" s="72"/>
      <c r="AD1870" s="72"/>
      <c r="AE1870" s="72"/>
      <c r="AF1870" s="72"/>
      <c r="AG1870" s="72"/>
      <c r="AH1870" s="72"/>
      <c r="AI1870" s="684"/>
      <c r="AJ1870" s="72"/>
      <c r="AK1870" s="72"/>
      <c r="AP1870" s="77"/>
      <c r="AQ1870" s="72"/>
      <c r="AR1870" s="72"/>
      <c r="AS1870" s="72"/>
      <c r="AT1870" s="72"/>
      <c r="AU1870" s="72"/>
      <c r="AV1870" s="72"/>
      <c r="AW1870" s="77"/>
      <c r="AX1870" s="72"/>
      <c r="AY1870" s="72"/>
      <c r="AZ1870" s="72"/>
      <c r="BA1870" s="72"/>
      <c r="BB1870" s="72"/>
      <c r="BC1870" s="77"/>
      <c r="BD1870" s="77"/>
      <c r="BE1870" s="194"/>
      <c r="BF1870" s="194"/>
      <c r="BG1870" s="194"/>
      <c r="BH1870" s="194"/>
      <c r="BI1870" s="77"/>
      <c r="BJ1870" s="77"/>
      <c r="BK1870" s="77"/>
      <c r="BL1870" s="77"/>
      <c r="BM1870" s="77"/>
      <c r="BN1870" s="77"/>
      <c r="BO1870" s="77"/>
      <c r="BQ1870" s="749"/>
      <c r="BX1870" s="749"/>
      <c r="CE1870" s="652"/>
      <c r="CL1870" s="652"/>
      <c r="CS1870" s="652"/>
      <c r="CZ1870" s="652"/>
      <c r="DG1870" s="652"/>
      <c r="DN1870" s="652"/>
    </row>
    <row r="1871" spans="1:118" s="131" customFormat="1">
      <c r="A1871" s="77"/>
      <c r="B1871" s="72"/>
      <c r="G1871" s="72"/>
      <c r="H1871" s="72"/>
      <c r="I1871" s="72"/>
      <c r="J1871" s="72"/>
      <c r="K1871" s="72"/>
      <c r="L1871" s="72"/>
      <c r="M1871" s="72"/>
      <c r="N1871" s="72"/>
      <c r="O1871" s="72"/>
      <c r="P1871" s="72"/>
      <c r="Q1871" s="72"/>
      <c r="R1871" s="72"/>
      <c r="S1871" s="72"/>
      <c r="T1871" s="72"/>
      <c r="U1871" s="72"/>
      <c r="V1871" s="72"/>
      <c r="W1871" s="160"/>
      <c r="X1871" s="72"/>
      <c r="AC1871" s="72"/>
      <c r="AD1871" s="72"/>
      <c r="AE1871" s="72"/>
      <c r="AF1871" s="72"/>
      <c r="AG1871" s="72"/>
      <c r="AH1871" s="72"/>
      <c r="AI1871" s="684"/>
      <c r="AJ1871" s="72"/>
      <c r="AK1871" s="72"/>
      <c r="AP1871" s="77"/>
      <c r="AQ1871" s="72"/>
      <c r="AR1871" s="72"/>
      <c r="AS1871" s="72"/>
      <c r="AT1871" s="72"/>
      <c r="AU1871" s="72"/>
      <c r="AV1871" s="72"/>
      <c r="AW1871" s="77"/>
      <c r="AX1871" s="72"/>
      <c r="AY1871" s="72"/>
      <c r="AZ1871" s="72"/>
      <c r="BA1871" s="72"/>
      <c r="BB1871" s="72"/>
      <c r="BC1871" s="77"/>
      <c r="BD1871" s="77"/>
      <c r="BE1871" s="194"/>
      <c r="BF1871" s="194"/>
      <c r="BG1871" s="194"/>
      <c r="BH1871" s="194"/>
      <c r="BI1871" s="77"/>
      <c r="BJ1871" s="77"/>
      <c r="BK1871" s="77"/>
      <c r="BL1871" s="77"/>
      <c r="BM1871" s="77"/>
      <c r="BN1871" s="77"/>
      <c r="BO1871" s="77"/>
      <c r="BQ1871" s="749"/>
      <c r="BX1871" s="749"/>
      <c r="CE1871" s="652"/>
      <c r="CL1871" s="652"/>
      <c r="CS1871" s="652"/>
      <c r="CZ1871" s="652"/>
      <c r="DG1871" s="652"/>
      <c r="DN1871" s="652"/>
    </row>
    <row r="1872" spans="1:118" s="131" customFormat="1">
      <c r="A1872" s="77"/>
      <c r="B1872" s="72"/>
      <c r="G1872" s="72"/>
      <c r="H1872" s="72"/>
      <c r="I1872" s="72"/>
      <c r="J1872" s="72"/>
      <c r="K1872" s="72"/>
      <c r="L1872" s="72"/>
      <c r="M1872" s="72"/>
      <c r="N1872" s="72"/>
      <c r="O1872" s="72"/>
      <c r="P1872" s="72"/>
      <c r="Q1872" s="72"/>
      <c r="R1872" s="72"/>
      <c r="S1872" s="72"/>
      <c r="T1872" s="72"/>
      <c r="U1872" s="72"/>
      <c r="V1872" s="72"/>
      <c r="W1872" s="160"/>
      <c r="X1872" s="72"/>
      <c r="AC1872" s="72"/>
      <c r="AD1872" s="72"/>
      <c r="AE1872" s="72"/>
      <c r="AF1872" s="72"/>
      <c r="AG1872" s="72"/>
      <c r="AH1872" s="72"/>
      <c r="AI1872" s="684"/>
      <c r="AJ1872" s="72"/>
      <c r="AK1872" s="72"/>
      <c r="AP1872" s="77"/>
      <c r="AQ1872" s="72"/>
      <c r="AR1872" s="72"/>
      <c r="AS1872" s="72"/>
      <c r="AT1872" s="72"/>
      <c r="AU1872" s="72"/>
      <c r="AV1872" s="72"/>
      <c r="AW1872" s="77"/>
      <c r="AX1872" s="72"/>
      <c r="AY1872" s="72"/>
      <c r="AZ1872" s="72"/>
      <c r="BA1872" s="72"/>
      <c r="BB1872" s="72"/>
      <c r="BC1872" s="77"/>
      <c r="BD1872" s="77"/>
      <c r="BE1872" s="194"/>
      <c r="BF1872" s="194"/>
      <c r="BG1872" s="194"/>
      <c r="BH1872" s="194"/>
      <c r="BI1872" s="77"/>
      <c r="BJ1872" s="77"/>
      <c r="BK1872" s="77"/>
      <c r="BL1872" s="77"/>
      <c r="BM1872" s="77"/>
      <c r="BN1872" s="77"/>
      <c r="BO1872" s="77"/>
      <c r="BQ1872" s="749"/>
      <c r="BX1872" s="749"/>
      <c r="CE1872" s="652"/>
      <c r="CL1872" s="652"/>
      <c r="CS1872" s="652"/>
      <c r="CZ1872" s="652"/>
      <c r="DG1872" s="652"/>
      <c r="DN1872" s="652"/>
    </row>
    <row r="1873" spans="1:118" s="131" customFormat="1">
      <c r="A1873" s="77"/>
      <c r="B1873" s="72"/>
      <c r="G1873" s="72"/>
      <c r="H1873" s="72"/>
      <c r="I1873" s="72"/>
      <c r="J1873" s="72"/>
      <c r="K1873" s="72"/>
      <c r="L1873" s="72"/>
      <c r="M1873" s="72"/>
      <c r="N1873" s="72"/>
      <c r="O1873" s="72"/>
      <c r="P1873" s="72"/>
      <c r="Q1873" s="72"/>
      <c r="R1873" s="72"/>
      <c r="S1873" s="72"/>
      <c r="T1873" s="72"/>
      <c r="U1873" s="72"/>
      <c r="V1873" s="72"/>
      <c r="W1873" s="160"/>
      <c r="X1873" s="72"/>
      <c r="AC1873" s="72"/>
      <c r="AD1873" s="72"/>
      <c r="AE1873" s="72"/>
      <c r="AF1873" s="72"/>
      <c r="AG1873" s="72"/>
      <c r="AH1873" s="72"/>
      <c r="AI1873" s="684"/>
      <c r="AJ1873" s="72"/>
      <c r="AK1873" s="72"/>
      <c r="AP1873" s="77"/>
      <c r="AQ1873" s="72"/>
      <c r="AR1873" s="72"/>
      <c r="AS1873" s="72"/>
      <c r="AT1873" s="72"/>
      <c r="AU1873" s="72"/>
      <c r="AV1873" s="72"/>
      <c r="AW1873" s="77"/>
      <c r="AX1873" s="72"/>
      <c r="AY1873" s="72"/>
      <c r="AZ1873" s="72"/>
      <c r="BA1873" s="72"/>
      <c r="BB1873" s="72"/>
      <c r="BC1873" s="77"/>
      <c r="BD1873" s="77"/>
      <c r="BE1873" s="194"/>
      <c r="BF1873" s="194"/>
      <c r="BG1873" s="194"/>
      <c r="BH1873" s="194"/>
      <c r="BI1873" s="77"/>
      <c r="BJ1873" s="77"/>
      <c r="BK1873" s="77"/>
      <c r="BL1873" s="77"/>
      <c r="BM1873" s="77"/>
      <c r="BN1873" s="77"/>
      <c r="BO1873" s="77"/>
      <c r="BQ1873" s="749"/>
      <c r="BX1873" s="749"/>
      <c r="CE1873" s="652"/>
      <c r="CL1873" s="652"/>
      <c r="CS1873" s="652"/>
      <c r="CZ1873" s="652"/>
      <c r="DG1873" s="652"/>
      <c r="DN1873" s="652"/>
    </row>
    <row r="1874" spans="1:118" s="131" customFormat="1">
      <c r="A1874" s="77"/>
      <c r="B1874" s="72"/>
      <c r="G1874" s="72"/>
      <c r="H1874" s="72"/>
      <c r="I1874" s="72"/>
      <c r="J1874" s="72"/>
      <c r="K1874" s="72"/>
      <c r="L1874" s="72"/>
      <c r="M1874" s="72"/>
      <c r="N1874" s="72"/>
      <c r="O1874" s="72"/>
      <c r="P1874" s="72"/>
      <c r="Q1874" s="72"/>
      <c r="R1874" s="72"/>
      <c r="S1874" s="72"/>
      <c r="T1874" s="72"/>
      <c r="U1874" s="72"/>
      <c r="V1874" s="72"/>
      <c r="W1874" s="160"/>
      <c r="X1874" s="72"/>
      <c r="AC1874" s="72"/>
      <c r="AD1874" s="72"/>
      <c r="AE1874" s="72"/>
      <c r="AF1874" s="72"/>
      <c r="AG1874" s="72"/>
      <c r="AH1874" s="72"/>
      <c r="AI1874" s="684"/>
      <c r="AJ1874" s="72"/>
      <c r="AK1874" s="72"/>
      <c r="AP1874" s="77"/>
      <c r="AQ1874" s="72"/>
      <c r="AR1874" s="72"/>
      <c r="AS1874" s="72"/>
      <c r="AT1874" s="72"/>
      <c r="AU1874" s="72"/>
      <c r="AV1874" s="72"/>
      <c r="AW1874" s="77"/>
      <c r="AX1874" s="72"/>
      <c r="AY1874" s="72"/>
      <c r="AZ1874" s="72"/>
      <c r="BA1874" s="72"/>
      <c r="BB1874" s="72"/>
      <c r="BC1874" s="77"/>
      <c r="BD1874" s="77"/>
      <c r="BE1874" s="194"/>
      <c r="BF1874" s="194"/>
      <c r="BG1874" s="194"/>
      <c r="BH1874" s="194"/>
      <c r="BI1874" s="77"/>
      <c r="BJ1874" s="77"/>
      <c r="BK1874" s="77"/>
      <c r="BL1874" s="77"/>
      <c r="BM1874" s="77"/>
      <c r="BN1874" s="77"/>
      <c r="BO1874" s="77"/>
      <c r="BQ1874" s="749"/>
      <c r="BX1874" s="749"/>
      <c r="CE1874" s="652"/>
      <c r="CL1874" s="652"/>
      <c r="CS1874" s="652"/>
      <c r="CZ1874" s="652"/>
      <c r="DG1874" s="652"/>
      <c r="DN1874" s="652"/>
    </row>
    <row r="1875" spans="1:118" s="131" customFormat="1">
      <c r="A1875" s="77"/>
      <c r="B1875" s="72"/>
      <c r="G1875" s="72"/>
      <c r="H1875" s="72"/>
      <c r="I1875" s="72"/>
      <c r="J1875" s="72"/>
      <c r="K1875" s="72"/>
      <c r="L1875" s="72"/>
      <c r="M1875" s="72"/>
      <c r="N1875" s="72"/>
      <c r="O1875" s="72"/>
      <c r="P1875" s="72"/>
      <c r="Q1875" s="72"/>
      <c r="R1875" s="72"/>
      <c r="S1875" s="72"/>
      <c r="T1875" s="72"/>
      <c r="U1875" s="72"/>
      <c r="V1875" s="72"/>
      <c r="W1875" s="160"/>
      <c r="X1875" s="72"/>
      <c r="AC1875" s="72"/>
      <c r="AD1875" s="72"/>
      <c r="AE1875" s="72"/>
      <c r="AF1875" s="72"/>
      <c r="AG1875" s="72"/>
      <c r="AH1875" s="72"/>
      <c r="AI1875" s="684"/>
      <c r="AJ1875" s="72"/>
      <c r="AK1875" s="72"/>
      <c r="AP1875" s="77"/>
      <c r="AQ1875" s="72"/>
      <c r="AR1875" s="72"/>
      <c r="AS1875" s="72"/>
      <c r="AT1875" s="72"/>
      <c r="AU1875" s="72"/>
      <c r="AV1875" s="72"/>
      <c r="AW1875" s="77"/>
      <c r="AX1875" s="72"/>
      <c r="AY1875" s="72"/>
      <c r="AZ1875" s="72"/>
      <c r="BA1875" s="72"/>
      <c r="BB1875" s="72"/>
      <c r="BC1875" s="77"/>
      <c r="BD1875" s="77"/>
      <c r="BE1875" s="194"/>
      <c r="BF1875" s="194"/>
      <c r="BG1875" s="194"/>
      <c r="BH1875" s="194"/>
      <c r="BI1875" s="77"/>
      <c r="BJ1875" s="77"/>
      <c r="BK1875" s="77"/>
      <c r="BL1875" s="77"/>
      <c r="BM1875" s="77"/>
      <c r="BN1875" s="77"/>
      <c r="BO1875" s="77"/>
      <c r="BQ1875" s="749"/>
      <c r="BX1875" s="749"/>
      <c r="CE1875" s="652"/>
      <c r="CL1875" s="652"/>
      <c r="CS1875" s="652"/>
      <c r="CZ1875" s="652"/>
      <c r="DG1875" s="652"/>
      <c r="DN1875" s="652"/>
    </row>
    <row r="1876" spans="1:118" s="131" customFormat="1">
      <c r="A1876" s="77"/>
      <c r="B1876" s="72"/>
      <c r="G1876" s="72"/>
      <c r="H1876" s="72"/>
      <c r="I1876" s="72"/>
      <c r="J1876" s="72"/>
      <c r="K1876" s="72"/>
      <c r="L1876" s="72"/>
      <c r="M1876" s="72"/>
      <c r="N1876" s="72"/>
      <c r="O1876" s="72"/>
      <c r="P1876" s="72"/>
      <c r="Q1876" s="72"/>
      <c r="R1876" s="72"/>
      <c r="S1876" s="72"/>
      <c r="T1876" s="72"/>
      <c r="U1876" s="72"/>
      <c r="V1876" s="72"/>
      <c r="W1876" s="160"/>
      <c r="X1876" s="72"/>
      <c r="AC1876" s="72"/>
      <c r="AD1876" s="72"/>
      <c r="AE1876" s="72"/>
      <c r="AF1876" s="72"/>
      <c r="AG1876" s="72"/>
      <c r="AH1876" s="72"/>
      <c r="AI1876" s="684"/>
      <c r="AJ1876" s="72"/>
      <c r="AK1876" s="72"/>
      <c r="AP1876" s="77"/>
      <c r="AQ1876" s="72"/>
      <c r="AR1876" s="72"/>
      <c r="AS1876" s="72"/>
      <c r="AT1876" s="72"/>
      <c r="AU1876" s="72"/>
      <c r="AV1876" s="72"/>
      <c r="AW1876" s="77"/>
      <c r="AX1876" s="72"/>
      <c r="AY1876" s="72"/>
      <c r="AZ1876" s="72"/>
      <c r="BA1876" s="72"/>
      <c r="BB1876" s="72"/>
      <c r="BC1876" s="77"/>
      <c r="BD1876" s="77"/>
      <c r="BE1876" s="194"/>
      <c r="BF1876" s="194"/>
      <c r="BG1876" s="194"/>
      <c r="BH1876" s="194"/>
      <c r="BI1876" s="77"/>
      <c r="BJ1876" s="77"/>
      <c r="BK1876" s="77"/>
      <c r="BL1876" s="77"/>
      <c r="BM1876" s="77"/>
      <c r="BN1876" s="77"/>
      <c r="BO1876" s="77"/>
      <c r="BQ1876" s="749"/>
      <c r="BX1876" s="749"/>
      <c r="CE1876" s="652"/>
      <c r="CL1876" s="652"/>
      <c r="CS1876" s="652"/>
      <c r="CZ1876" s="652"/>
      <c r="DG1876" s="652"/>
      <c r="DN1876" s="652"/>
    </row>
    <row r="1877" spans="1:118" s="131" customFormat="1">
      <c r="A1877" s="77"/>
      <c r="B1877" s="72"/>
      <c r="G1877" s="72"/>
      <c r="H1877" s="72"/>
      <c r="I1877" s="72"/>
      <c r="J1877" s="72"/>
      <c r="K1877" s="72"/>
      <c r="L1877" s="72"/>
      <c r="M1877" s="72"/>
      <c r="N1877" s="72"/>
      <c r="O1877" s="72"/>
      <c r="P1877" s="72"/>
      <c r="Q1877" s="72"/>
      <c r="R1877" s="72"/>
      <c r="S1877" s="72"/>
      <c r="T1877" s="72"/>
      <c r="U1877" s="72"/>
      <c r="V1877" s="72"/>
      <c r="W1877" s="160"/>
      <c r="X1877" s="72"/>
      <c r="AC1877" s="72"/>
      <c r="AD1877" s="72"/>
      <c r="AE1877" s="72"/>
      <c r="AF1877" s="72"/>
      <c r="AG1877" s="72"/>
      <c r="AH1877" s="72"/>
      <c r="AI1877" s="684"/>
      <c r="AJ1877" s="72"/>
      <c r="AK1877" s="72"/>
      <c r="AP1877" s="77"/>
      <c r="AQ1877" s="72"/>
      <c r="AR1877" s="72"/>
      <c r="AS1877" s="72"/>
      <c r="AT1877" s="72"/>
      <c r="AU1877" s="72"/>
      <c r="AV1877" s="72"/>
      <c r="AW1877" s="77"/>
      <c r="AX1877" s="72"/>
      <c r="AY1877" s="72"/>
      <c r="AZ1877" s="72"/>
      <c r="BA1877" s="72"/>
      <c r="BB1877" s="72"/>
      <c r="BC1877" s="77"/>
      <c r="BD1877" s="77"/>
      <c r="BE1877" s="194"/>
      <c r="BF1877" s="194"/>
      <c r="BG1877" s="194"/>
      <c r="BH1877" s="194"/>
      <c r="BI1877" s="77"/>
      <c r="BJ1877" s="77"/>
      <c r="BK1877" s="77"/>
      <c r="BL1877" s="77"/>
      <c r="BM1877" s="77"/>
      <c r="BN1877" s="77"/>
      <c r="BO1877" s="77"/>
      <c r="BQ1877" s="749"/>
      <c r="BX1877" s="749"/>
      <c r="CE1877" s="652"/>
      <c r="CL1877" s="652"/>
      <c r="CS1877" s="652"/>
      <c r="CZ1877" s="652"/>
      <c r="DG1877" s="652"/>
      <c r="DN1877" s="652"/>
    </row>
    <row r="1878" spans="1:118" s="131" customFormat="1">
      <c r="A1878" s="77"/>
      <c r="B1878" s="72"/>
      <c r="G1878" s="72"/>
      <c r="H1878" s="72"/>
      <c r="I1878" s="72"/>
      <c r="J1878" s="72"/>
      <c r="K1878" s="72"/>
      <c r="L1878" s="72"/>
      <c r="M1878" s="72"/>
      <c r="N1878" s="72"/>
      <c r="O1878" s="72"/>
      <c r="P1878" s="72"/>
      <c r="Q1878" s="72"/>
      <c r="R1878" s="72"/>
      <c r="S1878" s="72"/>
      <c r="T1878" s="72"/>
      <c r="U1878" s="72"/>
      <c r="V1878" s="72"/>
      <c r="W1878" s="160"/>
      <c r="X1878" s="72"/>
      <c r="AC1878" s="72"/>
      <c r="AD1878" s="72"/>
      <c r="AE1878" s="72"/>
      <c r="AF1878" s="72"/>
      <c r="AG1878" s="72"/>
      <c r="AH1878" s="72"/>
      <c r="AI1878" s="684"/>
      <c r="AJ1878" s="72"/>
      <c r="AK1878" s="72"/>
      <c r="AP1878" s="77"/>
      <c r="AQ1878" s="72"/>
      <c r="AR1878" s="72"/>
      <c r="AS1878" s="72"/>
      <c r="AT1878" s="72"/>
      <c r="AU1878" s="72"/>
      <c r="AV1878" s="72"/>
      <c r="AW1878" s="77"/>
      <c r="AX1878" s="72"/>
      <c r="AY1878" s="72"/>
      <c r="AZ1878" s="72"/>
      <c r="BA1878" s="72"/>
      <c r="BB1878" s="72"/>
      <c r="BC1878" s="77"/>
      <c r="BD1878" s="77"/>
      <c r="BE1878" s="194"/>
      <c r="BF1878" s="194"/>
      <c r="BG1878" s="194"/>
      <c r="BH1878" s="194"/>
      <c r="BI1878" s="77"/>
      <c r="BJ1878" s="77"/>
      <c r="BK1878" s="77"/>
      <c r="BL1878" s="77"/>
      <c r="BM1878" s="77"/>
      <c r="BN1878" s="77"/>
      <c r="BO1878" s="77"/>
      <c r="BQ1878" s="749"/>
      <c r="BX1878" s="749"/>
      <c r="CE1878" s="652"/>
      <c r="CL1878" s="652"/>
      <c r="CS1878" s="652"/>
      <c r="CZ1878" s="652"/>
      <c r="DG1878" s="652"/>
      <c r="DN1878" s="652"/>
    </row>
    <row r="1879" spans="1:118" s="131" customFormat="1">
      <c r="A1879" s="77"/>
      <c r="B1879" s="72"/>
      <c r="G1879" s="72"/>
      <c r="H1879" s="72"/>
      <c r="I1879" s="72"/>
      <c r="J1879" s="72"/>
      <c r="K1879" s="72"/>
      <c r="L1879" s="72"/>
      <c r="M1879" s="72"/>
      <c r="N1879" s="72"/>
      <c r="O1879" s="72"/>
      <c r="P1879" s="72"/>
      <c r="Q1879" s="72"/>
      <c r="R1879" s="72"/>
      <c r="S1879" s="72"/>
      <c r="T1879" s="72"/>
      <c r="U1879" s="72"/>
      <c r="V1879" s="72"/>
      <c r="W1879" s="160"/>
      <c r="X1879" s="72"/>
      <c r="AC1879" s="72"/>
      <c r="AD1879" s="72"/>
      <c r="AE1879" s="72"/>
      <c r="AF1879" s="72"/>
      <c r="AG1879" s="72"/>
      <c r="AH1879" s="72"/>
      <c r="AI1879" s="684"/>
      <c r="AJ1879" s="72"/>
      <c r="AK1879" s="72"/>
      <c r="AP1879" s="77"/>
      <c r="AQ1879" s="72"/>
      <c r="AR1879" s="72"/>
      <c r="AS1879" s="72"/>
      <c r="AT1879" s="72"/>
      <c r="AU1879" s="72"/>
      <c r="AV1879" s="72"/>
      <c r="AW1879" s="77"/>
      <c r="AX1879" s="72"/>
      <c r="AY1879" s="72"/>
      <c r="AZ1879" s="72"/>
      <c r="BA1879" s="72"/>
      <c r="BB1879" s="72"/>
      <c r="BC1879" s="77"/>
      <c r="BD1879" s="77"/>
      <c r="BE1879" s="194"/>
      <c r="BF1879" s="194"/>
      <c r="BG1879" s="194"/>
      <c r="BH1879" s="194"/>
      <c r="BI1879" s="77"/>
      <c r="BJ1879" s="77"/>
      <c r="BK1879" s="77"/>
      <c r="BL1879" s="77"/>
      <c r="BM1879" s="77"/>
      <c r="BN1879" s="77"/>
      <c r="BO1879" s="77"/>
      <c r="BQ1879" s="749"/>
      <c r="BX1879" s="749"/>
      <c r="CE1879" s="652"/>
      <c r="CL1879" s="652"/>
      <c r="CS1879" s="652"/>
      <c r="CZ1879" s="652"/>
      <c r="DG1879" s="652"/>
      <c r="DN1879" s="652"/>
    </row>
    <row r="1880" spans="1:118" s="131" customFormat="1">
      <c r="A1880" s="77"/>
      <c r="B1880" s="72"/>
      <c r="G1880" s="72"/>
      <c r="H1880" s="72"/>
      <c r="I1880" s="72"/>
      <c r="J1880" s="72"/>
      <c r="K1880" s="72"/>
      <c r="L1880" s="72"/>
      <c r="M1880" s="72"/>
      <c r="N1880" s="72"/>
      <c r="O1880" s="72"/>
      <c r="P1880" s="72"/>
      <c r="Q1880" s="72"/>
      <c r="R1880" s="72"/>
      <c r="S1880" s="72"/>
      <c r="T1880" s="72"/>
      <c r="U1880" s="72"/>
      <c r="V1880" s="72"/>
      <c r="W1880" s="160"/>
      <c r="X1880" s="72"/>
      <c r="AC1880" s="72"/>
      <c r="AD1880" s="72"/>
      <c r="AE1880" s="72"/>
      <c r="AF1880" s="72"/>
      <c r="AG1880" s="72"/>
      <c r="AH1880" s="72"/>
      <c r="AI1880" s="684"/>
      <c r="AJ1880" s="72"/>
      <c r="AK1880" s="72"/>
      <c r="AP1880" s="77"/>
      <c r="AQ1880" s="72"/>
      <c r="AR1880" s="72"/>
      <c r="AS1880" s="72"/>
      <c r="AT1880" s="72"/>
      <c r="AU1880" s="72"/>
      <c r="AV1880" s="72"/>
      <c r="AW1880" s="77"/>
      <c r="AX1880" s="72"/>
      <c r="AY1880" s="72"/>
      <c r="AZ1880" s="72"/>
      <c r="BA1880" s="72"/>
      <c r="BB1880" s="72"/>
      <c r="BC1880" s="77"/>
      <c r="BD1880" s="77"/>
      <c r="BE1880" s="194"/>
      <c r="BF1880" s="194"/>
      <c r="BG1880" s="194"/>
      <c r="BH1880" s="194"/>
      <c r="BI1880" s="77"/>
      <c r="BJ1880" s="77"/>
      <c r="BK1880" s="77"/>
      <c r="BL1880" s="77"/>
      <c r="BM1880" s="77"/>
      <c r="BN1880" s="77"/>
      <c r="BO1880" s="77"/>
      <c r="BQ1880" s="749"/>
      <c r="BX1880" s="749"/>
      <c r="CE1880" s="652"/>
      <c r="CL1880" s="652"/>
      <c r="CS1880" s="652"/>
      <c r="CZ1880" s="652"/>
      <c r="DG1880" s="652"/>
      <c r="DN1880" s="652"/>
    </row>
    <row r="1881" spans="1:118" s="131" customFormat="1">
      <c r="A1881" s="77"/>
      <c r="B1881" s="72"/>
      <c r="G1881" s="72"/>
      <c r="H1881" s="72"/>
      <c r="I1881" s="72"/>
      <c r="J1881" s="72"/>
      <c r="K1881" s="72"/>
      <c r="L1881" s="72"/>
      <c r="M1881" s="72"/>
      <c r="N1881" s="72"/>
      <c r="O1881" s="72"/>
      <c r="P1881" s="72"/>
      <c r="Q1881" s="72"/>
      <c r="R1881" s="72"/>
      <c r="S1881" s="72"/>
      <c r="T1881" s="72"/>
      <c r="U1881" s="72"/>
      <c r="V1881" s="72"/>
      <c r="W1881" s="160"/>
      <c r="X1881" s="72"/>
      <c r="AC1881" s="72"/>
      <c r="AD1881" s="72"/>
      <c r="AE1881" s="72"/>
      <c r="AF1881" s="72"/>
      <c r="AG1881" s="72"/>
      <c r="AH1881" s="72"/>
      <c r="AI1881" s="684"/>
      <c r="AJ1881" s="72"/>
      <c r="AK1881" s="72"/>
      <c r="AP1881" s="77"/>
      <c r="AQ1881" s="72"/>
      <c r="AR1881" s="72"/>
      <c r="AS1881" s="72"/>
      <c r="AT1881" s="72"/>
      <c r="AU1881" s="72"/>
      <c r="AV1881" s="72"/>
      <c r="AW1881" s="77"/>
      <c r="AX1881" s="72"/>
      <c r="AY1881" s="72"/>
      <c r="AZ1881" s="72"/>
      <c r="BA1881" s="72"/>
      <c r="BB1881" s="72"/>
      <c r="BC1881" s="77"/>
      <c r="BD1881" s="77"/>
      <c r="BE1881" s="194"/>
      <c r="BF1881" s="194"/>
      <c r="BG1881" s="194"/>
      <c r="BH1881" s="194"/>
      <c r="BI1881" s="77"/>
      <c r="BJ1881" s="77"/>
      <c r="BK1881" s="77"/>
      <c r="BL1881" s="77"/>
      <c r="BM1881" s="77"/>
      <c r="BN1881" s="77"/>
      <c r="BO1881" s="77"/>
      <c r="BQ1881" s="749"/>
      <c r="BX1881" s="749"/>
      <c r="CE1881" s="652"/>
      <c r="CL1881" s="652"/>
      <c r="CS1881" s="652"/>
      <c r="CZ1881" s="652"/>
      <c r="DG1881" s="652"/>
      <c r="DN1881" s="652"/>
    </row>
    <row r="1882" spans="1:118" s="131" customFormat="1">
      <c r="A1882" s="77"/>
      <c r="B1882" s="72"/>
      <c r="G1882" s="72"/>
      <c r="H1882" s="72"/>
      <c r="I1882" s="72"/>
      <c r="J1882" s="72"/>
      <c r="K1882" s="72"/>
      <c r="L1882" s="72"/>
      <c r="M1882" s="72"/>
      <c r="N1882" s="72"/>
      <c r="O1882" s="72"/>
      <c r="P1882" s="72"/>
      <c r="Q1882" s="72"/>
      <c r="R1882" s="72"/>
      <c r="S1882" s="72"/>
      <c r="T1882" s="72"/>
      <c r="U1882" s="72"/>
      <c r="V1882" s="72"/>
      <c r="W1882" s="160"/>
      <c r="X1882" s="72"/>
      <c r="AC1882" s="72"/>
      <c r="AD1882" s="72"/>
      <c r="AE1882" s="72"/>
      <c r="AF1882" s="72"/>
      <c r="AG1882" s="72"/>
      <c r="AH1882" s="72"/>
      <c r="AI1882" s="684"/>
      <c r="AJ1882" s="72"/>
      <c r="AK1882" s="72"/>
      <c r="AP1882" s="77"/>
      <c r="AQ1882" s="72"/>
      <c r="AR1882" s="72"/>
      <c r="AS1882" s="72"/>
      <c r="AT1882" s="72"/>
      <c r="AU1882" s="72"/>
      <c r="AV1882" s="72"/>
      <c r="AW1882" s="77"/>
      <c r="AX1882" s="72"/>
      <c r="AY1882" s="72"/>
      <c r="AZ1882" s="72"/>
      <c r="BA1882" s="72"/>
      <c r="BB1882" s="72"/>
      <c r="BC1882" s="77"/>
      <c r="BD1882" s="77"/>
      <c r="BE1882" s="194"/>
      <c r="BF1882" s="194"/>
      <c r="BG1882" s="194"/>
      <c r="BH1882" s="194"/>
      <c r="BI1882" s="77"/>
      <c r="BJ1882" s="77"/>
      <c r="BK1882" s="77"/>
      <c r="BL1882" s="77"/>
      <c r="BM1882" s="77"/>
      <c r="BN1882" s="77"/>
      <c r="BO1882" s="77"/>
      <c r="BQ1882" s="749"/>
      <c r="BX1882" s="749"/>
      <c r="CE1882" s="652"/>
      <c r="CL1882" s="652"/>
      <c r="CS1882" s="652"/>
      <c r="CZ1882" s="652"/>
      <c r="DG1882" s="652"/>
      <c r="DN1882" s="652"/>
    </row>
    <row r="1883" spans="1:118" s="131" customFormat="1">
      <c r="A1883" s="77"/>
      <c r="B1883" s="72"/>
      <c r="G1883" s="72"/>
      <c r="H1883" s="72"/>
      <c r="I1883" s="72"/>
      <c r="J1883" s="72"/>
      <c r="K1883" s="72"/>
      <c r="L1883" s="72"/>
      <c r="M1883" s="72"/>
      <c r="N1883" s="72"/>
      <c r="O1883" s="72"/>
      <c r="P1883" s="72"/>
      <c r="Q1883" s="72"/>
      <c r="R1883" s="72"/>
      <c r="S1883" s="72"/>
      <c r="T1883" s="72"/>
      <c r="U1883" s="72"/>
      <c r="V1883" s="72"/>
      <c r="W1883" s="160"/>
      <c r="X1883" s="72"/>
      <c r="AC1883" s="72"/>
      <c r="AD1883" s="72"/>
      <c r="AE1883" s="72"/>
      <c r="AF1883" s="72"/>
      <c r="AG1883" s="72"/>
      <c r="AH1883" s="72"/>
      <c r="AI1883" s="684"/>
      <c r="AJ1883" s="72"/>
      <c r="AK1883" s="72"/>
      <c r="AP1883" s="77"/>
      <c r="AQ1883" s="72"/>
      <c r="AR1883" s="72"/>
      <c r="AS1883" s="72"/>
      <c r="AT1883" s="72"/>
      <c r="AU1883" s="72"/>
      <c r="AV1883" s="72"/>
      <c r="AW1883" s="77"/>
      <c r="AX1883" s="72"/>
      <c r="AY1883" s="72"/>
      <c r="AZ1883" s="72"/>
      <c r="BA1883" s="72"/>
      <c r="BB1883" s="72"/>
      <c r="BC1883" s="77"/>
      <c r="BD1883" s="77"/>
      <c r="BE1883" s="194"/>
      <c r="BF1883" s="194"/>
      <c r="BG1883" s="194"/>
      <c r="BH1883" s="194"/>
      <c r="BI1883" s="77"/>
      <c r="BJ1883" s="77"/>
      <c r="BK1883" s="77"/>
      <c r="BL1883" s="77"/>
      <c r="BM1883" s="77"/>
      <c r="BN1883" s="77"/>
      <c r="BO1883" s="77"/>
      <c r="BQ1883" s="749"/>
      <c r="BX1883" s="749"/>
      <c r="CE1883" s="652"/>
      <c r="CL1883" s="652"/>
      <c r="CS1883" s="652"/>
      <c r="CZ1883" s="652"/>
      <c r="DG1883" s="652"/>
      <c r="DN1883" s="652"/>
    </row>
    <row r="1884" spans="1:118" s="131" customFormat="1">
      <c r="A1884" s="77"/>
      <c r="B1884" s="72"/>
      <c r="G1884" s="72"/>
      <c r="H1884" s="72"/>
      <c r="I1884" s="72"/>
      <c r="J1884" s="72"/>
      <c r="K1884" s="72"/>
      <c r="L1884" s="72"/>
      <c r="M1884" s="72"/>
      <c r="N1884" s="72"/>
      <c r="O1884" s="72"/>
      <c r="P1884" s="72"/>
      <c r="Q1884" s="72"/>
      <c r="R1884" s="72"/>
      <c r="S1884" s="72"/>
      <c r="T1884" s="72"/>
      <c r="U1884" s="72"/>
      <c r="V1884" s="72"/>
      <c r="W1884" s="160"/>
      <c r="X1884" s="72"/>
      <c r="AC1884" s="72"/>
      <c r="AD1884" s="72"/>
      <c r="AE1884" s="72"/>
      <c r="AF1884" s="72"/>
      <c r="AG1884" s="72"/>
      <c r="AH1884" s="72"/>
      <c r="AI1884" s="684"/>
      <c r="AJ1884" s="72"/>
      <c r="AK1884" s="72"/>
      <c r="AP1884" s="77"/>
      <c r="AQ1884" s="72"/>
      <c r="AR1884" s="72"/>
      <c r="AS1884" s="72"/>
      <c r="AT1884" s="72"/>
      <c r="AU1884" s="72"/>
      <c r="AV1884" s="72"/>
      <c r="AW1884" s="77"/>
      <c r="AX1884" s="72"/>
      <c r="AY1884" s="72"/>
      <c r="AZ1884" s="72"/>
      <c r="BA1884" s="72"/>
      <c r="BB1884" s="72"/>
      <c r="BC1884" s="77"/>
      <c r="BD1884" s="77"/>
      <c r="BE1884" s="194"/>
      <c r="BF1884" s="194"/>
      <c r="BG1884" s="194"/>
      <c r="BH1884" s="194"/>
      <c r="BI1884" s="77"/>
      <c r="BJ1884" s="77"/>
      <c r="BK1884" s="77"/>
      <c r="BL1884" s="77"/>
      <c r="BM1884" s="77"/>
      <c r="BN1884" s="77"/>
      <c r="BO1884" s="77"/>
      <c r="BQ1884" s="749"/>
      <c r="BX1884" s="749"/>
      <c r="CE1884" s="652"/>
      <c r="CL1884" s="652"/>
      <c r="CS1884" s="652"/>
      <c r="CZ1884" s="652"/>
      <c r="DG1884" s="652"/>
      <c r="DN1884" s="652"/>
    </row>
    <row r="1885" spans="1:118" s="131" customFormat="1">
      <c r="A1885" s="77"/>
      <c r="B1885" s="72"/>
      <c r="G1885" s="72"/>
      <c r="H1885" s="72"/>
      <c r="I1885" s="72"/>
      <c r="J1885" s="72"/>
      <c r="K1885" s="72"/>
      <c r="L1885" s="72"/>
      <c r="M1885" s="72"/>
      <c r="N1885" s="72"/>
      <c r="O1885" s="72"/>
      <c r="P1885" s="72"/>
      <c r="Q1885" s="72"/>
      <c r="R1885" s="72"/>
      <c r="S1885" s="72"/>
      <c r="T1885" s="72"/>
      <c r="U1885" s="72"/>
      <c r="V1885" s="72"/>
      <c r="W1885" s="160"/>
      <c r="X1885" s="72"/>
      <c r="AC1885" s="72"/>
      <c r="AD1885" s="72"/>
      <c r="AE1885" s="72"/>
      <c r="AF1885" s="72"/>
      <c r="AG1885" s="72"/>
      <c r="AH1885" s="72"/>
      <c r="AI1885" s="684"/>
      <c r="AJ1885" s="72"/>
      <c r="AK1885" s="72"/>
      <c r="AP1885" s="77"/>
      <c r="AQ1885" s="72"/>
      <c r="AR1885" s="72"/>
      <c r="AS1885" s="72"/>
      <c r="AT1885" s="72"/>
      <c r="AU1885" s="72"/>
      <c r="AV1885" s="72"/>
      <c r="AW1885" s="77"/>
      <c r="AX1885" s="72"/>
      <c r="AY1885" s="72"/>
      <c r="AZ1885" s="72"/>
      <c r="BA1885" s="72"/>
      <c r="BB1885" s="72"/>
      <c r="BC1885" s="77"/>
      <c r="BD1885" s="77"/>
      <c r="BE1885" s="194"/>
      <c r="BF1885" s="194"/>
      <c r="BG1885" s="194"/>
      <c r="BH1885" s="194"/>
      <c r="BI1885" s="77"/>
      <c r="BJ1885" s="77"/>
      <c r="BK1885" s="77"/>
      <c r="BL1885" s="77"/>
      <c r="BM1885" s="77"/>
      <c r="BN1885" s="77"/>
      <c r="BO1885" s="77"/>
      <c r="BQ1885" s="749"/>
      <c r="BX1885" s="749"/>
      <c r="CE1885" s="652"/>
      <c r="CL1885" s="652"/>
      <c r="CS1885" s="652"/>
      <c r="CZ1885" s="652"/>
      <c r="DG1885" s="652"/>
      <c r="DN1885" s="652"/>
    </row>
    <row r="1886" spans="1:118" s="131" customFormat="1">
      <c r="A1886" s="77"/>
      <c r="B1886" s="72"/>
      <c r="G1886" s="72"/>
      <c r="H1886" s="72"/>
      <c r="I1886" s="72"/>
      <c r="J1886" s="72"/>
      <c r="K1886" s="72"/>
      <c r="L1886" s="72"/>
      <c r="M1886" s="72"/>
      <c r="N1886" s="72"/>
      <c r="O1886" s="72"/>
      <c r="P1886" s="72"/>
      <c r="Q1886" s="72"/>
      <c r="R1886" s="72"/>
      <c r="S1886" s="72"/>
      <c r="T1886" s="72"/>
      <c r="U1886" s="72"/>
      <c r="V1886" s="72"/>
      <c r="W1886" s="160"/>
      <c r="X1886" s="72"/>
      <c r="AC1886" s="72"/>
      <c r="AD1886" s="72"/>
      <c r="AE1886" s="72"/>
      <c r="AF1886" s="72"/>
      <c r="AG1886" s="72"/>
      <c r="AH1886" s="72"/>
      <c r="AI1886" s="684"/>
      <c r="AJ1886" s="72"/>
      <c r="AK1886" s="72"/>
      <c r="AP1886" s="77"/>
      <c r="AQ1886" s="72"/>
      <c r="AR1886" s="72"/>
      <c r="AS1886" s="72"/>
      <c r="AT1886" s="72"/>
      <c r="AU1886" s="72"/>
      <c r="AV1886" s="72"/>
      <c r="AW1886" s="77"/>
      <c r="AX1886" s="72"/>
      <c r="AY1886" s="72"/>
      <c r="AZ1886" s="72"/>
      <c r="BA1886" s="72"/>
      <c r="BB1886" s="72"/>
      <c r="BC1886" s="77"/>
      <c r="BD1886" s="77"/>
      <c r="BE1886" s="194"/>
      <c r="BF1886" s="194"/>
      <c r="BG1886" s="194"/>
      <c r="BH1886" s="194"/>
      <c r="BI1886" s="77"/>
      <c r="BJ1886" s="77"/>
      <c r="BK1886" s="77"/>
      <c r="BL1886" s="77"/>
      <c r="BM1886" s="77"/>
      <c r="BN1886" s="77"/>
      <c r="BO1886" s="77"/>
      <c r="BQ1886" s="749"/>
      <c r="BX1886" s="749"/>
      <c r="CE1886" s="652"/>
      <c r="CL1886" s="652"/>
      <c r="CS1886" s="652"/>
      <c r="CZ1886" s="652"/>
      <c r="DG1886" s="652"/>
      <c r="DN1886" s="652"/>
    </row>
    <row r="1887" spans="1:118" s="131" customFormat="1">
      <c r="A1887" s="77"/>
      <c r="B1887" s="72"/>
      <c r="G1887" s="72"/>
      <c r="H1887" s="72"/>
      <c r="I1887" s="72"/>
      <c r="J1887" s="72"/>
      <c r="K1887" s="72"/>
      <c r="L1887" s="72"/>
      <c r="M1887" s="72"/>
      <c r="N1887" s="72"/>
      <c r="O1887" s="72"/>
      <c r="P1887" s="72"/>
      <c r="Q1887" s="72"/>
      <c r="R1887" s="72"/>
      <c r="S1887" s="72"/>
      <c r="T1887" s="72"/>
      <c r="U1887" s="72"/>
      <c r="V1887" s="72"/>
      <c r="W1887" s="160"/>
      <c r="X1887" s="72"/>
      <c r="AC1887" s="72"/>
      <c r="AD1887" s="72"/>
      <c r="AE1887" s="72"/>
      <c r="AF1887" s="72"/>
      <c r="AG1887" s="72"/>
      <c r="AH1887" s="72"/>
      <c r="AI1887" s="684"/>
      <c r="AJ1887" s="72"/>
      <c r="AK1887" s="72"/>
      <c r="AP1887" s="77"/>
      <c r="AQ1887" s="72"/>
      <c r="AR1887" s="72"/>
      <c r="AS1887" s="72"/>
      <c r="AT1887" s="72"/>
      <c r="AU1887" s="72"/>
      <c r="AV1887" s="72"/>
      <c r="AW1887" s="77"/>
      <c r="AX1887" s="72"/>
      <c r="AY1887" s="72"/>
      <c r="AZ1887" s="72"/>
      <c r="BA1887" s="72"/>
      <c r="BB1887" s="72"/>
      <c r="BC1887" s="77"/>
      <c r="BD1887" s="77"/>
      <c r="BE1887" s="194"/>
      <c r="BF1887" s="194"/>
      <c r="BG1887" s="194"/>
      <c r="BH1887" s="194"/>
      <c r="BI1887" s="77"/>
      <c r="BJ1887" s="77"/>
      <c r="BK1887" s="77"/>
      <c r="BL1887" s="77"/>
      <c r="BM1887" s="77"/>
      <c r="BN1887" s="77"/>
      <c r="BO1887" s="77"/>
      <c r="BQ1887" s="749"/>
      <c r="BX1887" s="749"/>
      <c r="CE1887" s="652"/>
      <c r="CL1887" s="652"/>
      <c r="CS1887" s="652"/>
      <c r="CZ1887" s="652"/>
      <c r="DG1887" s="652"/>
      <c r="DN1887" s="652"/>
    </row>
    <row r="1888" spans="1:118" s="131" customFormat="1">
      <c r="A1888" s="77"/>
      <c r="B1888" s="72"/>
      <c r="G1888" s="72"/>
      <c r="H1888" s="72"/>
      <c r="I1888" s="72"/>
      <c r="J1888" s="72"/>
      <c r="K1888" s="72"/>
      <c r="L1888" s="72"/>
      <c r="M1888" s="72"/>
      <c r="N1888" s="72"/>
      <c r="O1888" s="72"/>
      <c r="P1888" s="72"/>
      <c r="Q1888" s="72"/>
      <c r="R1888" s="72"/>
      <c r="S1888" s="72"/>
      <c r="T1888" s="72"/>
      <c r="U1888" s="72"/>
      <c r="V1888" s="72"/>
      <c r="W1888" s="160"/>
      <c r="X1888" s="72"/>
      <c r="AC1888" s="72"/>
      <c r="AD1888" s="72"/>
      <c r="AE1888" s="72"/>
      <c r="AF1888" s="72"/>
      <c r="AG1888" s="72"/>
      <c r="AH1888" s="72"/>
      <c r="AI1888" s="684"/>
      <c r="AJ1888" s="72"/>
      <c r="AK1888" s="72"/>
      <c r="AP1888" s="77"/>
      <c r="AQ1888" s="72"/>
      <c r="AR1888" s="72"/>
      <c r="AS1888" s="72"/>
      <c r="AT1888" s="72"/>
      <c r="AU1888" s="72"/>
      <c r="AV1888" s="72"/>
      <c r="AW1888" s="77"/>
      <c r="AX1888" s="72"/>
      <c r="AY1888" s="72"/>
      <c r="AZ1888" s="72"/>
      <c r="BA1888" s="72"/>
      <c r="BB1888" s="72"/>
      <c r="BC1888" s="77"/>
      <c r="BD1888" s="77"/>
      <c r="BE1888" s="194"/>
      <c r="BF1888" s="194"/>
      <c r="BG1888" s="194"/>
      <c r="BH1888" s="194"/>
      <c r="BI1888" s="77"/>
      <c r="BJ1888" s="77"/>
      <c r="BK1888" s="77"/>
      <c r="BL1888" s="77"/>
      <c r="BM1888" s="77"/>
      <c r="BN1888" s="77"/>
      <c r="BO1888" s="77"/>
      <c r="BQ1888" s="749"/>
      <c r="BX1888" s="749"/>
      <c r="CE1888" s="652"/>
      <c r="CL1888" s="652"/>
      <c r="CS1888" s="652"/>
      <c r="CZ1888" s="652"/>
      <c r="DG1888" s="652"/>
      <c r="DN1888" s="652"/>
    </row>
    <row r="1889" spans="1:118" s="131" customFormat="1">
      <c r="A1889" s="77"/>
      <c r="B1889" s="72"/>
      <c r="G1889" s="72"/>
      <c r="H1889" s="72"/>
      <c r="I1889" s="72"/>
      <c r="J1889" s="72"/>
      <c r="K1889" s="72"/>
      <c r="L1889" s="72"/>
      <c r="M1889" s="72"/>
      <c r="N1889" s="72"/>
      <c r="O1889" s="72"/>
      <c r="P1889" s="72"/>
      <c r="Q1889" s="72"/>
      <c r="R1889" s="72"/>
      <c r="S1889" s="72"/>
      <c r="T1889" s="72"/>
      <c r="U1889" s="72"/>
      <c r="V1889" s="72"/>
      <c r="W1889" s="160"/>
      <c r="X1889" s="72"/>
      <c r="AC1889" s="72"/>
      <c r="AD1889" s="72"/>
      <c r="AE1889" s="72"/>
      <c r="AF1889" s="72"/>
      <c r="AG1889" s="72"/>
      <c r="AH1889" s="72"/>
      <c r="AI1889" s="684"/>
      <c r="AJ1889" s="72"/>
      <c r="AK1889" s="72"/>
      <c r="AP1889" s="77"/>
      <c r="AQ1889" s="72"/>
      <c r="AR1889" s="72"/>
      <c r="AS1889" s="72"/>
      <c r="AT1889" s="72"/>
      <c r="AU1889" s="72"/>
      <c r="AV1889" s="72"/>
      <c r="AW1889" s="77"/>
      <c r="AX1889" s="72"/>
      <c r="AY1889" s="72"/>
      <c r="AZ1889" s="72"/>
      <c r="BA1889" s="72"/>
      <c r="BB1889" s="72"/>
      <c r="BC1889" s="77"/>
      <c r="BD1889" s="77"/>
      <c r="BE1889" s="194"/>
      <c r="BF1889" s="194"/>
      <c r="BG1889" s="194"/>
      <c r="BH1889" s="194"/>
      <c r="BI1889" s="77"/>
      <c r="BJ1889" s="77"/>
      <c r="BK1889" s="77"/>
      <c r="BL1889" s="77"/>
      <c r="BM1889" s="77"/>
      <c r="BN1889" s="77"/>
      <c r="BO1889" s="77"/>
      <c r="BQ1889" s="749"/>
      <c r="BX1889" s="749"/>
      <c r="CE1889" s="652"/>
      <c r="CL1889" s="652"/>
      <c r="CS1889" s="652"/>
      <c r="CZ1889" s="652"/>
      <c r="DG1889" s="652"/>
      <c r="DN1889" s="652"/>
    </row>
    <row r="1890" spans="1:118" s="131" customFormat="1">
      <c r="A1890" s="77"/>
      <c r="B1890" s="72"/>
      <c r="G1890" s="72"/>
      <c r="H1890" s="72"/>
      <c r="I1890" s="72"/>
      <c r="J1890" s="72"/>
      <c r="K1890" s="72"/>
      <c r="L1890" s="72"/>
      <c r="M1890" s="72"/>
      <c r="N1890" s="72"/>
      <c r="O1890" s="72"/>
      <c r="P1890" s="72"/>
      <c r="Q1890" s="72"/>
      <c r="R1890" s="72"/>
      <c r="S1890" s="72"/>
      <c r="T1890" s="72"/>
      <c r="U1890" s="72"/>
      <c r="V1890" s="72"/>
      <c r="W1890" s="160"/>
      <c r="X1890" s="72"/>
      <c r="AC1890" s="72"/>
      <c r="AD1890" s="72"/>
      <c r="AE1890" s="72"/>
      <c r="AF1890" s="72"/>
      <c r="AG1890" s="72"/>
      <c r="AH1890" s="72"/>
      <c r="AI1890" s="684"/>
      <c r="AJ1890" s="72"/>
      <c r="AK1890" s="72"/>
      <c r="AP1890" s="77"/>
      <c r="AQ1890" s="72"/>
      <c r="AR1890" s="72"/>
      <c r="AS1890" s="72"/>
      <c r="AT1890" s="72"/>
      <c r="AU1890" s="72"/>
      <c r="AV1890" s="72"/>
      <c r="AW1890" s="77"/>
      <c r="AX1890" s="72"/>
      <c r="AY1890" s="72"/>
      <c r="AZ1890" s="72"/>
      <c r="BA1890" s="72"/>
      <c r="BB1890" s="72"/>
      <c r="BC1890" s="77"/>
      <c r="BD1890" s="77"/>
      <c r="BE1890" s="194"/>
      <c r="BF1890" s="194"/>
      <c r="BG1890" s="194"/>
      <c r="BH1890" s="194"/>
      <c r="BI1890" s="77"/>
      <c r="BJ1890" s="77"/>
      <c r="BK1890" s="77"/>
      <c r="BL1890" s="77"/>
      <c r="BM1890" s="77"/>
      <c r="BN1890" s="77"/>
      <c r="BO1890" s="77"/>
      <c r="BQ1890" s="749"/>
      <c r="BX1890" s="749"/>
      <c r="CE1890" s="652"/>
      <c r="CL1890" s="652"/>
      <c r="CS1890" s="652"/>
      <c r="CZ1890" s="652"/>
      <c r="DG1890" s="652"/>
      <c r="DN1890" s="652"/>
    </row>
    <row r="1891" spans="1:118" s="131" customFormat="1">
      <c r="A1891" s="77"/>
      <c r="B1891" s="72"/>
      <c r="G1891" s="72"/>
      <c r="H1891" s="72"/>
      <c r="I1891" s="72"/>
      <c r="J1891" s="72"/>
      <c r="K1891" s="72"/>
      <c r="L1891" s="72"/>
      <c r="M1891" s="72"/>
      <c r="N1891" s="72"/>
      <c r="O1891" s="72"/>
      <c r="P1891" s="72"/>
      <c r="Q1891" s="72"/>
      <c r="R1891" s="72"/>
      <c r="S1891" s="72"/>
      <c r="T1891" s="72"/>
      <c r="U1891" s="72"/>
      <c r="V1891" s="72"/>
      <c r="W1891" s="160"/>
      <c r="X1891" s="72"/>
      <c r="AC1891" s="72"/>
      <c r="AD1891" s="72"/>
      <c r="AE1891" s="72"/>
      <c r="AF1891" s="72"/>
      <c r="AG1891" s="72"/>
      <c r="AH1891" s="72"/>
      <c r="AI1891" s="684"/>
      <c r="AJ1891" s="72"/>
      <c r="AK1891" s="72"/>
      <c r="AP1891" s="77"/>
      <c r="AQ1891" s="72"/>
      <c r="AR1891" s="72"/>
      <c r="AS1891" s="72"/>
      <c r="AT1891" s="72"/>
      <c r="AU1891" s="72"/>
      <c r="AV1891" s="72"/>
      <c r="AW1891" s="77"/>
      <c r="AX1891" s="72"/>
      <c r="AY1891" s="72"/>
      <c r="AZ1891" s="72"/>
      <c r="BA1891" s="72"/>
      <c r="BB1891" s="72"/>
      <c r="BC1891" s="77"/>
      <c r="BD1891" s="77"/>
      <c r="BE1891" s="194"/>
      <c r="BF1891" s="194"/>
      <c r="BG1891" s="194"/>
      <c r="BH1891" s="194"/>
      <c r="BI1891" s="77"/>
      <c r="BJ1891" s="77"/>
      <c r="BK1891" s="77"/>
      <c r="BL1891" s="77"/>
      <c r="BM1891" s="77"/>
      <c r="BN1891" s="77"/>
      <c r="BO1891" s="77"/>
      <c r="BQ1891" s="749"/>
      <c r="BX1891" s="749"/>
      <c r="CE1891" s="652"/>
      <c r="CL1891" s="652"/>
      <c r="CS1891" s="652"/>
      <c r="CZ1891" s="652"/>
      <c r="DG1891" s="652"/>
      <c r="DN1891" s="652"/>
    </row>
    <row r="1892" spans="1:118" s="131" customFormat="1">
      <c r="A1892" s="77"/>
      <c r="B1892" s="72"/>
      <c r="G1892" s="72"/>
      <c r="H1892" s="72"/>
      <c r="I1892" s="72"/>
      <c r="J1892" s="72"/>
      <c r="K1892" s="72"/>
      <c r="L1892" s="72"/>
      <c r="M1892" s="72"/>
      <c r="N1892" s="72"/>
      <c r="O1892" s="72"/>
      <c r="P1892" s="72"/>
      <c r="Q1892" s="72"/>
      <c r="R1892" s="72"/>
      <c r="S1892" s="72"/>
      <c r="T1892" s="72"/>
      <c r="U1892" s="72"/>
      <c r="V1892" s="72"/>
      <c r="W1892" s="160"/>
      <c r="X1892" s="72"/>
      <c r="AC1892" s="72"/>
      <c r="AD1892" s="72"/>
      <c r="AE1892" s="72"/>
      <c r="AF1892" s="72"/>
      <c r="AG1892" s="72"/>
      <c r="AH1892" s="72"/>
      <c r="AI1892" s="684"/>
      <c r="AJ1892" s="72"/>
      <c r="AK1892" s="72"/>
      <c r="AP1892" s="77"/>
      <c r="AQ1892" s="72"/>
      <c r="AR1892" s="72"/>
      <c r="AS1892" s="72"/>
      <c r="AT1892" s="72"/>
      <c r="AU1892" s="72"/>
      <c r="AV1892" s="72"/>
      <c r="AW1892" s="77"/>
      <c r="AX1892" s="72"/>
      <c r="AY1892" s="72"/>
      <c r="AZ1892" s="72"/>
      <c r="BA1892" s="72"/>
      <c r="BB1892" s="72"/>
      <c r="BC1892" s="77"/>
      <c r="BD1892" s="77"/>
      <c r="BE1892" s="194"/>
      <c r="BF1892" s="194"/>
      <c r="BG1892" s="194"/>
      <c r="BH1892" s="194"/>
      <c r="BI1892" s="77"/>
      <c r="BJ1892" s="77"/>
      <c r="BK1892" s="77"/>
      <c r="BL1892" s="77"/>
      <c r="BM1892" s="77"/>
      <c r="BN1892" s="77"/>
      <c r="BO1892" s="77"/>
      <c r="BQ1892" s="749"/>
      <c r="BX1892" s="749"/>
      <c r="CE1892" s="652"/>
      <c r="CL1892" s="652"/>
      <c r="CS1892" s="652"/>
      <c r="CZ1892" s="652"/>
      <c r="DG1892" s="652"/>
      <c r="DN1892" s="652"/>
    </row>
    <row r="1893" spans="1:118" s="131" customFormat="1">
      <c r="A1893" s="77"/>
      <c r="B1893" s="72"/>
      <c r="G1893" s="72"/>
      <c r="H1893" s="72"/>
      <c r="I1893" s="72"/>
      <c r="J1893" s="72"/>
      <c r="K1893" s="72"/>
      <c r="L1893" s="72"/>
      <c r="M1893" s="72"/>
      <c r="N1893" s="72"/>
      <c r="O1893" s="72"/>
      <c r="P1893" s="72"/>
      <c r="Q1893" s="72"/>
      <c r="R1893" s="72"/>
      <c r="S1893" s="72"/>
      <c r="T1893" s="72"/>
      <c r="U1893" s="72"/>
      <c r="V1893" s="72"/>
      <c r="W1893" s="160"/>
      <c r="X1893" s="72"/>
      <c r="AC1893" s="72"/>
      <c r="AD1893" s="72"/>
      <c r="AE1893" s="72"/>
      <c r="AF1893" s="72"/>
      <c r="AG1893" s="72"/>
      <c r="AH1893" s="72"/>
      <c r="AI1893" s="684"/>
      <c r="AJ1893" s="72"/>
      <c r="AK1893" s="72"/>
      <c r="AP1893" s="77"/>
      <c r="AQ1893" s="72"/>
      <c r="AR1893" s="72"/>
      <c r="AS1893" s="72"/>
      <c r="AT1893" s="72"/>
      <c r="AU1893" s="72"/>
      <c r="AV1893" s="72"/>
      <c r="AW1893" s="77"/>
      <c r="AX1893" s="72"/>
      <c r="AY1893" s="72"/>
      <c r="AZ1893" s="72"/>
      <c r="BA1893" s="72"/>
      <c r="BB1893" s="72"/>
      <c r="BC1893" s="77"/>
      <c r="BD1893" s="77"/>
      <c r="BE1893" s="194"/>
      <c r="BF1893" s="194"/>
      <c r="BG1893" s="194"/>
      <c r="BH1893" s="194"/>
      <c r="BI1893" s="77"/>
      <c r="BJ1893" s="77"/>
      <c r="BK1893" s="77"/>
      <c r="BL1893" s="77"/>
      <c r="BM1893" s="77"/>
      <c r="BN1893" s="77"/>
      <c r="BO1893" s="77"/>
      <c r="BQ1893" s="749"/>
      <c r="BX1893" s="749"/>
      <c r="CE1893" s="652"/>
      <c r="CL1893" s="652"/>
      <c r="CS1893" s="652"/>
      <c r="CZ1893" s="652"/>
      <c r="DG1893" s="652"/>
      <c r="DN1893" s="652"/>
    </row>
    <row r="1894" spans="1:118" s="131" customFormat="1">
      <c r="A1894" s="77"/>
      <c r="B1894" s="72"/>
      <c r="G1894" s="72"/>
      <c r="H1894" s="72"/>
      <c r="I1894" s="72"/>
      <c r="J1894" s="72"/>
      <c r="K1894" s="72"/>
      <c r="L1894" s="72"/>
      <c r="M1894" s="72"/>
      <c r="N1894" s="72"/>
      <c r="O1894" s="72"/>
      <c r="P1894" s="72"/>
      <c r="Q1894" s="72"/>
      <c r="R1894" s="72"/>
      <c r="S1894" s="72"/>
      <c r="T1894" s="72"/>
      <c r="U1894" s="72"/>
      <c r="V1894" s="72"/>
      <c r="W1894" s="160"/>
      <c r="X1894" s="72"/>
      <c r="AC1894" s="72"/>
      <c r="AD1894" s="72"/>
      <c r="AE1894" s="72"/>
      <c r="AF1894" s="72"/>
      <c r="AG1894" s="72"/>
      <c r="AH1894" s="72"/>
      <c r="AI1894" s="684"/>
      <c r="AJ1894" s="72"/>
      <c r="AK1894" s="72"/>
      <c r="AP1894" s="77"/>
      <c r="AQ1894" s="72"/>
      <c r="AR1894" s="72"/>
      <c r="AS1894" s="72"/>
      <c r="AT1894" s="72"/>
      <c r="AU1894" s="72"/>
      <c r="AV1894" s="72"/>
      <c r="AW1894" s="77"/>
      <c r="AX1894" s="72"/>
      <c r="AY1894" s="72"/>
      <c r="AZ1894" s="72"/>
      <c r="BA1894" s="72"/>
      <c r="BB1894" s="72"/>
      <c r="BC1894" s="77"/>
      <c r="BD1894" s="77"/>
      <c r="BE1894" s="194"/>
      <c r="BF1894" s="194"/>
      <c r="BG1894" s="194"/>
      <c r="BH1894" s="194"/>
      <c r="BI1894" s="77"/>
      <c r="BJ1894" s="77"/>
      <c r="BK1894" s="77"/>
      <c r="BL1894" s="77"/>
      <c r="BM1894" s="77"/>
      <c r="BN1894" s="77"/>
      <c r="BO1894" s="77"/>
      <c r="BQ1894" s="749"/>
      <c r="BX1894" s="749"/>
      <c r="CE1894" s="652"/>
      <c r="CL1894" s="652"/>
      <c r="CS1894" s="652"/>
      <c r="CZ1894" s="652"/>
      <c r="DG1894" s="652"/>
      <c r="DN1894" s="652"/>
    </row>
    <row r="1895" spans="1:118" s="131" customFormat="1">
      <c r="A1895" s="77"/>
      <c r="B1895" s="72"/>
      <c r="G1895" s="72"/>
      <c r="H1895" s="72"/>
      <c r="I1895" s="72"/>
      <c r="J1895" s="72"/>
      <c r="K1895" s="72"/>
      <c r="L1895" s="72"/>
      <c r="M1895" s="72"/>
      <c r="N1895" s="72"/>
      <c r="O1895" s="72"/>
      <c r="P1895" s="72"/>
      <c r="Q1895" s="72"/>
      <c r="R1895" s="72"/>
      <c r="S1895" s="72"/>
      <c r="T1895" s="72"/>
      <c r="U1895" s="72"/>
      <c r="V1895" s="72"/>
      <c r="W1895" s="160"/>
      <c r="X1895" s="72"/>
      <c r="AC1895" s="72"/>
      <c r="AD1895" s="72"/>
      <c r="AE1895" s="72"/>
      <c r="AF1895" s="72"/>
      <c r="AG1895" s="72"/>
      <c r="AH1895" s="72"/>
      <c r="AI1895" s="684"/>
      <c r="AJ1895" s="72"/>
      <c r="AK1895" s="72"/>
      <c r="AP1895" s="77"/>
      <c r="AQ1895" s="72"/>
      <c r="AR1895" s="72"/>
      <c r="AS1895" s="72"/>
      <c r="AT1895" s="72"/>
      <c r="AU1895" s="72"/>
      <c r="AV1895" s="72"/>
      <c r="AW1895" s="77"/>
      <c r="AX1895" s="72"/>
      <c r="AY1895" s="72"/>
      <c r="AZ1895" s="72"/>
      <c r="BA1895" s="72"/>
      <c r="BB1895" s="72"/>
      <c r="BC1895" s="77"/>
      <c r="BD1895" s="77"/>
      <c r="BE1895" s="194"/>
      <c r="BF1895" s="194"/>
      <c r="BG1895" s="194"/>
      <c r="BH1895" s="194"/>
      <c r="BI1895" s="77"/>
      <c r="BJ1895" s="77"/>
      <c r="BK1895" s="77"/>
      <c r="BL1895" s="77"/>
      <c r="BM1895" s="77"/>
      <c r="BN1895" s="77"/>
      <c r="BO1895" s="77"/>
      <c r="BQ1895" s="749"/>
      <c r="BX1895" s="749"/>
      <c r="CE1895" s="652"/>
      <c r="CL1895" s="652"/>
      <c r="CS1895" s="652"/>
      <c r="CZ1895" s="652"/>
      <c r="DG1895" s="652"/>
      <c r="DN1895" s="652"/>
    </row>
    <row r="1896" spans="1:118" s="131" customFormat="1">
      <c r="A1896" s="77"/>
      <c r="B1896" s="72"/>
      <c r="G1896" s="72"/>
      <c r="H1896" s="72"/>
      <c r="I1896" s="72"/>
      <c r="J1896" s="72"/>
      <c r="K1896" s="72"/>
      <c r="L1896" s="72"/>
      <c r="M1896" s="72"/>
      <c r="N1896" s="72"/>
      <c r="O1896" s="72"/>
      <c r="P1896" s="72"/>
      <c r="Q1896" s="72"/>
      <c r="R1896" s="72"/>
      <c r="S1896" s="72"/>
      <c r="T1896" s="72"/>
      <c r="U1896" s="72"/>
      <c r="V1896" s="72"/>
      <c r="W1896" s="160"/>
      <c r="X1896" s="72"/>
      <c r="AC1896" s="72"/>
      <c r="AD1896" s="72"/>
      <c r="AE1896" s="72"/>
      <c r="AF1896" s="72"/>
      <c r="AG1896" s="72"/>
      <c r="AH1896" s="72"/>
      <c r="AI1896" s="684"/>
      <c r="AJ1896" s="72"/>
      <c r="AK1896" s="72"/>
      <c r="AP1896" s="77"/>
      <c r="AQ1896" s="72"/>
      <c r="AR1896" s="72"/>
      <c r="AS1896" s="72"/>
      <c r="AT1896" s="72"/>
      <c r="AU1896" s="72"/>
      <c r="AV1896" s="72"/>
      <c r="AW1896" s="77"/>
      <c r="AX1896" s="72"/>
      <c r="AY1896" s="72"/>
      <c r="AZ1896" s="72"/>
      <c r="BA1896" s="72"/>
      <c r="BB1896" s="72"/>
      <c r="BC1896" s="77"/>
      <c r="BD1896" s="77"/>
      <c r="BE1896" s="194"/>
      <c r="BF1896" s="194"/>
      <c r="BG1896" s="194"/>
      <c r="BH1896" s="194"/>
      <c r="BI1896" s="77"/>
      <c r="BJ1896" s="77"/>
      <c r="BK1896" s="77"/>
      <c r="BL1896" s="77"/>
      <c r="BM1896" s="77"/>
      <c r="BN1896" s="77"/>
      <c r="BO1896" s="77"/>
      <c r="BQ1896" s="749"/>
      <c r="BX1896" s="749"/>
      <c r="CE1896" s="652"/>
      <c r="CL1896" s="652"/>
      <c r="CS1896" s="652"/>
      <c r="CZ1896" s="652"/>
      <c r="DG1896" s="652"/>
      <c r="DN1896" s="652"/>
    </row>
    <row r="1897" spans="1:118" s="131" customFormat="1">
      <c r="A1897" s="77"/>
      <c r="B1897" s="72"/>
      <c r="G1897" s="72"/>
      <c r="H1897" s="72"/>
      <c r="I1897" s="72"/>
      <c r="J1897" s="72"/>
      <c r="K1897" s="72"/>
      <c r="L1897" s="72"/>
      <c r="M1897" s="72"/>
      <c r="N1897" s="72"/>
      <c r="O1897" s="72"/>
      <c r="P1897" s="72"/>
      <c r="Q1897" s="72"/>
      <c r="R1897" s="72"/>
      <c r="S1897" s="72"/>
      <c r="T1897" s="72"/>
      <c r="U1897" s="72"/>
      <c r="V1897" s="72"/>
      <c r="W1897" s="160"/>
      <c r="X1897" s="72"/>
      <c r="AC1897" s="72"/>
      <c r="AD1897" s="72"/>
      <c r="AE1897" s="72"/>
      <c r="AF1897" s="72"/>
      <c r="AG1897" s="72"/>
      <c r="AH1897" s="72"/>
      <c r="AI1897" s="684"/>
      <c r="AJ1897" s="72"/>
      <c r="AK1897" s="72"/>
      <c r="AP1897" s="77"/>
      <c r="AQ1897" s="72"/>
      <c r="AR1897" s="72"/>
      <c r="AS1897" s="72"/>
      <c r="AT1897" s="72"/>
      <c r="AU1897" s="72"/>
      <c r="AV1897" s="72"/>
      <c r="AW1897" s="77"/>
      <c r="AX1897" s="72"/>
      <c r="AY1897" s="72"/>
      <c r="AZ1897" s="72"/>
      <c r="BA1897" s="72"/>
      <c r="BB1897" s="72"/>
      <c r="BC1897" s="77"/>
      <c r="BD1897" s="77"/>
      <c r="BE1897" s="194"/>
      <c r="BF1897" s="194"/>
      <c r="BG1897" s="194"/>
      <c r="BH1897" s="194"/>
      <c r="BI1897" s="77"/>
      <c r="BJ1897" s="77"/>
      <c r="BK1897" s="77"/>
      <c r="BL1897" s="77"/>
      <c r="BM1897" s="77"/>
      <c r="BN1897" s="77"/>
      <c r="BO1897" s="77"/>
      <c r="BQ1897" s="749"/>
      <c r="BX1897" s="749"/>
      <c r="CE1897" s="652"/>
      <c r="CL1897" s="652"/>
      <c r="CS1897" s="652"/>
      <c r="CZ1897" s="652"/>
      <c r="DG1897" s="652"/>
      <c r="DN1897" s="652"/>
    </row>
    <row r="1898" spans="1:118" s="131" customFormat="1">
      <c r="A1898" s="77"/>
      <c r="B1898" s="72"/>
      <c r="G1898" s="72"/>
      <c r="H1898" s="72"/>
      <c r="I1898" s="72"/>
      <c r="J1898" s="72"/>
      <c r="K1898" s="72"/>
      <c r="L1898" s="72"/>
      <c r="M1898" s="72"/>
      <c r="N1898" s="72"/>
      <c r="O1898" s="72"/>
      <c r="P1898" s="72"/>
      <c r="Q1898" s="72"/>
      <c r="R1898" s="72"/>
      <c r="S1898" s="72"/>
      <c r="T1898" s="72"/>
      <c r="U1898" s="72"/>
      <c r="V1898" s="72"/>
      <c r="W1898" s="160"/>
      <c r="X1898" s="72"/>
      <c r="AC1898" s="72"/>
      <c r="AD1898" s="72"/>
      <c r="AE1898" s="72"/>
      <c r="AF1898" s="72"/>
      <c r="AG1898" s="72"/>
      <c r="AH1898" s="72"/>
      <c r="AI1898" s="684"/>
      <c r="AJ1898" s="72"/>
      <c r="AK1898" s="72"/>
      <c r="AP1898" s="77"/>
      <c r="AQ1898" s="72"/>
      <c r="AR1898" s="72"/>
      <c r="AS1898" s="72"/>
      <c r="AT1898" s="72"/>
      <c r="AU1898" s="72"/>
      <c r="AV1898" s="72"/>
      <c r="AW1898" s="77"/>
      <c r="AX1898" s="72"/>
      <c r="AY1898" s="72"/>
      <c r="AZ1898" s="72"/>
      <c r="BA1898" s="72"/>
      <c r="BB1898" s="72"/>
      <c r="BC1898" s="77"/>
      <c r="BD1898" s="77"/>
      <c r="BE1898" s="194"/>
      <c r="BF1898" s="194"/>
      <c r="BG1898" s="194"/>
      <c r="BH1898" s="194"/>
      <c r="BI1898" s="77"/>
      <c r="BJ1898" s="77"/>
      <c r="BK1898" s="77"/>
      <c r="BL1898" s="77"/>
      <c r="BM1898" s="77"/>
      <c r="BN1898" s="77"/>
      <c r="BO1898" s="77"/>
      <c r="BQ1898" s="749"/>
      <c r="BX1898" s="749"/>
      <c r="CE1898" s="652"/>
      <c r="CL1898" s="652"/>
      <c r="CS1898" s="652"/>
      <c r="CZ1898" s="652"/>
      <c r="DG1898" s="652"/>
      <c r="DN1898" s="652"/>
    </row>
    <row r="1899" spans="1:118" s="131" customFormat="1">
      <c r="A1899" s="77"/>
      <c r="B1899" s="72"/>
      <c r="G1899" s="72"/>
      <c r="H1899" s="72"/>
      <c r="I1899" s="72"/>
      <c r="J1899" s="72"/>
      <c r="K1899" s="72"/>
      <c r="L1899" s="72"/>
      <c r="M1899" s="72"/>
      <c r="N1899" s="72"/>
      <c r="O1899" s="72"/>
      <c r="P1899" s="72"/>
      <c r="Q1899" s="72"/>
      <c r="R1899" s="72"/>
      <c r="S1899" s="72"/>
      <c r="T1899" s="72"/>
      <c r="U1899" s="72"/>
      <c r="V1899" s="72"/>
      <c r="W1899" s="160"/>
      <c r="X1899" s="72"/>
      <c r="AC1899" s="72"/>
      <c r="AD1899" s="72"/>
      <c r="AE1899" s="72"/>
      <c r="AF1899" s="72"/>
      <c r="AG1899" s="72"/>
      <c r="AH1899" s="72"/>
      <c r="AI1899" s="684"/>
      <c r="AJ1899" s="72"/>
      <c r="AK1899" s="72"/>
      <c r="AP1899" s="77"/>
      <c r="AQ1899" s="72"/>
      <c r="AR1899" s="72"/>
      <c r="AS1899" s="72"/>
      <c r="AT1899" s="72"/>
      <c r="AU1899" s="72"/>
      <c r="AV1899" s="72"/>
      <c r="AW1899" s="77"/>
      <c r="AX1899" s="72"/>
      <c r="AY1899" s="72"/>
      <c r="AZ1899" s="72"/>
      <c r="BA1899" s="72"/>
      <c r="BB1899" s="72"/>
      <c r="BC1899" s="77"/>
      <c r="BD1899" s="77"/>
      <c r="BE1899" s="194"/>
      <c r="BF1899" s="194"/>
      <c r="BG1899" s="194"/>
      <c r="BH1899" s="194"/>
      <c r="BI1899" s="77"/>
      <c r="BJ1899" s="77"/>
      <c r="BK1899" s="77"/>
      <c r="BL1899" s="77"/>
      <c r="BM1899" s="77"/>
      <c r="BN1899" s="77"/>
      <c r="BO1899" s="77"/>
      <c r="BQ1899" s="749"/>
      <c r="BX1899" s="749"/>
      <c r="CE1899" s="652"/>
      <c r="CL1899" s="652"/>
      <c r="CS1899" s="652"/>
      <c r="CZ1899" s="652"/>
      <c r="DG1899" s="652"/>
      <c r="DN1899" s="652"/>
    </row>
    <row r="1900" spans="1:118" s="131" customFormat="1">
      <c r="A1900" s="77"/>
      <c r="B1900" s="72"/>
      <c r="G1900" s="72"/>
      <c r="H1900" s="72"/>
      <c r="I1900" s="72"/>
      <c r="J1900" s="72"/>
      <c r="K1900" s="72"/>
      <c r="L1900" s="72"/>
      <c r="M1900" s="72"/>
      <c r="N1900" s="72"/>
      <c r="O1900" s="72"/>
      <c r="P1900" s="72"/>
      <c r="Q1900" s="72"/>
      <c r="R1900" s="72"/>
      <c r="S1900" s="72"/>
      <c r="T1900" s="72"/>
      <c r="U1900" s="72"/>
      <c r="V1900" s="72"/>
      <c r="W1900" s="160"/>
      <c r="X1900" s="72"/>
      <c r="AC1900" s="72"/>
      <c r="AD1900" s="72"/>
      <c r="AE1900" s="72"/>
      <c r="AF1900" s="72"/>
      <c r="AG1900" s="72"/>
      <c r="AH1900" s="72"/>
      <c r="AI1900" s="684"/>
      <c r="AJ1900" s="72"/>
      <c r="AK1900" s="72"/>
      <c r="AP1900" s="77"/>
      <c r="AQ1900" s="72"/>
      <c r="AR1900" s="72"/>
      <c r="AS1900" s="72"/>
      <c r="AT1900" s="72"/>
      <c r="AU1900" s="72"/>
      <c r="AV1900" s="72"/>
      <c r="AW1900" s="77"/>
      <c r="AX1900" s="72"/>
      <c r="AY1900" s="72"/>
      <c r="AZ1900" s="72"/>
      <c r="BA1900" s="72"/>
      <c r="BB1900" s="72"/>
      <c r="BC1900" s="77"/>
      <c r="BD1900" s="77"/>
      <c r="BE1900" s="194"/>
      <c r="BF1900" s="194"/>
      <c r="BG1900" s="194"/>
      <c r="BH1900" s="194"/>
      <c r="BI1900" s="77"/>
      <c r="BJ1900" s="77"/>
      <c r="BK1900" s="77"/>
      <c r="BL1900" s="77"/>
      <c r="BM1900" s="77"/>
      <c r="BN1900" s="77"/>
      <c r="BO1900" s="77"/>
      <c r="BQ1900" s="749"/>
      <c r="BX1900" s="749"/>
      <c r="CE1900" s="652"/>
      <c r="CL1900" s="652"/>
      <c r="CS1900" s="652"/>
      <c r="CZ1900" s="652"/>
      <c r="DG1900" s="652"/>
      <c r="DN1900" s="652"/>
    </row>
    <row r="1901" spans="1:118" s="131" customFormat="1">
      <c r="A1901" s="77"/>
      <c r="B1901" s="72"/>
      <c r="G1901" s="72"/>
      <c r="H1901" s="72"/>
      <c r="I1901" s="72"/>
      <c r="J1901" s="72"/>
      <c r="K1901" s="72"/>
      <c r="L1901" s="72"/>
      <c r="M1901" s="72"/>
      <c r="N1901" s="72"/>
      <c r="O1901" s="72"/>
      <c r="P1901" s="72"/>
      <c r="Q1901" s="72"/>
      <c r="R1901" s="72"/>
      <c r="S1901" s="72"/>
      <c r="T1901" s="72"/>
      <c r="U1901" s="72"/>
      <c r="V1901" s="72"/>
      <c r="W1901" s="160"/>
      <c r="X1901" s="72"/>
      <c r="AC1901" s="72"/>
      <c r="AD1901" s="72"/>
      <c r="AE1901" s="72"/>
      <c r="AF1901" s="72"/>
      <c r="AG1901" s="72"/>
      <c r="AH1901" s="72"/>
      <c r="AI1901" s="684"/>
      <c r="AJ1901" s="72"/>
      <c r="AK1901" s="72"/>
      <c r="AP1901" s="77"/>
      <c r="AQ1901" s="72"/>
      <c r="AR1901" s="72"/>
      <c r="AS1901" s="72"/>
      <c r="AT1901" s="72"/>
      <c r="AU1901" s="72"/>
      <c r="AV1901" s="72"/>
      <c r="AW1901" s="77"/>
      <c r="AX1901" s="72"/>
      <c r="AY1901" s="72"/>
      <c r="AZ1901" s="72"/>
      <c r="BA1901" s="72"/>
      <c r="BB1901" s="72"/>
      <c r="BC1901" s="77"/>
      <c r="BD1901" s="77"/>
      <c r="BE1901" s="194"/>
      <c r="BF1901" s="194"/>
      <c r="BG1901" s="194"/>
      <c r="BH1901" s="194"/>
      <c r="BI1901" s="77"/>
      <c r="BJ1901" s="77"/>
      <c r="BK1901" s="77"/>
      <c r="BL1901" s="77"/>
      <c r="BM1901" s="77"/>
      <c r="BN1901" s="77"/>
      <c r="BO1901" s="77"/>
      <c r="BQ1901" s="749"/>
      <c r="BX1901" s="749"/>
      <c r="CE1901" s="652"/>
      <c r="CL1901" s="652"/>
      <c r="CS1901" s="652"/>
      <c r="CZ1901" s="652"/>
      <c r="DG1901" s="652"/>
      <c r="DN1901" s="652"/>
    </row>
    <row r="1902" spans="1:118" s="131" customFormat="1">
      <c r="A1902" s="77"/>
      <c r="B1902" s="72"/>
      <c r="G1902" s="72"/>
      <c r="H1902" s="72"/>
      <c r="I1902" s="72"/>
      <c r="J1902" s="72"/>
      <c r="K1902" s="72"/>
      <c r="L1902" s="72"/>
      <c r="M1902" s="72"/>
      <c r="N1902" s="72"/>
      <c r="O1902" s="72"/>
      <c r="P1902" s="72"/>
      <c r="Q1902" s="72"/>
      <c r="R1902" s="72"/>
      <c r="S1902" s="72"/>
      <c r="T1902" s="72"/>
      <c r="U1902" s="72"/>
      <c r="V1902" s="72"/>
      <c r="W1902" s="160"/>
      <c r="X1902" s="72"/>
      <c r="AC1902" s="72"/>
      <c r="AD1902" s="72"/>
      <c r="AE1902" s="72"/>
      <c r="AF1902" s="72"/>
      <c r="AG1902" s="72"/>
      <c r="AH1902" s="72"/>
      <c r="AI1902" s="684"/>
      <c r="AJ1902" s="72"/>
      <c r="AK1902" s="72"/>
      <c r="AP1902" s="77"/>
      <c r="AQ1902" s="72"/>
      <c r="AR1902" s="72"/>
      <c r="AS1902" s="72"/>
      <c r="AT1902" s="72"/>
      <c r="AU1902" s="72"/>
      <c r="AV1902" s="72"/>
      <c r="AW1902" s="77"/>
      <c r="AX1902" s="72"/>
      <c r="AY1902" s="72"/>
      <c r="AZ1902" s="72"/>
      <c r="BA1902" s="72"/>
      <c r="BB1902" s="72"/>
      <c r="BC1902" s="77"/>
      <c r="BD1902" s="77"/>
      <c r="BE1902" s="194"/>
      <c r="BF1902" s="194"/>
      <c r="BG1902" s="194"/>
      <c r="BH1902" s="194"/>
      <c r="BI1902" s="77"/>
      <c r="BJ1902" s="77"/>
      <c r="BK1902" s="77"/>
      <c r="BL1902" s="77"/>
      <c r="BM1902" s="77"/>
      <c r="BN1902" s="77"/>
      <c r="BO1902" s="77"/>
      <c r="BQ1902" s="749"/>
      <c r="BX1902" s="749"/>
      <c r="CE1902" s="652"/>
      <c r="CL1902" s="652"/>
      <c r="CS1902" s="652"/>
      <c r="CZ1902" s="652"/>
      <c r="DG1902" s="652"/>
      <c r="DN1902" s="652"/>
    </row>
    <row r="1903" spans="1:118" s="131" customFormat="1">
      <c r="A1903" s="77"/>
      <c r="B1903" s="72"/>
      <c r="G1903" s="72"/>
      <c r="H1903" s="72"/>
      <c r="I1903" s="72"/>
      <c r="J1903" s="72"/>
      <c r="K1903" s="72"/>
      <c r="L1903" s="72"/>
      <c r="M1903" s="72"/>
      <c r="N1903" s="72"/>
      <c r="O1903" s="72"/>
      <c r="P1903" s="72"/>
      <c r="Q1903" s="72"/>
      <c r="R1903" s="72"/>
      <c r="S1903" s="72"/>
      <c r="T1903" s="72"/>
      <c r="U1903" s="72"/>
      <c r="V1903" s="72"/>
      <c r="W1903" s="160"/>
      <c r="X1903" s="72"/>
      <c r="AC1903" s="72"/>
      <c r="AD1903" s="72"/>
      <c r="AE1903" s="72"/>
      <c r="AF1903" s="72"/>
      <c r="AG1903" s="72"/>
      <c r="AH1903" s="72"/>
      <c r="AI1903" s="684"/>
      <c r="AJ1903" s="72"/>
      <c r="AK1903" s="72"/>
      <c r="AP1903" s="77"/>
      <c r="AQ1903" s="72"/>
      <c r="AR1903" s="72"/>
      <c r="AS1903" s="72"/>
      <c r="AT1903" s="72"/>
      <c r="AU1903" s="72"/>
      <c r="AV1903" s="72"/>
      <c r="AW1903" s="77"/>
      <c r="AX1903" s="72"/>
      <c r="AY1903" s="72"/>
      <c r="AZ1903" s="72"/>
      <c r="BA1903" s="72"/>
      <c r="BB1903" s="72"/>
      <c r="BC1903" s="77"/>
      <c r="BD1903" s="77"/>
      <c r="BE1903" s="194"/>
      <c r="BF1903" s="194"/>
      <c r="BG1903" s="194"/>
      <c r="BH1903" s="194"/>
      <c r="BI1903" s="77"/>
      <c r="BJ1903" s="77"/>
      <c r="BK1903" s="77"/>
      <c r="BL1903" s="77"/>
      <c r="BM1903" s="77"/>
      <c r="BN1903" s="77"/>
      <c r="BO1903" s="77"/>
      <c r="BQ1903" s="749"/>
      <c r="BX1903" s="749"/>
      <c r="CE1903" s="652"/>
      <c r="CL1903" s="652"/>
      <c r="CS1903" s="652"/>
      <c r="CZ1903" s="652"/>
      <c r="DG1903" s="652"/>
      <c r="DN1903" s="652"/>
    </row>
    <row r="1904" spans="1:118" s="131" customFormat="1">
      <c r="A1904" s="77"/>
      <c r="B1904" s="72"/>
      <c r="G1904" s="72"/>
      <c r="H1904" s="72"/>
      <c r="I1904" s="72"/>
      <c r="J1904" s="72"/>
      <c r="K1904" s="72"/>
      <c r="L1904" s="72"/>
      <c r="M1904" s="72"/>
      <c r="N1904" s="72"/>
      <c r="O1904" s="72"/>
      <c r="P1904" s="72"/>
      <c r="Q1904" s="72"/>
      <c r="R1904" s="72"/>
      <c r="S1904" s="72"/>
      <c r="T1904" s="72"/>
      <c r="U1904" s="72"/>
      <c r="V1904" s="72"/>
      <c r="W1904" s="160"/>
      <c r="X1904" s="72"/>
      <c r="AC1904" s="72"/>
      <c r="AD1904" s="72"/>
      <c r="AE1904" s="72"/>
      <c r="AF1904" s="72"/>
      <c r="AG1904" s="72"/>
      <c r="AH1904" s="72"/>
      <c r="AI1904" s="684"/>
      <c r="AJ1904" s="72"/>
      <c r="AK1904" s="72"/>
      <c r="AP1904" s="77"/>
      <c r="AQ1904" s="72"/>
      <c r="AR1904" s="72"/>
      <c r="AS1904" s="72"/>
      <c r="AT1904" s="72"/>
      <c r="AU1904" s="72"/>
      <c r="AV1904" s="72"/>
      <c r="AW1904" s="77"/>
      <c r="AX1904" s="72"/>
      <c r="AY1904" s="72"/>
      <c r="AZ1904" s="72"/>
      <c r="BA1904" s="72"/>
      <c r="BB1904" s="72"/>
      <c r="BC1904" s="77"/>
      <c r="BD1904" s="77"/>
      <c r="BE1904" s="194"/>
      <c r="BF1904" s="194"/>
      <c r="BG1904" s="194"/>
      <c r="BH1904" s="194"/>
      <c r="BI1904" s="77"/>
      <c r="BJ1904" s="77"/>
      <c r="BK1904" s="77"/>
      <c r="BL1904" s="77"/>
      <c r="BM1904" s="77"/>
      <c r="BN1904" s="77"/>
      <c r="BO1904" s="77"/>
      <c r="BQ1904" s="749"/>
      <c r="BX1904" s="749"/>
      <c r="CE1904" s="652"/>
      <c r="CL1904" s="652"/>
      <c r="CS1904" s="652"/>
      <c r="CZ1904" s="652"/>
      <c r="DG1904" s="652"/>
      <c r="DN1904" s="652"/>
    </row>
    <row r="1905" spans="1:118" s="131" customFormat="1">
      <c r="A1905" s="77"/>
      <c r="B1905" s="72"/>
      <c r="G1905" s="72"/>
      <c r="H1905" s="72"/>
      <c r="I1905" s="72"/>
      <c r="J1905" s="72"/>
      <c r="K1905" s="72"/>
      <c r="L1905" s="72"/>
      <c r="M1905" s="72"/>
      <c r="N1905" s="72"/>
      <c r="O1905" s="72"/>
      <c r="P1905" s="72"/>
      <c r="Q1905" s="72"/>
      <c r="R1905" s="72"/>
      <c r="S1905" s="72"/>
      <c r="T1905" s="72"/>
      <c r="U1905" s="72"/>
      <c r="V1905" s="72"/>
      <c r="W1905" s="160"/>
      <c r="X1905" s="72"/>
      <c r="AC1905" s="72"/>
      <c r="AD1905" s="72"/>
      <c r="AE1905" s="72"/>
      <c r="AF1905" s="72"/>
      <c r="AG1905" s="72"/>
      <c r="AH1905" s="72"/>
      <c r="AI1905" s="684"/>
      <c r="AJ1905" s="72"/>
      <c r="AK1905" s="72"/>
      <c r="AP1905" s="77"/>
      <c r="AQ1905" s="72"/>
      <c r="AR1905" s="72"/>
      <c r="AS1905" s="72"/>
      <c r="AT1905" s="72"/>
      <c r="AU1905" s="72"/>
      <c r="AV1905" s="72"/>
      <c r="AW1905" s="77"/>
      <c r="AX1905" s="72"/>
      <c r="AY1905" s="72"/>
      <c r="AZ1905" s="72"/>
      <c r="BA1905" s="72"/>
      <c r="BB1905" s="72"/>
      <c r="BC1905" s="77"/>
      <c r="BD1905" s="77"/>
      <c r="BE1905" s="194"/>
      <c r="BF1905" s="194"/>
      <c r="BG1905" s="194"/>
      <c r="BH1905" s="194"/>
      <c r="BI1905" s="77"/>
      <c r="BJ1905" s="77"/>
      <c r="BK1905" s="77"/>
      <c r="BL1905" s="77"/>
      <c r="BM1905" s="77"/>
      <c r="BN1905" s="77"/>
      <c r="BO1905" s="77"/>
      <c r="BQ1905" s="749"/>
      <c r="BX1905" s="749"/>
      <c r="CE1905" s="652"/>
      <c r="CL1905" s="652"/>
      <c r="CS1905" s="652"/>
      <c r="CZ1905" s="652"/>
      <c r="DG1905" s="652"/>
      <c r="DN1905" s="652"/>
    </row>
    <row r="1906" spans="1:118" s="131" customFormat="1">
      <c r="A1906" s="77"/>
      <c r="B1906" s="72"/>
      <c r="G1906" s="72"/>
      <c r="H1906" s="72"/>
      <c r="I1906" s="72"/>
      <c r="J1906" s="72"/>
      <c r="K1906" s="72"/>
      <c r="L1906" s="72"/>
      <c r="M1906" s="72"/>
      <c r="N1906" s="72"/>
      <c r="O1906" s="72"/>
      <c r="P1906" s="72"/>
      <c r="Q1906" s="72"/>
      <c r="R1906" s="72"/>
      <c r="S1906" s="72"/>
      <c r="T1906" s="72"/>
      <c r="U1906" s="72"/>
      <c r="V1906" s="72"/>
      <c r="W1906" s="160"/>
      <c r="X1906" s="72"/>
      <c r="AC1906" s="72"/>
      <c r="AD1906" s="72"/>
      <c r="AE1906" s="72"/>
      <c r="AF1906" s="72"/>
      <c r="AG1906" s="72"/>
      <c r="AH1906" s="72"/>
      <c r="AI1906" s="684"/>
      <c r="AJ1906" s="72"/>
      <c r="AK1906" s="72"/>
      <c r="AP1906" s="77"/>
      <c r="AQ1906" s="72"/>
      <c r="AR1906" s="72"/>
      <c r="AS1906" s="72"/>
      <c r="AT1906" s="72"/>
      <c r="AU1906" s="72"/>
      <c r="AV1906" s="72"/>
      <c r="AW1906" s="77"/>
      <c r="AX1906" s="72"/>
      <c r="AY1906" s="72"/>
      <c r="AZ1906" s="72"/>
      <c r="BA1906" s="72"/>
      <c r="BB1906" s="72"/>
      <c r="BC1906" s="77"/>
      <c r="BD1906" s="77"/>
      <c r="BE1906" s="194"/>
      <c r="BF1906" s="194"/>
      <c r="BG1906" s="194"/>
      <c r="BH1906" s="194"/>
      <c r="BI1906" s="77"/>
      <c r="BJ1906" s="77"/>
      <c r="BK1906" s="77"/>
      <c r="BL1906" s="77"/>
      <c r="BM1906" s="77"/>
      <c r="BN1906" s="77"/>
      <c r="BO1906" s="77"/>
      <c r="BQ1906" s="749"/>
      <c r="BX1906" s="749"/>
      <c r="CE1906" s="652"/>
      <c r="CL1906" s="652"/>
      <c r="CS1906" s="652"/>
      <c r="CZ1906" s="652"/>
      <c r="DG1906" s="652"/>
      <c r="DN1906" s="652"/>
    </row>
    <row r="1907" spans="1:118" s="131" customFormat="1">
      <c r="A1907" s="77"/>
      <c r="B1907" s="72"/>
      <c r="G1907" s="72"/>
      <c r="H1907" s="72"/>
      <c r="I1907" s="72"/>
      <c r="J1907" s="72"/>
      <c r="K1907" s="72"/>
      <c r="L1907" s="72"/>
      <c r="M1907" s="72"/>
      <c r="N1907" s="72"/>
      <c r="O1907" s="72"/>
      <c r="P1907" s="72"/>
      <c r="Q1907" s="72"/>
      <c r="R1907" s="72"/>
      <c r="S1907" s="72"/>
      <c r="T1907" s="72"/>
      <c r="U1907" s="72"/>
      <c r="V1907" s="72"/>
      <c r="W1907" s="160"/>
      <c r="X1907" s="72"/>
      <c r="AC1907" s="72"/>
      <c r="AD1907" s="72"/>
      <c r="AE1907" s="72"/>
      <c r="AF1907" s="72"/>
      <c r="AG1907" s="72"/>
      <c r="AH1907" s="72"/>
      <c r="AI1907" s="684"/>
      <c r="AJ1907" s="72"/>
      <c r="AK1907" s="72"/>
      <c r="AP1907" s="77"/>
      <c r="AQ1907" s="72"/>
      <c r="AR1907" s="72"/>
      <c r="AS1907" s="72"/>
      <c r="AT1907" s="72"/>
      <c r="AU1907" s="72"/>
      <c r="AV1907" s="72"/>
      <c r="AW1907" s="77"/>
      <c r="AX1907" s="72"/>
      <c r="AY1907" s="72"/>
      <c r="AZ1907" s="72"/>
      <c r="BA1907" s="72"/>
      <c r="BB1907" s="72"/>
      <c r="BC1907" s="77"/>
      <c r="BD1907" s="77"/>
      <c r="BE1907" s="194"/>
      <c r="BF1907" s="194"/>
      <c r="BG1907" s="194"/>
      <c r="BH1907" s="194"/>
      <c r="BI1907" s="77"/>
      <c r="BJ1907" s="77"/>
      <c r="BK1907" s="77"/>
      <c r="BL1907" s="77"/>
      <c r="BM1907" s="77"/>
      <c r="BN1907" s="77"/>
      <c r="BO1907" s="77"/>
      <c r="BQ1907" s="749"/>
      <c r="BX1907" s="749"/>
      <c r="CE1907" s="652"/>
      <c r="CL1907" s="652"/>
      <c r="CS1907" s="652"/>
      <c r="CZ1907" s="652"/>
      <c r="DG1907" s="652"/>
      <c r="DN1907" s="652"/>
    </row>
    <row r="1908" spans="1:118" s="131" customFormat="1">
      <c r="A1908" s="77"/>
      <c r="B1908" s="72"/>
      <c r="G1908" s="72"/>
      <c r="H1908" s="72"/>
      <c r="I1908" s="72"/>
      <c r="J1908" s="72"/>
      <c r="K1908" s="72"/>
      <c r="L1908" s="72"/>
      <c r="M1908" s="72"/>
      <c r="N1908" s="72"/>
      <c r="O1908" s="72"/>
      <c r="P1908" s="72"/>
      <c r="Q1908" s="72"/>
      <c r="R1908" s="72"/>
      <c r="S1908" s="72"/>
      <c r="T1908" s="72"/>
      <c r="U1908" s="72"/>
      <c r="V1908" s="72"/>
      <c r="W1908" s="160"/>
      <c r="X1908" s="72"/>
      <c r="AC1908" s="72"/>
      <c r="AD1908" s="72"/>
      <c r="AE1908" s="72"/>
      <c r="AF1908" s="72"/>
      <c r="AG1908" s="72"/>
      <c r="AH1908" s="72"/>
      <c r="AI1908" s="684"/>
      <c r="AJ1908" s="72"/>
      <c r="AK1908" s="72"/>
      <c r="AP1908" s="77"/>
      <c r="AQ1908" s="72"/>
      <c r="AR1908" s="72"/>
      <c r="AS1908" s="72"/>
      <c r="AT1908" s="72"/>
      <c r="AU1908" s="72"/>
      <c r="AV1908" s="72"/>
      <c r="AW1908" s="77"/>
      <c r="AX1908" s="72"/>
      <c r="AY1908" s="72"/>
      <c r="AZ1908" s="72"/>
      <c r="BA1908" s="72"/>
      <c r="BB1908" s="72"/>
      <c r="BC1908" s="77"/>
      <c r="BD1908" s="77"/>
      <c r="BE1908" s="194"/>
      <c r="BF1908" s="194"/>
      <c r="BG1908" s="194"/>
      <c r="BH1908" s="194"/>
      <c r="BI1908" s="77"/>
      <c r="BJ1908" s="77"/>
      <c r="BK1908" s="77"/>
      <c r="BL1908" s="77"/>
      <c r="BM1908" s="77"/>
      <c r="BN1908" s="77"/>
      <c r="BO1908" s="77"/>
      <c r="BQ1908" s="749"/>
      <c r="BX1908" s="749"/>
      <c r="CE1908" s="652"/>
      <c r="CL1908" s="652"/>
      <c r="CS1908" s="652"/>
      <c r="CZ1908" s="652"/>
      <c r="DG1908" s="652"/>
      <c r="DN1908" s="652"/>
    </row>
    <row r="1909" spans="1:118" s="131" customFormat="1">
      <c r="A1909" s="77"/>
      <c r="B1909" s="72"/>
      <c r="G1909" s="72"/>
      <c r="H1909" s="72"/>
      <c r="I1909" s="72"/>
      <c r="J1909" s="72"/>
      <c r="K1909" s="72"/>
      <c r="L1909" s="72"/>
      <c r="M1909" s="72"/>
      <c r="N1909" s="72"/>
      <c r="O1909" s="72"/>
      <c r="P1909" s="72"/>
      <c r="Q1909" s="72"/>
      <c r="R1909" s="72"/>
      <c r="S1909" s="72"/>
      <c r="T1909" s="72"/>
      <c r="U1909" s="72"/>
      <c r="V1909" s="72"/>
      <c r="W1909" s="160"/>
      <c r="X1909" s="72"/>
      <c r="AC1909" s="72"/>
      <c r="AD1909" s="72"/>
      <c r="AE1909" s="72"/>
      <c r="AF1909" s="72"/>
      <c r="AG1909" s="72"/>
      <c r="AH1909" s="72"/>
      <c r="AI1909" s="684"/>
      <c r="AJ1909" s="72"/>
      <c r="AK1909" s="72"/>
      <c r="AP1909" s="77"/>
      <c r="AQ1909" s="72"/>
      <c r="AR1909" s="72"/>
      <c r="AS1909" s="72"/>
      <c r="AT1909" s="72"/>
      <c r="AU1909" s="72"/>
      <c r="AV1909" s="72"/>
      <c r="AW1909" s="77"/>
      <c r="AX1909" s="72"/>
      <c r="AY1909" s="72"/>
      <c r="AZ1909" s="72"/>
      <c r="BA1909" s="72"/>
      <c r="BB1909" s="72"/>
      <c r="BC1909" s="77"/>
      <c r="BD1909" s="77"/>
      <c r="BE1909" s="194"/>
      <c r="BF1909" s="194"/>
      <c r="BG1909" s="194"/>
      <c r="BH1909" s="194"/>
      <c r="BI1909" s="77"/>
      <c r="BJ1909" s="77"/>
      <c r="BK1909" s="77"/>
      <c r="BL1909" s="77"/>
      <c r="BM1909" s="77"/>
      <c r="BN1909" s="77"/>
      <c r="BO1909" s="77"/>
      <c r="BQ1909" s="749"/>
      <c r="BX1909" s="749"/>
      <c r="CE1909" s="652"/>
      <c r="CL1909" s="652"/>
      <c r="CS1909" s="652"/>
      <c r="CZ1909" s="652"/>
      <c r="DG1909" s="652"/>
      <c r="DN1909" s="652"/>
    </row>
    <row r="1910" spans="1:118" s="131" customFormat="1">
      <c r="A1910" s="77"/>
      <c r="B1910" s="72"/>
      <c r="G1910" s="72"/>
      <c r="H1910" s="72"/>
      <c r="I1910" s="72"/>
      <c r="J1910" s="72"/>
      <c r="K1910" s="72"/>
      <c r="L1910" s="72"/>
      <c r="M1910" s="72"/>
      <c r="N1910" s="72"/>
      <c r="O1910" s="72"/>
      <c r="P1910" s="72"/>
      <c r="Q1910" s="72"/>
      <c r="R1910" s="72"/>
      <c r="S1910" s="72"/>
      <c r="T1910" s="72"/>
      <c r="U1910" s="72"/>
      <c r="V1910" s="72"/>
      <c r="W1910" s="160"/>
      <c r="X1910" s="72"/>
      <c r="AC1910" s="72"/>
      <c r="AD1910" s="72"/>
      <c r="AE1910" s="72"/>
      <c r="AF1910" s="72"/>
      <c r="AG1910" s="72"/>
      <c r="AH1910" s="72"/>
      <c r="AI1910" s="684"/>
      <c r="AJ1910" s="72"/>
      <c r="AK1910" s="72"/>
      <c r="AP1910" s="77"/>
      <c r="AQ1910" s="72"/>
      <c r="AR1910" s="72"/>
      <c r="AS1910" s="72"/>
      <c r="AT1910" s="72"/>
      <c r="AU1910" s="72"/>
      <c r="AV1910" s="72"/>
      <c r="AW1910" s="77"/>
      <c r="AX1910" s="72"/>
      <c r="AY1910" s="72"/>
      <c r="AZ1910" s="72"/>
      <c r="BA1910" s="72"/>
      <c r="BB1910" s="72"/>
      <c r="BC1910" s="77"/>
      <c r="BD1910" s="77"/>
      <c r="BE1910" s="194"/>
      <c r="BF1910" s="194"/>
      <c r="BG1910" s="194"/>
      <c r="BH1910" s="194"/>
      <c r="BI1910" s="77"/>
      <c r="BJ1910" s="77"/>
      <c r="BK1910" s="77"/>
      <c r="BL1910" s="77"/>
      <c r="BM1910" s="77"/>
      <c r="BN1910" s="77"/>
      <c r="BO1910" s="77"/>
      <c r="BQ1910" s="749"/>
      <c r="BX1910" s="749"/>
      <c r="CE1910" s="652"/>
      <c r="CL1910" s="652"/>
      <c r="CS1910" s="652"/>
      <c r="CZ1910" s="652"/>
      <c r="DG1910" s="652"/>
      <c r="DN1910" s="652"/>
    </row>
    <row r="1911" spans="1:118" s="131" customFormat="1">
      <c r="A1911" s="77"/>
      <c r="B1911" s="72"/>
      <c r="G1911" s="72"/>
      <c r="H1911" s="72"/>
      <c r="I1911" s="72"/>
      <c r="J1911" s="72"/>
      <c r="K1911" s="72"/>
      <c r="L1911" s="72"/>
      <c r="M1911" s="72"/>
      <c r="N1911" s="72"/>
      <c r="O1911" s="72"/>
      <c r="P1911" s="72"/>
      <c r="Q1911" s="72"/>
      <c r="R1911" s="72"/>
      <c r="S1911" s="72"/>
      <c r="T1911" s="72"/>
      <c r="U1911" s="72"/>
      <c r="V1911" s="72"/>
      <c r="W1911" s="160"/>
      <c r="X1911" s="72"/>
      <c r="AC1911" s="72"/>
      <c r="AD1911" s="72"/>
      <c r="AE1911" s="72"/>
      <c r="AF1911" s="72"/>
      <c r="AG1911" s="72"/>
      <c r="AH1911" s="72"/>
      <c r="AI1911" s="684"/>
      <c r="AJ1911" s="72"/>
      <c r="AK1911" s="72"/>
      <c r="AP1911" s="77"/>
      <c r="AQ1911" s="72"/>
      <c r="AR1911" s="72"/>
      <c r="AS1911" s="72"/>
      <c r="AT1911" s="72"/>
      <c r="AU1911" s="72"/>
      <c r="AV1911" s="72"/>
      <c r="AW1911" s="77"/>
      <c r="AX1911" s="72"/>
      <c r="AY1911" s="72"/>
      <c r="AZ1911" s="72"/>
      <c r="BA1911" s="72"/>
      <c r="BB1911" s="72"/>
      <c r="BC1911" s="77"/>
      <c r="BD1911" s="77"/>
      <c r="BE1911" s="194"/>
      <c r="BF1911" s="194"/>
      <c r="BG1911" s="194"/>
      <c r="BH1911" s="194"/>
      <c r="BI1911" s="77"/>
      <c r="BJ1911" s="77"/>
      <c r="BK1911" s="77"/>
      <c r="BL1911" s="77"/>
      <c r="BM1911" s="77"/>
      <c r="BN1911" s="77"/>
      <c r="BO1911" s="77"/>
      <c r="BQ1911" s="749"/>
      <c r="BX1911" s="749"/>
      <c r="CE1911" s="652"/>
      <c r="CL1911" s="652"/>
      <c r="CS1911" s="652"/>
      <c r="CZ1911" s="652"/>
      <c r="DG1911" s="652"/>
      <c r="DN1911" s="652"/>
    </row>
    <row r="1912" spans="1:118" s="131" customFormat="1">
      <c r="A1912" s="77"/>
      <c r="B1912" s="72"/>
      <c r="G1912" s="72"/>
      <c r="H1912" s="72"/>
      <c r="I1912" s="72"/>
      <c r="J1912" s="72"/>
      <c r="K1912" s="72"/>
      <c r="L1912" s="72"/>
      <c r="M1912" s="72"/>
      <c r="N1912" s="72"/>
      <c r="O1912" s="72"/>
      <c r="P1912" s="72"/>
      <c r="Q1912" s="72"/>
      <c r="R1912" s="72"/>
      <c r="S1912" s="72"/>
      <c r="T1912" s="72"/>
      <c r="U1912" s="72"/>
      <c r="V1912" s="72"/>
      <c r="W1912" s="160"/>
      <c r="X1912" s="72"/>
      <c r="AC1912" s="72"/>
      <c r="AD1912" s="72"/>
      <c r="AE1912" s="72"/>
      <c r="AF1912" s="72"/>
      <c r="AG1912" s="72"/>
      <c r="AH1912" s="72"/>
      <c r="AI1912" s="684"/>
      <c r="AJ1912" s="72"/>
      <c r="AK1912" s="72"/>
      <c r="AP1912" s="77"/>
      <c r="AQ1912" s="72"/>
      <c r="AR1912" s="72"/>
      <c r="AS1912" s="72"/>
      <c r="AT1912" s="72"/>
      <c r="AU1912" s="72"/>
      <c r="AV1912" s="72"/>
      <c r="AW1912" s="77"/>
      <c r="AX1912" s="72"/>
      <c r="AY1912" s="72"/>
      <c r="AZ1912" s="72"/>
      <c r="BA1912" s="72"/>
      <c r="BB1912" s="72"/>
      <c r="BC1912" s="77"/>
      <c r="BD1912" s="77"/>
      <c r="BE1912" s="194"/>
      <c r="BF1912" s="194"/>
      <c r="BG1912" s="194"/>
      <c r="BH1912" s="194"/>
      <c r="BI1912" s="77"/>
      <c r="BJ1912" s="77"/>
      <c r="BK1912" s="77"/>
      <c r="BL1912" s="77"/>
      <c r="BM1912" s="77"/>
      <c r="BN1912" s="77"/>
      <c r="BO1912" s="77"/>
      <c r="BQ1912" s="749"/>
      <c r="BX1912" s="749"/>
      <c r="CE1912" s="652"/>
      <c r="CL1912" s="652"/>
      <c r="CS1912" s="652"/>
      <c r="CZ1912" s="652"/>
      <c r="DG1912" s="652"/>
      <c r="DN1912" s="652"/>
    </row>
    <row r="1913" spans="1:118" s="131" customFormat="1">
      <c r="A1913" s="77"/>
      <c r="B1913" s="72"/>
      <c r="G1913" s="72"/>
      <c r="H1913" s="72"/>
      <c r="I1913" s="72"/>
      <c r="J1913" s="72"/>
      <c r="K1913" s="72"/>
      <c r="L1913" s="72"/>
      <c r="M1913" s="72"/>
      <c r="N1913" s="72"/>
      <c r="O1913" s="72"/>
      <c r="P1913" s="72"/>
      <c r="Q1913" s="72"/>
      <c r="R1913" s="72"/>
      <c r="S1913" s="72"/>
      <c r="T1913" s="72"/>
      <c r="U1913" s="72"/>
      <c r="V1913" s="72"/>
      <c r="W1913" s="160"/>
      <c r="X1913" s="72"/>
      <c r="AC1913" s="72"/>
      <c r="AD1913" s="72"/>
      <c r="AE1913" s="72"/>
      <c r="AF1913" s="72"/>
      <c r="AG1913" s="72"/>
      <c r="AH1913" s="72"/>
      <c r="AI1913" s="684"/>
      <c r="AJ1913" s="72"/>
      <c r="AK1913" s="72"/>
      <c r="AP1913" s="77"/>
      <c r="AQ1913" s="72"/>
      <c r="AR1913" s="72"/>
      <c r="AS1913" s="72"/>
      <c r="AT1913" s="72"/>
      <c r="AU1913" s="72"/>
      <c r="AV1913" s="72"/>
      <c r="AW1913" s="77"/>
      <c r="AX1913" s="72"/>
      <c r="AY1913" s="72"/>
      <c r="AZ1913" s="72"/>
      <c r="BA1913" s="72"/>
      <c r="BB1913" s="72"/>
      <c r="BC1913" s="77"/>
      <c r="BD1913" s="77"/>
      <c r="BE1913" s="194"/>
      <c r="BF1913" s="194"/>
      <c r="BG1913" s="194"/>
      <c r="BH1913" s="194"/>
      <c r="BI1913" s="77"/>
      <c r="BJ1913" s="77"/>
      <c r="BK1913" s="77"/>
      <c r="BL1913" s="77"/>
      <c r="BM1913" s="77"/>
      <c r="BN1913" s="77"/>
      <c r="BO1913" s="77"/>
      <c r="BQ1913" s="749"/>
      <c r="BX1913" s="749"/>
      <c r="CE1913" s="652"/>
      <c r="CL1913" s="652"/>
      <c r="CS1913" s="652"/>
      <c r="CZ1913" s="652"/>
      <c r="DG1913" s="652"/>
      <c r="DN1913" s="652"/>
    </row>
    <row r="1914" spans="1:118" s="131" customFormat="1">
      <c r="A1914" s="77"/>
      <c r="B1914" s="72"/>
      <c r="G1914" s="72"/>
      <c r="H1914" s="72"/>
      <c r="I1914" s="72"/>
      <c r="J1914" s="72"/>
      <c r="K1914" s="72"/>
      <c r="L1914" s="72"/>
      <c r="M1914" s="72"/>
      <c r="N1914" s="72"/>
      <c r="O1914" s="72"/>
      <c r="P1914" s="72"/>
      <c r="Q1914" s="72"/>
      <c r="R1914" s="72"/>
      <c r="S1914" s="72"/>
      <c r="T1914" s="72"/>
      <c r="U1914" s="72"/>
      <c r="V1914" s="72"/>
      <c r="W1914" s="160"/>
      <c r="X1914" s="72"/>
      <c r="AC1914" s="72"/>
      <c r="AD1914" s="72"/>
      <c r="AE1914" s="72"/>
      <c r="AF1914" s="72"/>
      <c r="AG1914" s="72"/>
      <c r="AH1914" s="72"/>
      <c r="AI1914" s="684"/>
      <c r="AJ1914" s="72"/>
      <c r="AK1914" s="72"/>
      <c r="AP1914" s="77"/>
      <c r="AQ1914" s="72"/>
      <c r="AR1914" s="72"/>
      <c r="AS1914" s="72"/>
      <c r="AT1914" s="72"/>
      <c r="AU1914" s="72"/>
      <c r="AV1914" s="72"/>
      <c r="AW1914" s="77"/>
      <c r="AX1914" s="72"/>
      <c r="AY1914" s="72"/>
      <c r="AZ1914" s="72"/>
      <c r="BA1914" s="72"/>
      <c r="BB1914" s="72"/>
      <c r="BC1914" s="77"/>
      <c r="BD1914" s="77"/>
      <c r="BE1914" s="194"/>
      <c r="BF1914" s="194"/>
      <c r="BG1914" s="194"/>
      <c r="BH1914" s="194"/>
      <c r="BI1914" s="77"/>
      <c r="BJ1914" s="77"/>
      <c r="BK1914" s="77"/>
      <c r="BL1914" s="77"/>
      <c r="BM1914" s="77"/>
      <c r="BN1914" s="77"/>
      <c r="BO1914" s="77"/>
      <c r="BQ1914" s="749"/>
      <c r="BX1914" s="749"/>
      <c r="CE1914" s="652"/>
      <c r="CL1914" s="652"/>
      <c r="CS1914" s="652"/>
      <c r="CZ1914" s="652"/>
      <c r="DG1914" s="652"/>
      <c r="DN1914" s="652"/>
    </row>
    <row r="1915" spans="1:118" s="131" customFormat="1">
      <c r="A1915" s="77"/>
      <c r="B1915" s="72"/>
      <c r="G1915" s="72"/>
      <c r="H1915" s="72"/>
      <c r="I1915" s="72"/>
      <c r="J1915" s="72"/>
      <c r="K1915" s="72"/>
      <c r="L1915" s="72"/>
      <c r="M1915" s="72"/>
      <c r="N1915" s="72"/>
      <c r="O1915" s="72"/>
      <c r="P1915" s="72"/>
      <c r="Q1915" s="72"/>
      <c r="R1915" s="72"/>
      <c r="S1915" s="72"/>
      <c r="T1915" s="72"/>
      <c r="U1915" s="72"/>
      <c r="V1915" s="72"/>
      <c r="W1915" s="160"/>
      <c r="X1915" s="72"/>
      <c r="AC1915" s="72"/>
      <c r="AD1915" s="72"/>
      <c r="AE1915" s="72"/>
      <c r="AF1915" s="72"/>
      <c r="AG1915" s="72"/>
      <c r="AH1915" s="72"/>
      <c r="AI1915" s="684"/>
      <c r="AJ1915" s="72"/>
      <c r="AK1915" s="72"/>
      <c r="AP1915" s="77"/>
      <c r="AQ1915" s="72"/>
      <c r="AR1915" s="72"/>
      <c r="AS1915" s="72"/>
      <c r="AT1915" s="72"/>
      <c r="AU1915" s="72"/>
      <c r="AV1915" s="72"/>
      <c r="AW1915" s="77"/>
      <c r="AX1915" s="72"/>
      <c r="AY1915" s="72"/>
      <c r="AZ1915" s="72"/>
      <c r="BA1915" s="72"/>
      <c r="BB1915" s="72"/>
      <c r="BC1915" s="77"/>
      <c r="BD1915" s="77"/>
      <c r="BE1915" s="194"/>
      <c r="BF1915" s="194"/>
      <c r="BG1915" s="194"/>
      <c r="BH1915" s="194"/>
      <c r="BI1915" s="77"/>
      <c r="BJ1915" s="77"/>
      <c r="BK1915" s="77"/>
      <c r="BL1915" s="77"/>
      <c r="BM1915" s="77"/>
      <c r="BN1915" s="77"/>
      <c r="BO1915" s="77"/>
      <c r="BQ1915" s="749"/>
      <c r="BX1915" s="749"/>
      <c r="CE1915" s="652"/>
      <c r="CL1915" s="652"/>
      <c r="CS1915" s="652"/>
      <c r="CZ1915" s="652"/>
      <c r="DG1915" s="652"/>
      <c r="DN1915" s="652"/>
    </row>
    <row r="1916" spans="1:118" s="131" customFormat="1">
      <c r="A1916" s="77"/>
      <c r="B1916" s="72"/>
      <c r="G1916" s="72"/>
      <c r="H1916" s="72"/>
      <c r="I1916" s="72"/>
      <c r="J1916" s="72"/>
      <c r="K1916" s="72"/>
      <c r="L1916" s="72"/>
      <c r="M1916" s="72"/>
      <c r="N1916" s="72"/>
      <c r="O1916" s="72"/>
      <c r="P1916" s="72"/>
      <c r="Q1916" s="72"/>
      <c r="R1916" s="72"/>
      <c r="S1916" s="72"/>
      <c r="T1916" s="72"/>
      <c r="U1916" s="72"/>
      <c r="V1916" s="72"/>
      <c r="W1916" s="160"/>
      <c r="X1916" s="72"/>
      <c r="AC1916" s="72"/>
      <c r="AD1916" s="72"/>
      <c r="AE1916" s="72"/>
      <c r="AF1916" s="72"/>
      <c r="AG1916" s="72"/>
      <c r="AH1916" s="72"/>
      <c r="AI1916" s="684"/>
      <c r="AJ1916" s="72"/>
      <c r="AK1916" s="72"/>
      <c r="AP1916" s="77"/>
      <c r="AQ1916" s="72"/>
      <c r="AR1916" s="72"/>
      <c r="AS1916" s="72"/>
      <c r="AT1916" s="72"/>
      <c r="AU1916" s="72"/>
      <c r="AV1916" s="72"/>
      <c r="AW1916" s="77"/>
      <c r="AX1916" s="72"/>
      <c r="AY1916" s="72"/>
      <c r="AZ1916" s="72"/>
      <c r="BA1916" s="72"/>
      <c r="BB1916" s="72"/>
      <c r="BC1916" s="77"/>
      <c r="BD1916" s="77"/>
      <c r="BE1916" s="194"/>
      <c r="BF1916" s="194"/>
      <c r="BG1916" s="194"/>
      <c r="BH1916" s="194"/>
      <c r="BI1916" s="77"/>
      <c r="BJ1916" s="77"/>
      <c r="BK1916" s="77"/>
      <c r="BL1916" s="77"/>
      <c r="BM1916" s="77"/>
      <c r="BN1916" s="77"/>
      <c r="BO1916" s="77"/>
      <c r="BQ1916" s="749"/>
      <c r="BX1916" s="749"/>
      <c r="CE1916" s="652"/>
      <c r="CL1916" s="652"/>
      <c r="CS1916" s="652"/>
      <c r="CZ1916" s="652"/>
      <c r="DG1916" s="652"/>
      <c r="DN1916" s="652"/>
    </row>
    <row r="1917" spans="1:118" s="131" customFormat="1">
      <c r="A1917" s="77"/>
      <c r="B1917" s="72"/>
      <c r="G1917" s="72"/>
      <c r="H1917" s="72"/>
      <c r="I1917" s="72"/>
      <c r="J1917" s="72"/>
      <c r="K1917" s="72"/>
      <c r="L1917" s="72"/>
      <c r="M1917" s="72"/>
      <c r="N1917" s="72"/>
      <c r="O1917" s="72"/>
      <c r="P1917" s="72"/>
      <c r="Q1917" s="72"/>
      <c r="R1917" s="72"/>
      <c r="S1917" s="72"/>
      <c r="T1917" s="72"/>
      <c r="U1917" s="72"/>
      <c r="V1917" s="72"/>
      <c r="W1917" s="160"/>
      <c r="X1917" s="72"/>
      <c r="AC1917" s="72"/>
      <c r="AD1917" s="72"/>
      <c r="AE1917" s="72"/>
      <c r="AF1917" s="72"/>
      <c r="AG1917" s="72"/>
      <c r="AH1917" s="72"/>
      <c r="AI1917" s="684"/>
      <c r="AJ1917" s="72"/>
      <c r="AK1917" s="72"/>
      <c r="AP1917" s="77"/>
      <c r="AQ1917" s="72"/>
      <c r="AR1917" s="72"/>
      <c r="AS1917" s="72"/>
      <c r="AT1917" s="72"/>
      <c r="AU1917" s="72"/>
      <c r="AV1917" s="72"/>
      <c r="AW1917" s="77"/>
      <c r="AX1917" s="72"/>
      <c r="AY1917" s="72"/>
      <c r="AZ1917" s="72"/>
      <c r="BA1917" s="72"/>
      <c r="BB1917" s="72"/>
      <c r="BC1917" s="77"/>
      <c r="BD1917" s="77"/>
      <c r="BE1917" s="194"/>
      <c r="BF1917" s="194"/>
      <c r="BG1917" s="194"/>
      <c r="BH1917" s="194"/>
      <c r="BI1917" s="77"/>
      <c r="BJ1917" s="77"/>
      <c r="BK1917" s="77"/>
      <c r="BL1917" s="77"/>
      <c r="BM1917" s="77"/>
      <c r="BN1917" s="77"/>
      <c r="BO1917" s="77"/>
      <c r="BQ1917" s="749"/>
      <c r="BX1917" s="749"/>
      <c r="CE1917" s="652"/>
      <c r="CL1917" s="652"/>
      <c r="CS1917" s="652"/>
      <c r="CZ1917" s="652"/>
      <c r="DG1917" s="652"/>
      <c r="DN1917" s="652"/>
    </row>
    <row r="1918" spans="1:118" s="131" customFormat="1">
      <c r="A1918" s="77"/>
      <c r="B1918" s="72"/>
      <c r="G1918" s="72"/>
      <c r="H1918" s="72"/>
      <c r="I1918" s="72"/>
      <c r="J1918" s="72"/>
      <c r="K1918" s="72"/>
      <c r="L1918" s="72"/>
      <c r="M1918" s="72"/>
      <c r="N1918" s="72"/>
      <c r="O1918" s="72"/>
      <c r="P1918" s="72"/>
      <c r="Q1918" s="72"/>
      <c r="R1918" s="72"/>
      <c r="S1918" s="72"/>
      <c r="T1918" s="72"/>
      <c r="U1918" s="72"/>
      <c r="V1918" s="72"/>
      <c r="W1918" s="160"/>
      <c r="X1918" s="72"/>
      <c r="AC1918" s="72"/>
      <c r="AD1918" s="72"/>
      <c r="AE1918" s="72"/>
      <c r="AF1918" s="72"/>
      <c r="AG1918" s="72"/>
      <c r="AH1918" s="72"/>
      <c r="AI1918" s="684"/>
      <c r="AJ1918" s="72"/>
      <c r="AK1918" s="72"/>
      <c r="AP1918" s="77"/>
      <c r="AQ1918" s="72"/>
      <c r="AR1918" s="72"/>
      <c r="AS1918" s="72"/>
      <c r="AT1918" s="72"/>
      <c r="AU1918" s="72"/>
      <c r="AV1918" s="72"/>
      <c r="AW1918" s="77"/>
      <c r="AX1918" s="72"/>
      <c r="AY1918" s="72"/>
      <c r="AZ1918" s="72"/>
      <c r="BA1918" s="72"/>
      <c r="BB1918" s="72"/>
      <c r="BC1918" s="77"/>
      <c r="BD1918" s="77"/>
      <c r="BE1918" s="194"/>
      <c r="BF1918" s="194"/>
      <c r="BG1918" s="194"/>
      <c r="BH1918" s="194"/>
      <c r="BI1918" s="77"/>
      <c r="BJ1918" s="77"/>
      <c r="BK1918" s="77"/>
      <c r="BL1918" s="77"/>
      <c r="BM1918" s="77"/>
      <c r="BN1918" s="77"/>
      <c r="BO1918" s="77"/>
      <c r="BQ1918" s="749"/>
      <c r="BX1918" s="749"/>
      <c r="CE1918" s="652"/>
      <c r="CL1918" s="652"/>
      <c r="CS1918" s="652"/>
      <c r="CZ1918" s="652"/>
      <c r="DG1918" s="652"/>
      <c r="DN1918" s="652"/>
    </row>
    <row r="1919" spans="1:118" s="131" customFormat="1">
      <c r="A1919" s="77"/>
      <c r="B1919" s="72"/>
      <c r="G1919" s="72"/>
      <c r="H1919" s="72"/>
      <c r="I1919" s="72"/>
      <c r="J1919" s="72"/>
      <c r="K1919" s="72"/>
      <c r="L1919" s="72"/>
      <c r="M1919" s="72"/>
      <c r="N1919" s="72"/>
      <c r="O1919" s="72"/>
      <c r="P1919" s="72"/>
      <c r="Q1919" s="72"/>
      <c r="R1919" s="72"/>
      <c r="S1919" s="72"/>
      <c r="T1919" s="72"/>
      <c r="U1919" s="72"/>
      <c r="V1919" s="72"/>
      <c r="W1919" s="160"/>
      <c r="X1919" s="72"/>
      <c r="AC1919" s="72"/>
      <c r="AD1919" s="72"/>
      <c r="AE1919" s="72"/>
      <c r="AF1919" s="72"/>
      <c r="AG1919" s="72"/>
      <c r="AH1919" s="72"/>
      <c r="AI1919" s="684"/>
      <c r="AJ1919" s="72"/>
      <c r="AK1919" s="72"/>
      <c r="AP1919" s="77"/>
      <c r="AQ1919" s="72"/>
      <c r="AR1919" s="72"/>
      <c r="AS1919" s="72"/>
      <c r="AT1919" s="72"/>
      <c r="AU1919" s="72"/>
      <c r="AV1919" s="72"/>
      <c r="AW1919" s="77"/>
      <c r="AX1919" s="72"/>
      <c r="AY1919" s="72"/>
      <c r="AZ1919" s="72"/>
      <c r="BA1919" s="72"/>
      <c r="BB1919" s="72"/>
      <c r="BC1919" s="77"/>
      <c r="BD1919" s="77"/>
      <c r="BE1919" s="194"/>
      <c r="BF1919" s="194"/>
      <c r="BG1919" s="194"/>
      <c r="BH1919" s="194"/>
      <c r="BI1919" s="77"/>
      <c r="BJ1919" s="77"/>
      <c r="BK1919" s="77"/>
      <c r="BL1919" s="77"/>
      <c r="BM1919" s="77"/>
      <c r="BN1919" s="77"/>
      <c r="BO1919" s="77"/>
      <c r="BQ1919" s="749"/>
      <c r="BX1919" s="749"/>
      <c r="CE1919" s="652"/>
      <c r="CL1919" s="652"/>
      <c r="CS1919" s="652"/>
      <c r="CZ1919" s="652"/>
      <c r="DG1919" s="652"/>
      <c r="DN1919" s="652"/>
    </row>
    <row r="1920" spans="1:118" s="131" customFormat="1">
      <c r="A1920" s="77"/>
      <c r="B1920" s="72"/>
      <c r="G1920" s="72"/>
      <c r="H1920" s="72"/>
      <c r="I1920" s="72"/>
      <c r="J1920" s="72"/>
      <c r="K1920" s="72"/>
      <c r="L1920" s="72"/>
      <c r="M1920" s="72"/>
      <c r="N1920" s="72"/>
      <c r="O1920" s="72"/>
      <c r="P1920" s="72"/>
      <c r="Q1920" s="72"/>
      <c r="R1920" s="72"/>
      <c r="S1920" s="72"/>
      <c r="T1920" s="72"/>
      <c r="U1920" s="72"/>
      <c r="V1920" s="72"/>
      <c r="W1920" s="160"/>
      <c r="X1920" s="72"/>
      <c r="AC1920" s="72"/>
      <c r="AD1920" s="72"/>
      <c r="AE1920" s="72"/>
      <c r="AF1920" s="72"/>
      <c r="AG1920" s="72"/>
      <c r="AH1920" s="72"/>
      <c r="AI1920" s="684"/>
      <c r="AJ1920" s="72"/>
      <c r="AK1920" s="72"/>
      <c r="AP1920" s="77"/>
      <c r="AQ1920" s="72"/>
      <c r="AR1920" s="72"/>
      <c r="AS1920" s="72"/>
      <c r="AT1920" s="72"/>
      <c r="AU1920" s="72"/>
      <c r="AV1920" s="72"/>
      <c r="AW1920" s="77"/>
      <c r="AX1920" s="72"/>
      <c r="AY1920" s="72"/>
      <c r="AZ1920" s="72"/>
      <c r="BA1920" s="72"/>
      <c r="BB1920" s="72"/>
      <c r="BC1920" s="77"/>
      <c r="BD1920" s="77"/>
      <c r="BE1920" s="194"/>
      <c r="BF1920" s="194"/>
      <c r="BG1920" s="194"/>
      <c r="BH1920" s="194"/>
      <c r="BI1920" s="77"/>
      <c r="BJ1920" s="77"/>
      <c r="BK1920" s="77"/>
      <c r="BL1920" s="77"/>
      <c r="BM1920" s="77"/>
      <c r="BN1920" s="77"/>
      <c r="BO1920" s="77"/>
      <c r="BQ1920" s="749"/>
      <c r="BX1920" s="749"/>
      <c r="CE1920" s="652"/>
      <c r="CL1920" s="652"/>
      <c r="CS1920" s="652"/>
      <c r="CZ1920" s="652"/>
      <c r="DG1920" s="652"/>
      <c r="DN1920" s="652"/>
    </row>
    <row r="1921" spans="1:118" s="131" customFormat="1">
      <c r="A1921" s="77"/>
      <c r="B1921" s="72"/>
      <c r="G1921" s="72"/>
      <c r="H1921" s="72"/>
      <c r="I1921" s="72"/>
      <c r="J1921" s="72"/>
      <c r="K1921" s="72"/>
      <c r="L1921" s="72"/>
      <c r="M1921" s="72"/>
      <c r="N1921" s="72"/>
      <c r="O1921" s="72"/>
      <c r="P1921" s="72"/>
      <c r="Q1921" s="72"/>
      <c r="R1921" s="72"/>
      <c r="S1921" s="72"/>
      <c r="T1921" s="72"/>
      <c r="U1921" s="72"/>
      <c r="V1921" s="72"/>
      <c r="W1921" s="160"/>
      <c r="X1921" s="72"/>
      <c r="AC1921" s="72"/>
      <c r="AD1921" s="72"/>
      <c r="AE1921" s="72"/>
      <c r="AF1921" s="72"/>
      <c r="AG1921" s="72"/>
      <c r="AH1921" s="72"/>
      <c r="AI1921" s="684"/>
      <c r="AJ1921" s="72"/>
      <c r="AK1921" s="72"/>
      <c r="AP1921" s="77"/>
      <c r="AQ1921" s="72"/>
      <c r="AR1921" s="72"/>
      <c r="AS1921" s="72"/>
      <c r="AT1921" s="72"/>
      <c r="AU1921" s="72"/>
      <c r="AV1921" s="72"/>
      <c r="AW1921" s="77"/>
      <c r="AX1921" s="72"/>
      <c r="AY1921" s="72"/>
      <c r="AZ1921" s="72"/>
      <c r="BA1921" s="72"/>
      <c r="BB1921" s="72"/>
      <c r="BC1921" s="77"/>
      <c r="BD1921" s="77"/>
      <c r="BE1921" s="194"/>
      <c r="BF1921" s="194"/>
      <c r="BG1921" s="194"/>
      <c r="BH1921" s="194"/>
      <c r="BI1921" s="77"/>
      <c r="BJ1921" s="77"/>
      <c r="BK1921" s="77"/>
      <c r="BL1921" s="77"/>
      <c r="BM1921" s="77"/>
      <c r="BN1921" s="77"/>
      <c r="BO1921" s="77"/>
      <c r="BQ1921" s="749"/>
      <c r="BX1921" s="749"/>
      <c r="CE1921" s="652"/>
      <c r="CL1921" s="652"/>
      <c r="CS1921" s="652"/>
      <c r="CZ1921" s="652"/>
      <c r="DG1921" s="652"/>
      <c r="DN1921" s="652"/>
    </row>
    <row r="1922" spans="1:118" s="131" customFormat="1">
      <c r="A1922" s="77"/>
      <c r="B1922" s="72"/>
      <c r="G1922" s="72"/>
      <c r="H1922" s="72"/>
      <c r="I1922" s="72"/>
      <c r="J1922" s="72"/>
      <c r="K1922" s="72"/>
      <c r="L1922" s="72"/>
      <c r="M1922" s="72"/>
      <c r="N1922" s="72"/>
      <c r="O1922" s="72"/>
      <c r="P1922" s="72"/>
      <c r="Q1922" s="72"/>
      <c r="R1922" s="72"/>
      <c r="S1922" s="72"/>
      <c r="T1922" s="72"/>
      <c r="U1922" s="72"/>
      <c r="V1922" s="72"/>
      <c r="W1922" s="160"/>
      <c r="X1922" s="72"/>
      <c r="AC1922" s="72"/>
      <c r="AD1922" s="72"/>
      <c r="AE1922" s="72"/>
      <c r="AF1922" s="72"/>
      <c r="AG1922" s="72"/>
      <c r="AH1922" s="72"/>
      <c r="AI1922" s="684"/>
      <c r="AJ1922" s="72"/>
      <c r="AK1922" s="72"/>
      <c r="AP1922" s="77"/>
      <c r="AQ1922" s="72"/>
      <c r="AR1922" s="72"/>
      <c r="AS1922" s="72"/>
      <c r="AT1922" s="72"/>
      <c r="AU1922" s="72"/>
      <c r="AV1922" s="72"/>
      <c r="AW1922" s="77"/>
      <c r="AX1922" s="72"/>
      <c r="AY1922" s="72"/>
      <c r="AZ1922" s="72"/>
      <c r="BA1922" s="72"/>
      <c r="BB1922" s="72"/>
      <c r="BC1922" s="77"/>
      <c r="BD1922" s="77"/>
      <c r="BE1922" s="194"/>
      <c r="BF1922" s="194"/>
      <c r="BG1922" s="194"/>
      <c r="BH1922" s="194"/>
      <c r="BI1922" s="77"/>
      <c r="BJ1922" s="77"/>
      <c r="BK1922" s="77"/>
      <c r="BL1922" s="77"/>
      <c r="BM1922" s="77"/>
      <c r="BN1922" s="77"/>
      <c r="BO1922" s="77"/>
      <c r="BQ1922" s="749"/>
      <c r="BX1922" s="749"/>
      <c r="CE1922" s="652"/>
      <c r="CL1922" s="652"/>
      <c r="CS1922" s="652"/>
      <c r="CZ1922" s="652"/>
      <c r="DG1922" s="652"/>
      <c r="DN1922" s="652"/>
    </row>
    <row r="1923" spans="1:118" s="131" customFormat="1">
      <c r="A1923" s="77"/>
      <c r="B1923" s="72"/>
      <c r="G1923" s="72"/>
      <c r="H1923" s="72"/>
      <c r="I1923" s="72"/>
      <c r="J1923" s="72"/>
      <c r="K1923" s="72"/>
      <c r="L1923" s="72"/>
      <c r="M1923" s="72"/>
      <c r="N1923" s="72"/>
      <c r="O1923" s="72"/>
      <c r="P1923" s="72"/>
      <c r="Q1923" s="72"/>
      <c r="R1923" s="72"/>
      <c r="S1923" s="72"/>
      <c r="T1923" s="72"/>
      <c r="U1923" s="72"/>
      <c r="V1923" s="72"/>
      <c r="W1923" s="160"/>
      <c r="X1923" s="72"/>
      <c r="AC1923" s="72"/>
      <c r="AD1923" s="72"/>
      <c r="AE1923" s="72"/>
      <c r="AF1923" s="72"/>
      <c r="AG1923" s="72"/>
      <c r="AH1923" s="72"/>
      <c r="AI1923" s="684"/>
      <c r="AJ1923" s="72"/>
      <c r="AK1923" s="72"/>
      <c r="AP1923" s="77"/>
      <c r="AQ1923" s="72"/>
      <c r="AR1923" s="72"/>
      <c r="AS1923" s="72"/>
      <c r="AT1923" s="72"/>
      <c r="AU1923" s="72"/>
      <c r="AV1923" s="72"/>
      <c r="AW1923" s="77"/>
      <c r="AX1923" s="72"/>
      <c r="AY1923" s="72"/>
      <c r="AZ1923" s="72"/>
      <c r="BA1923" s="72"/>
      <c r="BB1923" s="72"/>
      <c r="BC1923" s="77"/>
      <c r="BD1923" s="77"/>
      <c r="BE1923" s="194"/>
      <c r="BF1923" s="194"/>
      <c r="BG1923" s="194"/>
      <c r="BH1923" s="194"/>
      <c r="BI1923" s="77"/>
      <c r="BJ1923" s="77"/>
      <c r="BK1923" s="77"/>
      <c r="BL1923" s="77"/>
      <c r="BM1923" s="77"/>
      <c r="BN1923" s="77"/>
      <c r="BO1923" s="77"/>
      <c r="BQ1923" s="749"/>
      <c r="BX1923" s="749"/>
      <c r="CE1923" s="652"/>
      <c r="CL1923" s="652"/>
      <c r="CS1923" s="652"/>
      <c r="CZ1923" s="652"/>
      <c r="DG1923" s="652"/>
      <c r="DN1923" s="652"/>
    </row>
    <row r="1924" spans="1:118" s="131" customFormat="1">
      <c r="A1924" s="77"/>
      <c r="B1924" s="72"/>
      <c r="G1924" s="72"/>
      <c r="H1924" s="72"/>
      <c r="I1924" s="72"/>
      <c r="J1924" s="72"/>
      <c r="K1924" s="72"/>
      <c r="L1924" s="72"/>
      <c r="M1924" s="72"/>
      <c r="N1924" s="72"/>
      <c r="O1924" s="72"/>
      <c r="P1924" s="72"/>
      <c r="Q1924" s="72"/>
      <c r="R1924" s="72"/>
      <c r="S1924" s="72"/>
      <c r="T1924" s="72"/>
      <c r="U1924" s="72"/>
      <c r="V1924" s="72"/>
      <c r="W1924" s="160"/>
      <c r="X1924" s="72"/>
      <c r="AC1924" s="72"/>
      <c r="AD1924" s="72"/>
      <c r="AE1924" s="72"/>
      <c r="AF1924" s="72"/>
      <c r="AG1924" s="72"/>
      <c r="AH1924" s="72"/>
      <c r="AI1924" s="684"/>
      <c r="AJ1924" s="72"/>
      <c r="AK1924" s="72"/>
      <c r="AP1924" s="77"/>
      <c r="AQ1924" s="72"/>
      <c r="AR1924" s="72"/>
      <c r="AS1924" s="72"/>
      <c r="AT1924" s="72"/>
      <c r="AU1924" s="72"/>
      <c r="AV1924" s="72"/>
      <c r="AW1924" s="77"/>
      <c r="AX1924" s="72"/>
      <c r="AY1924" s="72"/>
      <c r="AZ1924" s="72"/>
      <c r="BA1924" s="72"/>
      <c r="BB1924" s="72"/>
      <c r="BC1924" s="77"/>
      <c r="BD1924" s="77"/>
      <c r="BE1924" s="194"/>
      <c r="BF1924" s="194"/>
      <c r="BG1924" s="194"/>
      <c r="BH1924" s="194"/>
      <c r="BI1924" s="77"/>
      <c r="BJ1924" s="77"/>
      <c r="BK1924" s="77"/>
      <c r="BL1924" s="77"/>
      <c r="BM1924" s="77"/>
      <c r="BN1924" s="77"/>
      <c r="BO1924" s="77"/>
      <c r="BQ1924" s="749"/>
      <c r="BX1924" s="749"/>
      <c r="CE1924" s="652"/>
      <c r="CL1924" s="652"/>
      <c r="CS1924" s="652"/>
      <c r="CZ1924" s="652"/>
      <c r="DG1924" s="652"/>
      <c r="DN1924" s="652"/>
    </row>
    <row r="1925" spans="1:118" s="131" customFormat="1">
      <c r="A1925" s="77"/>
      <c r="B1925" s="72"/>
      <c r="G1925" s="72"/>
      <c r="H1925" s="72"/>
      <c r="I1925" s="72"/>
      <c r="J1925" s="72"/>
      <c r="K1925" s="72"/>
      <c r="L1925" s="72"/>
      <c r="M1925" s="72"/>
      <c r="N1925" s="72"/>
      <c r="O1925" s="72"/>
      <c r="P1925" s="72"/>
      <c r="Q1925" s="72"/>
      <c r="R1925" s="72"/>
      <c r="S1925" s="72"/>
      <c r="T1925" s="72"/>
      <c r="U1925" s="72"/>
      <c r="V1925" s="72"/>
      <c r="W1925" s="160"/>
      <c r="X1925" s="72"/>
      <c r="AC1925" s="72"/>
      <c r="AD1925" s="72"/>
      <c r="AE1925" s="72"/>
      <c r="AF1925" s="72"/>
      <c r="AG1925" s="72"/>
      <c r="AH1925" s="72"/>
      <c r="AI1925" s="684"/>
      <c r="AJ1925" s="72"/>
      <c r="AK1925" s="72"/>
      <c r="AP1925" s="77"/>
      <c r="AQ1925" s="72"/>
      <c r="AR1925" s="72"/>
      <c r="AS1925" s="72"/>
      <c r="AT1925" s="72"/>
      <c r="AU1925" s="72"/>
      <c r="AV1925" s="72"/>
      <c r="AW1925" s="77"/>
      <c r="AX1925" s="72"/>
      <c r="AY1925" s="72"/>
      <c r="AZ1925" s="72"/>
      <c r="BA1925" s="72"/>
      <c r="BB1925" s="72"/>
      <c r="BC1925" s="77"/>
      <c r="BD1925" s="77"/>
      <c r="BE1925" s="194"/>
      <c r="BF1925" s="194"/>
      <c r="BG1925" s="194"/>
      <c r="BH1925" s="194"/>
      <c r="BI1925" s="77"/>
      <c r="BJ1925" s="77"/>
      <c r="BK1925" s="77"/>
      <c r="BL1925" s="77"/>
      <c r="BM1925" s="77"/>
      <c r="BN1925" s="77"/>
      <c r="BO1925" s="77"/>
      <c r="BQ1925" s="749"/>
      <c r="BX1925" s="749"/>
      <c r="CE1925" s="652"/>
      <c r="CL1925" s="652"/>
      <c r="CS1925" s="652"/>
      <c r="CZ1925" s="652"/>
      <c r="DG1925" s="652"/>
      <c r="DN1925" s="652"/>
    </row>
    <row r="1926" spans="1:118" s="131" customFormat="1">
      <c r="A1926" s="77"/>
      <c r="B1926" s="72"/>
      <c r="G1926" s="72"/>
      <c r="H1926" s="72"/>
      <c r="I1926" s="72"/>
      <c r="J1926" s="72"/>
      <c r="K1926" s="72"/>
      <c r="L1926" s="72"/>
      <c r="M1926" s="72"/>
      <c r="N1926" s="72"/>
      <c r="O1926" s="72"/>
      <c r="P1926" s="72"/>
      <c r="Q1926" s="72"/>
      <c r="R1926" s="72"/>
      <c r="S1926" s="72"/>
      <c r="T1926" s="72"/>
      <c r="U1926" s="72"/>
      <c r="V1926" s="72"/>
      <c r="W1926" s="160"/>
      <c r="X1926" s="72"/>
      <c r="AC1926" s="72"/>
      <c r="AD1926" s="72"/>
      <c r="AE1926" s="72"/>
      <c r="AF1926" s="72"/>
      <c r="AG1926" s="72"/>
      <c r="AH1926" s="72"/>
      <c r="AI1926" s="684"/>
      <c r="AJ1926" s="72"/>
      <c r="AK1926" s="72"/>
      <c r="AP1926" s="77"/>
      <c r="AQ1926" s="72"/>
      <c r="AR1926" s="72"/>
      <c r="AS1926" s="72"/>
      <c r="AT1926" s="72"/>
      <c r="AU1926" s="72"/>
      <c r="AV1926" s="72"/>
      <c r="AW1926" s="77"/>
      <c r="AX1926" s="72"/>
      <c r="AY1926" s="72"/>
      <c r="AZ1926" s="72"/>
      <c r="BA1926" s="72"/>
      <c r="BB1926" s="72"/>
      <c r="BC1926" s="77"/>
      <c r="BD1926" s="77"/>
      <c r="BE1926" s="194"/>
      <c r="BF1926" s="194"/>
      <c r="BG1926" s="194"/>
      <c r="BH1926" s="194"/>
      <c r="BI1926" s="77"/>
      <c r="BJ1926" s="77"/>
      <c r="BK1926" s="77"/>
      <c r="BL1926" s="77"/>
      <c r="BM1926" s="77"/>
      <c r="BN1926" s="77"/>
      <c r="BO1926" s="77"/>
      <c r="BQ1926" s="749"/>
      <c r="BX1926" s="749"/>
      <c r="CE1926" s="652"/>
      <c r="CL1926" s="652"/>
      <c r="CS1926" s="652"/>
      <c r="CZ1926" s="652"/>
      <c r="DG1926" s="652"/>
      <c r="DN1926" s="652"/>
    </row>
    <row r="1927" spans="1:118" s="131" customFormat="1">
      <c r="A1927" s="77"/>
      <c r="B1927" s="72"/>
      <c r="G1927" s="72"/>
      <c r="H1927" s="72"/>
      <c r="I1927" s="72"/>
      <c r="J1927" s="72"/>
      <c r="K1927" s="72"/>
      <c r="L1927" s="72"/>
      <c r="M1927" s="72"/>
      <c r="N1927" s="72"/>
      <c r="O1927" s="72"/>
      <c r="P1927" s="72"/>
      <c r="Q1927" s="72"/>
      <c r="R1927" s="72"/>
      <c r="S1927" s="72"/>
      <c r="T1927" s="72"/>
      <c r="U1927" s="72"/>
      <c r="V1927" s="72"/>
      <c r="W1927" s="160"/>
      <c r="X1927" s="72"/>
      <c r="AC1927" s="72"/>
      <c r="AD1927" s="72"/>
      <c r="AE1927" s="72"/>
      <c r="AF1927" s="72"/>
      <c r="AG1927" s="72"/>
      <c r="AH1927" s="72"/>
      <c r="AI1927" s="684"/>
      <c r="AJ1927" s="72"/>
      <c r="AK1927" s="72"/>
      <c r="AP1927" s="77"/>
      <c r="AQ1927" s="72"/>
      <c r="AR1927" s="72"/>
      <c r="AS1927" s="72"/>
      <c r="AT1927" s="72"/>
      <c r="AU1927" s="72"/>
      <c r="AV1927" s="72"/>
      <c r="AW1927" s="77"/>
      <c r="AX1927" s="72"/>
      <c r="AY1927" s="72"/>
      <c r="AZ1927" s="72"/>
      <c r="BA1927" s="72"/>
      <c r="BB1927" s="72"/>
      <c r="BC1927" s="77"/>
      <c r="BD1927" s="77"/>
      <c r="BE1927" s="194"/>
      <c r="BF1927" s="194"/>
      <c r="BG1927" s="194"/>
      <c r="BH1927" s="194"/>
      <c r="BI1927" s="77"/>
      <c r="BJ1927" s="77"/>
      <c r="BK1927" s="77"/>
      <c r="BL1927" s="77"/>
      <c r="BM1927" s="77"/>
      <c r="BN1927" s="77"/>
      <c r="BO1927" s="77"/>
      <c r="BQ1927" s="749"/>
      <c r="BX1927" s="749"/>
      <c r="CE1927" s="652"/>
      <c r="CL1927" s="652"/>
      <c r="CS1927" s="652"/>
      <c r="CZ1927" s="652"/>
      <c r="DG1927" s="652"/>
      <c r="DN1927" s="652"/>
    </row>
    <row r="1928" spans="1:118" s="131" customFormat="1">
      <c r="A1928" s="77"/>
      <c r="B1928" s="72"/>
      <c r="G1928" s="72"/>
      <c r="H1928" s="72"/>
      <c r="I1928" s="72"/>
      <c r="J1928" s="72"/>
      <c r="K1928" s="72"/>
      <c r="L1928" s="72"/>
      <c r="M1928" s="72"/>
      <c r="N1928" s="72"/>
      <c r="O1928" s="72"/>
      <c r="P1928" s="72"/>
      <c r="Q1928" s="72"/>
      <c r="R1928" s="72"/>
      <c r="S1928" s="72"/>
      <c r="T1928" s="72"/>
      <c r="U1928" s="72"/>
      <c r="V1928" s="72"/>
      <c r="W1928" s="160"/>
      <c r="X1928" s="72"/>
      <c r="AC1928" s="72"/>
      <c r="AD1928" s="72"/>
      <c r="AE1928" s="72"/>
      <c r="AF1928" s="72"/>
      <c r="AG1928" s="72"/>
      <c r="AH1928" s="72"/>
      <c r="AI1928" s="684"/>
      <c r="AJ1928" s="72"/>
      <c r="AK1928" s="72"/>
      <c r="AP1928" s="77"/>
      <c r="AQ1928" s="72"/>
      <c r="AR1928" s="72"/>
      <c r="AS1928" s="72"/>
      <c r="AT1928" s="72"/>
      <c r="AU1928" s="72"/>
      <c r="AV1928" s="72"/>
      <c r="AW1928" s="77"/>
      <c r="AX1928" s="72"/>
      <c r="AY1928" s="72"/>
      <c r="AZ1928" s="72"/>
      <c r="BA1928" s="72"/>
      <c r="BB1928" s="72"/>
      <c r="BC1928" s="77"/>
      <c r="BD1928" s="77"/>
      <c r="BE1928" s="194"/>
      <c r="BF1928" s="194"/>
      <c r="BG1928" s="194"/>
      <c r="BH1928" s="194"/>
      <c r="BI1928" s="77"/>
      <c r="BJ1928" s="77"/>
      <c r="BK1928" s="77"/>
      <c r="BL1928" s="77"/>
      <c r="BM1928" s="77"/>
      <c r="BN1928" s="77"/>
      <c r="BO1928" s="77"/>
      <c r="BQ1928" s="749"/>
      <c r="BX1928" s="749"/>
      <c r="CE1928" s="652"/>
      <c r="CL1928" s="652"/>
      <c r="CS1928" s="652"/>
      <c r="CZ1928" s="652"/>
      <c r="DG1928" s="652"/>
      <c r="DN1928" s="652"/>
    </row>
    <row r="1929" spans="1:118" s="131" customFormat="1">
      <c r="A1929" s="77"/>
      <c r="B1929" s="72"/>
      <c r="G1929" s="72"/>
      <c r="H1929" s="72"/>
      <c r="I1929" s="72"/>
      <c r="J1929" s="72"/>
      <c r="K1929" s="72"/>
      <c r="L1929" s="72"/>
      <c r="M1929" s="72"/>
      <c r="N1929" s="72"/>
      <c r="O1929" s="72"/>
      <c r="P1929" s="72"/>
      <c r="Q1929" s="72"/>
      <c r="R1929" s="72"/>
      <c r="S1929" s="72"/>
      <c r="T1929" s="72"/>
      <c r="U1929" s="72"/>
      <c r="V1929" s="72"/>
      <c r="W1929" s="160"/>
      <c r="X1929" s="72"/>
      <c r="AC1929" s="72"/>
      <c r="AD1929" s="72"/>
      <c r="AE1929" s="72"/>
      <c r="AF1929" s="72"/>
      <c r="AG1929" s="72"/>
      <c r="AH1929" s="72"/>
      <c r="AI1929" s="684"/>
      <c r="AJ1929" s="72"/>
      <c r="AK1929" s="72"/>
      <c r="AP1929" s="77"/>
      <c r="AQ1929" s="72"/>
      <c r="AR1929" s="72"/>
      <c r="AS1929" s="72"/>
      <c r="AT1929" s="72"/>
      <c r="AU1929" s="72"/>
      <c r="AV1929" s="72"/>
      <c r="AW1929" s="77"/>
      <c r="AX1929" s="72"/>
      <c r="AY1929" s="72"/>
      <c r="AZ1929" s="72"/>
      <c r="BA1929" s="72"/>
      <c r="BB1929" s="72"/>
      <c r="BC1929" s="77"/>
      <c r="BD1929" s="77"/>
      <c r="BE1929" s="194"/>
      <c r="BF1929" s="194"/>
      <c r="BG1929" s="194"/>
      <c r="BH1929" s="194"/>
      <c r="BI1929" s="77"/>
      <c r="BJ1929" s="77"/>
      <c r="BK1929" s="77"/>
      <c r="BL1929" s="77"/>
      <c r="BM1929" s="77"/>
      <c r="BN1929" s="77"/>
      <c r="BO1929" s="77"/>
      <c r="BQ1929" s="749"/>
      <c r="BX1929" s="749"/>
      <c r="CE1929" s="652"/>
      <c r="CL1929" s="652"/>
      <c r="CS1929" s="652"/>
      <c r="CZ1929" s="652"/>
      <c r="DG1929" s="652"/>
      <c r="DN1929" s="652"/>
    </row>
    <row r="1930" spans="1:118" s="131" customFormat="1">
      <c r="A1930" s="77"/>
      <c r="B1930" s="72"/>
      <c r="G1930" s="72"/>
      <c r="H1930" s="72"/>
      <c r="I1930" s="72"/>
      <c r="J1930" s="72"/>
      <c r="K1930" s="72"/>
      <c r="L1930" s="72"/>
      <c r="M1930" s="72"/>
      <c r="N1930" s="72"/>
      <c r="O1930" s="72"/>
      <c r="P1930" s="72"/>
      <c r="Q1930" s="72"/>
      <c r="R1930" s="72"/>
      <c r="S1930" s="72"/>
      <c r="T1930" s="72"/>
      <c r="U1930" s="72"/>
      <c r="V1930" s="72"/>
      <c r="W1930" s="160"/>
      <c r="X1930" s="72"/>
      <c r="AC1930" s="72"/>
      <c r="AD1930" s="72"/>
      <c r="AE1930" s="72"/>
      <c r="AF1930" s="72"/>
      <c r="AG1930" s="72"/>
      <c r="AH1930" s="72"/>
      <c r="AI1930" s="684"/>
      <c r="AJ1930" s="72"/>
      <c r="AK1930" s="72"/>
      <c r="AP1930" s="77"/>
      <c r="AQ1930" s="72"/>
      <c r="AR1930" s="72"/>
      <c r="AS1930" s="72"/>
      <c r="AT1930" s="72"/>
      <c r="AU1930" s="72"/>
      <c r="AV1930" s="72"/>
      <c r="AW1930" s="77"/>
      <c r="AX1930" s="72"/>
      <c r="AY1930" s="72"/>
      <c r="AZ1930" s="72"/>
      <c r="BA1930" s="72"/>
      <c r="BB1930" s="72"/>
      <c r="BC1930" s="77"/>
      <c r="BD1930" s="77"/>
      <c r="BE1930" s="194"/>
      <c r="BF1930" s="194"/>
      <c r="BG1930" s="194"/>
      <c r="BH1930" s="194"/>
      <c r="BI1930" s="77"/>
      <c r="BJ1930" s="77"/>
      <c r="BK1930" s="77"/>
      <c r="BL1930" s="77"/>
      <c r="BM1930" s="77"/>
      <c r="BN1930" s="77"/>
      <c r="BO1930" s="77"/>
      <c r="BQ1930" s="749"/>
      <c r="BX1930" s="749"/>
      <c r="CE1930" s="652"/>
      <c r="CL1930" s="652"/>
      <c r="CS1930" s="652"/>
      <c r="CZ1930" s="652"/>
      <c r="DG1930" s="652"/>
      <c r="DN1930" s="652"/>
    </row>
    <row r="1931" spans="1:118" s="131" customFormat="1">
      <c r="A1931" s="77"/>
      <c r="B1931" s="72"/>
      <c r="G1931" s="72"/>
      <c r="H1931" s="72"/>
      <c r="I1931" s="72"/>
      <c r="J1931" s="72"/>
      <c r="K1931" s="72"/>
      <c r="L1931" s="72"/>
      <c r="M1931" s="72"/>
      <c r="N1931" s="72"/>
      <c r="O1931" s="72"/>
      <c r="P1931" s="72"/>
      <c r="Q1931" s="72"/>
      <c r="R1931" s="72"/>
      <c r="S1931" s="72"/>
      <c r="T1931" s="72"/>
      <c r="U1931" s="72"/>
      <c r="V1931" s="72"/>
      <c r="W1931" s="160"/>
      <c r="X1931" s="72"/>
      <c r="AC1931" s="72"/>
      <c r="AD1931" s="72"/>
      <c r="AE1931" s="72"/>
      <c r="AF1931" s="72"/>
      <c r="AG1931" s="72"/>
      <c r="AH1931" s="72"/>
      <c r="AI1931" s="684"/>
      <c r="AJ1931" s="72"/>
      <c r="AK1931" s="72"/>
      <c r="AP1931" s="77"/>
      <c r="AQ1931" s="72"/>
      <c r="AR1931" s="72"/>
      <c r="AS1931" s="72"/>
      <c r="AT1931" s="72"/>
      <c r="AU1931" s="72"/>
      <c r="AV1931" s="72"/>
      <c r="AW1931" s="77"/>
      <c r="AX1931" s="72"/>
      <c r="AY1931" s="72"/>
      <c r="AZ1931" s="72"/>
      <c r="BA1931" s="72"/>
      <c r="BB1931" s="72"/>
      <c r="BC1931" s="77"/>
      <c r="BD1931" s="77"/>
      <c r="BE1931" s="194"/>
      <c r="BF1931" s="194"/>
      <c r="BG1931" s="194"/>
      <c r="BH1931" s="194"/>
      <c r="BI1931" s="77"/>
      <c r="BJ1931" s="77"/>
      <c r="BK1931" s="77"/>
      <c r="BL1931" s="77"/>
      <c r="BM1931" s="77"/>
      <c r="BN1931" s="77"/>
      <c r="BO1931" s="77"/>
      <c r="BQ1931" s="749"/>
      <c r="BX1931" s="749"/>
      <c r="CE1931" s="652"/>
      <c r="CL1931" s="652"/>
      <c r="CS1931" s="652"/>
      <c r="CZ1931" s="652"/>
      <c r="DG1931" s="652"/>
      <c r="DN1931" s="652"/>
    </row>
    <row r="1932" spans="1:118" s="131" customFormat="1">
      <c r="A1932" s="77"/>
      <c r="B1932" s="72"/>
      <c r="G1932" s="72"/>
      <c r="H1932" s="72"/>
      <c r="I1932" s="72"/>
      <c r="J1932" s="72"/>
      <c r="K1932" s="72"/>
      <c r="L1932" s="72"/>
      <c r="M1932" s="72"/>
      <c r="N1932" s="72"/>
      <c r="O1932" s="72"/>
      <c r="P1932" s="72"/>
      <c r="Q1932" s="72"/>
      <c r="R1932" s="72"/>
      <c r="S1932" s="72"/>
      <c r="T1932" s="72"/>
      <c r="U1932" s="72"/>
      <c r="V1932" s="72"/>
      <c r="W1932" s="160"/>
      <c r="X1932" s="72"/>
      <c r="AC1932" s="72"/>
      <c r="AD1932" s="72"/>
      <c r="AE1932" s="72"/>
      <c r="AF1932" s="72"/>
      <c r="AG1932" s="72"/>
      <c r="AH1932" s="72"/>
      <c r="AI1932" s="684"/>
      <c r="AJ1932" s="72"/>
      <c r="AK1932" s="72"/>
      <c r="AP1932" s="77"/>
      <c r="AQ1932" s="72"/>
      <c r="AR1932" s="72"/>
      <c r="AS1932" s="72"/>
      <c r="AT1932" s="72"/>
      <c r="AU1932" s="72"/>
      <c r="AV1932" s="72"/>
      <c r="AW1932" s="77"/>
      <c r="AX1932" s="72"/>
      <c r="AY1932" s="72"/>
      <c r="AZ1932" s="72"/>
      <c r="BA1932" s="72"/>
      <c r="BB1932" s="72"/>
      <c r="BC1932" s="77"/>
      <c r="BD1932" s="77"/>
      <c r="BE1932" s="194"/>
      <c r="BF1932" s="194"/>
      <c r="BG1932" s="194"/>
      <c r="BH1932" s="194"/>
      <c r="BI1932" s="77"/>
      <c r="BJ1932" s="77"/>
      <c r="BK1932" s="77"/>
      <c r="BL1932" s="77"/>
      <c r="BM1932" s="77"/>
      <c r="BN1932" s="77"/>
      <c r="BO1932" s="77"/>
      <c r="BQ1932" s="749"/>
      <c r="BX1932" s="749"/>
      <c r="CE1932" s="652"/>
      <c r="CL1932" s="652"/>
      <c r="CS1932" s="652"/>
      <c r="CZ1932" s="652"/>
      <c r="DG1932" s="652"/>
      <c r="DN1932" s="652"/>
    </row>
    <row r="1933" spans="1:118" s="131" customFormat="1">
      <c r="A1933" s="77"/>
      <c r="B1933" s="72"/>
      <c r="G1933" s="72"/>
      <c r="H1933" s="72"/>
      <c r="I1933" s="72"/>
      <c r="J1933" s="72"/>
      <c r="K1933" s="72"/>
      <c r="L1933" s="72"/>
      <c r="M1933" s="72"/>
      <c r="N1933" s="72"/>
      <c r="O1933" s="72"/>
      <c r="P1933" s="72"/>
      <c r="Q1933" s="72"/>
      <c r="R1933" s="72"/>
      <c r="S1933" s="72"/>
      <c r="T1933" s="72"/>
      <c r="U1933" s="72"/>
      <c r="V1933" s="72"/>
      <c r="W1933" s="160"/>
      <c r="X1933" s="72"/>
      <c r="AC1933" s="72"/>
      <c r="AD1933" s="72"/>
      <c r="AE1933" s="72"/>
      <c r="AF1933" s="72"/>
      <c r="AG1933" s="72"/>
      <c r="AH1933" s="72"/>
      <c r="AI1933" s="684"/>
      <c r="AJ1933" s="72"/>
      <c r="AK1933" s="72"/>
      <c r="AP1933" s="77"/>
      <c r="AQ1933" s="72"/>
      <c r="AR1933" s="72"/>
      <c r="AS1933" s="72"/>
      <c r="AT1933" s="72"/>
      <c r="AU1933" s="72"/>
      <c r="AV1933" s="72"/>
      <c r="AW1933" s="77"/>
      <c r="AX1933" s="72"/>
      <c r="AY1933" s="72"/>
      <c r="AZ1933" s="72"/>
      <c r="BA1933" s="72"/>
      <c r="BB1933" s="72"/>
      <c r="BC1933" s="77"/>
      <c r="BD1933" s="77"/>
      <c r="BE1933" s="194"/>
      <c r="BF1933" s="194"/>
      <c r="BG1933" s="194"/>
      <c r="BH1933" s="194"/>
      <c r="BI1933" s="77"/>
      <c r="BJ1933" s="77"/>
      <c r="BK1933" s="77"/>
      <c r="BL1933" s="77"/>
      <c r="BM1933" s="77"/>
      <c r="BN1933" s="77"/>
      <c r="BO1933" s="77"/>
      <c r="BQ1933" s="749"/>
      <c r="BX1933" s="749"/>
      <c r="CE1933" s="652"/>
      <c r="CL1933" s="652"/>
      <c r="CS1933" s="652"/>
      <c r="CZ1933" s="652"/>
      <c r="DG1933" s="652"/>
      <c r="DN1933" s="652"/>
    </row>
    <row r="1934" spans="1:118" s="131" customFormat="1">
      <c r="A1934" s="77"/>
      <c r="B1934" s="72"/>
      <c r="G1934" s="72"/>
      <c r="H1934" s="72"/>
      <c r="I1934" s="72"/>
      <c r="J1934" s="72"/>
      <c r="K1934" s="72"/>
      <c r="L1934" s="72"/>
      <c r="M1934" s="72"/>
      <c r="N1934" s="72"/>
      <c r="O1934" s="72"/>
      <c r="P1934" s="72"/>
      <c r="Q1934" s="72"/>
      <c r="R1934" s="72"/>
      <c r="S1934" s="72"/>
      <c r="T1934" s="72"/>
      <c r="U1934" s="72"/>
      <c r="V1934" s="72"/>
      <c r="W1934" s="160"/>
      <c r="X1934" s="72"/>
      <c r="AC1934" s="72"/>
      <c r="AD1934" s="72"/>
      <c r="AE1934" s="72"/>
      <c r="AF1934" s="72"/>
      <c r="AG1934" s="72"/>
      <c r="AH1934" s="72"/>
      <c r="AI1934" s="684"/>
      <c r="AJ1934" s="72"/>
      <c r="AK1934" s="72"/>
      <c r="AP1934" s="77"/>
      <c r="AQ1934" s="72"/>
      <c r="AR1934" s="72"/>
      <c r="AS1934" s="72"/>
      <c r="AT1934" s="72"/>
      <c r="AU1934" s="72"/>
      <c r="AV1934" s="72"/>
      <c r="AW1934" s="77"/>
      <c r="AX1934" s="72"/>
      <c r="AY1934" s="72"/>
      <c r="AZ1934" s="72"/>
      <c r="BA1934" s="72"/>
      <c r="BB1934" s="72"/>
      <c r="BC1934" s="77"/>
      <c r="BD1934" s="77"/>
      <c r="BE1934" s="194"/>
      <c r="BF1934" s="194"/>
      <c r="BG1934" s="194"/>
      <c r="BH1934" s="194"/>
      <c r="BI1934" s="77"/>
      <c r="BJ1934" s="77"/>
      <c r="BK1934" s="77"/>
      <c r="BL1934" s="77"/>
      <c r="BM1934" s="77"/>
      <c r="BN1934" s="77"/>
      <c r="BO1934" s="77"/>
      <c r="BQ1934" s="749"/>
      <c r="BX1934" s="749"/>
      <c r="CE1934" s="652"/>
      <c r="CL1934" s="652"/>
      <c r="CS1934" s="652"/>
      <c r="CZ1934" s="652"/>
      <c r="DG1934" s="652"/>
      <c r="DN1934" s="652"/>
    </row>
    <row r="1935" spans="1:118" s="131" customFormat="1">
      <c r="A1935" s="77"/>
      <c r="B1935" s="72"/>
      <c r="G1935" s="72"/>
      <c r="H1935" s="72"/>
      <c r="I1935" s="72"/>
      <c r="J1935" s="72"/>
      <c r="K1935" s="72"/>
      <c r="L1935" s="72"/>
      <c r="M1935" s="72"/>
      <c r="N1935" s="72"/>
      <c r="O1935" s="72"/>
      <c r="P1935" s="72"/>
      <c r="Q1935" s="72"/>
      <c r="R1935" s="72"/>
      <c r="S1935" s="72"/>
      <c r="T1935" s="72"/>
      <c r="U1935" s="72"/>
      <c r="V1935" s="72"/>
      <c r="W1935" s="160"/>
      <c r="X1935" s="72"/>
      <c r="AC1935" s="72"/>
      <c r="AD1935" s="72"/>
      <c r="AE1935" s="72"/>
      <c r="AF1935" s="72"/>
      <c r="AG1935" s="72"/>
      <c r="AH1935" s="72"/>
      <c r="AI1935" s="684"/>
      <c r="AJ1935" s="72"/>
      <c r="AK1935" s="72"/>
      <c r="AP1935" s="77"/>
      <c r="AQ1935" s="72"/>
      <c r="AR1935" s="72"/>
      <c r="AS1935" s="72"/>
      <c r="AT1935" s="72"/>
      <c r="AU1935" s="72"/>
      <c r="AV1935" s="72"/>
      <c r="AW1935" s="77"/>
      <c r="AX1935" s="72"/>
      <c r="AY1935" s="72"/>
      <c r="AZ1935" s="72"/>
      <c r="BA1935" s="72"/>
      <c r="BB1935" s="72"/>
      <c r="BC1935" s="77"/>
      <c r="BD1935" s="77"/>
      <c r="BE1935" s="194"/>
      <c r="BF1935" s="194"/>
      <c r="BG1935" s="194"/>
      <c r="BH1935" s="194"/>
      <c r="BI1935" s="77"/>
      <c r="BJ1935" s="77"/>
      <c r="BK1935" s="77"/>
      <c r="BL1935" s="77"/>
      <c r="BM1935" s="77"/>
      <c r="BN1935" s="77"/>
      <c r="BO1935" s="77"/>
      <c r="BQ1935" s="749"/>
      <c r="BX1935" s="749"/>
      <c r="CE1935" s="652"/>
      <c r="CL1935" s="652"/>
      <c r="CS1935" s="652"/>
      <c r="CZ1935" s="652"/>
      <c r="DG1935" s="652"/>
      <c r="DN1935" s="652"/>
    </row>
    <row r="1936" spans="1:118" s="131" customFormat="1">
      <c r="A1936" s="77"/>
      <c r="B1936" s="72"/>
      <c r="G1936" s="72"/>
      <c r="H1936" s="72"/>
      <c r="I1936" s="72"/>
      <c r="J1936" s="72"/>
      <c r="K1936" s="72"/>
      <c r="L1936" s="72"/>
      <c r="M1936" s="72"/>
      <c r="N1936" s="72"/>
      <c r="O1936" s="72"/>
      <c r="P1936" s="72"/>
      <c r="Q1936" s="72"/>
      <c r="R1936" s="72"/>
      <c r="S1936" s="72"/>
      <c r="T1936" s="72"/>
      <c r="U1936" s="72"/>
      <c r="V1936" s="72"/>
      <c r="W1936" s="160"/>
      <c r="X1936" s="72"/>
      <c r="AC1936" s="72"/>
      <c r="AD1936" s="72"/>
      <c r="AE1936" s="72"/>
      <c r="AF1936" s="72"/>
      <c r="AG1936" s="72"/>
      <c r="AH1936" s="72"/>
      <c r="AI1936" s="684"/>
      <c r="AJ1936" s="72"/>
      <c r="AK1936" s="72"/>
      <c r="AP1936" s="77"/>
      <c r="AQ1936" s="72"/>
      <c r="AR1936" s="72"/>
      <c r="AS1936" s="72"/>
      <c r="AT1936" s="72"/>
      <c r="AU1936" s="72"/>
      <c r="AV1936" s="72"/>
      <c r="AW1936" s="77"/>
      <c r="AX1936" s="72"/>
      <c r="AY1936" s="72"/>
      <c r="AZ1936" s="72"/>
      <c r="BA1936" s="72"/>
      <c r="BB1936" s="72"/>
      <c r="BC1936" s="77"/>
      <c r="BD1936" s="77"/>
      <c r="BE1936" s="194"/>
      <c r="BF1936" s="194"/>
      <c r="BG1936" s="194"/>
      <c r="BH1936" s="194"/>
      <c r="BI1936" s="77"/>
      <c r="BJ1936" s="77"/>
      <c r="BK1936" s="77"/>
      <c r="BL1936" s="77"/>
      <c r="BM1936" s="77"/>
      <c r="BN1936" s="77"/>
      <c r="BO1936" s="77"/>
      <c r="BQ1936" s="749"/>
      <c r="BX1936" s="749"/>
      <c r="CE1936" s="652"/>
      <c r="CL1936" s="652"/>
      <c r="CS1936" s="652"/>
      <c r="CZ1936" s="652"/>
      <c r="DG1936" s="652"/>
      <c r="DN1936" s="652"/>
    </row>
    <row r="1937" spans="1:118" s="131" customFormat="1">
      <c r="A1937" s="77"/>
      <c r="B1937" s="72"/>
      <c r="G1937" s="72"/>
      <c r="H1937" s="72"/>
      <c r="I1937" s="72"/>
      <c r="J1937" s="72"/>
      <c r="K1937" s="72"/>
      <c r="L1937" s="72"/>
      <c r="M1937" s="72"/>
      <c r="N1937" s="72"/>
      <c r="O1937" s="72"/>
      <c r="P1937" s="72"/>
      <c r="Q1937" s="72"/>
      <c r="R1937" s="72"/>
      <c r="S1937" s="72"/>
      <c r="T1937" s="72"/>
      <c r="U1937" s="72"/>
      <c r="V1937" s="72"/>
      <c r="W1937" s="160"/>
      <c r="X1937" s="72"/>
      <c r="AC1937" s="72"/>
      <c r="AD1937" s="72"/>
      <c r="AE1937" s="72"/>
      <c r="AF1937" s="72"/>
      <c r="AG1937" s="72"/>
      <c r="AH1937" s="72"/>
      <c r="AI1937" s="684"/>
      <c r="AJ1937" s="72"/>
      <c r="AK1937" s="72"/>
      <c r="AP1937" s="77"/>
      <c r="AQ1937" s="72"/>
      <c r="AR1937" s="72"/>
      <c r="AS1937" s="72"/>
      <c r="AT1937" s="72"/>
      <c r="AU1937" s="72"/>
      <c r="AV1937" s="72"/>
      <c r="AW1937" s="77"/>
      <c r="AX1937" s="72"/>
      <c r="AY1937" s="72"/>
      <c r="AZ1937" s="72"/>
      <c r="BA1937" s="72"/>
      <c r="BB1937" s="72"/>
      <c r="BC1937" s="77"/>
      <c r="BD1937" s="77"/>
      <c r="BE1937" s="194"/>
      <c r="BF1937" s="194"/>
      <c r="BG1937" s="194"/>
      <c r="BH1937" s="194"/>
      <c r="BI1937" s="77"/>
      <c r="BJ1937" s="77"/>
      <c r="BK1937" s="77"/>
      <c r="BL1937" s="77"/>
      <c r="BM1937" s="77"/>
      <c r="BN1937" s="77"/>
      <c r="BO1937" s="77"/>
      <c r="BQ1937" s="749"/>
      <c r="BX1937" s="749"/>
      <c r="CE1937" s="652"/>
      <c r="CL1937" s="652"/>
      <c r="CS1937" s="652"/>
      <c r="CZ1937" s="652"/>
      <c r="DG1937" s="652"/>
      <c r="DN1937" s="652"/>
    </row>
    <row r="1938" spans="1:118" s="131" customFormat="1">
      <c r="A1938" s="77"/>
      <c r="B1938" s="72"/>
      <c r="G1938" s="72"/>
      <c r="H1938" s="72"/>
      <c r="I1938" s="72"/>
      <c r="J1938" s="72"/>
      <c r="K1938" s="72"/>
      <c r="L1938" s="72"/>
      <c r="M1938" s="72"/>
      <c r="N1938" s="72"/>
      <c r="O1938" s="72"/>
      <c r="P1938" s="72"/>
      <c r="Q1938" s="72"/>
      <c r="R1938" s="72"/>
      <c r="S1938" s="72"/>
      <c r="T1938" s="72"/>
      <c r="U1938" s="72"/>
      <c r="V1938" s="72"/>
      <c r="W1938" s="160"/>
      <c r="X1938" s="72"/>
      <c r="AC1938" s="72"/>
      <c r="AD1938" s="72"/>
      <c r="AE1938" s="72"/>
      <c r="AF1938" s="72"/>
      <c r="AG1938" s="72"/>
      <c r="AH1938" s="72"/>
      <c r="AI1938" s="684"/>
      <c r="AJ1938" s="72"/>
      <c r="AK1938" s="72"/>
      <c r="AP1938" s="77"/>
      <c r="AQ1938" s="72"/>
      <c r="AR1938" s="72"/>
      <c r="AS1938" s="72"/>
      <c r="AT1938" s="72"/>
      <c r="AU1938" s="72"/>
      <c r="AV1938" s="72"/>
      <c r="AW1938" s="77"/>
      <c r="AX1938" s="72"/>
      <c r="AY1938" s="72"/>
      <c r="AZ1938" s="72"/>
      <c r="BA1938" s="72"/>
      <c r="BB1938" s="72"/>
      <c r="BC1938" s="77"/>
      <c r="BD1938" s="77"/>
      <c r="BE1938" s="194"/>
      <c r="BF1938" s="194"/>
      <c r="BG1938" s="194"/>
      <c r="BH1938" s="194"/>
      <c r="BI1938" s="77"/>
      <c r="BJ1938" s="77"/>
      <c r="BK1938" s="77"/>
      <c r="BL1938" s="77"/>
      <c r="BM1938" s="77"/>
      <c r="BN1938" s="77"/>
      <c r="BO1938" s="77"/>
      <c r="BQ1938" s="749"/>
      <c r="BX1938" s="749"/>
      <c r="CE1938" s="652"/>
      <c r="CL1938" s="652"/>
      <c r="CS1938" s="652"/>
      <c r="CZ1938" s="652"/>
      <c r="DG1938" s="652"/>
      <c r="DN1938" s="652"/>
    </row>
    <row r="1939" spans="1:118" s="131" customFormat="1">
      <c r="A1939" s="77"/>
      <c r="B1939" s="72"/>
      <c r="G1939" s="72"/>
      <c r="H1939" s="72"/>
      <c r="I1939" s="72"/>
      <c r="J1939" s="72"/>
      <c r="K1939" s="72"/>
      <c r="L1939" s="72"/>
      <c r="M1939" s="72"/>
      <c r="N1939" s="72"/>
      <c r="O1939" s="72"/>
      <c r="P1939" s="72"/>
      <c r="Q1939" s="72"/>
      <c r="R1939" s="72"/>
      <c r="S1939" s="72"/>
      <c r="T1939" s="72"/>
      <c r="U1939" s="72"/>
      <c r="V1939" s="72"/>
      <c r="W1939" s="160"/>
      <c r="X1939" s="72"/>
      <c r="AC1939" s="72"/>
      <c r="AD1939" s="72"/>
      <c r="AE1939" s="72"/>
      <c r="AF1939" s="72"/>
      <c r="AG1939" s="72"/>
      <c r="AH1939" s="72"/>
      <c r="AI1939" s="684"/>
      <c r="AJ1939" s="72"/>
      <c r="AK1939" s="72"/>
      <c r="AP1939" s="77"/>
      <c r="AQ1939" s="72"/>
      <c r="AR1939" s="72"/>
      <c r="AS1939" s="72"/>
      <c r="AT1939" s="72"/>
      <c r="AU1939" s="72"/>
      <c r="AV1939" s="72"/>
      <c r="AW1939" s="77"/>
      <c r="AX1939" s="72"/>
      <c r="AY1939" s="72"/>
      <c r="AZ1939" s="72"/>
      <c r="BA1939" s="72"/>
      <c r="BB1939" s="72"/>
      <c r="BC1939" s="77"/>
      <c r="BD1939" s="77"/>
      <c r="BE1939" s="194"/>
      <c r="BF1939" s="194"/>
      <c r="BG1939" s="194"/>
      <c r="BH1939" s="194"/>
      <c r="BI1939" s="77"/>
      <c r="BJ1939" s="77"/>
      <c r="BK1939" s="77"/>
      <c r="BL1939" s="77"/>
      <c r="BM1939" s="77"/>
      <c r="BN1939" s="77"/>
      <c r="BO1939" s="77"/>
      <c r="BQ1939" s="749"/>
      <c r="BX1939" s="749"/>
      <c r="CE1939" s="652"/>
      <c r="CL1939" s="652"/>
      <c r="CS1939" s="652"/>
      <c r="CZ1939" s="652"/>
      <c r="DG1939" s="652"/>
      <c r="DN1939" s="652"/>
    </row>
    <row r="1940" spans="1:118" s="131" customFormat="1">
      <c r="A1940" s="77"/>
      <c r="B1940" s="72"/>
      <c r="G1940" s="72"/>
      <c r="H1940" s="72"/>
      <c r="I1940" s="72"/>
      <c r="J1940" s="72"/>
      <c r="K1940" s="72"/>
      <c r="L1940" s="72"/>
      <c r="M1940" s="72"/>
      <c r="N1940" s="72"/>
      <c r="O1940" s="72"/>
      <c r="P1940" s="72"/>
      <c r="Q1940" s="72"/>
      <c r="R1940" s="72"/>
      <c r="S1940" s="72"/>
      <c r="T1940" s="72"/>
      <c r="U1940" s="72"/>
      <c r="V1940" s="72"/>
      <c r="W1940" s="160"/>
      <c r="X1940" s="72"/>
      <c r="AC1940" s="72"/>
      <c r="AD1940" s="72"/>
      <c r="AE1940" s="72"/>
      <c r="AF1940" s="72"/>
      <c r="AG1940" s="72"/>
      <c r="AH1940" s="72"/>
      <c r="AI1940" s="684"/>
      <c r="AJ1940" s="72"/>
      <c r="AK1940" s="72"/>
      <c r="AP1940" s="77"/>
      <c r="AQ1940" s="72"/>
      <c r="AR1940" s="72"/>
      <c r="AS1940" s="72"/>
      <c r="AT1940" s="72"/>
      <c r="AU1940" s="72"/>
      <c r="AV1940" s="72"/>
      <c r="AW1940" s="77"/>
      <c r="AX1940" s="72"/>
      <c r="AY1940" s="72"/>
      <c r="AZ1940" s="72"/>
      <c r="BA1940" s="72"/>
      <c r="BB1940" s="72"/>
      <c r="BC1940" s="77"/>
      <c r="BD1940" s="77"/>
      <c r="BE1940" s="194"/>
      <c r="BF1940" s="194"/>
      <c r="BG1940" s="194"/>
      <c r="BH1940" s="194"/>
      <c r="BI1940" s="77"/>
      <c r="BJ1940" s="77"/>
      <c r="BK1940" s="77"/>
      <c r="BL1940" s="77"/>
      <c r="BM1940" s="77"/>
      <c r="BN1940" s="77"/>
      <c r="BO1940" s="77"/>
      <c r="BQ1940" s="749"/>
      <c r="BX1940" s="749"/>
      <c r="CE1940" s="652"/>
      <c r="CL1940" s="652"/>
      <c r="CS1940" s="652"/>
      <c r="CZ1940" s="652"/>
      <c r="DG1940" s="652"/>
      <c r="DN1940" s="652"/>
    </row>
    <row r="1941" spans="1:118" s="131" customFormat="1">
      <c r="A1941" s="77"/>
      <c r="B1941" s="72"/>
      <c r="G1941" s="72"/>
      <c r="H1941" s="72"/>
      <c r="I1941" s="72"/>
      <c r="J1941" s="72"/>
      <c r="K1941" s="72"/>
      <c r="L1941" s="72"/>
      <c r="M1941" s="72"/>
      <c r="N1941" s="72"/>
      <c r="O1941" s="72"/>
      <c r="P1941" s="72"/>
      <c r="Q1941" s="72"/>
      <c r="R1941" s="72"/>
      <c r="S1941" s="72"/>
      <c r="T1941" s="72"/>
      <c r="U1941" s="72"/>
      <c r="V1941" s="72"/>
      <c r="W1941" s="160"/>
      <c r="X1941" s="72"/>
      <c r="AC1941" s="72"/>
      <c r="AD1941" s="72"/>
      <c r="AE1941" s="72"/>
      <c r="AF1941" s="72"/>
      <c r="AG1941" s="72"/>
      <c r="AH1941" s="72"/>
      <c r="AI1941" s="684"/>
      <c r="AJ1941" s="72"/>
      <c r="AK1941" s="72"/>
      <c r="AP1941" s="77"/>
      <c r="AQ1941" s="72"/>
      <c r="AR1941" s="72"/>
      <c r="AS1941" s="72"/>
      <c r="AT1941" s="72"/>
      <c r="AU1941" s="72"/>
      <c r="AV1941" s="72"/>
      <c r="AW1941" s="77"/>
      <c r="AX1941" s="72"/>
      <c r="AY1941" s="72"/>
      <c r="AZ1941" s="72"/>
      <c r="BA1941" s="72"/>
      <c r="BB1941" s="72"/>
      <c r="BC1941" s="77"/>
      <c r="BD1941" s="77"/>
      <c r="BE1941" s="194"/>
      <c r="BF1941" s="194"/>
      <c r="BG1941" s="194"/>
      <c r="BH1941" s="194"/>
      <c r="BI1941" s="77"/>
      <c r="BJ1941" s="77"/>
      <c r="BK1941" s="77"/>
      <c r="BL1941" s="77"/>
      <c r="BM1941" s="77"/>
      <c r="BN1941" s="77"/>
      <c r="BO1941" s="77"/>
      <c r="BQ1941" s="749"/>
      <c r="BX1941" s="749"/>
      <c r="CE1941" s="652"/>
      <c r="CL1941" s="652"/>
      <c r="CS1941" s="652"/>
      <c r="CZ1941" s="652"/>
      <c r="DG1941" s="652"/>
      <c r="DN1941" s="652"/>
    </row>
    <row r="1942" spans="1:118" s="131" customFormat="1">
      <c r="A1942" s="77"/>
      <c r="B1942" s="72"/>
      <c r="G1942" s="72"/>
      <c r="H1942" s="72"/>
      <c r="I1942" s="72"/>
      <c r="J1942" s="72"/>
      <c r="K1942" s="72"/>
      <c r="L1942" s="72"/>
      <c r="M1942" s="72"/>
      <c r="N1942" s="72"/>
      <c r="O1942" s="72"/>
      <c r="P1942" s="72"/>
      <c r="Q1942" s="72"/>
      <c r="R1942" s="72"/>
      <c r="S1942" s="72"/>
      <c r="T1942" s="72"/>
      <c r="U1942" s="72"/>
      <c r="V1942" s="72"/>
      <c r="W1942" s="160"/>
      <c r="X1942" s="72"/>
      <c r="AC1942" s="72"/>
      <c r="AD1942" s="72"/>
      <c r="AE1942" s="72"/>
      <c r="AF1942" s="72"/>
      <c r="AG1942" s="72"/>
      <c r="AH1942" s="72"/>
      <c r="AI1942" s="684"/>
      <c r="AJ1942" s="72"/>
      <c r="AK1942" s="72"/>
      <c r="AP1942" s="77"/>
      <c r="AQ1942" s="72"/>
      <c r="AR1942" s="72"/>
      <c r="AS1942" s="72"/>
      <c r="AT1942" s="72"/>
      <c r="AU1942" s="72"/>
      <c r="AV1942" s="72"/>
      <c r="AW1942" s="77"/>
      <c r="AX1942" s="72"/>
      <c r="AY1942" s="72"/>
      <c r="AZ1942" s="72"/>
      <c r="BA1942" s="72"/>
      <c r="BB1942" s="72"/>
      <c r="BC1942" s="77"/>
      <c r="BD1942" s="77"/>
      <c r="BE1942" s="194"/>
      <c r="BF1942" s="194"/>
      <c r="BG1942" s="194"/>
      <c r="BH1942" s="194"/>
      <c r="BI1942" s="77"/>
      <c r="BJ1942" s="77"/>
      <c r="BK1942" s="77"/>
      <c r="BL1942" s="77"/>
      <c r="BM1942" s="77"/>
      <c r="BN1942" s="77"/>
      <c r="BO1942" s="77"/>
      <c r="BQ1942" s="749"/>
      <c r="BX1942" s="749"/>
      <c r="CE1942" s="652"/>
      <c r="CL1942" s="652"/>
      <c r="CS1942" s="652"/>
      <c r="CZ1942" s="652"/>
      <c r="DG1942" s="652"/>
      <c r="DN1942" s="652"/>
    </row>
    <row r="1943" spans="1:118" s="131" customFormat="1">
      <c r="A1943" s="77"/>
      <c r="B1943" s="72"/>
      <c r="G1943" s="72"/>
      <c r="H1943" s="72"/>
      <c r="I1943" s="72"/>
      <c r="J1943" s="72"/>
      <c r="K1943" s="72"/>
      <c r="L1943" s="72"/>
      <c r="M1943" s="72"/>
      <c r="N1943" s="72"/>
      <c r="O1943" s="72"/>
      <c r="P1943" s="72"/>
      <c r="Q1943" s="72"/>
      <c r="R1943" s="72"/>
      <c r="S1943" s="72"/>
      <c r="T1943" s="72"/>
      <c r="U1943" s="72"/>
      <c r="V1943" s="72"/>
      <c r="W1943" s="160"/>
      <c r="X1943" s="72"/>
      <c r="AC1943" s="72"/>
      <c r="AD1943" s="72"/>
      <c r="AE1943" s="72"/>
      <c r="AF1943" s="72"/>
      <c r="AG1943" s="72"/>
      <c r="AH1943" s="72"/>
      <c r="AI1943" s="684"/>
      <c r="AJ1943" s="72"/>
      <c r="AK1943" s="72"/>
      <c r="AP1943" s="77"/>
      <c r="AQ1943" s="72"/>
      <c r="AR1943" s="72"/>
      <c r="AS1943" s="72"/>
      <c r="AT1943" s="72"/>
      <c r="AU1943" s="72"/>
      <c r="AV1943" s="72"/>
      <c r="AW1943" s="77"/>
      <c r="AX1943" s="72"/>
      <c r="AY1943" s="72"/>
      <c r="AZ1943" s="72"/>
      <c r="BA1943" s="72"/>
      <c r="BB1943" s="72"/>
      <c r="BC1943" s="77"/>
      <c r="BD1943" s="77"/>
      <c r="BE1943" s="194"/>
      <c r="BF1943" s="194"/>
      <c r="BG1943" s="194"/>
      <c r="BH1943" s="194"/>
      <c r="BI1943" s="77"/>
      <c r="BJ1943" s="77"/>
      <c r="BK1943" s="77"/>
      <c r="BL1943" s="77"/>
      <c r="BM1943" s="77"/>
      <c r="BN1943" s="77"/>
      <c r="BO1943" s="77"/>
      <c r="BQ1943" s="749"/>
      <c r="BX1943" s="749"/>
      <c r="CE1943" s="652"/>
      <c r="CL1943" s="652"/>
      <c r="CS1943" s="652"/>
      <c r="CZ1943" s="652"/>
      <c r="DG1943" s="652"/>
      <c r="DN1943" s="652"/>
    </row>
    <row r="1944" spans="1:118" s="131" customFormat="1">
      <c r="A1944" s="77"/>
      <c r="B1944" s="72"/>
      <c r="G1944" s="72"/>
      <c r="H1944" s="72"/>
      <c r="I1944" s="72"/>
      <c r="J1944" s="72"/>
      <c r="K1944" s="72"/>
      <c r="L1944" s="72"/>
      <c r="M1944" s="72"/>
      <c r="N1944" s="72"/>
      <c r="O1944" s="72"/>
      <c r="P1944" s="72"/>
      <c r="Q1944" s="72"/>
      <c r="R1944" s="72"/>
      <c r="S1944" s="72"/>
      <c r="T1944" s="72"/>
      <c r="U1944" s="72"/>
      <c r="V1944" s="72"/>
      <c r="W1944" s="160"/>
      <c r="X1944" s="72"/>
      <c r="AC1944" s="72"/>
      <c r="AD1944" s="72"/>
      <c r="AE1944" s="72"/>
      <c r="AF1944" s="72"/>
      <c r="AG1944" s="72"/>
      <c r="AH1944" s="72"/>
      <c r="AI1944" s="684"/>
      <c r="AJ1944" s="72"/>
      <c r="AK1944" s="72"/>
      <c r="AP1944" s="77"/>
      <c r="AQ1944" s="72"/>
      <c r="AR1944" s="72"/>
      <c r="AS1944" s="72"/>
      <c r="AT1944" s="72"/>
      <c r="AU1944" s="72"/>
      <c r="AV1944" s="72"/>
      <c r="AW1944" s="77"/>
      <c r="AX1944" s="72"/>
      <c r="AY1944" s="72"/>
      <c r="AZ1944" s="72"/>
      <c r="BA1944" s="72"/>
      <c r="BB1944" s="72"/>
      <c r="BC1944" s="77"/>
      <c r="BD1944" s="77"/>
      <c r="BE1944" s="194"/>
      <c r="BF1944" s="194"/>
      <c r="BG1944" s="194"/>
      <c r="BH1944" s="194"/>
      <c r="BI1944" s="77"/>
      <c r="BJ1944" s="77"/>
      <c r="BK1944" s="77"/>
      <c r="BL1944" s="77"/>
      <c r="BM1944" s="77"/>
      <c r="BN1944" s="77"/>
      <c r="BO1944" s="77"/>
      <c r="BQ1944" s="749"/>
      <c r="BX1944" s="749"/>
      <c r="CE1944" s="652"/>
      <c r="CL1944" s="652"/>
      <c r="CS1944" s="652"/>
      <c r="CZ1944" s="652"/>
      <c r="DG1944" s="652"/>
      <c r="DN1944" s="652"/>
    </row>
    <row r="1945" spans="1:118" s="131" customFormat="1">
      <c r="A1945" s="77"/>
      <c r="B1945" s="72"/>
      <c r="G1945" s="72"/>
      <c r="H1945" s="72"/>
      <c r="I1945" s="72"/>
      <c r="J1945" s="72"/>
      <c r="K1945" s="72"/>
      <c r="L1945" s="72"/>
      <c r="M1945" s="72"/>
      <c r="N1945" s="72"/>
      <c r="O1945" s="72"/>
      <c r="P1945" s="72"/>
      <c r="Q1945" s="72"/>
      <c r="R1945" s="72"/>
      <c r="S1945" s="72"/>
      <c r="T1945" s="72"/>
      <c r="U1945" s="72"/>
      <c r="V1945" s="72"/>
      <c r="W1945" s="160"/>
      <c r="X1945" s="72"/>
      <c r="AC1945" s="72"/>
      <c r="AD1945" s="72"/>
      <c r="AE1945" s="72"/>
      <c r="AF1945" s="72"/>
      <c r="AG1945" s="72"/>
      <c r="AH1945" s="72"/>
      <c r="AI1945" s="684"/>
      <c r="AJ1945" s="72"/>
      <c r="AK1945" s="72"/>
      <c r="AP1945" s="77"/>
      <c r="AQ1945" s="72"/>
      <c r="AR1945" s="72"/>
      <c r="AS1945" s="72"/>
      <c r="AT1945" s="72"/>
      <c r="AU1945" s="72"/>
      <c r="AV1945" s="72"/>
      <c r="AW1945" s="77"/>
      <c r="AX1945" s="72"/>
      <c r="AY1945" s="72"/>
      <c r="AZ1945" s="72"/>
      <c r="BA1945" s="72"/>
      <c r="BB1945" s="72"/>
      <c r="BC1945" s="77"/>
      <c r="BD1945" s="77"/>
      <c r="BE1945" s="194"/>
      <c r="BF1945" s="194"/>
      <c r="BG1945" s="194"/>
      <c r="BH1945" s="194"/>
      <c r="BI1945" s="77"/>
      <c r="BJ1945" s="77"/>
      <c r="BK1945" s="77"/>
      <c r="BL1945" s="77"/>
      <c r="BM1945" s="77"/>
      <c r="BN1945" s="77"/>
      <c r="BO1945" s="77"/>
      <c r="BQ1945" s="749"/>
      <c r="BX1945" s="749"/>
      <c r="CE1945" s="652"/>
      <c r="CL1945" s="652"/>
      <c r="CS1945" s="652"/>
      <c r="CZ1945" s="652"/>
      <c r="DG1945" s="652"/>
      <c r="DN1945" s="652"/>
    </row>
    <row r="1946" spans="1:118" s="131" customFormat="1">
      <c r="A1946" s="77"/>
      <c r="B1946" s="72"/>
      <c r="G1946" s="72"/>
      <c r="H1946" s="72"/>
      <c r="I1946" s="72"/>
      <c r="J1946" s="72"/>
      <c r="K1946" s="72"/>
      <c r="L1946" s="72"/>
      <c r="M1946" s="72"/>
      <c r="N1946" s="72"/>
      <c r="O1946" s="72"/>
      <c r="P1946" s="72"/>
      <c r="Q1946" s="72"/>
      <c r="R1946" s="72"/>
      <c r="S1946" s="72"/>
      <c r="T1946" s="72"/>
      <c r="U1946" s="72"/>
      <c r="V1946" s="72"/>
      <c r="W1946" s="160"/>
      <c r="X1946" s="72"/>
      <c r="AC1946" s="72"/>
      <c r="AD1946" s="72"/>
      <c r="AE1946" s="72"/>
      <c r="AF1946" s="72"/>
      <c r="AG1946" s="72"/>
      <c r="AH1946" s="72"/>
      <c r="AI1946" s="684"/>
      <c r="AJ1946" s="72"/>
      <c r="AK1946" s="72"/>
      <c r="AP1946" s="77"/>
      <c r="AQ1946" s="72"/>
      <c r="AR1946" s="72"/>
      <c r="AS1946" s="72"/>
      <c r="AT1946" s="72"/>
      <c r="AU1946" s="72"/>
      <c r="AV1946" s="72"/>
      <c r="AW1946" s="77"/>
      <c r="AX1946" s="72"/>
      <c r="AY1946" s="72"/>
      <c r="AZ1946" s="72"/>
      <c r="BA1946" s="72"/>
      <c r="BB1946" s="72"/>
      <c r="BC1946" s="77"/>
      <c r="BD1946" s="77"/>
      <c r="BE1946" s="194"/>
      <c r="BF1946" s="194"/>
      <c r="BG1946" s="194"/>
      <c r="BH1946" s="194"/>
      <c r="BI1946" s="77"/>
      <c r="BJ1946" s="77"/>
      <c r="BK1946" s="77"/>
      <c r="BL1946" s="77"/>
      <c r="BM1946" s="77"/>
      <c r="BN1946" s="77"/>
      <c r="BO1946" s="77"/>
      <c r="BQ1946" s="749"/>
      <c r="BX1946" s="749"/>
      <c r="CE1946" s="652"/>
      <c r="CL1946" s="652"/>
      <c r="CS1946" s="652"/>
      <c r="CZ1946" s="652"/>
      <c r="DG1946" s="652"/>
      <c r="DN1946" s="652"/>
    </row>
    <row r="1947" spans="1:118" s="131" customFormat="1">
      <c r="A1947" s="77"/>
      <c r="B1947" s="72"/>
      <c r="G1947" s="72"/>
      <c r="H1947" s="72"/>
      <c r="I1947" s="72"/>
      <c r="J1947" s="72"/>
      <c r="K1947" s="72"/>
      <c r="L1947" s="72"/>
      <c r="M1947" s="72"/>
      <c r="N1947" s="72"/>
      <c r="O1947" s="72"/>
      <c r="P1947" s="72"/>
      <c r="Q1947" s="72"/>
      <c r="R1947" s="72"/>
      <c r="S1947" s="72"/>
      <c r="T1947" s="72"/>
      <c r="U1947" s="72"/>
      <c r="V1947" s="72"/>
      <c r="W1947" s="160"/>
      <c r="X1947" s="72"/>
      <c r="AC1947" s="72"/>
      <c r="AD1947" s="72"/>
      <c r="AE1947" s="72"/>
      <c r="AF1947" s="72"/>
      <c r="AG1947" s="72"/>
      <c r="AH1947" s="72"/>
      <c r="AI1947" s="684"/>
      <c r="AJ1947" s="72"/>
      <c r="AK1947" s="72"/>
      <c r="AP1947" s="77"/>
      <c r="AQ1947" s="72"/>
      <c r="AR1947" s="72"/>
      <c r="AS1947" s="72"/>
      <c r="AT1947" s="72"/>
      <c r="AU1947" s="72"/>
      <c r="AV1947" s="72"/>
      <c r="AW1947" s="77"/>
      <c r="AX1947" s="72"/>
      <c r="AY1947" s="72"/>
      <c r="AZ1947" s="72"/>
      <c r="BA1947" s="72"/>
      <c r="BB1947" s="72"/>
      <c r="BC1947" s="77"/>
      <c r="BD1947" s="77"/>
      <c r="BE1947" s="194"/>
      <c r="BF1947" s="194"/>
      <c r="BG1947" s="194"/>
      <c r="BH1947" s="194"/>
      <c r="BI1947" s="77"/>
      <c r="BJ1947" s="77"/>
      <c r="BK1947" s="77"/>
      <c r="BL1947" s="77"/>
      <c r="BM1947" s="77"/>
      <c r="BN1947" s="77"/>
      <c r="BO1947" s="77"/>
      <c r="BQ1947" s="749"/>
      <c r="BX1947" s="749"/>
      <c r="CE1947" s="652"/>
      <c r="CL1947" s="652"/>
      <c r="CS1947" s="652"/>
      <c r="CZ1947" s="652"/>
      <c r="DG1947" s="652"/>
      <c r="DN1947" s="652"/>
    </row>
    <row r="1948" spans="1:118" s="131" customFormat="1">
      <c r="A1948" s="77"/>
      <c r="B1948" s="72"/>
      <c r="G1948" s="72"/>
      <c r="H1948" s="72"/>
      <c r="I1948" s="72"/>
      <c r="J1948" s="72"/>
      <c r="K1948" s="72"/>
      <c r="L1948" s="72"/>
      <c r="M1948" s="72"/>
      <c r="N1948" s="72"/>
      <c r="O1948" s="72"/>
      <c r="P1948" s="72"/>
      <c r="Q1948" s="72"/>
      <c r="R1948" s="72"/>
      <c r="S1948" s="72"/>
      <c r="T1948" s="72"/>
      <c r="U1948" s="72"/>
      <c r="V1948" s="72"/>
      <c r="W1948" s="160"/>
      <c r="X1948" s="72"/>
      <c r="AC1948" s="72"/>
      <c r="AD1948" s="72"/>
      <c r="AE1948" s="72"/>
      <c r="AF1948" s="72"/>
      <c r="AG1948" s="72"/>
      <c r="AH1948" s="72"/>
      <c r="AI1948" s="684"/>
      <c r="AJ1948" s="72"/>
      <c r="AK1948" s="72"/>
      <c r="AP1948" s="77"/>
      <c r="AQ1948" s="72"/>
      <c r="AR1948" s="72"/>
      <c r="AS1948" s="72"/>
      <c r="AT1948" s="72"/>
      <c r="AU1948" s="72"/>
      <c r="AV1948" s="72"/>
      <c r="AW1948" s="77"/>
      <c r="AX1948" s="72"/>
      <c r="AY1948" s="72"/>
      <c r="AZ1948" s="72"/>
      <c r="BA1948" s="72"/>
      <c r="BB1948" s="72"/>
      <c r="BC1948" s="77"/>
      <c r="BD1948" s="77"/>
      <c r="BE1948" s="194"/>
      <c r="BF1948" s="194"/>
      <c r="BG1948" s="194"/>
      <c r="BH1948" s="194"/>
      <c r="BI1948" s="77"/>
      <c r="BJ1948" s="77"/>
      <c r="BK1948" s="77"/>
      <c r="BL1948" s="77"/>
      <c r="BM1948" s="77"/>
      <c r="BN1948" s="77"/>
      <c r="BO1948" s="77"/>
      <c r="BQ1948" s="749"/>
      <c r="BX1948" s="749"/>
      <c r="CE1948" s="652"/>
      <c r="CL1948" s="652"/>
      <c r="CS1948" s="652"/>
      <c r="CZ1948" s="652"/>
      <c r="DG1948" s="652"/>
      <c r="DN1948" s="652"/>
    </row>
    <row r="1949" spans="1:118" s="131" customFormat="1">
      <c r="A1949" s="77"/>
      <c r="B1949" s="72"/>
      <c r="G1949" s="72"/>
      <c r="H1949" s="72"/>
      <c r="I1949" s="72"/>
      <c r="J1949" s="72"/>
      <c r="K1949" s="72"/>
      <c r="L1949" s="72"/>
      <c r="M1949" s="72"/>
      <c r="N1949" s="72"/>
      <c r="O1949" s="72"/>
      <c r="P1949" s="72"/>
      <c r="Q1949" s="72"/>
      <c r="R1949" s="72"/>
      <c r="S1949" s="72"/>
      <c r="T1949" s="72"/>
      <c r="U1949" s="72"/>
      <c r="V1949" s="72"/>
      <c r="W1949" s="160"/>
      <c r="X1949" s="72"/>
      <c r="AC1949" s="72"/>
      <c r="AD1949" s="72"/>
      <c r="AE1949" s="72"/>
      <c r="AF1949" s="72"/>
      <c r="AG1949" s="72"/>
      <c r="AH1949" s="72"/>
      <c r="AI1949" s="684"/>
      <c r="AJ1949" s="72"/>
      <c r="AK1949" s="72"/>
      <c r="AP1949" s="77"/>
      <c r="AQ1949" s="72"/>
      <c r="AR1949" s="72"/>
      <c r="AS1949" s="72"/>
      <c r="AT1949" s="72"/>
      <c r="AU1949" s="72"/>
      <c r="AV1949" s="72"/>
      <c r="AW1949" s="77"/>
      <c r="AX1949" s="72"/>
      <c r="AY1949" s="72"/>
      <c r="AZ1949" s="72"/>
      <c r="BA1949" s="72"/>
      <c r="BB1949" s="72"/>
      <c r="BC1949" s="77"/>
      <c r="BD1949" s="77"/>
      <c r="BE1949" s="194"/>
      <c r="BF1949" s="194"/>
      <c r="BG1949" s="194"/>
      <c r="BH1949" s="194"/>
      <c r="BI1949" s="77"/>
      <c r="BJ1949" s="77"/>
      <c r="BK1949" s="77"/>
      <c r="BL1949" s="77"/>
      <c r="BM1949" s="77"/>
      <c r="BN1949" s="77"/>
      <c r="BO1949" s="77"/>
      <c r="BQ1949" s="749"/>
      <c r="BX1949" s="749"/>
      <c r="CE1949" s="652"/>
      <c r="CL1949" s="652"/>
      <c r="CS1949" s="652"/>
      <c r="CZ1949" s="652"/>
      <c r="DG1949" s="652"/>
      <c r="DN1949" s="652"/>
    </row>
    <row r="1950" spans="1:118" s="131" customFormat="1">
      <c r="A1950" s="77"/>
      <c r="B1950" s="72"/>
      <c r="G1950" s="72"/>
      <c r="H1950" s="72"/>
      <c r="I1950" s="72"/>
      <c r="J1950" s="72"/>
      <c r="K1950" s="72"/>
      <c r="L1950" s="72"/>
      <c r="M1950" s="72"/>
      <c r="N1950" s="72"/>
      <c r="O1950" s="72"/>
      <c r="P1950" s="72"/>
      <c r="Q1950" s="72"/>
      <c r="R1950" s="72"/>
      <c r="S1950" s="72"/>
      <c r="T1950" s="72"/>
      <c r="U1950" s="72"/>
      <c r="V1950" s="72"/>
      <c r="W1950" s="160"/>
      <c r="X1950" s="72"/>
      <c r="AC1950" s="72"/>
      <c r="AD1950" s="72"/>
      <c r="AE1950" s="72"/>
      <c r="AF1950" s="72"/>
      <c r="AG1950" s="72"/>
      <c r="AH1950" s="72"/>
      <c r="AI1950" s="684"/>
      <c r="AJ1950" s="72"/>
      <c r="AK1950" s="72"/>
      <c r="AP1950" s="77"/>
      <c r="AQ1950" s="72"/>
      <c r="AR1950" s="72"/>
      <c r="AS1950" s="72"/>
      <c r="AT1950" s="72"/>
      <c r="AU1950" s="72"/>
      <c r="AV1950" s="72"/>
      <c r="AW1950" s="77"/>
      <c r="AX1950" s="72"/>
      <c r="AY1950" s="72"/>
      <c r="AZ1950" s="72"/>
      <c r="BA1950" s="72"/>
      <c r="BB1950" s="72"/>
      <c r="BC1950" s="77"/>
      <c r="BD1950" s="77"/>
      <c r="BE1950" s="194"/>
      <c r="BF1950" s="194"/>
      <c r="BG1950" s="194"/>
      <c r="BH1950" s="194"/>
      <c r="BI1950" s="77"/>
      <c r="BJ1950" s="77"/>
      <c r="BK1950" s="77"/>
      <c r="BL1950" s="77"/>
      <c r="BM1950" s="77"/>
      <c r="BN1950" s="77"/>
      <c r="BO1950" s="77"/>
      <c r="BQ1950" s="749"/>
      <c r="BX1950" s="749"/>
      <c r="CE1950" s="652"/>
      <c r="CL1950" s="652"/>
      <c r="CS1950" s="652"/>
      <c r="CZ1950" s="652"/>
      <c r="DG1950" s="652"/>
      <c r="DN1950" s="652"/>
    </row>
    <row r="1951" spans="1:118" s="131" customFormat="1">
      <c r="A1951" s="77"/>
      <c r="B1951" s="72"/>
      <c r="G1951" s="72"/>
      <c r="H1951" s="72"/>
      <c r="I1951" s="72"/>
      <c r="J1951" s="72"/>
      <c r="K1951" s="72"/>
      <c r="L1951" s="72"/>
      <c r="M1951" s="72"/>
      <c r="N1951" s="72"/>
      <c r="O1951" s="72"/>
      <c r="P1951" s="72"/>
      <c r="Q1951" s="72"/>
      <c r="R1951" s="72"/>
      <c r="S1951" s="72"/>
      <c r="T1951" s="72"/>
      <c r="U1951" s="72"/>
      <c r="V1951" s="72"/>
      <c r="W1951" s="160"/>
      <c r="X1951" s="72"/>
      <c r="AC1951" s="72"/>
      <c r="AD1951" s="72"/>
      <c r="AE1951" s="72"/>
      <c r="AF1951" s="72"/>
      <c r="AG1951" s="72"/>
      <c r="AH1951" s="72"/>
      <c r="AI1951" s="684"/>
      <c r="AJ1951" s="72"/>
      <c r="AK1951" s="72"/>
      <c r="AP1951" s="77"/>
      <c r="AQ1951" s="72"/>
      <c r="AR1951" s="72"/>
      <c r="AS1951" s="72"/>
      <c r="AT1951" s="72"/>
      <c r="AU1951" s="72"/>
      <c r="AV1951" s="72"/>
      <c r="AW1951" s="77"/>
      <c r="AX1951" s="72"/>
      <c r="AY1951" s="72"/>
      <c r="AZ1951" s="72"/>
      <c r="BA1951" s="72"/>
      <c r="BB1951" s="72"/>
      <c r="BC1951" s="77"/>
      <c r="BD1951" s="77"/>
      <c r="BE1951" s="194"/>
      <c r="BF1951" s="194"/>
      <c r="BG1951" s="194"/>
      <c r="BH1951" s="194"/>
      <c r="BI1951" s="77"/>
      <c r="BJ1951" s="77"/>
      <c r="BK1951" s="77"/>
      <c r="BL1951" s="77"/>
      <c r="BM1951" s="77"/>
      <c r="BN1951" s="77"/>
      <c r="BO1951" s="77"/>
      <c r="BQ1951" s="749"/>
      <c r="BX1951" s="749"/>
      <c r="CE1951" s="652"/>
      <c r="CL1951" s="652"/>
      <c r="CS1951" s="652"/>
      <c r="CZ1951" s="652"/>
      <c r="DG1951" s="652"/>
      <c r="DN1951" s="652"/>
    </row>
    <row r="1952" spans="1:118" s="131" customFormat="1">
      <c r="A1952" s="77"/>
      <c r="B1952" s="72"/>
      <c r="G1952" s="72"/>
      <c r="H1952" s="72"/>
      <c r="I1952" s="72"/>
      <c r="J1952" s="72"/>
      <c r="K1952" s="72"/>
      <c r="L1952" s="72"/>
      <c r="M1952" s="72"/>
      <c r="N1952" s="72"/>
      <c r="O1952" s="72"/>
      <c r="P1952" s="72"/>
      <c r="Q1952" s="72"/>
      <c r="R1952" s="72"/>
      <c r="S1952" s="72"/>
      <c r="T1952" s="72"/>
      <c r="U1952" s="72"/>
      <c r="V1952" s="72"/>
      <c r="W1952" s="160"/>
      <c r="X1952" s="72"/>
      <c r="AC1952" s="72"/>
      <c r="AD1952" s="72"/>
      <c r="AE1952" s="72"/>
      <c r="AF1952" s="72"/>
      <c r="AG1952" s="72"/>
      <c r="AH1952" s="72"/>
      <c r="AI1952" s="684"/>
      <c r="AJ1952" s="72"/>
      <c r="AK1952" s="72"/>
      <c r="AP1952" s="77"/>
      <c r="AQ1952" s="72"/>
      <c r="AR1952" s="72"/>
      <c r="AS1952" s="72"/>
      <c r="AT1952" s="72"/>
      <c r="AU1952" s="72"/>
      <c r="AV1952" s="72"/>
      <c r="AW1952" s="77"/>
      <c r="AX1952" s="72"/>
      <c r="AY1952" s="72"/>
      <c r="AZ1952" s="72"/>
      <c r="BA1952" s="72"/>
      <c r="BB1952" s="72"/>
      <c r="BC1952" s="77"/>
      <c r="BD1952" s="77"/>
      <c r="BE1952" s="194"/>
      <c r="BF1952" s="194"/>
      <c r="BG1952" s="194"/>
      <c r="BH1952" s="194"/>
      <c r="BI1952" s="77"/>
      <c r="BJ1952" s="77"/>
      <c r="BK1952" s="77"/>
      <c r="BL1952" s="77"/>
      <c r="BM1952" s="77"/>
      <c r="BN1952" s="77"/>
      <c r="BO1952" s="77"/>
      <c r="BQ1952" s="749"/>
      <c r="BX1952" s="749"/>
      <c r="CE1952" s="652"/>
      <c r="CL1952" s="652"/>
      <c r="CS1952" s="652"/>
      <c r="CZ1952" s="652"/>
      <c r="DG1952" s="652"/>
      <c r="DN1952" s="652"/>
    </row>
    <row r="1953" spans="1:118" s="131" customFormat="1">
      <c r="A1953" s="77"/>
      <c r="B1953" s="72"/>
      <c r="G1953" s="72"/>
      <c r="H1953" s="72"/>
      <c r="I1953" s="72"/>
      <c r="J1953" s="72"/>
      <c r="K1953" s="72"/>
      <c r="L1953" s="72"/>
      <c r="M1953" s="72"/>
      <c r="N1953" s="72"/>
      <c r="O1953" s="72"/>
      <c r="P1953" s="72"/>
      <c r="Q1953" s="72"/>
      <c r="R1953" s="72"/>
      <c r="S1953" s="72"/>
      <c r="T1953" s="72"/>
      <c r="U1953" s="72"/>
      <c r="V1953" s="72"/>
      <c r="W1953" s="160"/>
      <c r="X1953" s="72"/>
      <c r="AC1953" s="72"/>
      <c r="AD1953" s="72"/>
      <c r="AE1953" s="72"/>
      <c r="AF1953" s="72"/>
      <c r="AG1953" s="72"/>
      <c r="AH1953" s="72"/>
      <c r="AI1953" s="684"/>
      <c r="AJ1953" s="72"/>
      <c r="AK1953" s="72"/>
      <c r="AP1953" s="77"/>
      <c r="AQ1953" s="72"/>
      <c r="AR1953" s="72"/>
      <c r="AS1953" s="72"/>
      <c r="AT1953" s="72"/>
      <c r="AU1953" s="72"/>
      <c r="AV1953" s="72"/>
      <c r="AW1953" s="77"/>
      <c r="AX1953" s="72"/>
      <c r="AY1953" s="72"/>
      <c r="AZ1953" s="72"/>
      <c r="BA1953" s="72"/>
      <c r="BB1953" s="72"/>
      <c r="BC1953" s="77"/>
      <c r="BD1953" s="77"/>
      <c r="BE1953" s="194"/>
      <c r="BF1953" s="194"/>
      <c r="BG1953" s="194"/>
      <c r="BH1953" s="194"/>
      <c r="BI1953" s="77"/>
      <c r="BJ1953" s="77"/>
      <c r="BK1953" s="77"/>
      <c r="BL1953" s="77"/>
      <c r="BM1953" s="77"/>
      <c r="BN1953" s="77"/>
      <c r="BO1953" s="77"/>
      <c r="BQ1953" s="749"/>
      <c r="BX1953" s="749"/>
      <c r="CE1953" s="652"/>
      <c r="CL1953" s="652"/>
      <c r="CS1953" s="652"/>
      <c r="CZ1953" s="652"/>
      <c r="DG1953" s="652"/>
      <c r="DN1953" s="652"/>
    </row>
    <row r="1954" spans="1:118" s="131" customFormat="1">
      <c r="A1954" s="77"/>
      <c r="B1954" s="72"/>
      <c r="G1954" s="72"/>
      <c r="H1954" s="72"/>
      <c r="I1954" s="72"/>
      <c r="J1954" s="72"/>
      <c r="K1954" s="72"/>
      <c r="L1954" s="72"/>
      <c r="M1954" s="72"/>
      <c r="N1954" s="72"/>
      <c r="O1954" s="72"/>
      <c r="P1954" s="72"/>
      <c r="Q1954" s="72"/>
      <c r="R1954" s="72"/>
      <c r="S1954" s="72"/>
      <c r="T1954" s="72"/>
      <c r="U1954" s="72"/>
      <c r="V1954" s="72"/>
      <c r="W1954" s="160"/>
      <c r="X1954" s="72"/>
      <c r="AC1954" s="72"/>
      <c r="AD1954" s="72"/>
      <c r="AE1954" s="72"/>
      <c r="AF1954" s="72"/>
      <c r="AG1954" s="72"/>
      <c r="AH1954" s="72"/>
      <c r="AI1954" s="684"/>
      <c r="AJ1954" s="72"/>
      <c r="AK1954" s="72"/>
      <c r="AP1954" s="77"/>
      <c r="AQ1954" s="72"/>
      <c r="AR1954" s="72"/>
      <c r="AS1954" s="72"/>
      <c r="AT1954" s="72"/>
      <c r="AU1954" s="72"/>
      <c r="AV1954" s="72"/>
      <c r="AW1954" s="77"/>
      <c r="AX1954" s="72"/>
      <c r="AY1954" s="72"/>
      <c r="AZ1954" s="72"/>
      <c r="BA1954" s="72"/>
      <c r="BB1954" s="72"/>
      <c r="BC1954" s="77"/>
      <c r="BD1954" s="77"/>
      <c r="BE1954" s="194"/>
      <c r="BF1954" s="194"/>
      <c r="BG1954" s="194"/>
      <c r="BH1954" s="194"/>
      <c r="BI1954" s="77"/>
      <c r="BJ1954" s="77"/>
      <c r="BK1954" s="77"/>
      <c r="BL1954" s="77"/>
      <c r="BM1954" s="77"/>
      <c r="BN1954" s="77"/>
      <c r="BO1954" s="77"/>
      <c r="BQ1954" s="749"/>
      <c r="BX1954" s="749"/>
      <c r="CE1954" s="652"/>
      <c r="CL1954" s="652"/>
      <c r="CS1954" s="652"/>
      <c r="CZ1954" s="652"/>
      <c r="DG1954" s="652"/>
      <c r="DN1954" s="652"/>
    </row>
    <row r="1955" spans="1:118" s="131" customFormat="1">
      <c r="A1955" s="77"/>
      <c r="B1955" s="72"/>
      <c r="G1955" s="72"/>
      <c r="H1955" s="72"/>
      <c r="I1955" s="72"/>
      <c r="J1955" s="72"/>
      <c r="K1955" s="72"/>
      <c r="L1955" s="72"/>
      <c r="M1955" s="72"/>
      <c r="N1955" s="72"/>
      <c r="O1955" s="72"/>
      <c r="P1955" s="72"/>
      <c r="Q1955" s="72"/>
      <c r="R1955" s="72"/>
      <c r="S1955" s="72"/>
      <c r="T1955" s="72"/>
      <c r="U1955" s="72"/>
      <c r="V1955" s="72"/>
      <c r="W1955" s="160"/>
      <c r="X1955" s="72"/>
      <c r="AC1955" s="72"/>
      <c r="AD1955" s="72"/>
      <c r="AE1955" s="72"/>
      <c r="AF1955" s="72"/>
      <c r="AG1955" s="72"/>
      <c r="AH1955" s="72"/>
      <c r="AI1955" s="684"/>
      <c r="AJ1955" s="72"/>
      <c r="AK1955" s="72"/>
      <c r="AP1955" s="77"/>
      <c r="AQ1955" s="72"/>
      <c r="AR1955" s="72"/>
      <c r="AS1955" s="72"/>
      <c r="AT1955" s="72"/>
      <c r="AU1955" s="72"/>
      <c r="AV1955" s="72"/>
      <c r="AW1955" s="77"/>
      <c r="AX1955" s="72"/>
      <c r="AY1955" s="72"/>
      <c r="AZ1955" s="72"/>
      <c r="BA1955" s="72"/>
      <c r="BB1955" s="72"/>
      <c r="BC1955" s="77"/>
      <c r="BD1955" s="77"/>
      <c r="BE1955" s="194"/>
      <c r="BF1955" s="194"/>
      <c r="BG1955" s="194"/>
      <c r="BH1955" s="194"/>
      <c r="BI1955" s="77"/>
      <c r="BJ1955" s="77"/>
      <c r="BK1955" s="77"/>
      <c r="BL1955" s="77"/>
      <c r="BM1955" s="77"/>
      <c r="BN1955" s="77"/>
      <c r="BO1955" s="77"/>
      <c r="BQ1955" s="749"/>
      <c r="BX1955" s="749"/>
      <c r="CE1955" s="652"/>
      <c r="CL1955" s="652"/>
      <c r="CS1955" s="652"/>
      <c r="CZ1955" s="652"/>
      <c r="DG1955" s="652"/>
      <c r="DN1955" s="652"/>
    </row>
    <row r="1956" spans="1:118" s="131" customFormat="1">
      <c r="A1956" s="77"/>
      <c r="B1956" s="72"/>
      <c r="G1956" s="72"/>
      <c r="H1956" s="72"/>
      <c r="I1956" s="72"/>
      <c r="J1956" s="72"/>
      <c r="K1956" s="72"/>
      <c r="L1956" s="72"/>
      <c r="M1956" s="72"/>
      <c r="N1956" s="72"/>
      <c r="O1956" s="72"/>
      <c r="P1956" s="72"/>
      <c r="Q1956" s="72"/>
      <c r="R1956" s="72"/>
      <c r="S1956" s="72"/>
      <c r="T1956" s="72"/>
      <c r="U1956" s="72"/>
      <c r="V1956" s="72"/>
      <c r="W1956" s="160"/>
      <c r="X1956" s="72"/>
      <c r="AC1956" s="72"/>
      <c r="AD1956" s="72"/>
      <c r="AE1956" s="72"/>
      <c r="AF1956" s="72"/>
      <c r="AG1956" s="72"/>
      <c r="AH1956" s="72"/>
      <c r="AI1956" s="684"/>
      <c r="AJ1956" s="72"/>
      <c r="AK1956" s="72"/>
      <c r="AP1956" s="77"/>
      <c r="AQ1956" s="72"/>
      <c r="AR1956" s="72"/>
      <c r="AS1956" s="72"/>
      <c r="AT1956" s="72"/>
      <c r="AU1956" s="72"/>
      <c r="AV1956" s="72"/>
      <c r="AW1956" s="77"/>
      <c r="AX1956" s="72"/>
      <c r="AY1956" s="72"/>
      <c r="AZ1956" s="72"/>
      <c r="BA1956" s="72"/>
      <c r="BB1956" s="72"/>
      <c r="BC1956" s="77"/>
      <c r="BD1956" s="77"/>
      <c r="BE1956" s="194"/>
      <c r="BF1956" s="194"/>
      <c r="BG1956" s="194"/>
      <c r="BH1956" s="194"/>
      <c r="BI1956" s="77"/>
      <c r="BJ1956" s="77"/>
      <c r="BK1956" s="77"/>
      <c r="BL1956" s="77"/>
      <c r="BM1956" s="77"/>
      <c r="BN1956" s="77"/>
      <c r="BO1956" s="77"/>
      <c r="BQ1956" s="749"/>
      <c r="BX1956" s="749"/>
      <c r="CE1956" s="652"/>
      <c r="CL1956" s="652"/>
      <c r="CS1956" s="652"/>
      <c r="CZ1956" s="652"/>
      <c r="DG1956" s="652"/>
      <c r="DN1956" s="652"/>
    </row>
    <row r="1957" spans="1:118" s="131" customFormat="1">
      <c r="A1957" s="77"/>
      <c r="B1957" s="72"/>
      <c r="G1957" s="72"/>
      <c r="H1957" s="72"/>
      <c r="I1957" s="72"/>
      <c r="J1957" s="72"/>
      <c r="K1957" s="72"/>
      <c r="L1957" s="72"/>
      <c r="M1957" s="72"/>
      <c r="N1957" s="72"/>
      <c r="O1957" s="72"/>
      <c r="P1957" s="72"/>
      <c r="Q1957" s="72"/>
      <c r="R1957" s="72"/>
      <c r="S1957" s="72"/>
      <c r="T1957" s="72"/>
      <c r="U1957" s="72"/>
      <c r="V1957" s="72"/>
      <c r="W1957" s="160"/>
      <c r="X1957" s="72"/>
      <c r="AC1957" s="72"/>
      <c r="AD1957" s="72"/>
      <c r="AE1957" s="72"/>
      <c r="AF1957" s="72"/>
      <c r="AG1957" s="72"/>
      <c r="AH1957" s="72"/>
      <c r="AI1957" s="684"/>
      <c r="AJ1957" s="72"/>
      <c r="AK1957" s="72"/>
      <c r="AP1957" s="77"/>
      <c r="AQ1957" s="72"/>
      <c r="AR1957" s="72"/>
      <c r="AS1957" s="72"/>
      <c r="AT1957" s="72"/>
      <c r="AU1957" s="72"/>
      <c r="AV1957" s="72"/>
      <c r="AW1957" s="77"/>
      <c r="AX1957" s="72"/>
      <c r="AY1957" s="72"/>
      <c r="AZ1957" s="72"/>
      <c r="BA1957" s="72"/>
      <c r="BB1957" s="72"/>
      <c r="BC1957" s="77"/>
      <c r="BD1957" s="77"/>
      <c r="BE1957" s="194"/>
      <c r="BF1957" s="194"/>
      <c r="BG1957" s="194"/>
      <c r="BH1957" s="194"/>
      <c r="BI1957" s="77"/>
      <c r="BJ1957" s="77"/>
      <c r="BK1957" s="77"/>
      <c r="BL1957" s="77"/>
      <c r="BM1957" s="77"/>
      <c r="BN1957" s="77"/>
      <c r="BO1957" s="77"/>
      <c r="BQ1957" s="749"/>
      <c r="BX1957" s="749"/>
      <c r="CE1957" s="652"/>
      <c r="CL1957" s="652"/>
      <c r="CS1957" s="652"/>
      <c r="CZ1957" s="652"/>
      <c r="DG1957" s="652"/>
      <c r="DN1957" s="652"/>
    </row>
    <row r="1958" spans="1:118" s="131" customFormat="1">
      <c r="A1958" s="77"/>
      <c r="B1958" s="72"/>
      <c r="G1958" s="72"/>
      <c r="H1958" s="72"/>
      <c r="I1958" s="72"/>
      <c r="J1958" s="72"/>
      <c r="K1958" s="72"/>
      <c r="L1958" s="72"/>
      <c r="M1958" s="72"/>
      <c r="N1958" s="72"/>
      <c r="O1958" s="72"/>
      <c r="P1958" s="72"/>
      <c r="Q1958" s="72"/>
      <c r="R1958" s="72"/>
      <c r="S1958" s="72"/>
      <c r="T1958" s="72"/>
      <c r="U1958" s="72"/>
      <c r="V1958" s="72"/>
      <c r="W1958" s="160"/>
      <c r="X1958" s="72"/>
      <c r="AC1958" s="72"/>
      <c r="AD1958" s="72"/>
      <c r="AE1958" s="72"/>
      <c r="AF1958" s="72"/>
      <c r="AG1958" s="72"/>
      <c r="AH1958" s="72"/>
      <c r="AI1958" s="684"/>
      <c r="AJ1958" s="72"/>
      <c r="AK1958" s="72"/>
      <c r="AP1958" s="77"/>
      <c r="AQ1958" s="72"/>
      <c r="AR1958" s="72"/>
      <c r="AS1958" s="72"/>
      <c r="AT1958" s="72"/>
      <c r="AU1958" s="72"/>
      <c r="AV1958" s="72"/>
      <c r="AW1958" s="77"/>
      <c r="AX1958" s="72"/>
      <c r="AY1958" s="72"/>
      <c r="AZ1958" s="72"/>
      <c r="BA1958" s="72"/>
      <c r="BB1958" s="72"/>
      <c r="BC1958" s="77"/>
      <c r="BD1958" s="77"/>
      <c r="BE1958" s="194"/>
      <c r="BF1958" s="194"/>
      <c r="BG1958" s="194"/>
      <c r="BH1958" s="194"/>
      <c r="BI1958" s="77"/>
      <c r="BJ1958" s="77"/>
      <c r="BK1958" s="77"/>
      <c r="BL1958" s="77"/>
      <c r="BM1958" s="77"/>
      <c r="BN1958" s="77"/>
      <c r="BO1958" s="77"/>
      <c r="BQ1958" s="749"/>
      <c r="BX1958" s="749"/>
      <c r="CE1958" s="652"/>
      <c r="CL1958" s="652"/>
      <c r="CS1958" s="652"/>
      <c r="CZ1958" s="652"/>
      <c r="DG1958" s="652"/>
      <c r="DN1958" s="652"/>
    </row>
    <row r="1959" spans="1:118" s="131" customFormat="1">
      <c r="A1959" s="77"/>
      <c r="B1959" s="72"/>
      <c r="G1959" s="72"/>
      <c r="H1959" s="72"/>
      <c r="I1959" s="72"/>
      <c r="J1959" s="72"/>
      <c r="K1959" s="72"/>
      <c r="L1959" s="72"/>
      <c r="M1959" s="72"/>
      <c r="N1959" s="72"/>
      <c r="O1959" s="72"/>
      <c r="P1959" s="72"/>
      <c r="Q1959" s="72"/>
      <c r="R1959" s="72"/>
      <c r="S1959" s="72"/>
      <c r="T1959" s="72"/>
      <c r="U1959" s="72"/>
      <c r="V1959" s="72"/>
      <c r="W1959" s="160"/>
      <c r="X1959" s="72"/>
      <c r="AC1959" s="72"/>
      <c r="AD1959" s="72"/>
      <c r="AE1959" s="72"/>
      <c r="AF1959" s="72"/>
      <c r="AG1959" s="72"/>
      <c r="AH1959" s="72"/>
      <c r="AI1959" s="684"/>
      <c r="AJ1959" s="72"/>
      <c r="AK1959" s="72"/>
      <c r="AP1959" s="77"/>
      <c r="AQ1959" s="72"/>
      <c r="AR1959" s="72"/>
      <c r="AS1959" s="72"/>
      <c r="AT1959" s="72"/>
      <c r="AU1959" s="72"/>
      <c r="AV1959" s="72"/>
      <c r="AW1959" s="77"/>
      <c r="AX1959" s="72"/>
      <c r="AY1959" s="72"/>
      <c r="AZ1959" s="72"/>
      <c r="BA1959" s="72"/>
      <c r="BB1959" s="72"/>
      <c r="BC1959" s="77"/>
      <c r="BD1959" s="77"/>
      <c r="BE1959" s="194"/>
      <c r="BF1959" s="194"/>
      <c r="BG1959" s="194"/>
      <c r="BH1959" s="194"/>
      <c r="BI1959" s="77"/>
      <c r="BJ1959" s="77"/>
      <c r="BK1959" s="77"/>
      <c r="BL1959" s="77"/>
      <c r="BM1959" s="77"/>
      <c r="BN1959" s="77"/>
      <c r="BO1959" s="77"/>
      <c r="BQ1959" s="749"/>
      <c r="BX1959" s="749"/>
      <c r="CE1959" s="652"/>
      <c r="CL1959" s="652"/>
      <c r="CS1959" s="652"/>
      <c r="CZ1959" s="652"/>
      <c r="DG1959" s="652"/>
      <c r="DN1959" s="652"/>
    </row>
    <row r="1960" spans="1:118" s="131" customFormat="1">
      <c r="A1960" s="77"/>
      <c r="B1960" s="72"/>
      <c r="G1960" s="72"/>
      <c r="H1960" s="72"/>
      <c r="I1960" s="72"/>
      <c r="J1960" s="72"/>
      <c r="K1960" s="72"/>
      <c r="L1960" s="72"/>
      <c r="M1960" s="72"/>
      <c r="N1960" s="72"/>
      <c r="O1960" s="72"/>
      <c r="P1960" s="72"/>
      <c r="Q1960" s="72"/>
      <c r="R1960" s="72"/>
      <c r="S1960" s="72"/>
      <c r="T1960" s="72"/>
      <c r="U1960" s="72"/>
      <c r="V1960" s="72"/>
      <c r="W1960" s="160"/>
      <c r="X1960" s="72"/>
      <c r="AC1960" s="72"/>
      <c r="AD1960" s="72"/>
      <c r="AE1960" s="72"/>
      <c r="AF1960" s="72"/>
      <c r="AG1960" s="72"/>
      <c r="AH1960" s="72"/>
      <c r="AI1960" s="684"/>
      <c r="AJ1960" s="72"/>
      <c r="AK1960" s="72"/>
      <c r="AP1960" s="77"/>
      <c r="AQ1960" s="72"/>
      <c r="AR1960" s="72"/>
      <c r="AS1960" s="72"/>
      <c r="AT1960" s="72"/>
      <c r="AU1960" s="72"/>
      <c r="AV1960" s="72"/>
      <c r="AW1960" s="77"/>
      <c r="AX1960" s="72"/>
      <c r="AY1960" s="72"/>
      <c r="AZ1960" s="72"/>
      <c r="BA1960" s="72"/>
      <c r="BB1960" s="72"/>
      <c r="BC1960" s="77"/>
      <c r="BD1960" s="77"/>
      <c r="BE1960" s="194"/>
      <c r="BF1960" s="194"/>
      <c r="BG1960" s="194"/>
      <c r="BH1960" s="194"/>
      <c r="BI1960" s="77"/>
      <c r="BJ1960" s="77"/>
      <c r="BK1960" s="77"/>
      <c r="BL1960" s="77"/>
      <c r="BM1960" s="77"/>
      <c r="BN1960" s="77"/>
      <c r="BO1960" s="77"/>
      <c r="BQ1960" s="749"/>
      <c r="BX1960" s="749"/>
      <c r="CE1960" s="652"/>
      <c r="CL1960" s="652"/>
      <c r="CS1960" s="652"/>
      <c r="CZ1960" s="652"/>
      <c r="DG1960" s="652"/>
      <c r="DN1960" s="652"/>
    </row>
    <row r="1961" spans="1:118" s="131" customFormat="1">
      <c r="A1961" s="77"/>
      <c r="B1961" s="72"/>
      <c r="G1961" s="72"/>
      <c r="H1961" s="72"/>
      <c r="I1961" s="72"/>
      <c r="J1961" s="72"/>
      <c r="K1961" s="72"/>
      <c r="L1961" s="72"/>
      <c r="M1961" s="72"/>
      <c r="N1961" s="72"/>
      <c r="O1961" s="72"/>
      <c r="P1961" s="72"/>
      <c r="Q1961" s="72"/>
      <c r="R1961" s="72"/>
      <c r="S1961" s="72"/>
      <c r="T1961" s="72"/>
      <c r="U1961" s="72"/>
      <c r="V1961" s="72"/>
      <c r="W1961" s="160"/>
      <c r="X1961" s="72"/>
      <c r="AC1961" s="72"/>
      <c r="AD1961" s="72"/>
      <c r="AE1961" s="72"/>
      <c r="AF1961" s="72"/>
      <c r="AG1961" s="72"/>
      <c r="AH1961" s="72"/>
      <c r="AI1961" s="684"/>
      <c r="AJ1961" s="72"/>
      <c r="AK1961" s="72"/>
      <c r="AP1961" s="77"/>
      <c r="AQ1961" s="72"/>
      <c r="AR1961" s="72"/>
      <c r="AS1961" s="72"/>
      <c r="AT1961" s="72"/>
      <c r="AU1961" s="72"/>
      <c r="AV1961" s="72"/>
      <c r="AW1961" s="77"/>
      <c r="AX1961" s="72"/>
      <c r="AY1961" s="72"/>
      <c r="AZ1961" s="72"/>
      <c r="BA1961" s="72"/>
      <c r="BB1961" s="72"/>
      <c r="BC1961" s="77"/>
      <c r="BD1961" s="77"/>
      <c r="BE1961" s="194"/>
      <c r="BF1961" s="194"/>
      <c r="BG1961" s="194"/>
      <c r="BH1961" s="194"/>
      <c r="BI1961" s="77"/>
      <c r="BJ1961" s="77"/>
      <c r="BK1961" s="77"/>
      <c r="BL1961" s="77"/>
      <c r="BM1961" s="77"/>
      <c r="BN1961" s="77"/>
      <c r="BO1961" s="77"/>
      <c r="BQ1961" s="749"/>
      <c r="BX1961" s="749"/>
      <c r="CE1961" s="652"/>
      <c r="CL1961" s="652"/>
      <c r="CS1961" s="652"/>
      <c r="CZ1961" s="652"/>
      <c r="DG1961" s="652"/>
      <c r="DN1961" s="652"/>
    </row>
    <row r="1962" spans="1:118" s="131" customFormat="1">
      <c r="A1962" s="77"/>
      <c r="B1962" s="72"/>
      <c r="G1962" s="72"/>
      <c r="H1962" s="72"/>
      <c r="I1962" s="72"/>
      <c r="J1962" s="72"/>
      <c r="K1962" s="72"/>
      <c r="L1962" s="72"/>
      <c r="M1962" s="72"/>
      <c r="N1962" s="72"/>
      <c r="O1962" s="72"/>
      <c r="P1962" s="72"/>
      <c r="Q1962" s="72"/>
      <c r="R1962" s="72"/>
      <c r="S1962" s="72"/>
      <c r="T1962" s="72"/>
      <c r="U1962" s="72"/>
      <c r="V1962" s="72"/>
      <c r="W1962" s="160"/>
      <c r="X1962" s="72"/>
      <c r="AC1962" s="72"/>
      <c r="AD1962" s="72"/>
      <c r="AE1962" s="72"/>
      <c r="AF1962" s="72"/>
      <c r="AG1962" s="72"/>
      <c r="AH1962" s="72"/>
      <c r="AI1962" s="684"/>
      <c r="AJ1962" s="72"/>
      <c r="AK1962" s="72"/>
      <c r="AP1962" s="77"/>
      <c r="AQ1962" s="72"/>
      <c r="AR1962" s="72"/>
      <c r="AS1962" s="72"/>
      <c r="AT1962" s="72"/>
      <c r="AU1962" s="72"/>
      <c r="AV1962" s="72"/>
      <c r="AW1962" s="77"/>
      <c r="AX1962" s="72"/>
      <c r="AY1962" s="72"/>
      <c r="AZ1962" s="72"/>
      <c r="BA1962" s="72"/>
      <c r="BB1962" s="72"/>
      <c r="BC1962" s="77"/>
      <c r="BD1962" s="77"/>
      <c r="BE1962" s="194"/>
      <c r="BF1962" s="194"/>
      <c r="BG1962" s="194"/>
      <c r="BH1962" s="194"/>
      <c r="BI1962" s="77"/>
      <c r="BJ1962" s="77"/>
      <c r="BK1962" s="77"/>
      <c r="BL1962" s="77"/>
      <c r="BM1962" s="77"/>
      <c r="BN1962" s="77"/>
      <c r="BO1962" s="77"/>
      <c r="BQ1962" s="749"/>
      <c r="BX1962" s="749"/>
      <c r="CE1962" s="652"/>
      <c r="CL1962" s="652"/>
      <c r="CS1962" s="652"/>
      <c r="CZ1962" s="652"/>
      <c r="DG1962" s="652"/>
      <c r="DN1962" s="652"/>
    </row>
    <row r="1963" spans="1:118" s="131" customFormat="1">
      <c r="A1963" s="77"/>
      <c r="B1963" s="72"/>
      <c r="G1963" s="72"/>
      <c r="H1963" s="72"/>
      <c r="I1963" s="72"/>
      <c r="J1963" s="72"/>
      <c r="K1963" s="72"/>
      <c r="L1963" s="72"/>
      <c r="M1963" s="72"/>
      <c r="N1963" s="72"/>
      <c r="O1963" s="72"/>
      <c r="P1963" s="72"/>
      <c r="Q1963" s="72"/>
      <c r="R1963" s="72"/>
      <c r="S1963" s="72"/>
      <c r="T1963" s="72"/>
      <c r="U1963" s="72"/>
      <c r="V1963" s="72"/>
      <c r="W1963" s="160"/>
      <c r="X1963" s="72"/>
      <c r="AC1963" s="72"/>
      <c r="AD1963" s="72"/>
      <c r="AE1963" s="72"/>
      <c r="AF1963" s="72"/>
      <c r="AG1963" s="72"/>
      <c r="AH1963" s="72"/>
      <c r="AI1963" s="684"/>
      <c r="AJ1963" s="72"/>
      <c r="AK1963" s="72"/>
      <c r="AP1963" s="77"/>
      <c r="AQ1963" s="72"/>
      <c r="AR1963" s="72"/>
      <c r="AS1963" s="72"/>
      <c r="AT1963" s="72"/>
      <c r="AU1963" s="72"/>
      <c r="AV1963" s="72"/>
      <c r="AW1963" s="77"/>
      <c r="AX1963" s="72"/>
      <c r="AY1963" s="72"/>
      <c r="AZ1963" s="72"/>
      <c r="BA1963" s="72"/>
      <c r="BB1963" s="72"/>
      <c r="BC1963" s="77"/>
      <c r="BD1963" s="77"/>
      <c r="BE1963" s="194"/>
      <c r="BF1963" s="194"/>
      <c r="BG1963" s="194"/>
      <c r="BH1963" s="194"/>
      <c r="BI1963" s="77"/>
      <c r="BJ1963" s="77"/>
      <c r="BK1963" s="77"/>
      <c r="BL1963" s="77"/>
      <c r="BM1963" s="77"/>
      <c r="BN1963" s="77"/>
      <c r="BO1963" s="77"/>
      <c r="BQ1963" s="749"/>
      <c r="BX1963" s="749"/>
      <c r="CE1963" s="652"/>
      <c r="CL1963" s="652"/>
      <c r="CS1963" s="652"/>
      <c r="CZ1963" s="652"/>
      <c r="DG1963" s="652"/>
      <c r="DN1963" s="652"/>
    </row>
    <row r="1964" spans="1:118" s="131" customFormat="1">
      <c r="A1964" s="77"/>
      <c r="B1964" s="72"/>
      <c r="G1964" s="72"/>
      <c r="H1964" s="72"/>
      <c r="I1964" s="72"/>
      <c r="J1964" s="72"/>
      <c r="K1964" s="72"/>
      <c r="L1964" s="72"/>
      <c r="M1964" s="72"/>
      <c r="N1964" s="72"/>
      <c r="O1964" s="72"/>
      <c r="P1964" s="72"/>
      <c r="Q1964" s="72"/>
      <c r="R1964" s="72"/>
      <c r="S1964" s="72"/>
      <c r="T1964" s="72"/>
      <c r="U1964" s="72"/>
      <c r="V1964" s="72"/>
      <c r="W1964" s="160"/>
      <c r="X1964" s="72"/>
      <c r="AC1964" s="72"/>
      <c r="AD1964" s="72"/>
      <c r="AE1964" s="72"/>
      <c r="AF1964" s="72"/>
      <c r="AG1964" s="72"/>
      <c r="AH1964" s="72"/>
      <c r="AI1964" s="684"/>
      <c r="AJ1964" s="72"/>
      <c r="AK1964" s="72"/>
      <c r="AP1964" s="77"/>
      <c r="AQ1964" s="72"/>
      <c r="AR1964" s="72"/>
      <c r="AS1964" s="72"/>
      <c r="AT1964" s="72"/>
      <c r="AU1964" s="72"/>
      <c r="AV1964" s="72"/>
      <c r="AW1964" s="77"/>
      <c r="AX1964" s="72"/>
      <c r="AY1964" s="72"/>
      <c r="AZ1964" s="72"/>
      <c r="BA1964" s="72"/>
      <c r="BB1964" s="72"/>
      <c r="BC1964" s="77"/>
      <c r="BD1964" s="77"/>
      <c r="BE1964" s="194"/>
      <c r="BF1964" s="194"/>
      <c r="BG1964" s="194"/>
      <c r="BH1964" s="194"/>
      <c r="BI1964" s="77"/>
      <c r="BJ1964" s="77"/>
      <c r="BK1964" s="77"/>
      <c r="BL1964" s="77"/>
      <c r="BM1964" s="77"/>
      <c r="BN1964" s="77"/>
      <c r="BO1964" s="77"/>
      <c r="BQ1964" s="749"/>
      <c r="BX1964" s="749"/>
      <c r="CE1964" s="652"/>
      <c r="CL1964" s="652"/>
      <c r="CS1964" s="652"/>
      <c r="CZ1964" s="652"/>
      <c r="DG1964" s="652"/>
      <c r="DN1964" s="652"/>
    </row>
    <row r="1965" spans="1:118" s="131" customFormat="1">
      <c r="A1965" s="77"/>
      <c r="B1965" s="72"/>
      <c r="G1965" s="72"/>
      <c r="H1965" s="72"/>
      <c r="I1965" s="72"/>
      <c r="J1965" s="72"/>
      <c r="K1965" s="72"/>
      <c r="L1965" s="72"/>
      <c r="M1965" s="72"/>
      <c r="N1965" s="72"/>
      <c r="O1965" s="72"/>
      <c r="P1965" s="72"/>
      <c r="Q1965" s="72"/>
      <c r="R1965" s="72"/>
      <c r="S1965" s="72"/>
      <c r="T1965" s="72"/>
      <c r="U1965" s="72"/>
      <c r="V1965" s="72"/>
      <c r="W1965" s="160"/>
      <c r="X1965" s="72"/>
      <c r="AC1965" s="72"/>
      <c r="AD1965" s="72"/>
      <c r="AE1965" s="72"/>
      <c r="AF1965" s="72"/>
      <c r="AG1965" s="72"/>
      <c r="AH1965" s="72"/>
      <c r="AI1965" s="684"/>
      <c r="AJ1965" s="72"/>
      <c r="AK1965" s="72"/>
      <c r="AP1965" s="77"/>
      <c r="AQ1965" s="72"/>
      <c r="AR1965" s="72"/>
      <c r="AS1965" s="72"/>
      <c r="AT1965" s="72"/>
      <c r="AU1965" s="72"/>
      <c r="AV1965" s="72"/>
      <c r="AW1965" s="77"/>
      <c r="AX1965" s="72"/>
      <c r="AY1965" s="72"/>
      <c r="AZ1965" s="72"/>
      <c r="BA1965" s="72"/>
      <c r="BB1965" s="72"/>
      <c r="BC1965" s="77"/>
      <c r="BD1965" s="77"/>
      <c r="BE1965" s="194"/>
      <c r="BF1965" s="194"/>
      <c r="BG1965" s="194"/>
      <c r="BH1965" s="194"/>
      <c r="BI1965" s="77"/>
      <c r="BJ1965" s="77"/>
      <c r="BK1965" s="77"/>
      <c r="BL1965" s="77"/>
      <c r="BM1965" s="77"/>
      <c r="BN1965" s="77"/>
      <c r="BO1965" s="77"/>
      <c r="BQ1965" s="749"/>
      <c r="BX1965" s="749"/>
      <c r="CE1965" s="652"/>
      <c r="CL1965" s="652"/>
      <c r="CS1965" s="652"/>
      <c r="CZ1965" s="652"/>
      <c r="DG1965" s="652"/>
      <c r="DN1965" s="652"/>
    </row>
    <row r="1966" spans="1:118" s="131" customFormat="1">
      <c r="A1966" s="77"/>
      <c r="B1966" s="72"/>
      <c r="G1966" s="72"/>
      <c r="H1966" s="72"/>
      <c r="I1966" s="72"/>
      <c r="J1966" s="72"/>
      <c r="K1966" s="72"/>
      <c r="L1966" s="72"/>
      <c r="M1966" s="72"/>
      <c r="N1966" s="72"/>
      <c r="O1966" s="72"/>
      <c r="P1966" s="72"/>
      <c r="Q1966" s="72"/>
      <c r="R1966" s="72"/>
      <c r="S1966" s="72"/>
      <c r="T1966" s="72"/>
      <c r="U1966" s="72"/>
      <c r="V1966" s="72"/>
      <c r="W1966" s="160"/>
      <c r="X1966" s="72"/>
      <c r="AC1966" s="72"/>
      <c r="AD1966" s="72"/>
      <c r="AE1966" s="72"/>
      <c r="AF1966" s="72"/>
      <c r="AG1966" s="72"/>
      <c r="AH1966" s="72"/>
      <c r="AI1966" s="684"/>
      <c r="AJ1966" s="72"/>
      <c r="AK1966" s="72"/>
      <c r="AP1966" s="77"/>
      <c r="AQ1966" s="72"/>
      <c r="AR1966" s="72"/>
      <c r="AS1966" s="72"/>
      <c r="AT1966" s="72"/>
      <c r="AU1966" s="72"/>
      <c r="AV1966" s="72"/>
      <c r="AW1966" s="77"/>
      <c r="AX1966" s="72"/>
      <c r="AY1966" s="72"/>
      <c r="AZ1966" s="72"/>
      <c r="BA1966" s="72"/>
      <c r="BB1966" s="72"/>
      <c r="BC1966" s="77"/>
      <c r="BD1966" s="77"/>
      <c r="BE1966" s="194"/>
      <c r="BF1966" s="194"/>
      <c r="BG1966" s="194"/>
      <c r="BH1966" s="194"/>
      <c r="BI1966" s="77"/>
      <c r="BJ1966" s="77"/>
      <c r="BK1966" s="77"/>
      <c r="BL1966" s="77"/>
      <c r="BM1966" s="77"/>
      <c r="BN1966" s="77"/>
      <c r="BO1966" s="77"/>
      <c r="BQ1966" s="749"/>
      <c r="BX1966" s="749"/>
      <c r="CE1966" s="652"/>
      <c r="CL1966" s="652"/>
      <c r="CS1966" s="652"/>
      <c r="CZ1966" s="652"/>
      <c r="DG1966" s="652"/>
      <c r="DN1966" s="652"/>
    </row>
    <row r="1967" spans="1:118" s="131" customFormat="1">
      <c r="A1967" s="77"/>
      <c r="B1967" s="72"/>
      <c r="G1967" s="72"/>
      <c r="H1967" s="72"/>
      <c r="I1967" s="72"/>
      <c r="J1967" s="72"/>
      <c r="K1967" s="72"/>
      <c r="L1967" s="72"/>
      <c r="M1967" s="72"/>
      <c r="N1967" s="72"/>
      <c r="O1967" s="72"/>
      <c r="P1967" s="72"/>
      <c r="Q1967" s="72"/>
      <c r="R1967" s="72"/>
      <c r="S1967" s="72"/>
      <c r="T1967" s="72"/>
      <c r="U1967" s="72"/>
      <c r="V1967" s="72"/>
      <c r="W1967" s="160"/>
      <c r="X1967" s="72"/>
      <c r="AC1967" s="72"/>
      <c r="AD1967" s="72"/>
      <c r="AE1967" s="72"/>
      <c r="AF1967" s="72"/>
      <c r="AG1967" s="72"/>
      <c r="AH1967" s="72"/>
      <c r="AI1967" s="684"/>
      <c r="AJ1967" s="72"/>
      <c r="AK1967" s="72"/>
      <c r="AP1967" s="77"/>
      <c r="AQ1967" s="72"/>
      <c r="AR1967" s="72"/>
      <c r="AS1967" s="72"/>
      <c r="AT1967" s="72"/>
      <c r="AU1967" s="72"/>
      <c r="AV1967" s="72"/>
      <c r="AW1967" s="77"/>
      <c r="AX1967" s="72"/>
      <c r="AY1967" s="72"/>
      <c r="AZ1967" s="72"/>
      <c r="BA1967" s="72"/>
      <c r="BB1967" s="72"/>
      <c r="BC1967" s="77"/>
      <c r="BD1967" s="77"/>
      <c r="BE1967" s="194"/>
      <c r="BF1967" s="194"/>
      <c r="BG1967" s="194"/>
      <c r="BH1967" s="194"/>
      <c r="BI1967" s="77"/>
      <c r="BJ1967" s="77"/>
      <c r="BK1967" s="77"/>
      <c r="BL1967" s="77"/>
      <c r="BM1967" s="77"/>
      <c r="BN1967" s="77"/>
      <c r="BO1967" s="77"/>
      <c r="BQ1967" s="749"/>
      <c r="BX1967" s="749"/>
      <c r="CE1967" s="652"/>
      <c r="CL1967" s="652"/>
      <c r="CS1967" s="652"/>
      <c r="CZ1967" s="652"/>
      <c r="DG1967" s="652"/>
      <c r="DN1967" s="652"/>
    </row>
    <row r="1968" spans="1:118" s="131" customFormat="1">
      <c r="A1968" s="77"/>
      <c r="B1968" s="72"/>
      <c r="G1968" s="72"/>
      <c r="H1968" s="72"/>
      <c r="I1968" s="72"/>
      <c r="J1968" s="72"/>
      <c r="K1968" s="72"/>
      <c r="L1968" s="72"/>
      <c r="M1968" s="72"/>
      <c r="N1968" s="72"/>
      <c r="O1968" s="72"/>
      <c r="P1968" s="72"/>
      <c r="Q1968" s="72"/>
      <c r="R1968" s="72"/>
      <c r="S1968" s="72"/>
      <c r="T1968" s="72"/>
      <c r="U1968" s="72"/>
      <c r="V1968" s="72"/>
      <c r="W1968" s="160"/>
      <c r="X1968" s="72"/>
      <c r="AC1968" s="72"/>
      <c r="AD1968" s="72"/>
      <c r="AE1968" s="72"/>
      <c r="AF1968" s="72"/>
      <c r="AG1968" s="72"/>
      <c r="AH1968" s="72"/>
      <c r="AI1968" s="684"/>
      <c r="AJ1968" s="72"/>
      <c r="AK1968" s="72"/>
      <c r="AP1968" s="77"/>
      <c r="AQ1968" s="72"/>
      <c r="AR1968" s="72"/>
      <c r="AS1968" s="72"/>
      <c r="AT1968" s="72"/>
      <c r="AU1968" s="72"/>
      <c r="AV1968" s="72"/>
      <c r="AW1968" s="77"/>
      <c r="AX1968" s="72"/>
      <c r="AY1968" s="72"/>
      <c r="AZ1968" s="72"/>
      <c r="BA1968" s="72"/>
      <c r="BB1968" s="72"/>
      <c r="BC1968" s="77"/>
      <c r="BD1968" s="77"/>
      <c r="BE1968" s="194"/>
      <c r="BF1968" s="194"/>
      <c r="BG1968" s="194"/>
      <c r="BH1968" s="194"/>
      <c r="BI1968" s="77"/>
      <c r="BJ1968" s="77"/>
      <c r="BK1968" s="77"/>
      <c r="BL1968" s="77"/>
      <c r="BM1968" s="77"/>
      <c r="BN1968" s="77"/>
      <c r="BO1968" s="77"/>
      <c r="BQ1968" s="749"/>
      <c r="BX1968" s="749"/>
      <c r="CE1968" s="652"/>
      <c r="CL1968" s="652"/>
      <c r="CS1968" s="652"/>
      <c r="CZ1968" s="652"/>
      <c r="DG1968" s="652"/>
      <c r="DN1968" s="652"/>
    </row>
    <row r="1969" spans="1:118" s="131" customFormat="1">
      <c r="A1969" s="77"/>
      <c r="B1969" s="72"/>
      <c r="G1969" s="72"/>
      <c r="H1969" s="72"/>
      <c r="I1969" s="72"/>
      <c r="J1969" s="72"/>
      <c r="K1969" s="72"/>
      <c r="L1969" s="72"/>
      <c r="M1969" s="72"/>
      <c r="N1969" s="72"/>
      <c r="O1969" s="72"/>
      <c r="P1969" s="72"/>
      <c r="Q1969" s="72"/>
      <c r="R1969" s="72"/>
      <c r="S1969" s="72"/>
      <c r="T1969" s="72"/>
      <c r="U1969" s="72"/>
      <c r="V1969" s="72"/>
      <c r="W1969" s="160"/>
      <c r="X1969" s="72"/>
      <c r="AC1969" s="72"/>
      <c r="AD1969" s="72"/>
      <c r="AE1969" s="72"/>
      <c r="AF1969" s="72"/>
      <c r="AG1969" s="72"/>
      <c r="AH1969" s="72"/>
      <c r="AI1969" s="684"/>
      <c r="AJ1969" s="72"/>
      <c r="AK1969" s="72"/>
      <c r="AP1969" s="77"/>
      <c r="AQ1969" s="72"/>
      <c r="AR1969" s="72"/>
      <c r="AS1969" s="72"/>
      <c r="AT1969" s="72"/>
      <c r="AU1969" s="72"/>
      <c r="AV1969" s="72"/>
      <c r="AW1969" s="77"/>
      <c r="AX1969" s="72"/>
      <c r="AY1969" s="72"/>
      <c r="AZ1969" s="72"/>
      <c r="BA1969" s="72"/>
      <c r="BB1969" s="72"/>
      <c r="BC1969" s="77"/>
      <c r="BD1969" s="77"/>
      <c r="BE1969" s="194"/>
      <c r="BF1969" s="194"/>
      <c r="BG1969" s="194"/>
      <c r="BH1969" s="194"/>
      <c r="BI1969" s="77"/>
      <c r="BJ1969" s="77"/>
      <c r="BK1969" s="77"/>
      <c r="BL1969" s="77"/>
      <c r="BM1969" s="77"/>
      <c r="BN1969" s="77"/>
      <c r="BO1969" s="77"/>
      <c r="BQ1969" s="749"/>
      <c r="BX1969" s="749"/>
      <c r="CE1969" s="652"/>
      <c r="CL1969" s="652"/>
      <c r="CS1969" s="652"/>
      <c r="CZ1969" s="652"/>
      <c r="DG1969" s="652"/>
      <c r="DN1969" s="652"/>
    </row>
    <row r="1970" spans="1:118" s="131" customFormat="1">
      <c r="A1970" s="77"/>
      <c r="B1970" s="72"/>
      <c r="G1970" s="72"/>
      <c r="H1970" s="72"/>
      <c r="I1970" s="72"/>
      <c r="J1970" s="72"/>
      <c r="K1970" s="72"/>
      <c r="L1970" s="72"/>
      <c r="M1970" s="72"/>
      <c r="N1970" s="72"/>
      <c r="O1970" s="72"/>
      <c r="P1970" s="72"/>
      <c r="Q1970" s="72"/>
      <c r="R1970" s="72"/>
      <c r="S1970" s="72"/>
      <c r="T1970" s="72"/>
      <c r="U1970" s="72"/>
      <c r="V1970" s="72"/>
      <c r="W1970" s="160"/>
      <c r="X1970" s="72"/>
      <c r="AC1970" s="72"/>
      <c r="AD1970" s="72"/>
      <c r="AE1970" s="72"/>
      <c r="AF1970" s="72"/>
      <c r="AG1970" s="72"/>
      <c r="AH1970" s="72"/>
      <c r="AI1970" s="684"/>
      <c r="AJ1970" s="72"/>
      <c r="AK1970" s="72"/>
      <c r="AP1970" s="77"/>
      <c r="AQ1970" s="72"/>
      <c r="AR1970" s="72"/>
      <c r="AS1970" s="72"/>
      <c r="AT1970" s="72"/>
      <c r="AU1970" s="72"/>
      <c r="AV1970" s="72"/>
      <c r="AW1970" s="77"/>
      <c r="AX1970" s="72"/>
      <c r="AY1970" s="72"/>
      <c r="AZ1970" s="72"/>
      <c r="BA1970" s="72"/>
      <c r="BB1970" s="72"/>
      <c r="BC1970" s="77"/>
      <c r="BD1970" s="77"/>
      <c r="BE1970" s="194"/>
      <c r="BF1970" s="194"/>
      <c r="BG1970" s="194"/>
      <c r="BH1970" s="194"/>
      <c r="BI1970" s="77"/>
      <c r="BJ1970" s="77"/>
      <c r="BK1970" s="77"/>
      <c r="BL1970" s="77"/>
      <c r="BM1970" s="77"/>
      <c r="BN1970" s="77"/>
      <c r="BO1970" s="77"/>
      <c r="BQ1970" s="749"/>
      <c r="BX1970" s="749"/>
      <c r="CE1970" s="652"/>
      <c r="CL1970" s="652"/>
      <c r="CS1970" s="652"/>
      <c r="CZ1970" s="652"/>
      <c r="DG1970" s="652"/>
      <c r="DN1970" s="652"/>
    </row>
    <row r="1971" spans="1:118" s="131" customFormat="1">
      <c r="A1971" s="77"/>
      <c r="B1971" s="72"/>
      <c r="G1971" s="72"/>
      <c r="H1971" s="72"/>
      <c r="I1971" s="72"/>
      <c r="J1971" s="72"/>
      <c r="K1971" s="72"/>
      <c r="L1971" s="72"/>
      <c r="M1971" s="72"/>
      <c r="N1971" s="72"/>
      <c r="O1971" s="72"/>
      <c r="P1971" s="72"/>
      <c r="Q1971" s="72"/>
      <c r="R1971" s="72"/>
      <c r="S1971" s="72"/>
      <c r="T1971" s="72"/>
      <c r="U1971" s="72"/>
      <c r="V1971" s="72"/>
      <c r="W1971" s="160"/>
      <c r="X1971" s="72"/>
      <c r="AC1971" s="72"/>
      <c r="AD1971" s="72"/>
      <c r="AE1971" s="72"/>
      <c r="AF1971" s="72"/>
      <c r="AG1971" s="72"/>
      <c r="AH1971" s="72"/>
      <c r="AI1971" s="684"/>
      <c r="AJ1971" s="72"/>
      <c r="AK1971" s="72"/>
      <c r="AP1971" s="77"/>
      <c r="AQ1971" s="72"/>
      <c r="AR1971" s="72"/>
      <c r="AS1971" s="72"/>
      <c r="AT1971" s="72"/>
      <c r="AU1971" s="72"/>
      <c r="AV1971" s="72"/>
      <c r="AW1971" s="77"/>
      <c r="AX1971" s="72"/>
      <c r="AY1971" s="72"/>
      <c r="AZ1971" s="72"/>
      <c r="BA1971" s="72"/>
      <c r="BB1971" s="72"/>
      <c r="BC1971" s="77"/>
      <c r="BD1971" s="77"/>
      <c r="BE1971" s="194"/>
      <c r="BF1971" s="194"/>
      <c r="BG1971" s="194"/>
      <c r="BH1971" s="194"/>
      <c r="BI1971" s="77"/>
      <c r="BJ1971" s="77"/>
      <c r="BK1971" s="77"/>
      <c r="BL1971" s="77"/>
      <c r="BM1971" s="77"/>
      <c r="BN1971" s="77"/>
      <c r="BO1971" s="77"/>
      <c r="BQ1971" s="749"/>
      <c r="BX1971" s="749"/>
      <c r="CE1971" s="652"/>
      <c r="CL1971" s="652"/>
      <c r="CS1971" s="652"/>
      <c r="CZ1971" s="652"/>
      <c r="DG1971" s="652"/>
      <c r="DN1971" s="652"/>
    </row>
    <row r="1972" spans="1:118" s="131" customFormat="1">
      <c r="A1972" s="77"/>
      <c r="B1972" s="72"/>
      <c r="G1972" s="72"/>
      <c r="H1972" s="72"/>
      <c r="I1972" s="72"/>
      <c r="J1972" s="72"/>
      <c r="K1972" s="72"/>
      <c r="L1972" s="72"/>
      <c r="M1972" s="72"/>
      <c r="N1972" s="72"/>
      <c r="O1972" s="72"/>
      <c r="P1972" s="72"/>
      <c r="Q1972" s="72"/>
      <c r="R1972" s="72"/>
      <c r="S1972" s="72"/>
      <c r="T1972" s="72"/>
      <c r="U1972" s="72"/>
      <c r="V1972" s="72"/>
      <c r="W1972" s="160"/>
      <c r="X1972" s="72"/>
      <c r="AC1972" s="72"/>
      <c r="AD1972" s="72"/>
      <c r="AE1972" s="72"/>
      <c r="AF1972" s="72"/>
      <c r="AG1972" s="72"/>
      <c r="AH1972" s="72"/>
      <c r="AI1972" s="684"/>
      <c r="AJ1972" s="72"/>
      <c r="AK1972" s="72"/>
      <c r="AP1972" s="77"/>
      <c r="AQ1972" s="72"/>
      <c r="AR1972" s="72"/>
      <c r="AS1972" s="72"/>
      <c r="AT1972" s="72"/>
      <c r="AU1972" s="72"/>
      <c r="AV1972" s="72"/>
      <c r="AW1972" s="77"/>
      <c r="AX1972" s="72"/>
      <c r="AY1972" s="72"/>
      <c r="AZ1972" s="72"/>
      <c r="BA1972" s="72"/>
      <c r="BB1972" s="72"/>
      <c r="BC1972" s="77"/>
      <c r="BD1972" s="77"/>
      <c r="BE1972" s="194"/>
      <c r="BF1972" s="194"/>
      <c r="BG1972" s="194"/>
      <c r="BH1972" s="194"/>
      <c r="BI1972" s="77"/>
      <c r="BJ1972" s="77"/>
      <c r="BK1972" s="77"/>
      <c r="BL1972" s="77"/>
      <c r="BM1972" s="77"/>
      <c r="BN1972" s="77"/>
      <c r="BO1972" s="77"/>
      <c r="BQ1972" s="749"/>
      <c r="BX1972" s="749"/>
      <c r="CE1972" s="652"/>
      <c r="CL1972" s="652"/>
      <c r="CS1972" s="652"/>
      <c r="CZ1972" s="652"/>
      <c r="DG1972" s="652"/>
      <c r="DN1972" s="652"/>
    </row>
    <row r="1973" spans="1:118" s="131" customFormat="1">
      <c r="A1973" s="77"/>
      <c r="B1973" s="72"/>
      <c r="G1973" s="72"/>
      <c r="H1973" s="72"/>
      <c r="I1973" s="72"/>
      <c r="J1973" s="72"/>
      <c r="K1973" s="72"/>
      <c r="L1973" s="72"/>
      <c r="M1973" s="72"/>
      <c r="N1973" s="72"/>
      <c r="O1973" s="72"/>
      <c r="P1973" s="72"/>
      <c r="Q1973" s="72"/>
      <c r="R1973" s="72"/>
      <c r="S1973" s="72"/>
      <c r="T1973" s="72"/>
      <c r="U1973" s="72"/>
      <c r="V1973" s="72"/>
      <c r="W1973" s="160"/>
      <c r="X1973" s="72"/>
      <c r="AC1973" s="72"/>
      <c r="AD1973" s="72"/>
      <c r="AE1973" s="72"/>
      <c r="AF1973" s="72"/>
      <c r="AG1973" s="72"/>
      <c r="AH1973" s="72"/>
      <c r="AI1973" s="684"/>
      <c r="AJ1973" s="72"/>
      <c r="AK1973" s="72"/>
      <c r="AP1973" s="77"/>
      <c r="AQ1973" s="72"/>
      <c r="AR1973" s="72"/>
      <c r="AS1973" s="72"/>
      <c r="AT1973" s="72"/>
      <c r="AU1973" s="72"/>
      <c r="AV1973" s="72"/>
      <c r="AW1973" s="77"/>
      <c r="AX1973" s="72"/>
      <c r="AY1973" s="72"/>
      <c r="AZ1973" s="72"/>
      <c r="BA1973" s="72"/>
      <c r="BB1973" s="72"/>
      <c r="BC1973" s="77"/>
      <c r="BD1973" s="77"/>
      <c r="BE1973" s="194"/>
      <c r="BF1973" s="194"/>
      <c r="BG1973" s="194"/>
      <c r="BH1973" s="194"/>
      <c r="BI1973" s="77"/>
      <c r="BJ1973" s="77"/>
      <c r="BK1973" s="77"/>
      <c r="BL1973" s="77"/>
      <c r="BM1973" s="77"/>
      <c r="BN1973" s="77"/>
      <c r="BO1973" s="77"/>
      <c r="BQ1973" s="749"/>
      <c r="BX1973" s="749"/>
      <c r="CE1973" s="652"/>
      <c r="CL1973" s="652"/>
      <c r="CS1973" s="652"/>
      <c r="CZ1973" s="652"/>
      <c r="DG1973" s="652"/>
      <c r="DN1973" s="652"/>
    </row>
    <row r="1974" spans="1:118" s="131" customFormat="1">
      <c r="A1974" s="77"/>
      <c r="B1974" s="72"/>
      <c r="G1974" s="72"/>
      <c r="H1974" s="72"/>
      <c r="I1974" s="72"/>
      <c r="J1974" s="72"/>
      <c r="K1974" s="72"/>
      <c r="L1974" s="72"/>
      <c r="M1974" s="72"/>
      <c r="N1974" s="72"/>
      <c r="O1974" s="72"/>
      <c r="P1974" s="72"/>
      <c r="Q1974" s="72"/>
      <c r="R1974" s="72"/>
      <c r="S1974" s="72"/>
      <c r="T1974" s="72"/>
      <c r="U1974" s="72"/>
      <c r="V1974" s="72"/>
      <c r="W1974" s="160"/>
      <c r="X1974" s="72"/>
      <c r="AC1974" s="72"/>
      <c r="AD1974" s="72"/>
      <c r="AE1974" s="72"/>
      <c r="AF1974" s="72"/>
      <c r="AG1974" s="72"/>
      <c r="AH1974" s="72"/>
      <c r="AI1974" s="684"/>
      <c r="AJ1974" s="72"/>
      <c r="AK1974" s="72"/>
      <c r="AP1974" s="77"/>
      <c r="AQ1974" s="72"/>
      <c r="AR1974" s="72"/>
      <c r="AS1974" s="72"/>
      <c r="AT1974" s="72"/>
      <c r="AU1974" s="72"/>
      <c r="AV1974" s="72"/>
      <c r="AW1974" s="77"/>
      <c r="AX1974" s="72"/>
      <c r="AY1974" s="72"/>
      <c r="AZ1974" s="72"/>
      <c r="BA1974" s="72"/>
      <c r="BB1974" s="72"/>
      <c r="BC1974" s="77"/>
      <c r="BD1974" s="77"/>
      <c r="BE1974" s="194"/>
      <c r="BF1974" s="194"/>
      <c r="BG1974" s="194"/>
      <c r="BH1974" s="194"/>
      <c r="BI1974" s="77"/>
      <c r="BJ1974" s="77"/>
      <c r="BK1974" s="77"/>
      <c r="BL1974" s="77"/>
      <c r="BM1974" s="77"/>
      <c r="BN1974" s="77"/>
      <c r="BO1974" s="77"/>
      <c r="BQ1974" s="749"/>
      <c r="BX1974" s="749"/>
      <c r="CE1974" s="652"/>
      <c r="CL1974" s="652"/>
      <c r="CS1974" s="652"/>
      <c r="CZ1974" s="652"/>
      <c r="DG1974" s="652"/>
      <c r="DN1974" s="652"/>
    </row>
    <row r="1975" spans="1:118" s="131" customFormat="1">
      <c r="A1975" s="77"/>
      <c r="B1975" s="72"/>
      <c r="G1975" s="72"/>
      <c r="H1975" s="72"/>
      <c r="I1975" s="72"/>
      <c r="J1975" s="72"/>
      <c r="K1975" s="72"/>
      <c r="L1975" s="72"/>
      <c r="M1975" s="72"/>
      <c r="N1975" s="72"/>
      <c r="O1975" s="72"/>
      <c r="P1975" s="72"/>
      <c r="Q1975" s="72"/>
      <c r="R1975" s="72"/>
      <c r="S1975" s="72"/>
      <c r="T1975" s="72"/>
      <c r="U1975" s="72"/>
      <c r="V1975" s="72"/>
      <c r="W1975" s="160"/>
      <c r="X1975" s="72"/>
      <c r="AC1975" s="72"/>
      <c r="AD1975" s="72"/>
      <c r="AE1975" s="72"/>
      <c r="AF1975" s="72"/>
      <c r="AG1975" s="72"/>
      <c r="AH1975" s="72"/>
      <c r="AI1975" s="684"/>
      <c r="AJ1975" s="72"/>
      <c r="AK1975" s="72"/>
      <c r="AP1975" s="77"/>
      <c r="AQ1975" s="72"/>
      <c r="AR1975" s="72"/>
      <c r="AS1975" s="72"/>
      <c r="AT1975" s="72"/>
      <c r="AU1975" s="72"/>
      <c r="AV1975" s="72"/>
      <c r="AW1975" s="77"/>
      <c r="AX1975" s="72"/>
      <c r="AY1975" s="72"/>
      <c r="AZ1975" s="72"/>
      <c r="BA1975" s="72"/>
      <c r="BB1975" s="72"/>
      <c r="BC1975" s="77"/>
      <c r="BD1975" s="77"/>
      <c r="BE1975" s="194"/>
      <c r="BF1975" s="194"/>
      <c r="BG1975" s="194"/>
      <c r="BH1975" s="194"/>
      <c r="BI1975" s="77"/>
      <c r="BJ1975" s="77"/>
      <c r="BK1975" s="77"/>
      <c r="BL1975" s="77"/>
      <c r="BM1975" s="77"/>
      <c r="BN1975" s="77"/>
      <c r="BO1975" s="77"/>
      <c r="BQ1975" s="749"/>
      <c r="BX1975" s="749"/>
      <c r="CE1975" s="652"/>
      <c r="CL1975" s="652"/>
      <c r="CS1975" s="652"/>
      <c r="CZ1975" s="652"/>
      <c r="DG1975" s="652"/>
      <c r="DN1975" s="652"/>
    </row>
    <row r="1976" spans="1:118" s="131" customFormat="1">
      <c r="A1976" s="77"/>
      <c r="B1976" s="72"/>
      <c r="G1976" s="72"/>
      <c r="H1976" s="72"/>
      <c r="I1976" s="72"/>
      <c r="J1976" s="72"/>
      <c r="K1976" s="72"/>
      <c r="L1976" s="72"/>
      <c r="M1976" s="72"/>
      <c r="N1976" s="72"/>
      <c r="O1976" s="72"/>
      <c r="P1976" s="72"/>
      <c r="Q1976" s="72"/>
      <c r="R1976" s="72"/>
      <c r="S1976" s="72"/>
      <c r="T1976" s="72"/>
      <c r="U1976" s="72"/>
      <c r="V1976" s="72"/>
      <c r="W1976" s="160"/>
      <c r="X1976" s="72"/>
      <c r="AC1976" s="72"/>
      <c r="AD1976" s="72"/>
      <c r="AE1976" s="72"/>
      <c r="AF1976" s="72"/>
      <c r="AG1976" s="72"/>
      <c r="AH1976" s="72"/>
      <c r="AI1976" s="684"/>
      <c r="AJ1976" s="72"/>
      <c r="AK1976" s="72"/>
      <c r="AP1976" s="77"/>
      <c r="AQ1976" s="72"/>
      <c r="AR1976" s="72"/>
      <c r="AS1976" s="72"/>
      <c r="AT1976" s="72"/>
      <c r="AU1976" s="72"/>
      <c r="AV1976" s="72"/>
      <c r="AW1976" s="77"/>
      <c r="AX1976" s="72"/>
      <c r="AY1976" s="72"/>
      <c r="AZ1976" s="72"/>
      <c r="BA1976" s="72"/>
      <c r="BB1976" s="72"/>
      <c r="BC1976" s="77"/>
      <c r="BD1976" s="77"/>
      <c r="BE1976" s="194"/>
      <c r="BF1976" s="194"/>
      <c r="BG1976" s="194"/>
      <c r="BH1976" s="194"/>
      <c r="BI1976" s="77"/>
      <c r="BJ1976" s="77"/>
      <c r="BK1976" s="77"/>
      <c r="BL1976" s="77"/>
      <c r="BM1976" s="77"/>
      <c r="BN1976" s="77"/>
      <c r="BO1976" s="77"/>
      <c r="BQ1976" s="749"/>
      <c r="BX1976" s="749"/>
      <c r="CE1976" s="652"/>
      <c r="CL1976" s="652"/>
      <c r="CS1976" s="652"/>
      <c r="CZ1976" s="652"/>
      <c r="DG1976" s="652"/>
      <c r="DN1976" s="652"/>
    </row>
    <row r="1977" spans="1:118" s="131" customFormat="1">
      <c r="A1977" s="77"/>
      <c r="B1977" s="72"/>
      <c r="G1977" s="72"/>
      <c r="H1977" s="72"/>
      <c r="I1977" s="72"/>
      <c r="J1977" s="72"/>
      <c r="K1977" s="72"/>
      <c r="L1977" s="72"/>
      <c r="M1977" s="72"/>
      <c r="N1977" s="72"/>
      <c r="O1977" s="72"/>
      <c r="P1977" s="72"/>
      <c r="Q1977" s="72"/>
      <c r="R1977" s="72"/>
      <c r="S1977" s="72"/>
      <c r="T1977" s="72"/>
      <c r="U1977" s="72"/>
      <c r="V1977" s="72"/>
      <c r="W1977" s="160"/>
      <c r="X1977" s="72"/>
      <c r="AC1977" s="72"/>
      <c r="AD1977" s="72"/>
      <c r="AE1977" s="72"/>
      <c r="AF1977" s="72"/>
      <c r="AG1977" s="72"/>
      <c r="AH1977" s="72"/>
      <c r="AI1977" s="684"/>
      <c r="AJ1977" s="72"/>
      <c r="AK1977" s="72"/>
      <c r="AP1977" s="77"/>
      <c r="AQ1977" s="72"/>
      <c r="AR1977" s="72"/>
      <c r="AS1977" s="72"/>
      <c r="AT1977" s="72"/>
      <c r="AU1977" s="72"/>
      <c r="AV1977" s="72"/>
      <c r="AW1977" s="77"/>
      <c r="AX1977" s="72"/>
      <c r="AY1977" s="72"/>
      <c r="AZ1977" s="72"/>
      <c r="BA1977" s="72"/>
      <c r="BB1977" s="72"/>
      <c r="BC1977" s="77"/>
      <c r="BD1977" s="77"/>
      <c r="BE1977" s="194"/>
      <c r="BF1977" s="194"/>
      <c r="BG1977" s="194"/>
      <c r="BH1977" s="194"/>
      <c r="BI1977" s="77"/>
      <c r="BJ1977" s="77"/>
      <c r="BK1977" s="77"/>
      <c r="BL1977" s="77"/>
      <c r="BM1977" s="77"/>
      <c r="BN1977" s="77"/>
      <c r="BO1977" s="77"/>
      <c r="BQ1977" s="749"/>
      <c r="BX1977" s="749"/>
      <c r="CE1977" s="652"/>
      <c r="CL1977" s="652"/>
      <c r="CS1977" s="652"/>
      <c r="CZ1977" s="652"/>
      <c r="DG1977" s="652"/>
      <c r="DN1977" s="652"/>
    </row>
    <row r="1978" spans="1:118" s="131" customFormat="1">
      <c r="A1978" s="77"/>
      <c r="B1978" s="72"/>
      <c r="G1978" s="72"/>
      <c r="H1978" s="72"/>
      <c r="I1978" s="72"/>
      <c r="J1978" s="72"/>
      <c r="K1978" s="72"/>
      <c r="L1978" s="72"/>
      <c r="M1978" s="72"/>
      <c r="N1978" s="72"/>
      <c r="O1978" s="72"/>
      <c r="P1978" s="72"/>
      <c r="Q1978" s="72"/>
      <c r="R1978" s="72"/>
      <c r="S1978" s="72"/>
      <c r="T1978" s="72"/>
      <c r="U1978" s="72"/>
      <c r="V1978" s="72"/>
      <c r="W1978" s="160"/>
      <c r="X1978" s="72"/>
      <c r="AC1978" s="72"/>
      <c r="AD1978" s="72"/>
      <c r="AE1978" s="72"/>
      <c r="AF1978" s="72"/>
      <c r="AG1978" s="72"/>
      <c r="AH1978" s="72"/>
      <c r="AI1978" s="684"/>
      <c r="AJ1978" s="72"/>
      <c r="AK1978" s="72"/>
      <c r="AP1978" s="77"/>
      <c r="AQ1978" s="72"/>
      <c r="AR1978" s="72"/>
      <c r="AS1978" s="72"/>
      <c r="AT1978" s="72"/>
      <c r="AU1978" s="72"/>
      <c r="AV1978" s="72"/>
      <c r="AW1978" s="77"/>
      <c r="AX1978" s="72"/>
      <c r="AY1978" s="72"/>
      <c r="AZ1978" s="72"/>
      <c r="BA1978" s="72"/>
      <c r="BB1978" s="72"/>
      <c r="BC1978" s="77"/>
      <c r="BD1978" s="77"/>
      <c r="BE1978" s="194"/>
      <c r="BF1978" s="194"/>
      <c r="BG1978" s="194"/>
      <c r="BH1978" s="194"/>
      <c r="BI1978" s="77"/>
      <c r="BJ1978" s="77"/>
      <c r="BK1978" s="77"/>
      <c r="BL1978" s="77"/>
      <c r="BM1978" s="77"/>
      <c r="BN1978" s="77"/>
      <c r="BO1978" s="77"/>
      <c r="BQ1978" s="749"/>
      <c r="BX1978" s="749"/>
      <c r="CE1978" s="652"/>
      <c r="CL1978" s="652"/>
      <c r="CS1978" s="652"/>
      <c r="CZ1978" s="652"/>
      <c r="DG1978" s="652"/>
      <c r="DN1978" s="652"/>
    </row>
    <row r="1979" spans="1:118" s="131" customFormat="1">
      <c r="A1979" s="77"/>
      <c r="B1979" s="72"/>
      <c r="G1979" s="72"/>
      <c r="H1979" s="72"/>
      <c r="I1979" s="72"/>
      <c r="J1979" s="72"/>
      <c r="K1979" s="72"/>
      <c r="L1979" s="72"/>
      <c r="M1979" s="72"/>
      <c r="N1979" s="72"/>
      <c r="O1979" s="72"/>
      <c r="P1979" s="72"/>
      <c r="Q1979" s="72"/>
      <c r="R1979" s="72"/>
      <c r="S1979" s="72"/>
      <c r="T1979" s="72"/>
      <c r="U1979" s="72"/>
      <c r="V1979" s="72"/>
      <c r="W1979" s="160"/>
      <c r="X1979" s="72"/>
      <c r="AC1979" s="72"/>
      <c r="AD1979" s="72"/>
      <c r="AE1979" s="72"/>
      <c r="AF1979" s="72"/>
      <c r="AG1979" s="72"/>
      <c r="AH1979" s="72"/>
      <c r="AI1979" s="684"/>
      <c r="AJ1979" s="72"/>
      <c r="AK1979" s="72"/>
      <c r="AP1979" s="77"/>
      <c r="AQ1979" s="72"/>
      <c r="AR1979" s="72"/>
      <c r="AS1979" s="72"/>
      <c r="AT1979" s="72"/>
      <c r="AU1979" s="72"/>
      <c r="AV1979" s="72"/>
      <c r="AW1979" s="77"/>
      <c r="AX1979" s="72"/>
      <c r="AY1979" s="72"/>
      <c r="AZ1979" s="72"/>
      <c r="BA1979" s="72"/>
      <c r="BB1979" s="72"/>
      <c r="BC1979" s="77"/>
      <c r="BD1979" s="77"/>
      <c r="BE1979" s="194"/>
      <c r="BF1979" s="194"/>
      <c r="BG1979" s="194"/>
      <c r="BH1979" s="194"/>
      <c r="BI1979" s="77"/>
      <c r="BJ1979" s="77"/>
      <c r="BK1979" s="77"/>
      <c r="BL1979" s="77"/>
      <c r="BM1979" s="77"/>
      <c r="BN1979" s="77"/>
      <c r="BO1979" s="77"/>
      <c r="BQ1979" s="749"/>
      <c r="BX1979" s="749"/>
      <c r="CE1979" s="652"/>
      <c r="CL1979" s="652"/>
      <c r="CS1979" s="652"/>
      <c r="CZ1979" s="652"/>
      <c r="DG1979" s="652"/>
      <c r="DN1979" s="652"/>
    </row>
    <row r="1980" spans="1:118" s="131" customFormat="1">
      <c r="A1980" s="77"/>
      <c r="B1980" s="72"/>
      <c r="G1980" s="72"/>
      <c r="H1980" s="72"/>
      <c r="I1980" s="72"/>
      <c r="J1980" s="72"/>
      <c r="K1980" s="72"/>
      <c r="L1980" s="72"/>
      <c r="M1980" s="72"/>
      <c r="N1980" s="72"/>
      <c r="O1980" s="72"/>
      <c r="P1980" s="72"/>
      <c r="Q1980" s="72"/>
      <c r="R1980" s="72"/>
      <c r="S1980" s="72"/>
      <c r="T1980" s="72"/>
      <c r="U1980" s="72"/>
      <c r="V1980" s="72"/>
      <c r="W1980" s="160"/>
      <c r="X1980" s="72"/>
      <c r="AC1980" s="72"/>
      <c r="AD1980" s="72"/>
      <c r="AE1980" s="72"/>
      <c r="AF1980" s="72"/>
      <c r="AG1980" s="72"/>
      <c r="AH1980" s="72"/>
      <c r="AI1980" s="684"/>
      <c r="AJ1980" s="72"/>
      <c r="AK1980" s="72"/>
      <c r="AP1980" s="77"/>
      <c r="AQ1980" s="72"/>
      <c r="AR1980" s="72"/>
      <c r="AS1980" s="72"/>
      <c r="AT1980" s="72"/>
      <c r="AU1980" s="72"/>
      <c r="AV1980" s="72"/>
      <c r="AW1980" s="77"/>
      <c r="AX1980" s="72"/>
      <c r="AY1980" s="72"/>
      <c r="AZ1980" s="72"/>
      <c r="BA1980" s="72"/>
      <c r="BB1980" s="72"/>
      <c r="BC1980" s="77"/>
      <c r="BD1980" s="77"/>
      <c r="BE1980" s="194"/>
      <c r="BF1980" s="194"/>
      <c r="BG1980" s="194"/>
      <c r="BH1980" s="194"/>
      <c r="BI1980" s="77"/>
      <c r="BJ1980" s="77"/>
      <c r="BK1980" s="77"/>
      <c r="BL1980" s="77"/>
      <c r="BM1980" s="77"/>
      <c r="BN1980" s="77"/>
      <c r="BO1980" s="77"/>
      <c r="BQ1980" s="749"/>
      <c r="BX1980" s="749"/>
      <c r="CE1980" s="652"/>
      <c r="CL1980" s="652"/>
      <c r="CS1980" s="652"/>
      <c r="CZ1980" s="652"/>
      <c r="DG1980" s="652"/>
      <c r="DN1980" s="652"/>
    </row>
    <row r="1981" spans="1:118" s="131" customFormat="1">
      <c r="A1981" s="77"/>
      <c r="B1981" s="72"/>
      <c r="G1981" s="72"/>
      <c r="H1981" s="72"/>
      <c r="I1981" s="72"/>
      <c r="J1981" s="72"/>
      <c r="K1981" s="72"/>
      <c r="L1981" s="72"/>
      <c r="M1981" s="72"/>
      <c r="N1981" s="72"/>
      <c r="O1981" s="72"/>
      <c r="P1981" s="72"/>
      <c r="Q1981" s="72"/>
      <c r="R1981" s="72"/>
      <c r="S1981" s="72"/>
      <c r="T1981" s="72"/>
      <c r="U1981" s="72"/>
      <c r="V1981" s="72"/>
      <c r="W1981" s="160"/>
      <c r="X1981" s="72"/>
      <c r="AC1981" s="72"/>
      <c r="AD1981" s="72"/>
      <c r="AE1981" s="72"/>
      <c r="AF1981" s="72"/>
      <c r="AG1981" s="72"/>
      <c r="AH1981" s="72"/>
      <c r="AI1981" s="684"/>
      <c r="AJ1981" s="72"/>
      <c r="AK1981" s="72"/>
      <c r="AP1981" s="77"/>
      <c r="AQ1981" s="72"/>
      <c r="AR1981" s="72"/>
      <c r="AS1981" s="72"/>
      <c r="AT1981" s="72"/>
      <c r="AU1981" s="72"/>
      <c r="AV1981" s="72"/>
      <c r="AW1981" s="77"/>
      <c r="AX1981" s="72"/>
      <c r="AY1981" s="72"/>
      <c r="AZ1981" s="72"/>
      <c r="BA1981" s="72"/>
      <c r="BB1981" s="72"/>
      <c r="BC1981" s="77"/>
      <c r="BD1981" s="77"/>
      <c r="BE1981" s="194"/>
      <c r="BF1981" s="194"/>
      <c r="BG1981" s="194"/>
      <c r="BH1981" s="194"/>
      <c r="BI1981" s="77"/>
      <c r="BJ1981" s="77"/>
      <c r="BK1981" s="77"/>
      <c r="BL1981" s="77"/>
      <c r="BM1981" s="77"/>
      <c r="BN1981" s="77"/>
      <c r="BO1981" s="77"/>
      <c r="BQ1981" s="749"/>
      <c r="BX1981" s="749"/>
      <c r="CE1981" s="652"/>
      <c r="CL1981" s="652"/>
      <c r="CS1981" s="652"/>
      <c r="CZ1981" s="652"/>
      <c r="DG1981" s="652"/>
      <c r="DN1981" s="652"/>
    </row>
    <row r="1982" spans="1:118" s="131" customFormat="1">
      <c r="A1982" s="77"/>
      <c r="B1982" s="72"/>
      <c r="G1982" s="72"/>
      <c r="H1982" s="72"/>
      <c r="I1982" s="72"/>
      <c r="J1982" s="72"/>
      <c r="K1982" s="72"/>
      <c r="L1982" s="72"/>
      <c r="M1982" s="72"/>
      <c r="N1982" s="72"/>
      <c r="O1982" s="72"/>
      <c r="P1982" s="72"/>
      <c r="Q1982" s="72"/>
      <c r="R1982" s="72"/>
      <c r="S1982" s="72"/>
      <c r="T1982" s="72"/>
      <c r="U1982" s="72"/>
      <c r="V1982" s="72"/>
      <c r="W1982" s="160"/>
      <c r="X1982" s="72"/>
      <c r="AC1982" s="72"/>
      <c r="AD1982" s="72"/>
      <c r="AE1982" s="72"/>
      <c r="AF1982" s="72"/>
      <c r="AG1982" s="72"/>
      <c r="AH1982" s="72"/>
      <c r="AI1982" s="684"/>
      <c r="AJ1982" s="72"/>
      <c r="AK1982" s="72"/>
      <c r="AP1982" s="77"/>
      <c r="AQ1982" s="72"/>
      <c r="AR1982" s="72"/>
      <c r="AS1982" s="72"/>
      <c r="AT1982" s="72"/>
      <c r="AU1982" s="72"/>
      <c r="AV1982" s="72"/>
      <c r="AW1982" s="77"/>
      <c r="AX1982" s="72"/>
      <c r="AY1982" s="72"/>
      <c r="AZ1982" s="72"/>
      <c r="BA1982" s="72"/>
      <c r="BB1982" s="72"/>
      <c r="BC1982" s="77"/>
      <c r="BD1982" s="77"/>
      <c r="BE1982" s="194"/>
      <c r="BF1982" s="194"/>
      <c r="BG1982" s="194"/>
      <c r="BH1982" s="194"/>
      <c r="BI1982" s="77"/>
      <c r="BJ1982" s="77"/>
      <c r="BK1982" s="77"/>
      <c r="BL1982" s="77"/>
      <c r="BM1982" s="77"/>
      <c r="BN1982" s="77"/>
      <c r="BO1982" s="77"/>
      <c r="BQ1982" s="749"/>
      <c r="BX1982" s="749"/>
      <c r="CE1982" s="652"/>
      <c r="CL1982" s="652"/>
      <c r="CS1982" s="652"/>
      <c r="CZ1982" s="652"/>
      <c r="DG1982" s="652"/>
      <c r="DN1982" s="652"/>
    </row>
    <row r="1983" spans="1:118" s="131" customFormat="1">
      <c r="A1983" s="77"/>
      <c r="B1983" s="72"/>
      <c r="G1983" s="72"/>
      <c r="H1983" s="72"/>
      <c r="I1983" s="72"/>
      <c r="J1983" s="72"/>
      <c r="K1983" s="72"/>
      <c r="L1983" s="72"/>
      <c r="M1983" s="72"/>
      <c r="N1983" s="72"/>
      <c r="O1983" s="72"/>
      <c r="P1983" s="72"/>
      <c r="Q1983" s="72"/>
      <c r="R1983" s="72"/>
      <c r="S1983" s="72"/>
      <c r="T1983" s="72"/>
      <c r="U1983" s="72"/>
      <c r="V1983" s="72"/>
      <c r="W1983" s="160"/>
      <c r="X1983" s="72"/>
      <c r="AC1983" s="72"/>
      <c r="AD1983" s="72"/>
      <c r="AE1983" s="72"/>
      <c r="AF1983" s="72"/>
      <c r="AG1983" s="72"/>
      <c r="AH1983" s="72"/>
      <c r="AI1983" s="684"/>
      <c r="AJ1983" s="72"/>
      <c r="AK1983" s="72"/>
      <c r="AP1983" s="77"/>
      <c r="AQ1983" s="72"/>
      <c r="AR1983" s="72"/>
      <c r="AS1983" s="72"/>
      <c r="AT1983" s="72"/>
      <c r="AU1983" s="72"/>
      <c r="AV1983" s="72"/>
      <c r="AW1983" s="77"/>
      <c r="AX1983" s="72"/>
      <c r="AY1983" s="72"/>
      <c r="AZ1983" s="72"/>
      <c r="BA1983" s="72"/>
      <c r="BB1983" s="72"/>
      <c r="BC1983" s="77"/>
      <c r="BD1983" s="77"/>
      <c r="BE1983" s="194"/>
      <c r="BF1983" s="194"/>
      <c r="BG1983" s="194"/>
      <c r="BH1983" s="194"/>
      <c r="BI1983" s="77"/>
      <c r="BJ1983" s="77"/>
      <c r="BK1983" s="77"/>
      <c r="BL1983" s="77"/>
      <c r="BM1983" s="77"/>
      <c r="BN1983" s="77"/>
      <c r="BO1983" s="77"/>
      <c r="BQ1983" s="749"/>
      <c r="BX1983" s="749"/>
      <c r="CE1983" s="652"/>
      <c r="CL1983" s="652"/>
      <c r="CS1983" s="652"/>
      <c r="CZ1983" s="652"/>
      <c r="DG1983" s="652"/>
      <c r="DN1983" s="652"/>
    </row>
    <row r="1984" spans="1:118" s="131" customFormat="1">
      <c r="A1984" s="77"/>
      <c r="B1984" s="72"/>
      <c r="G1984" s="72"/>
      <c r="H1984" s="72"/>
      <c r="I1984" s="72"/>
      <c r="J1984" s="72"/>
      <c r="K1984" s="72"/>
      <c r="L1984" s="72"/>
      <c r="M1984" s="72"/>
      <c r="N1984" s="72"/>
      <c r="O1984" s="72"/>
      <c r="P1984" s="72"/>
      <c r="Q1984" s="72"/>
      <c r="R1984" s="72"/>
      <c r="S1984" s="72"/>
      <c r="T1984" s="72"/>
      <c r="U1984" s="72"/>
      <c r="V1984" s="72"/>
      <c r="W1984" s="160"/>
      <c r="X1984" s="72"/>
      <c r="AC1984" s="72"/>
      <c r="AD1984" s="72"/>
      <c r="AE1984" s="72"/>
      <c r="AF1984" s="72"/>
      <c r="AG1984" s="72"/>
      <c r="AH1984" s="72"/>
      <c r="AI1984" s="684"/>
      <c r="AJ1984" s="72"/>
      <c r="AK1984" s="72"/>
      <c r="AP1984" s="77"/>
      <c r="AQ1984" s="72"/>
      <c r="AR1984" s="72"/>
      <c r="AS1984" s="72"/>
      <c r="AT1984" s="72"/>
      <c r="AU1984" s="72"/>
      <c r="AV1984" s="72"/>
      <c r="AW1984" s="77"/>
      <c r="AX1984" s="72"/>
      <c r="AY1984" s="72"/>
      <c r="AZ1984" s="72"/>
      <c r="BA1984" s="72"/>
      <c r="BB1984" s="72"/>
      <c r="BC1984" s="77"/>
      <c r="BD1984" s="77"/>
      <c r="BE1984" s="194"/>
      <c r="BF1984" s="194"/>
      <c r="BG1984" s="194"/>
      <c r="BH1984" s="194"/>
      <c r="BI1984" s="77"/>
      <c r="BJ1984" s="77"/>
      <c r="BK1984" s="77"/>
      <c r="BL1984" s="77"/>
      <c r="BM1984" s="77"/>
      <c r="BN1984" s="77"/>
      <c r="BO1984" s="77"/>
      <c r="BQ1984" s="749"/>
      <c r="BX1984" s="749"/>
      <c r="CE1984" s="652"/>
      <c r="CL1984" s="652"/>
      <c r="CS1984" s="652"/>
      <c r="CZ1984" s="652"/>
      <c r="DG1984" s="652"/>
      <c r="DN1984" s="652"/>
    </row>
    <row r="1985" spans="1:118" s="131" customFormat="1">
      <c r="A1985" s="77"/>
      <c r="B1985" s="72"/>
      <c r="G1985" s="72"/>
      <c r="H1985" s="72"/>
      <c r="I1985" s="72"/>
      <c r="J1985" s="72"/>
      <c r="K1985" s="72"/>
      <c r="L1985" s="72"/>
      <c r="M1985" s="72"/>
      <c r="N1985" s="72"/>
      <c r="O1985" s="72"/>
      <c r="P1985" s="72"/>
      <c r="Q1985" s="72"/>
      <c r="R1985" s="72"/>
      <c r="S1985" s="72"/>
      <c r="T1985" s="72"/>
      <c r="U1985" s="72"/>
      <c r="V1985" s="72"/>
      <c r="W1985" s="160"/>
      <c r="X1985" s="72"/>
      <c r="AC1985" s="72"/>
      <c r="AD1985" s="72"/>
      <c r="AE1985" s="72"/>
      <c r="AF1985" s="72"/>
      <c r="AG1985" s="72"/>
      <c r="AH1985" s="72"/>
      <c r="AI1985" s="684"/>
      <c r="AJ1985" s="72"/>
      <c r="AK1985" s="72"/>
      <c r="AP1985" s="77"/>
      <c r="AQ1985" s="72"/>
      <c r="AR1985" s="72"/>
      <c r="AS1985" s="72"/>
      <c r="AT1985" s="72"/>
      <c r="AU1985" s="72"/>
      <c r="AV1985" s="72"/>
      <c r="AW1985" s="77"/>
      <c r="AX1985" s="72"/>
      <c r="AY1985" s="72"/>
      <c r="AZ1985" s="72"/>
      <c r="BA1985" s="72"/>
      <c r="BB1985" s="72"/>
      <c r="BC1985" s="77"/>
      <c r="BD1985" s="77"/>
      <c r="BE1985" s="194"/>
      <c r="BF1985" s="194"/>
      <c r="BG1985" s="194"/>
      <c r="BH1985" s="194"/>
      <c r="BI1985" s="77"/>
      <c r="BJ1985" s="77"/>
      <c r="BK1985" s="77"/>
      <c r="BL1985" s="77"/>
      <c r="BM1985" s="77"/>
      <c r="BN1985" s="77"/>
      <c r="BO1985" s="77"/>
      <c r="BQ1985" s="749"/>
      <c r="BX1985" s="749"/>
      <c r="CE1985" s="652"/>
      <c r="CL1985" s="652"/>
      <c r="CS1985" s="652"/>
      <c r="CZ1985" s="652"/>
      <c r="DG1985" s="652"/>
      <c r="DN1985" s="652"/>
    </row>
    <row r="1986" spans="1:118" s="131" customFormat="1">
      <c r="A1986" s="77"/>
      <c r="B1986" s="72"/>
      <c r="G1986" s="72"/>
      <c r="H1986" s="72"/>
      <c r="I1986" s="72"/>
      <c r="J1986" s="72"/>
      <c r="K1986" s="72"/>
      <c r="L1986" s="72"/>
      <c r="M1986" s="72"/>
      <c r="N1986" s="72"/>
      <c r="O1986" s="72"/>
      <c r="P1986" s="72"/>
      <c r="Q1986" s="72"/>
      <c r="R1986" s="72"/>
      <c r="S1986" s="72"/>
      <c r="T1986" s="72"/>
      <c r="U1986" s="72"/>
      <c r="V1986" s="72"/>
      <c r="W1986" s="160"/>
      <c r="X1986" s="72"/>
      <c r="AC1986" s="72"/>
      <c r="AD1986" s="72"/>
      <c r="AE1986" s="72"/>
      <c r="AF1986" s="72"/>
      <c r="AG1986" s="72"/>
      <c r="AH1986" s="72"/>
      <c r="AI1986" s="684"/>
      <c r="AJ1986" s="72"/>
      <c r="AK1986" s="72"/>
      <c r="AP1986" s="77"/>
      <c r="AQ1986" s="72"/>
      <c r="AR1986" s="72"/>
      <c r="AS1986" s="72"/>
      <c r="AT1986" s="72"/>
      <c r="AU1986" s="72"/>
      <c r="AV1986" s="72"/>
      <c r="AW1986" s="77"/>
      <c r="AX1986" s="72"/>
      <c r="AY1986" s="72"/>
      <c r="AZ1986" s="72"/>
      <c r="BA1986" s="72"/>
      <c r="BB1986" s="72"/>
      <c r="BC1986" s="77"/>
      <c r="BD1986" s="77"/>
      <c r="BE1986" s="194"/>
      <c r="BF1986" s="194"/>
      <c r="BG1986" s="194"/>
      <c r="BH1986" s="194"/>
      <c r="BI1986" s="77"/>
      <c r="BJ1986" s="77"/>
      <c r="BK1986" s="77"/>
      <c r="BL1986" s="77"/>
      <c r="BM1986" s="77"/>
      <c r="BN1986" s="77"/>
      <c r="BO1986" s="77"/>
      <c r="BQ1986" s="749"/>
      <c r="BX1986" s="749"/>
      <c r="CE1986" s="652"/>
      <c r="CL1986" s="652"/>
      <c r="CS1986" s="652"/>
      <c r="CZ1986" s="652"/>
      <c r="DG1986" s="652"/>
      <c r="DN1986" s="652"/>
    </row>
    <row r="1987" spans="1:118" s="131" customFormat="1">
      <c r="A1987" s="77"/>
      <c r="B1987" s="72"/>
      <c r="G1987" s="72"/>
      <c r="H1987" s="72"/>
      <c r="I1987" s="72"/>
      <c r="J1987" s="72"/>
      <c r="K1987" s="72"/>
      <c r="L1987" s="72"/>
      <c r="M1987" s="72"/>
      <c r="N1987" s="72"/>
      <c r="O1987" s="72"/>
      <c r="P1987" s="72"/>
      <c r="Q1987" s="72"/>
      <c r="R1987" s="72"/>
      <c r="S1987" s="72"/>
      <c r="T1987" s="72"/>
      <c r="U1987" s="72"/>
      <c r="V1987" s="72"/>
      <c r="W1987" s="160"/>
      <c r="X1987" s="72"/>
      <c r="AC1987" s="72"/>
      <c r="AD1987" s="72"/>
      <c r="AE1987" s="72"/>
      <c r="AF1987" s="72"/>
      <c r="AG1987" s="72"/>
      <c r="AH1987" s="72"/>
      <c r="AI1987" s="684"/>
      <c r="AJ1987" s="72"/>
      <c r="AK1987" s="72"/>
      <c r="AP1987" s="77"/>
      <c r="AQ1987" s="72"/>
      <c r="AR1987" s="72"/>
      <c r="AS1987" s="72"/>
      <c r="AT1987" s="72"/>
      <c r="AU1987" s="72"/>
      <c r="AV1987" s="72"/>
      <c r="AW1987" s="77"/>
      <c r="AX1987" s="72"/>
      <c r="AY1987" s="72"/>
      <c r="AZ1987" s="72"/>
      <c r="BA1987" s="72"/>
      <c r="BB1987" s="72"/>
      <c r="BC1987" s="77"/>
      <c r="BD1987" s="77"/>
      <c r="BE1987" s="194"/>
      <c r="BF1987" s="194"/>
      <c r="BG1987" s="194"/>
      <c r="BH1987" s="194"/>
      <c r="BI1987" s="77"/>
      <c r="BJ1987" s="77"/>
      <c r="BK1987" s="77"/>
      <c r="BL1987" s="77"/>
      <c r="BM1987" s="77"/>
      <c r="BN1987" s="77"/>
      <c r="BO1987" s="77"/>
      <c r="BQ1987" s="749"/>
      <c r="BX1987" s="749"/>
      <c r="CE1987" s="652"/>
      <c r="CL1987" s="652"/>
      <c r="CS1987" s="652"/>
      <c r="CZ1987" s="652"/>
      <c r="DG1987" s="652"/>
      <c r="DN1987" s="652"/>
    </row>
    <row r="1988" spans="1:118" s="131" customFormat="1">
      <c r="A1988" s="77"/>
      <c r="B1988" s="72"/>
      <c r="G1988" s="72"/>
      <c r="H1988" s="72"/>
      <c r="I1988" s="72"/>
      <c r="J1988" s="72"/>
      <c r="K1988" s="72"/>
      <c r="L1988" s="72"/>
      <c r="M1988" s="72"/>
      <c r="N1988" s="72"/>
      <c r="O1988" s="72"/>
      <c r="P1988" s="72"/>
      <c r="Q1988" s="72"/>
      <c r="R1988" s="72"/>
      <c r="S1988" s="72"/>
      <c r="T1988" s="72"/>
      <c r="U1988" s="72"/>
      <c r="V1988" s="72"/>
      <c r="W1988" s="160"/>
      <c r="X1988" s="72"/>
      <c r="AC1988" s="72"/>
      <c r="AD1988" s="72"/>
      <c r="AE1988" s="72"/>
      <c r="AF1988" s="72"/>
      <c r="AG1988" s="72"/>
      <c r="AH1988" s="72"/>
      <c r="AI1988" s="684"/>
      <c r="AJ1988" s="72"/>
      <c r="AK1988" s="72"/>
      <c r="AP1988" s="77"/>
      <c r="AQ1988" s="72"/>
      <c r="AR1988" s="72"/>
      <c r="AS1988" s="72"/>
      <c r="AT1988" s="72"/>
      <c r="AU1988" s="72"/>
      <c r="AV1988" s="72"/>
      <c r="AW1988" s="77"/>
      <c r="AX1988" s="72"/>
      <c r="AY1988" s="72"/>
      <c r="AZ1988" s="72"/>
      <c r="BA1988" s="72"/>
      <c r="BB1988" s="72"/>
      <c r="BC1988" s="77"/>
      <c r="BD1988" s="77"/>
      <c r="BE1988" s="194"/>
      <c r="BF1988" s="194"/>
      <c r="BG1988" s="194"/>
      <c r="BH1988" s="194"/>
      <c r="BI1988" s="77"/>
      <c r="BJ1988" s="77"/>
      <c r="BK1988" s="77"/>
      <c r="BL1988" s="77"/>
      <c r="BM1988" s="77"/>
      <c r="BN1988" s="77"/>
      <c r="BO1988" s="77"/>
      <c r="BQ1988" s="749"/>
      <c r="BX1988" s="749"/>
      <c r="CE1988" s="652"/>
      <c r="CL1988" s="652"/>
      <c r="CS1988" s="652"/>
      <c r="CZ1988" s="652"/>
      <c r="DG1988" s="652"/>
      <c r="DN1988" s="652"/>
    </row>
    <row r="1989" spans="1:118" s="131" customFormat="1">
      <c r="A1989" s="77"/>
      <c r="B1989" s="72"/>
      <c r="G1989" s="72"/>
      <c r="H1989" s="72"/>
      <c r="I1989" s="72"/>
      <c r="J1989" s="72"/>
      <c r="K1989" s="72"/>
      <c r="L1989" s="72"/>
      <c r="M1989" s="72"/>
      <c r="N1989" s="72"/>
      <c r="O1989" s="72"/>
      <c r="P1989" s="72"/>
      <c r="Q1989" s="72"/>
      <c r="R1989" s="72"/>
      <c r="S1989" s="72"/>
      <c r="T1989" s="72"/>
      <c r="U1989" s="72"/>
      <c r="V1989" s="72"/>
      <c r="W1989" s="160"/>
      <c r="X1989" s="72"/>
      <c r="AC1989" s="72"/>
      <c r="AD1989" s="72"/>
      <c r="AE1989" s="72"/>
      <c r="AF1989" s="72"/>
      <c r="AG1989" s="72"/>
      <c r="AH1989" s="72"/>
      <c r="AI1989" s="684"/>
      <c r="AJ1989" s="72"/>
      <c r="AK1989" s="72"/>
      <c r="AP1989" s="77"/>
      <c r="AQ1989" s="72"/>
      <c r="AR1989" s="72"/>
      <c r="AS1989" s="72"/>
      <c r="AT1989" s="72"/>
      <c r="AU1989" s="72"/>
      <c r="AV1989" s="72"/>
      <c r="AW1989" s="77"/>
      <c r="AX1989" s="72"/>
      <c r="AY1989" s="72"/>
      <c r="AZ1989" s="72"/>
      <c r="BA1989" s="72"/>
      <c r="BB1989" s="72"/>
      <c r="BC1989" s="77"/>
      <c r="BD1989" s="77"/>
      <c r="BE1989" s="194"/>
      <c r="BF1989" s="194"/>
      <c r="BG1989" s="194"/>
      <c r="BH1989" s="194"/>
      <c r="BI1989" s="77"/>
      <c r="BJ1989" s="77"/>
      <c r="BK1989" s="77"/>
      <c r="BL1989" s="77"/>
      <c r="BM1989" s="77"/>
      <c r="BN1989" s="77"/>
      <c r="BO1989" s="77"/>
      <c r="BQ1989" s="749"/>
      <c r="BX1989" s="749"/>
      <c r="CE1989" s="652"/>
      <c r="CL1989" s="652"/>
      <c r="CS1989" s="652"/>
      <c r="CZ1989" s="652"/>
      <c r="DG1989" s="652"/>
      <c r="DN1989" s="652"/>
    </row>
    <row r="1990" spans="1:118" s="131" customFormat="1">
      <c r="A1990" s="77"/>
      <c r="B1990" s="72"/>
      <c r="G1990" s="72"/>
      <c r="H1990" s="72"/>
      <c r="I1990" s="72"/>
      <c r="J1990" s="72"/>
      <c r="K1990" s="72"/>
      <c r="L1990" s="72"/>
      <c r="M1990" s="72"/>
      <c r="N1990" s="72"/>
      <c r="O1990" s="72"/>
      <c r="P1990" s="72"/>
      <c r="Q1990" s="72"/>
      <c r="R1990" s="72"/>
      <c r="S1990" s="72"/>
      <c r="T1990" s="72"/>
      <c r="U1990" s="72"/>
      <c r="V1990" s="72"/>
      <c r="W1990" s="160"/>
      <c r="X1990" s="72"/>
      <c r="AC1990" s="72"/>
      <c r="AD1990" s="72"/>
      <c r="AE1990" s="72"/>
      <c r="AF1990" s="72"/>
      <c r="AG1990" s="72"/>
      <c r="AH1990" s="72"/>
      <c r="AI1990" s="684"/>
      <c r="AJ1990" s="72"/>
      <c r="AK1990" s="72"/>
      <c r="AP1990" s="77"/>
      <c r="AQ1990" s="72"/>
      <c r="AR1990" s="72"/>
      <c r="AS1990" s="72"/>
      <c r="AT1990" s="72"/>
      <c r="AU1990" s="72"/>
      <c r="AV1990" s="72"/>
      <c r="AW1990" s="77"/>
      <c r="AX1990" s="72"/>
      <c r="AY1990" s="72"/>
      <c r="AZ1990" s="72"/>
      <c r="BA1990" s="72"/>
      <c r="BB1990" s="72"/>
      <c r="BC1990" s="77"/>
      <c r="BD1990" s="77"/>
      <c r="BE1990" s="194"/>
      <c r="BF1990" s="194"/>
      <c r="BG1990" s="194"/>
      <c r="BH1990" s="194"/>
      <c r="BI1990" s="77"/>
      <c r="BJ1990" s="77"/>
      <c r="BK1990" s="77"/>
      <c r="BL1990" s="77"/>
      <c r="BM1990" s="77"/>
      <c r="BN1990" s="77"/>
      <c r="BO1990" s="77"/>
      <c r="BQ1990" s="749"/>
      <c r="BX1990" s="749"/>
      <c r="CE1990" s="652"/>
      <c r="CL1990" s="652"/>
      <c r="CS1990" s="652"/>
      <c r="CZ1990" s="652"/>
      <c r="DG1990" s="652"/>
      <c r="DN1990" s="652"/>
    </row>
    <row r="1991" spans="1:118" s="131" customFormat="1">
      <c r="A1991" s="77"/>
      <c r="B1991" s="72"/>
      <c r="G1991" s="72"/>
      <c r="H1991" s="72"/>
      <c r="I1991" s="72"/>
      <c r="J1991" s="72"/>
      <c r="K1991" s="72"/>
      <c r="L1991" s="72"/>
      <c r="M1991" s="72"/>
      <c r="N1991" s="72"/>
      <c r="O1991" s="72"/>
      <c r="P1991" s="72"/>
      <c r="Q1991" s="72"/>
      <c r="R1991" s="72"/>
      <c r="S1991" s="72"/>
      <c r="T1991" s="72"/>
      <c r="U1991" s="72"/>
      <c r="V1991" s="72"/>
      <c r="W1991" s="160"/>
      <c r="X1991" s="72"/>
      <c r="AC1991" s="72"/>
      <c r="AD1991" s="72"/>
      <c r="AE1991" s="72"/>
      <c r="AF1991" s="72"/>
      <c r="AG1991" s="72"/>
      <c r="AH1991" s="72"/>
      <c r="AI1991" s="684"/>
      <c r="AJ1991" s="72"/>
      <c r="AK1991" s="72"/>
      <c r="AP1991" s="77"/>
      <c r="AQ1991" s="72"/>
      <c r="AR1991" s="72"/>
      <c r="AS1991" s="72"/>
      <c r="AT1991" s="72"/>
      <c r="AU1991" s="72"/>
      <c r="AV1991" s="72"/>
      <c r="AW1991" s="77"/>
      <c r="AX1991" s="72"/>
      <c r="AY1991" s="72"/>
      <c r="AZ1991" s="72"/>
      <c r="BA1991" s="72"/>
      <c r="BB1991" s="72"/>
      <c r="BC1991" s="77"/>
      <c r="BD1991" s="77"/>
      <c r="BE1991" s="194"/>
      <c r="BF1991" s="194"/>
      <c r="BG1991" s="194"/>
      <c r="BH1991" s="194"/>
      <c r="BI1991" s="77"/>
      <c r="BJ1991" s="77"/>
      <c r="BK1991" s="77"/>
      <c r="BL1991" s="77"/>
      <c r="BM1991" s="77"/>
      <c r="BN1991" s="77"/>
      <c r="BO1991" s="77"/>
      <c r="BQ1991" s="749"/>
      <c r="BX1991" s="749"/>
      <c r="CE1991" s="652"/>
      <c r="CL1991" s="652"/>
      <c r="CS1991" s="652"/>
      <c r="CZ1991" s="652"/>
      <c r="DG1991" s="652"/>
      <c r="DN1991" s="652"/>
    </row>
    <row r="1992" spans="1:118" s="131" customFormat="1">
      <c r="A1992" s="77"/>
      <c r="B1992" s="72"/>
      <c r="G1992" s="72"/>
      <c r="H1992" s="72"/>
      <c r="I1992" s="72"/>
      <c r="J1992" s="72"/>
      <c r="K1992" s="72"/>
      <c r="L1992" s="72"/>
      <c r="M1992" s="72"/>
      <c r="N1992" s="72"/>
      <c r="O1992" s="72"/>
      <c r="P1992" s="72"/>
      <c r="Q1992" s="72"/>
      <c r="R1992" s="72"/>
      <c r="S1992" s="72"/>
      <c r="T1992" s="72"/>
      <c r="U1992" s="72"/>
      <c r="V1992" s="72"/>
      <c r="W1992" s="160"/>
      <c r="X1992" s="72"/>
      <c r="AC1992" s="72"/>
      <c r="AD1992" s="72"/>
      <c r="AE1992" s="72"/>
      <c r="AF1992" s="72"/>
      <c r="AG1992" s="72"/>
      <c r="AH1992" s="72"/>
      <c r="AI1992" s="684"/>
      <c r="AJ1992" s="72"/>
      <c r="AK1992" s="72"/>
      <c r="AP1992" s="77"/>
      <c r="AQ1992" s="72"/>
      <c r="AR1992" s="72"/>
      <c r="AS1992" s="72"/>
      <c r="AT1992" s="72"/>
      <c r="AU1992" s="72"/>
      <c r="AV1992" s="72"/>
      <c r="AW1992" s="77"/>
      <c r="AX1992" s="72"/>
      <c r="AY1992" s="72"/>
      <c r="AZ1992" s="72"/>
      <c r="BA1992" s="72"/>
      <c r="BB1992" s="72"/>
      <c r="BC1992" s="77"/>
      <c r="BD1992" s="77"/>
      <c r="BE1992" s="194"/>
      <c r="BF1992" s="194"/>
      <c r="BG1992" s="194"/>
      <c r="BH1992" s="194"/>
      <c r="BI1992" s="77"/>
      <c r="BJ1992" s="77"/>
      <c r="BK1992" s="77"/>
      <c r="BL1992" s="77"/>
      <c r="BM1992" s="77"/>
      <c r="BN1992" s="77"/>
      <c r="BO1992" s="77"/>
      <c r="BQ1992" s="749"/>
      <c r="BX1992" s="749"/>
      <c r="CE1992" s="652"/>
      <c r="CL1992" s="652"/>
      <c r="CS1992" s="652"/>
      <c r="CZ1992" s="652"/>
      <c r="DG1992" s="652"/>
      <c r="DN1992" s="652"/>
    </row>
    <row r="1993" spans="1:118" s="131" customFormat="1">
      <c r="A1993" s="77"/>
      <c r="B1993" s="72"/>
      <c r="G1993" s="72"/>
      <c r="H1993" s="72"/>
      <c r="I1993" s="72"/>
      <c r="J1993" s="72"/>
      <c r="K1993" s="72"/>
      <c r="L1993" s="72"/>
      <c r="M1993" s="72"/>
      <c r="N1993" s="72"/>
      <c r="O1993" s="72"/>
      <c r="P1993" s="72"/>
      <c r="Q1993" s="72"/>
      <c r="R1993" s="72"/>
      <c r="S1993" s="72"/>
      <c r="T1993" s="72"/>
      <c r="U1993" s="72"/>
      <c r="V1993" s="72"/>
      <c r="W1993" s="160"/>
      <c r="X1993" s="72"/>
      <c r="AC1993" s="72"/>
      <c r="AD1993" s="72"/>
      <c r="AE1993" s="72"/>
      <c r="AF1993" s="72"/>
      <c r="AG1993" s="72"/>
      <c r="AH1993" s="72"/>
      <c r="AI1993" s="684"/>
      <c r="AJ1993" s="72"/>
      <c r="AK1993" s="72"/>
      <c r="AP1993" s="77"/>
      <c r="AQ1993" s="72"/>
      <c r="AR1993" s="72"/>
      <c r="AS1993" s="72"/>
      <c r="AT1993" s="72"/>
      <c r="AU1993" s="72"/>
      <c r="AV1993" s="72"/>
      <c r="AW1993" s="77"/>
      <c r="AX1993" s="72"/>
      <c r="AY1993" s="72"/>
      <c r="AZ1993" s="72"/>
      <c r="BA1993" s="72"/>
      <c r="BB1993" s="72"/>
      <c r="BC1993" s="77"/>
      <c r="BD1993" s="77"/>
      <c r="BE1993" s="194"/>
      <c r="BF1993" s="194"/>
      <c r="BG1993" s="194"/>
      <c r="BH1993" s="194"/>
      <c r="BI1993" s="77"/>
      <c r="BJ1993" s="77"/>
      <c r="BK1993" s="77"/>
      <c r="BL1993" s="77"/>
      <c r="BM1993" s="77"/>
      <c r="BN1993" s="77"/>
      <c r="BO1993" s="77"/>
      <c r="BQ1993" s="749"/>
      <c r="BX1993" s="749"/>
      <c r="CE1993" s="652"/>
      <c r="CL1993" s="652"/>
      <c r="CS1993" s="652"/>
      <c r="CZ1993" s="652"/>
      <c r="DG1993" s="652"/>
      <c r="DN1993" s="652"/>
    </row>
    <row r="1994" spans="1:118" s="131" customFormat="1">
      <c r="A1994" s="77"/>
      <c r="B1994" s="72"/>
      <c r="G1994" s="72"/>
      <c r="H1994" s="72"/>
      <c r="I1994" s="72"/>
      <c r="J1994" s="72"/>
      <c r="K1994" s="72"/>
      <c r="L1994" s="72"/>
      <c r="M1994" s="72"/>
      <c r="N1994" s="72"/>
      <c r="O1994" s="72"/>
      <c r="P1994" s="72"/>
      <c r="Q1994" s="72"/>
      <c r="R1994" s="72"/>
      <c r="S1994" s="72"/>
      <c r="T1994" s="72"/>
      <c r="U1994" s="72"/>
      <c r="V1994" s="72"/>
      <c r="W1994" s="160"/>
      <c r="X1994" s="72"/>
      <c r="AC1994" s="72"/>
      <c r="AD1994" s="72"/>
      <c r="AE1994" s="72"/>
      <c r="AF1994" s="72"/>
      <c r="AG1994" s="72"/>
      <c r="AH1994" s="72"/>
      <c r="AI1994" s="684"/>
      <c r="AJ1994" s="72"/>
      <c r="AK1994" s="72"/>
      <c r="AP1994" s="77"/>
      <c r="AQ1994" s="72"/>
      <c r="AR1994" s="72"/>
      <c r="AS1994" s="72"/>
      <c r="AT1994" s="72"/>
      <c r="AU1994" s="72"/>
      <c r="AV1994" s="72"/>
      <c r="AW1994" s="77"/>
      <c r="AX1994" s="72"/>
      <c r="AY1994" s="72"/>
      <c r="AZ1994" s="72"/>
      <c r="BA1994" s="72"/>
      <c r="BB1994" s="72"/>
      <c r="BC1994" s="77"/>
      <c r="BD1994" s="77"/>
      <c r="BE1994" s="194"/>
      <c r="BF1994" s="194"/>
      <c r="BG1994" s="194"/>
      <c r="BH1994" s="194"/>
      <c r="BI1994" s="77"/>
      <c r="BJ1994" s="77"/>
      <c r="BK1994" s="77"/>
      <c r="BL1994" s="77"/>
      <c r="BM1994" s="77"/>
      <c r="BN1994" s="77"/>
      <c r="BO1994" s="77"/>
      <c r="BQ1994" s="749"/>
      <c r="BX1994" s="749"/>
      <c r="CE1994" s="652"/>
      <c r="CL1994" s="652"/>
      <c r="CS1994" s="652"/>
      <c r="CZ1994" s="652"/>
      <c r="DG1994" s="652"/>
      <c r="DN1994" s="652"/>
    </row>
    <row r="1995" spans="1:118" s="131" customFormat="1">
      <c r="A1995" s="77"/>
      <c r="B1995" s="72"/>
      <c r="G1995" s="72"/>
      <c r="H1995" s="72"/>
      <c r="I1995" s="72"/>
      <c r="J1995" s="72"/>
      <c r="K1995" s="72"/>
      <c r="L1995" s="72"/>
      <c r="M1995" s="72"/>
      <c r="N1995" s="72"/>
      <c r="O1995" s="72"/>
      <c r="P1995" s="72"/>
      <c r="Q1995" s="72"/>
      <c r="R1995" s="72"/>
      <c r="S1995" s="72"/>
      <c r="T1995" s="72"/>
      <c r="U1995" s="72"/>
      <c r="V1995" s="72"/>
      <c r="W1995" s="160"/>
      <c r="X1995" s="72"/>
      <c r="AC1995" s="72"/>
      <c r="AD1995" s="72"/>
      <c r="AE1995" s="72"/>
      <c r="AF1995" s="72"/>
      <c r="AG1995" s="72"/>
      <c r="AH1995" s="72"/>
      <c r="AI1995" s="684"/>
      <c r="AJ1995" s="72"/>
      <c r="AK1995" s="72"/>
      <c r="AP1995" s="77"/>
      <c r="AQ1995" s="72"/>
      <c r="AR1995" s="72"/>
      <c r="AS1995" s="72"/>
      <c r="AT1995" s="72"/>
      <c r="AU1995" s="72"/>
      <c r="AV1995" s="72"/>
      <c r="AW1995" s="77"/>
      <c r="AX1995" s="72"/>
      <c r="AY1995" s="72"/>
      <c r="AZ1995" s="72"/>
      <c r="BA1995" s="72"/>
      <c r="BB1995" s="72"/>
      <c r="BC1995" s="77"/>
      <c r="BD1995" s="77"/>
      <c r="BE1995" s="194"/>
      <c r="BF1995" s="194"/>
      <c r="BG1995" s="194"/>
      <c r="BH1995" s="194"/>
      <c r="BI1995" s="77"/>
      <c r="BJ1995" s="77"/>
      <c r="BK1995" s="77"/>
      <c r="BL1995" s="77"/>
      <c r="BM1995" s="77"/>
      <c r="BN1995" s="77"/>
      <c r="BO1995" s="77"/>
      <c r="BQ1995" s="749"/>
      <c r="BX1995" s="749"/>
      <c r="CE1995" s="652"/>
      <c r="CL1995" s="652"/>
      <c r="CS1995" s="652"/>
      <c r="CZ1995" s="652"/>
      <c r="DG1995" s="652"/>
      <c r="DN1995" s="652"/>
    </row>
    <row r="1996" spans="1:118" s="131" customFormat="1">
      <c r="A1996" s="77"/>
      <c r="B1996" s="72"/>
      <c r="G1996" s="72"/>
      <c r="H1996" s="72"/>
      <c r="I1996" s="72"/>
      <c r="J1996" s="72"/>
      <c r="K1996" s="72"/>
      <c r="L1996" s="72"/>
      <c r="M1996" s="72"/>
      <c r="N1996" s="72"/>
      <c r="O1996" s="72"/>
      <c r="P1996" s="72"/>
      <c r="Q1996" s="72"/>
      <c r="R1996" s="72"/>
      <c r="S1996" s="72"/>
      <c r="T1996" s="72"/>
      <c r="U1996" s="72"/>
      <c r="V1996" s="72"/>
      <c r="W1996" s="160"/>
      <c r="X1996" s="72"/>
      <c r="AC1996" s="72"/>
      <c r="AD1996" s="72"/>
      <c r="AE1996" s="72"/>
      <c r="AF1996" s="72"/>
      <c r="AG1996" s="72"/>
      <c r="AH1996" s="72"/>
      <c r="AI1996" s="684"/>
      <c r="AJ1996" s="72"/>
      <c r="AK1996" s="72"/>
      <c r="AP1996" s="77"/>
      <c r="AQ1996" s="72"/>
      <c r="AR1996" s="72"/>
      <c r="AS1996" s="72"/>
      <c r="AT1996" s="72"/>
      <c r="AU1996" s="72"/>
      <c r="AV1996" s="72"/>
      <c r="AW1996" s="77"/>
      <c r="AX1996" s="72"/>
      <c r="AY1996" s="72"/>
      <c r="AZ1996" s="72"/>
      <c r="BA1996" s="72"/>
      <c r="BB1996" s="72"/>
      <c r="BC1996" s="77"/>
      <c r="BD1996" s="77"/>
      <c r="BE1996" s="194"/>
      <c r="BF1996" s="194"/>
      <c r="BG1996" s="194"/>
      <c r="BH1996" s="194"/>
      <c r="BI1996" s="77"/>
      <c r="BJ1996" s="77"/>
      <c r="BK1996" s="77"/>
      <c r="BL1996" s="77"/>
      <c r="BM1996" s="77"/>
      <c r="BN1996" s="77"/>
      <c r="BO1996" s="77"/>
      <c r="BQ1996" s="749"/>
      <c r="BX1996" s="749"/>
      <c r="CE1996" s="652"/>
      <c r="CL1996" s="652"/>
      <c r="CS1996" s="652"/>
      <c r="CZ1996" s="652"/>
      <c r="DG1996" s="652"/>
      <c r="DN1996" s="652"/>
    </row>
    <row r="1997" spans="1:118" s="131" customFormat="1">
      <c r="A1997" s="77"/>
      <c r="B1997" s="72"/>
      <c r="G1997" s="72"/>
      <c r="H1997" s="72"/>
      <c r="I1997" s="72"/>
      <c r="J1997" s="72"/>
      <c r="K1997" s="72"/>
      <c r="L1997" s="72"/>
      <c r="M1997" s="72"/>
      <c r="N1997" s="72"/>
      <c r="O1997" s="72"/>
      <c r="P1997" s="72"/>
      <c r="Q1997" s="72"/>
      <c r="R1997" s="72"/>
      <c r="S1997" s="72"/>
      <c r="T1997" s="72"/>
      <c r="U1997" s="72"/>
      <c r="V1997" s="72"/>
      <c r="W1997" s="160"/>
      <c r="X1997" s="72"/>
      <c r="AC1997" s="72"/>
      <c r="AD1997" s="72"/>
      <c r="AE1997" s="72"/>
      <c r="AF1997" s="72"/>
      <c r="AG1997" s="72"/>
      <c r="AH1997" s="72"/>
      <c r="AI1997" s="684"/>
      <c r="AJ1997" s="72"/>
      <c r="AK1997" s="72"/>
      <c r="AP1997" s="77"/>
      <c r="AQ1997" s="72"/>
      <c r="AR1997" s="72"/>
      <c r="AS1997" s="72"/>
      <c r="AT1997" s="72"/>
      <c r="AU1997" s="72"/>
      <c r="AV1997" s="72"/>
      <c r="AW1997" s="77"/>
      <c r="AX1997" s="72"/>
      <c r="AY1997" s="72"/>
      <c r="AZ1997" s="72"/>
      <c r="BA1997" s="72"/>
      <c r="BB1997" s="72"/>
      <c r="BC1997" s="77"/>
      <c r="BD1997" s="77"/>
      <c r="BE1997" s="194"/>
      <c r="BF1997" s="194"/>
      <c r="BG1997" s="194"/>
      <c r="BH1997" s="194"/>
      <c r="BI1997" s="77"/>
      <c r="BJ1997" s="77"/>
      <c r="BK1997" s="77"/>
      <c r="BL1997" s="77"/>
      <c r="BM1997" s="77"/>
      <c r="BN1997" s="77"/>
      <c r="BO1997" s="77"/>
      <c r="BQ1997" s="749"/>
      <c r="BX1997" s="749"/>
      <c r="CE1997" s="652"/>
      <c r="CL1997" s="652"/>
      <c r="CS1997" s="652"/>
      <c r="CZ1997" s="652"/>
      <c r="DG1997" s="652"/>
      <c r="DN1997" s="652"/>
    </row>
    <row r="1998" spans="1:118" s="131" customFormat="1">
      <c r="A1998" s="77"/>
      <c r="B1998" s="72"/>
      <c r="G1998" s="72"/>
      <c r="H1998" s="72"/>
      <c r="I1998" s="72"/>
      <c r="J1998" s="72"/>
      <c r="K1998" s="72"/>
      <c r="L1998" s="72"/>
      <c r="M1998" s="72"/>
      <c r="N1998" s="72"/>
      <c r="O1998" s="72"/>
      <c r="P1998" s="72"/>
      <c r="Q1998" s="72"/>
      <c r="R1998" s="72"/>
      <c r="S1998" s="72"/>
      <c r="T1998" s="72"/>
      <c r="U1998" s="72"/>
      <c r="V1998" s="72"/>
      <c r="W1998" s="160"/>
      <c r="X1998" s="72"/>
      <c r="AC1998" s="72"/>
      <c r="AD1998" s="72"/>
      <c r="AE1998" s="72"/>
      <c r="AF1998" s="72"/>
      <c r="AG1998" s="72"/>
      <c r="AH1998" s="72"/>
      <c r="AI1998" s="684"/>
      <c r="AJ1998" s="72"/>
      <c r="AK1998" s="72"/>
      <c r="AP1998" s="77"/>
      <c r="AQ1998" s="72"/>
      <c r="AR1998" s="72"/>
      <c r="AS1998" s="72"/>
      <c r="AT1998" s="72"/>
      <c r="AU1998" s="72"/>
      <c r="AV1998" s="72"/>
      <c r="AW1998" s="77"/>
      <c r="AX1998" s="72"/>
      <c r="AY1998" s="72"/>
      <c r="AZ1998" s="72"/>
      <c r="BA1998" s="72"/>
      <c r="BB1998" s="72"/>
      <c r="BC1998" s="77"/>
      <c r="BD1998" s="77"/>
      <c r="BE1998" s="194"/>
      <c r="BF1998" s="194"/>
      <c r="BG1998" s="194"/>
      <c r="BH1998" s="194"/>
      <c r="BI1998" s="77"/>
      <c r="BJ1998" s="77"/>
      <c r="BK1998" s="77"/>
      <c r="BL1998" s="77"/>
      <c r="BM1998" s="77"/>
      <c r="BN1998" s="77"/>
      <c r="BO1998" s="77"/>
      <c r="BQ1998" s="749"/>
      <c r="BX1998" s="749"/>
      <c r="CE1998" s="652"/>
      <c r="CL1998" s="652"/>
      <c r="CS1998" s="652"/>
      <c r="CZ1998" s="652"/>
      <c r="DG1998" s="652"/>
      <c r="DN1998" s="652"/>
    </row>
    <row r="1999" spans="1:118" s="131" customFormat="1">
      <c r="A1999" s="77"/>
      <c r="B1999" s="72"/>
      <c r="G1999" s="72"/>
      <c r="H1999" s="72"/>
      <c r="I1999" s="72"/>
      <c r="J1999" s="72"/>
      <c r="K1999" s="72"/>
      <c r="L1999" s="72"/>
      <c r="M1999" s="72"/>
      <c r="N1999" s="72"/>
      <c r="O1999" s="72"/>
      <c r="P1999" s="72"/>
      <c r="Q1999" s="72"/>
      <c r="R1999" s="72"/>
      <c r="S1999" s="72"/>
      <c r="T1999" s="72"/>
      <c r="U1999" s="72"/>
      <c r="V1999" s="72"/>
      <c r="W1999" s="160"/>
      <c r="X1999" s="72"/>
      <c r="AC1999" s="72"/>
      <c r="AD1999" s="72"/>
      <c r="AE1999" s="72"/>
      <c r="AF1999" s="72"/>
      <c r="AG1999" s="72"/>
      <c r="AH1999" s="72"/>
      <c r="AI1999" s="684"/>
      <c r="AJ1999" s="72"/>
      <c r="AK1999" s="72"/>
      <c r="AP1999" s="77"/>
      <c r="AQ1999" s="72"/>
      <c r="AR1999" s="72"/>
      <c r="AS1999" s="72"/>
      <c r="AT1999" s="72"/>
      <c r="AU1999" s="72"/>
      <c r="AV1999" s="72"/>
      <c r="AW1999" s="77"/>
      <c r="AX1999" s="72"/>
      <c r="AY1999" s="72"/>
      <c r="AZ1999" s="72"/>
      <c r="BA1999" s="72"/>
      <c r="BB1999" s="72"/>
      <c r="BC1999" s="77"/>
      <c r="BD1999" s="77"/>
      <c r="BE1999" s="194"/>
      <c r="BF1999" s="194"/>
      <c r="BG1999" s="194"/>
      <c r="BH1999" s="194"/>
      <c r="BI1999" s="77"/>
      <c r="BJ1999" s="77"/>
      <c r="BK1999" s="77"/>
      <c r="BL1999" s="77"/>
      <c r="BM1999" s="77"/>
      <c r="BN1999" s="77"/>
      <c r="BO1999" s="77"/>
      <c r="BQ1999" s="749"/>
      <c r="BX1999" s="749"/>
      <c r="CE1999" s="652"/>
      <c r="CL1999" s="652"/>
      <c r="CS1999" s="652"/>
      <c r="CZ1999" s="652"/>
      <c r="DG1999" s="652"/>
      <c r="DN1999" s="652"/>
    </row>
    <row r="2000" spans="1:118" s="131" customFormat="1">
      <c r="A2000" s="77"/>
      <c r="B2000" s="72"/>
      <c r="G2000" s="72"/>
      <c r="H2000" s="72"/>
      <c r="I2000" s="72"/>
      <c r="J2000" s="72"/>
      <c r="K2000" s="72"/>
      <c r="L2000" s="72"/>
      <c r="M2000" s="72"/>
      <c r="N2000" s="72"/>
      <c r="O2000" s="72"/>
      <c r="P2000" s="72"/>
      <c r="Q2000" s="72"/>
      <c r="R2000" s="72"/>
      <c r="S2000" s="72"/>
      <c r="T2000" s="72"/>
      <c r="U2000" s="72"/>
      <c r="V2000" s="72"/>
      <c r="W2000" s="160"/>
      <c r="X2000" s="72"/>
      <c r="AC2000" s="72"/>
      <c r="AD2000" s="72"/>
      <c r="AE2000" s="72"/>
      <c r="AF2000" s="72"/>
      <c r="AG2000" s="72"/>
      <c r="AH2000" s="72"/>
      <c r="AI2000" s="684"/>
      <c r="AJ2000" s="72"/>
      <c r="AK2000" s="72"/>
      <c r="AP2000" s="77"/>
      <c r="AQ2000" s="72"/>
      <c r="AR2000" s="72"/>
      <c r="AS2000" s="72"/>
      <c r="AT2000" s="72"/>
      <c r="AU2000" s="72"/>
      <c r="AV2000" s="72"/>
      <c r="AW2000" s="77"/>
      <c r="AX2000" s="72"/>
      <c r="AY2000" s="72"/>
      <c r="AZ2000" s="72"/>
      <c r="BA2000" s="72"/>
      <c r="BB2000" s="72"/>
      <c r="BC2000" s="77"/>
      <c r="BD2000" s="77"/>
      <c r="BE2000" s="194"/>
      <c r="BF2000" s="194"/>
      <c r="BG2000" s="194"/>
      <c r="BH2000" s="194"/>
      <c r="BI2000" s="77"/>
      <c r="BJ2000" s="77"/>
      <c r="BK2000" s="77"/>
      <c r="BL2000" s="77"/>
      <c r="BM2000" s="77"/>
      <c r="BN2000" s="77"/>
      <c r="BO2000" s="77"/>
      <c r="BQ2000" s="749"/>
      <c r="BX2000" s="749"/>
      <c r="CE2000" s="652"/>
      <c r="CL2000" s="652"/>
      <c r="CS2000" s="652"/>
      <c r="CZ2000" s="652"/>
      <c r="DG2000" s="652"/>
      <c r="DN2000" s="652"/>
    </row>
    <row r="2001" spans="1:118" s="131" customFormat="1">
      <c r="A2001" s="77"/>
      <c r="B2001" s="72"/>
      <c r="G2001" s="72"/>
      <c r="H2001" s="72"/>
      <c r="I2001" s="72"/>
      <c r="J2001" s="72"/>
      <c r="K2001" s="72"/>
      <c r="L2001" s="72"/>
      <c r="M2001" s="72"/>
      <c r="N2001" s="72"/>
      <c r="O2001" s="72"/>
      <c r="P2001" s="72"/>
      <c r="Q2001" s="72"/>
      <c r="R2001" s="72"/>
      <c r="S2001" s="72"/>
      <c r="T2001" s="72"/>
      <c r="U2001" s="72"/>
      <c r="V2001" s="72"/>
      <c r="W2001" s="160"/>
      <c r="X2001" s="72"/>
      <c r="AC2001" s="72"/>
      <c r="AD2001" s="72"/>
      <c r="AE2001" s="72"/>
      <c r="AF2001" s="72"/>
      <c r="AG2001" s="72"/>
      <c r="AH2001" s="72"/>
      <c r="AI2001" s="684"/>
      <c r="AJ2001" s="72"/>
      <c r="AK2001" s="72"/>
      <c r="AP2001" s="77"/>
      <c r="AQ2001" s="72"/>
      <c r="AR2001" s="72"/>
      <c r="AS2001" s="72"/>
      <c r="AT2001" s="72"/>
      <c r="AU2001" s="72"/>
      <c r="AV2001" s="72"/>
      <c r="AW2001" s="77"/>
      <c r="AX2001" s="72"/>
      <c r="AY2001" s="72"/>
      <c r="AZ2001" s="72"/>
      <c r="BA2001" s="72"/>
      <c r="BB2001" s="72"/>
      <c r="BC2001" s="77"/>
      <c r="BD2001" s="77"/>
      <c r="BE2001" s="194"/>
      <c r="BF2001" s="194"/>
      <c r="BG2001" s="194"/>
      <c r="BH2001" s="194"/>
      <c r="BI2001" s="77"/>
      <c r="BJ2001" s="77"/>
      <c r="BK2001" s="77"/>
      <c r="BL2001" s="77"/>
      <c r="BM2001" s="77"/>
      <c r="BN2001" s="77"/>
      <c r="BO2001" s="77"/>
      <c r="BQ2001" s="749"/>
      <c r="BX2001" s="749"/>
      <c r="CE2001" s="652"/>
      <c r="CL2001" s="652"/>
      <c r="CS2001" s="652"/>
      <c r="CZ2001" s="652"/>
      <c r="DG2001" s="652"/>
      <c r="DN2001" s="652"/>
    </row>
    <row r="2002" spans="1:118" s="131" customFormat="1">
      <c r="A2002" s="77"/>
      <c r="B2002" s="72"/>
      <c r="G2002" s="72"/>
      <c r="H2002" s="72"/>
      <c r="I2002" s="72"/>
      <c r="J2002" s="72"/>
      <c r="K2002" s="72"/>
      <c r="L2002" s="72"/>
      <c r="M2002" s="72"/>
      <c r="N2002" s="72"/>
      <c r="O2002" s="72"/>
      <c r="P2002" s="72"/>
      <c r="Q2002" s="72"/>
      <c r="R2002" s="72"/>
      <c r="S2002" s="72"/>
      <c r="T2002" s="72"/>
      <c r="U2002" s="72"/>
      <c r="V2002" s="72"/>
      <c r="W2002" s="160"/>
      <c r="X2002" s="72"/>
      <c r="AC2002" s="72"/>
      <c r="AD2002" s="72"/>
      <c r="AE2002" s="72"/>
      <c r="AF2002" s="72"/>
      <c r="AG2002" s="72"/>
      <c r="AH2002" s="72"/>
      <c r="AI2002" s="684"/>
      <c r="AJ2002" s="72"/>
      <c r="AK2002" s="72"/>
      <c r="AP2002" s="77"/>
      <c r="AQ2002" s="72"/>
      <c r="AR2002" s="72"/>
      <c r="AS2002" s="72"/>
      <c r="AT2002" s="72"/>
      <c r="AU2002" s="72"/>
      <c r="AV2002" s="72"/>
      <c r="AW2002" s="77"/>
      <c r="AX2002" s="72"/>
      <c r="AY2002" s="72"/>
      <c r="AZ2002" s="72"/>
      <c r="BA2002" s="72"/>
      <c r="BB2002" s="72"/>
      <c r="BC2002" s="77"/>
      <c r="BD2002" s="77"/>
      <c r="BE2002" s="194"/>
      <c r="BF2002" s="194"/>
      <c r="BG2002" s="194"/>
      <c r="BH2002" s="194"/>
      <c r="BI2002" s="77"/>
      <c r="BJ2002" s="77"/>
      <c r="BK2002" s="77"/>
      <c r="BL2002" s="77"/>
      <c r="BM2002" s="77"/>
      <c r="BN2002" s="77"/>
      <c r="BO2002" s="77"/>
      <c r="BQ2002" s="749"/>
      <c r="BX2002" s="749"/>
      <c r="CE2002" s="652"/>
      <c r="CL2002" s="652"/>
      <c r="CS2002" s="652"/>
      <c r="CZ2002" s="652"/>
      <c r="DG2002" s="652"/>
      <c r="DN2002" s="652"/>
    </row>
    <row r="2003" spans="1:118" s="131" customFormat="1">
      <c r="A2003" s="77"/>
      <c r="B2003" s="72"/>
      <c r="G2003" s="72"/>
      <c r="H2003" s="72"/>
      <c r="I2003" s="72"/>
      <c r="J2003" s="72"/>
      <c r="K2003" s="72"/>
      <c r="L2003" s="72"/>
      <c r="M2003" s="72"/>
      <c r="N2003" s="72"/>
      <c r="O2003" s="72"/>
      <c r="P2003" s="72"/>
      <c r="Q2003" s="72"/>
      <c r="R2003" s="72"/>
      <c r="S2003" s="72"/>
      <c r="T2003" s="72"/>
      <c r="U2003" s="72"/>
      <c r="V2003" s="72"/>
      <c r="W2003" s="160"/>
      <c r="X2003" s="72"/>
      <c r="AC2003" s="72"/>
      <c r="AD2003" s="72"/>
      <c r="AE2003" s="72"/>
      <c r="AF2003" s="72"/>
      <c r="AG2003" s="72"/>
      <c r="AH2003" s="72"/>
      <c r="AI2003" s="684"/>
      <c r="AJ2003" s="72"/>
      <c r="AK2003" s="72"/>
      <c r="AP2003" s="77"/>
      <c r="AQ2003" s="72"/>
      <c r="AR2003" s="72"/>
      <c r="AS2003" s="72"/>
      <c r="AT2003" s="72"/>
      <c r="AU2003" s="72"/>
      <c r="AV2003" s="72"/>
      <c r="AW2003" s="77"/>
      <c r="AX2003" s="72"/>
      <c r="AY2003" s="72"/>
      <c r="AZ2003" s="72"/>
      <c r="BA2003" s="72"/>
      <c r="BB2003" s="72"/>
      <c r="BC2003" s="77"/>
      <c r="BD2003" s="77"/>
      <c r="BE2003" s="194"/>
      <c r="BF2003" s="194"/>
      <c r="BG2003" s="194"/>
      <c r="BH2003" s="194"/>
      <c r="BI2003" s="77"/>
      <c r="BJ2003" s="77"/>
      <c r="BK2003" s="77"/>
      <c r="BL2003" s="77"/>
      <c r="BM2003" s="77"/>
      <c r="BN2003" s="77"/>
      <c r="BO2003" s="77"/>
      <c r="BQ2003" s="749"/>
      <c r="BX2003" s="749"/>
      <c r="CE2003" s="652"/>
      <c r="CL2003" s="652"/>
      <c r="CS2003" s="652"/>
      <c r="CZ2003" s="652"/>
      <c r="DG2003" s="652"/>
      <c r="DN2003" s="652"/>
    </row>
    <row r="2004" spans="1:118" s="131" customFormat="1">
      <c r="A2004" s="77"/>
      <c r="B2004" s="72"/>
      <c r="G2004" s="72"/>
      <c r="H2004" s="72"/>
      <c r="I2004" s="72"/>
      <c r="J2004" s="72"/>
      <c r="K2004" s="72"/>
      <c r="L2004" s="72"/>
      <c r="M2004" s="72"/>
      <c r="N2004" s="72"/>
      <c r="O2004" s="72"/>
      <c r="P2004" s="72"/>
      <c r="Q2004" s="72"/>
      <c r="R2004" s="72"/>
      <c r="S2004" s="72"/>
      <c r="T2004" s="72"/>
      <c r="U2004" s="72"/>
      <c r="V2004" s="72"/>
      <c r="W2004" s="160"/>
      <c r="X2004" s="72"/>
      <c r="AC2004" s="72"/>
      <c r="AD2004" s="72"/>
      <c r="AE2004" s="72"/>
      <c r="AF2004" s="72"/>
      <c r="AG2004" s="72"/>
      <c r="AH2004" s="72"/>
      <c r="AI2004" s="684"/>
      <c r="AJ2004" s="72"/>
      <c r="AK2004" s="72"/>
      <c r="AP2004" s="77"/>
      <c r="AQ2004" s="72"/>
      <c r="AR2004" s="72"/>
      <c r="AS2004" s="72"/>
      <c r="AT2004" s="72"/>
      <c r="AU2004" s="72"/>
      <c r="AV2004" s="72"/>
      <c r="AW2004" s="77"/>
      <c r="AX2004" s="72"/>
      <c r="AY2004" s="72"/>
      <c r="AZ2004" s="72"/>
      <c r="BA2004" s="72"/>
      <c r="BB2004" s="72"/>
      <c r="BC2004" s="77"/>
      <c r="BD2004" s="77"/>
      <c r="BE2004" s="194"/>
      <c r="BF2004" s="194"/>
      <c r="BG2004" s="194"/>
      <c r="BH2004" s="194"/>
      <c r="BI2004" s="77"/>
      <c r="BJ2004" s="77"/>
      <c r="BK2004" s="77"/>
      <c r="BL2004" s="77"/>
      <c r="BM2004" s="77"/>
      <c r="BN2004" s="77"/>
      <c r="BO2004" s="77"/>
      <c r="BQ2004" s="749"/>
      <c r="BX2004" s="749"/>
      <c r="CE2004" s="652"/>
      <c r="CL2004" s="652"/>
      <c r="CS2004" s="652"/>
      <c r="CZ2004" s="652"/>
      <c r="DG2004" s="652"/>
      <c r="DN2004" s="652"/>
    </row>
    <row r="2005" spans="1:118" s="131" customFormat="1">
      <c r="A2005" s="77"/>
      <c r="B2005" s="72"/>
      <c r="G2005" s="72"/>
      <c r="H2005" s="72"/>
      <c r="I2005" s="72"/>
      <c r="J2005" s="72"/>
      <c r="K2005" s="72"/>
      <c r="L2005" s="72"/>
      <c r="M2005" s="72"/>
      <c r="N2005" s="72"/>
      <c r="O2005" s="72"/>
      <c r="P2005" s="72"/>
      <c r="Q2005" s="72"/>
      <c r="R2005" s="72"/>
      <c r="S2005" s="72"/>
      <c r="T2005" s="72"/>
      <c r="U2005" s="72"/>
      <c r="V2005" s="72"/>
      <c r="W2005" s="160"/>
      <c r="X2005" s="72"/>
      <c r="AC2005" s="72"/>
      <c r="AD2005" s="72"/>
      <c r="AE2005" s="72"/>
      <c r="AF2005" s="72"/>
      <c r="AG2005" s="72"/>
      <c r="AH2005" s="72"/>
      <c r="AI2005" s="684"/>
      <c r="AJ2005" s="72"/>
      <c r="AK2005" s="72"/>
      <c r="AP2005" s="77"/>
      <c r="AQ2005" s="72"/>
      <c r="AR2005" s="72"/>
      <c r="AS2005" s="72"/>
      <c r="AT2005" s="72"/>
      <c r="AU2005" s="72"/>
      <c r="AV2005" s="72"/>
      <c r="AW2005" s="77"/>
      <c r="AX2005" s="72"/>
      <c r="AY2005" s="72"/>
      <c r="AZ2005" s="72"/>
      <c r="BA2005" s="72"/>
      <c r="BB2005" s="72"/>
      <c r="BC2005" s="77"/>
      <c r="BD2005" s="77"/>
      <c r="BE2005" s="194"/>
      <c r="BF2005" s="194"/>
      <c r="BG2005" s="194"/>
      <c r="BH2005" s="194"/>
      <c r="BI2005" s="77"/>
      <c r="BJ2005" s="77"/>
      <c r="BK2005" s="77"/>
      <c r="BL2005" s="77"/>
      <c r="BM2005" s="77"/>
      <c r="BN2005" s="77"/>
      <c r="BO2005" s="77"/>
      <c r="BQ2005" s="749"/>
      <c r="BX2005" s="749"/>
      <c r="CE2005" s="652"/>
      <c r="CL2005" s="652"/>
      <c r="CS2005" s="652"/>
      <c r="CZ2005" s="652"/>
      <c r="DG2005" s="652"/>
      <c r="DN2005" s="652"/>
    </row>
    <row r="2006" spans="1:118" s="131" customFormat="1">
      <c r="A2006" s="77"/>
      <c r="B2006" s="72"/>
      <c r="G2006" s="72"/>
      <c r="H2006" s="72"/>
      <c r="I2006" s="72"/>
      <c r="J2006" s="72"/>
      <c r="K2006" s="72"/>
      <c r="L2006" s="72"/>
      <c r="M2006" s="72"/>
      <c r="N2006" s="72"/>
      <c r="O2006" s="72"/>
      <c r="P2006" s="72"/>
      <c r="Q2006" s="72"/>
      <c r="R2006" s="72"/>
      <c r="S2006" s="72"/>
      <c r="T2006" s="72"/>
      <c r="U2006" s="72"/>
      <c r="V2006" s="72"/>
      <c r="W2006" s="160"/>
      <c r="X2006" s="72"/>
      <c r="AC2006" s="72"/>
      <c r="AD2006" s="72"/>
      <c r="AE2006" s="72"/>
      <c r="AF2006" s="72"/>
      <c r="AG2006" s="72"/>
      <c r="AH2006" s="72"/>
      <c r="AI2006" s="684"/>
      <c r="AJ2006" s="72"/>
      <c r="AK2006" s="72"/>
      <c r="AP2006" s="77"/>
      <c r="AQ2006" s="72"/>
      <c r="AR2006" s="72"/>
      <c r="AS2006" s="72"/>
      <c r="AT2006" s="72"/>
      <c r="AU2006" s="72"/>
      <c r="AV2006" s="72"/>
      <c r="AW2006" s="77"/>
      <c r="AX2006" s="72"/>
      <c r="AY2006" s="72"/>
      <c r="AZ2006" s="72"/>
      <c r="BA2006" s="72"/>
      <c r="BB2006" s="72"/>
      <c r="BC2006" s="77"/>
      <c r="BD2006" s="77"/>
      <c r="BE2006" s="194"/>
      <c r="BF2006" s="194"/>
      <c r="BG2006" s="194"/>
      <c r="BH2006" s="194"/>
      <c r="BI2006" s="77"/>
      <c r="BJ2006" s="77"/>
      <c r="BK2006" s="77"/>
      <c r="BL2006" s="77"/>
      <c r="BM2006" s="77"/>
      <c r="BN2006" s="77"/>
      <c r="BO2006" s="77"/>
      <c r="BQ2006" s="749"/>
      <c r="BX2006" s="749"/>
      <c r="CE2006" s="652"/>
      <c r="CL2006" s="652"/>
      <c r="CS2006" s="652"/>
      <c r="CZ2006" s="652"/>
      <c r="DG2006" s="652"/>
      <c r="DN2006" s="652"/>
    </row>
    <row r="2007" spans="1:118" s="131" customFormat="1">
      <c r="A2007" s="77"/>
      <c r="B2007" s="72"/>
      <c r="G2007" s="72"/>
      <c r="H2007" s="72"/>
      <c r="I2007" s="72"/>
      <c r="J2007" s="72"/>
      <c r="K2007" s="72"/>
      <c r="L2007" s="72"/>
      <c r="M2007" s="72"/>
      <c r="N2007" s="72"/>
      <c r="O2007" s="72"/>
      <c r="P2007" s="72"/>
      <c r="Q2007" s="72"/>
      <c r="R2007" s="72"/>
      <c r="S2007" s="72"/>
      <c r="T2007" s="72"/>
      <c r="U2007" s="72"/>
      <c r="V2007" s="72"/>
      <c r="W2007" s="160"/>
      <c r="X2007" s="72"/>
      <c r="AC2007" s="72"/>
      <c r="AD2007" s="72"/>
      <c r="AE2007" s="72"/>
      <c r="AF2007" s="72"/>
      <c r="AG2007" s="72"/>
      <c r="AH2007" s="72"/>
      <c r="AI2007" s="684"/>
      <c r="AJ2007" s="72"/>
      <c r="AK2007" s="72"/>
      <c r="AP2007" s="77"/>
      <c r="AQ2007" s="72"/>
      <c r="AR2007" s="72"/>
      <c r="AS2007" s="72"/>
      <c r="AT2007" s="72"/>
      <c r="AU2007" s="72"/>
      <c r="AV2007" s="72"/>
      <c r="AW2007" s="77"/>
      <c r="AX2007" s="72"/>
      <c r="AY2007" s="72"/>
      <c r="AZ2007" s="72"/>
      <c r="BA2007" s="72"/>
      <c r="BB2007" s="72"/>
      <c r="BC2007" s="77"/>
      <c r="BD2007" s="77"/>
      <c r="BE2007" s="194"/>
      <c r="BF2007" s="194"/>
      <c r="BG2007" s="194"/>
      <c r="BH2007" s="194"/>
      <c r="BI2007" s="77"/>
      <c r="BJ2007" s="77"/>
      <c r="BK2007" s="77"/>
      <c r="BL2007" s="77"/>
      <c r="BM2007" s="77"/>
      <c r="BN2007" s="77"/>
      <c r="BO2007" s="77"/>
      <c r="BQ2007" s="749"/>
      <c r="BX2007" s="749"/>
      <c r="CE2007" s="652"/>
      <c r="CL2007" s="652"/>
      <c r="CS2007" s="652"/>
      <c r="CZ2007" s="652"/>
      <c r="DG2007" s="652"/>
      <c r="DN2007" s="652"/>
    </row>
    <row r="2008" spans="1:118" s="131" customFormat="1">
      <c r="A2008" s="77"/>
      <c r="B2008" s="72"/>
      <c r="G2008" s="72"/>
      <c r="H2008" s="72"/>
      <c r="I2008" s="72"/>
      <c r="J2008" s="72"/>
      <c r="K2008" s="72"/>
      <c r="L2008" s="72"/>
      <c r="M2008" s="72"/>
      <c r="N2008" s="72"/>
      <c r="O2008" s="72"/>
      <c r="P2008" s="72"/>
      <c r="Q2008" s="72"/>
      <c r="R2008" s="72"/>
      <c r="S2008" s="72"/>
      <c r="T2008" s="72"/>
      <c r="U2008" s="72"/>
      <c r="V2008" s="72"/>
      <c r="W2008" s="160"/>
      <c r="X2008" s="72"/>
      <c r="AC2008" s="72"/>
      <c r="AD2008" s="72"/>
      <c r="AE2008" s="72"/>
      <c r="AF2008" s="72"/>
      <c r="AG2008" s="72"/>
      <c r="AH2008" s="72"/>
      <c r="AI2008" s="684"/>
      <c r="AJ2008" s="72"/>
      <c r="AK2008" s="72"/>
      <c r="AP2008" s="77"/>
      <c r="AQ2008" s="72"/>
      <c r="AR2008" s="72"/>
      <c r="AS2008" s="72"/>
      <c r="AT2008" s="72"/>
      <c r="AU2008" s="72"/>
      <c r="AV2008" s="72"/>
      <c r="AW2008" s="77"/>
      <c r="AX2008" s="72"/>
      <c r="AY2008" s="72"/>
      <c r="AZ2008" s="72"/>
      <c r="BA2008" s="72"/>
      <c r="BB2008" s="72"/>
      <c r="BC2008" s="77"/>
      <c r="BD2008" s="77"/>
      <c r="BE2008" s="194"/>
      <c r="BF2008" s="194"/>
      <c r="BG2008" s="194"/>
      <c r="BH2008" s="194"/>
      <c r="BI2008" s="77"/>
      <c r="BJ2008" s="77"/>
      <c r="BK2008" s="77"/>
      <c r="BL2008" s="77"/>
      <c r="BM2008" s="77"/>
      <c r="BN2008" s="77"/>
      <c r="BO2008" s="77"/>
      <c r="BQ2008" s="749"/>
      <c r="BX2008" s="749"/>
      <c r="CE2008" s="652"/>
      <c r="CL2008" s="652"/>
      <c r="CS2008" s="652"/>
      <c r="CZ2008" s="652"/>
      <c r="DG2008" s="652"/>
      <c r="DN2008" s="652"/>
    </row>
    <row r="2009" spans="1:118" s="131" customFormat="1">
      <c r="A2009" s="77"/>
      <c r="B2009" s="72"/>
      <c r="G2009" s="72"/>
      <c r="H2009" s="72"/>
      <c r="I2009" s="72"/>
      <c r="J2009" s="72"/>
      <c r="K2009" s="72"/>
      <c r="L2009" s="72"/>
      <c r="M2009" s="72"/>
      <c r="N2009" s="72"/>
      <c r="O2009" s="72"/>
      <c r="P2009" s="72"/>
      <c r="Q2009" s="72"/>
      <c r="R2009" s="72"/>
      <c r="S2009" s="72"/>
      <c r="T2009" s="72"/>
      <c r="U2009" s="72"/>
      <c r="V2009" s="72"/>
      <c r="W2009" s="160"/>
      <c r="X2009" s="72"/>
      <c r="AC2009" s="72"/>
      <c r="AD2009" s="72"/>
      <c r="AE2009" s="72"/>
      <c r="AF2009" s="72"/>
      <c r="AG2009" s="72"/>
      <c r="AH2009" s="72"/>
      <c r="AI2009" s="684"/>
      <c r="AJ2009" s="72"/>
      <c r="AK2009" s="72"/>
      <c r="AP2009" s="77"/>
      <c r="AQ2009" s="72"/>
      <c r="AR2009" s="72"/>
      <c r="AS2009" s="72"/>
      <c r="AT2009" s="72"/>
      <c r="AU2009" s="72"/>
      <c r="AV2009" s="72"/>
      <c r="AW2009" s="77"/>
      <c r="AX2009" s="72"/>
      <c r="AY2009" s="72"/>
      <c r="AZ2009" s="72"/>
      <c r="BA2009" s="72"/>
      <c r="BB2009" s="72"/>
      <c r="BC2009" s="77"/>
      <c r="BD2009" s="77"/>
      <c r="BE2009" s="194"/>
      <c r="BF2009" s="194"/>
      <c r="BG2009" s="194"/>
      <c r="BH2009" s="194"/>
      <c r="BI2009" s="77"/>
      <c r="BJ2009" s="77"/>
      <c r="BK2009" s="77"/>
      <c r="BL2009" s="77"/>
      <c r="BM2009" s="77"/>
      <c r="BN2009" s="77"/>
      <c r="BO2009" s="77"/>
      <c r="BQ2009" s="749"/>
      <c r="BX2009" s="749"/>
      <c r="CE2009" s="652"/>
      <c r="CL2009" s="652"/>
      <c r="CS2009" s="652"/>
      <c r="CZ2009" s="652"/>
      <c r="DG2009" s="652"/>
      <c r="DN2009" s="652"/>
    </row>
    <row r="2010" spans="1:118" s="131" customFormat="1">
      <c r="A2010" s="77"/>
      <c r="B2010" s="72"/>
      <c r="G2010" s="72"/>
      <c r="H2010" s="72"/>
      <c r="I2010" s="72"/>
      <c r="J2010" s="72"/>
      <c r="K2010" s="72"/>
      <c r="L2010" s="72"/>
      <c r="M2010" s="72"/>
      <c r="N2010" s="72"/>
      <c r="O2010" s="72"/>
      <c r="P2010" s="72"/>
      <c r="Q2010" s="72"/>
      <c r="R2010" s="72"/>
      <c r="S2010" s="72"/>
      <c r="T2010" s="72"/>
      <c r="U2010" s="72"/>
      <c r="V2010" s="72"/>
      <c r="W2010" s="160"/>
      <c r="X2010" s="72"/>
      <c r="AC2010" s="72"/>
      <c r="AD2010" s="72"/>
      <c r="AE2010" s="72"/>
      <c r="AF2010" s="72"/>
      <c r="AG2010" s="72"/>
      <c r="AH2010" s="72"/>
      <c r="AI2010" s="684"/>
      <c r="AJ2010" s="72"/>
      <c r="AK2010" s="72"/>
      <c r="AP2010" s="77"/>
      <c r="AQ2010" s="72"/>
      <c r="AR2010" s="72"/>
      <c r="AS2010" s="72"/>
      <c r="AT2010" s="72"/>
      <c r="AU2010" s="72"/>
      <c r="AV2010" s="72"/>
      <c r="AW2010" s="77"/>
      <c r="AX2010" s="72"/>
      <c r="AY2010" s="72"/>
      <c r="AZ2010" s="72"/>
      <c r="BA2010" s="72"/>
      <c r="BB2010" s="72"/>
      <c r="BC2010" s="77"/>
      <c r="BD2010" s="77"/>
      <c r="BE2010" s="194"/>
      <c r="BF2010" s="194"/>
      <c r="BG2010" s="194"/>
      <c r="BH2010" s="194"/>
      <c r="BI2010" s="77"/>
      <c r="BJ2010" s="77"/>
      <c r="BK2010" s="77"/>
      <c r="BL2010" s="77"/>
      <c r="BM2010" s="77"/>
      <c r="BN2010" s="77"/>
      <c r="BO2010" s="77"/>
      <c r="BQ2010" s="749"/>
      <c r="BX2010" s="749"/>
      <c r="CE2010" s="652"/>
      <c r="CL2010" s="652"/>
      <c r="CS2010" s="652"/>
      <c r="CZ2010" s="652"/>
      <c r="DG2010" s="652"/>
      <c r="DN2010" s="652"/>
    </row>
    <row r="2011" spans="1:118" s="131" customFormat="1">
      <c r="A2011" s="77"/>
      <c r="B2011" s="72"/>
      <c r="G2011" s="72"/>
      <c r="H2011" s="72"/>
      <c r="I2011" s="72"/>
      <c r="J2011" s="72"/>
      <c r="K2011" s="72"/>
      <c r="L2011" s="72"/>
      <c r="M2011" s="72"/>
      <c r="N2011" s="72"/>
      <c r="O2011" s="72"/>
      <c r="P2011" s="72"/>
      <c r="Q2011" s="72"/>
      <c r="R2011" s="72"/>
      <c r="S2011" s="72"/>
      <c r="T2011" s="72"/>
      <c r="U2011" s="72"/>
      <c r="V2011" s="72"/>
      <c r="W2011" s="160"/>
      <c r="X2011" s="72"/>
      <c r="AC2011" s="72"/>
      <c r="AD2011" s="72"/>
      <c r="AE2011" s="72"/>
      <c r="AF2011" s="72"/>
      <c r="AG2011" s="72"/>
      <c r="AH2011" s="72"/>
      <c r="AI2011" s="684"/>
      <c r="AJ2011" s="72"/>
      <c r="AK2011" s="72"/>
      <c r="AP2011" s="77"/>
      <c r="AQ2011" s="72"/>
      <c r="AR2011" s="72"/>
      <c r="AS2011" s="72"/>
      <c r="AT2011" s="72"/>
      <c r="AU2011" s="72"/>
      <c r="AV2011" s="72"/>
      <c r="AW2011" s="77"/>
      <c r="AX2011" s="72"/>
      <c r="AY2011" s="72"/>
      <c r="AZ2011" s="72"/>
      <c r="BA2011" s="72"/>
      <c r="BB2011" s="72"/>
      <c r="BC2011" s="77"/>
      <c r="BD2011" s="77"/>
      <c r="BE2011" s="194"/>
      <c r="BF2011" s="194"/>
      <c r="BG2011" s="194"/>
      <c r="BH2011" s="194"/>
      <c r="BI2011" s="77"/>
      <c r="BJ2011" s="77"/>
      <c r="BK2011" s="77"/>
      <c r="BL2011" s="77"/>
      <c r="BM2011" s="77"/>
      <c r="BN2011" s="77"/>
      <c r="BO2011" s="77"/>
      <c r="BQ2011" s="749"/>
      <c r="BX2011" s="749"/>
      <c r="CE2011" s="652"/>
      <c r="CL2011" s="652"/>
      <c r="CS2011" s="652"/>
      <c r="CZ2011" s="652"/>
      <c r="DG2011" s="652"/>
      <c r="DN2011" s="652"/>
    </row>
    <row r="2012" spans="1:118" s="131" customFormat="1">
      <c r="A2012" s="77"/>
      <c r="B2012" s="72"/>
      <c r="G2012" s="72"/>
      <c r="H2012" s="72"/>
      <c r="I2012" s="72"/>
      <c r="J2012" s="72"/>
      <c r="K2012" s="72"/>
      <c r="L2012" s="72"/>
      <c r="M2012" s="72"/>
      <c r="N2012" s="72"/>
      <c r="O2012" s="72"/>
      <c r="P2012" s="72"/>
      <c r="Q2012" s="72"/>
      <c r="R2012" s="72"/>
      <c r="S2012" s="72"/>
      <c r="T2012" s="72"/>
      <c r="U2012" s="72"/>
      <c r="V2012" s="72"/>
      <c r="W2012" s="160"/>
      <c r="X2012" s="72"/>
      <c r="AC2012" s="72"/>
      <c r="AD2012" s="72"/>
      <c r="AE2012" s="72"/>
      <c r="AF2012" s="72"/>
      <c r="AG2012" s="72"/>
      <c r="AH2012" s="72"/>
      <c r="AI2012" s="684"/>
      <c r="AJ2012" s="72"/>
      <c r="AK2012" s="72"/>
      <c r="AP2012" s="77"/>
      <c r="AQ2012" s="72"/>
      <c r="AR2012" s="72"/>
      <c r="AS2012" s="72"/>
      <c r="AT2012" s="72"/>
      <c r="AU2012" s="72"/>
      <c r="AV2012" s="72"/>
      <c r="AW2012" s="77"/>
      <c r="AX2012" s="72"/>
      <c r="AY2012" s="72"/>
      <c r="AZ2012" s="72"/>
      <c r="BA2012" s="72"/>
      <c r="BB2012" s="72"/>
      <c r="BC2012" s="77"/>
      <c r="BD2012" s="77"/>
      <c r="BE2012" s="194"/>
      <c r="BF2012" s="194"/>
      <c r="BG2012" s="194"/>
      <c r="BH2012" s="194"/>
      <c r="BI2012" s="77"/>
      <c r="BJ2012" s="77"/>
      <c r="BK2012" s="77"/>
      <c r="BL2012" s="77"/>
      <c r="BM2012" s="77"/>
      <c r="BN2012" s="77"/>
      <c r="BO2012" s="77"/>
      <c r="BQ2012" s="749"/>
      <c r="BX2012" s="749"/>
      <c r="CE2012" s="652"/>
      <c r="CL2012" s="652"/>
      <c r="CS2012" s="652"/>
      <c r="CZ2012" s="652"/>
      <c r="DG2012" s="652"/>
      <c r="DN2012" s="652"/>
    </row>
    <row r="2013" spans="1:118" s="131" customFormat="1">
      <c r="A2013" s="77"/>
      <c r="B2013" s="72"/>
      <c r="G2013" s="72"/>
      <c r="H2013" s="72"/>
      <c r="I2013" s="72"/>
      <c r="J2013" s="72"/>
      <c r="K2013" s="72"/>
      <c r="L2013" s="72"/>
      <c r="M2013" s="72"/>
      <c r="N2013" s="72"/>
      <c r="O2013" s="72"/>
      <c r="P2013" s="72"/>
      <c r="Q2013" s="72"/>
      <c r="R2013" s="72"/>
      <c r="S2013" s="72"/>
      <c r="T2013" s="72"/>
      <c r="U2013" s="72"/>
      <c r="V2013" s="72"/>
      <c r="W2013" s="160"/>
      <c r="X2013" s="72"/>
      <c r="AC2013" s="72"/>
      <c r="AD2013" s="72"/>
      <c r="AE2013" s="72"/>
      <c r="AF2013" s="72"/>
      <c r="AG2013" s="72"/>
      <c r="AH2013" s="72"/>
      <c r="AI2013" s="684"/>
      <c r="AJ2013" s="72"/>
      <c r="AK2013" s="72"/>
      <c r="AP2013" s="77"/>
      <c r="AQ2013" s="72"/>
      <c r="AR2013" s="72"/>
      <c r="AS2013" s="72"/>
      <c r="AT2013" s="72"/>
      <c r="AU2013" s="72"/>
      <c r="AV2013" s="72"/>
      <c r="AW2013" s="77"/>
      <c r="AX2013" s="72"/>
      <c r="AY2013" s="72"/>
      <c r="AZ2013" s="72"/>
      <c r="BA2013" s="72"/>
      <c r="BB2013" s="72"/>
      <c r="BC2013" s="77"/>
      <c r="BD2013" s="77"/>
      <c r="BE2013" s="194"/>
      <c r="BF2013" s="194"/>
      <c r="BG2013" s="194"/>
      <c r="BH2013" s="194"/>
      <c r="BI2013" s="77"/>
      <c r="BJ2013" s="77"/>
      <c r="BK2013" s="77"/>
      <c r="BL2013" s="77"/>
      <c r="BM2013" s="77"/>
      <c r="BN2013" s="77"/>
      <c r="BO2013" s="77"/>
      <c r="BQ2013" s="749"/>
      <c r="BX2013" s="749"/>
      <c r="CE2013" s="652"/>
      <c r="CL2013" s="652"/>
      <c r="CS2013" s="652"/>
      <c r="CZ2013" s="652"/>
      <c r="DG2013" s="652"/>
      <c r="DN2013" s="652"/>
    </row>
    <row r="2014" spans="1:118" s="131" customFormat="1">
      <c r="A2014" s="77"/>
      <c r="B2014" s="72"/>
      <c r="G2014" s="72"/>
      <c r="H2014" s="72"/>
      <c r="I2014" s="72"/>
      <c r="J2014" s="72"/>
      <c r="K2014" s="72"/>
      <c r="L2014" s="72"/>
      <c r="M2014" s="72"/>
      <c r="N2014" s="72"/>
      <c r="O2014" s="72"/>
      <c r="P2014" s="72"/>
      <c r="Q2014" s="72"/>
      <c r="R2014" s="72"/>
      <c r="S2014" s="72"/>
      <c r="T2014" s="72"/>
      <c r="U2014" s="72"/>
      <c r="V2014" s="72"/>
      <c r="W2014" s="160"/>
      <c r="X2014" s="72"/>
      <c r="AC2014" s="72"/>
      <c r="AD2014" s="72"/>
      <c r="AE2014" s="72"/>
      <c r="AF2014" s="72"/>
      <c r="AG2014" s="72"/>
      <c r="AH2014" s="72"/>
      <c r="AI2014" s="684"/>
      <c r="AJ2014" s="72"/>
      <c r="AK2014" s="72"/>
      <c r="AP2014" s="77"/>
      <c r="AQ2014" s="72"/>
      <c r="AR2014" s="72"/>
      <c r="AS2014" s="72"/>
      <c r="AT2014" s="72"/>
      <c r="AU2014" s="72"/>
      <c r="AV2014" s="72"/>
      <c r="AW2014" s="77"/>
      <c r="AX2014" s="72"/>
      <c r="AY2014" s="72"/>
      <c r="AZ2014" s="72"/>
      <c r="BA2014" s="72"/>
      <c r="BB2014" s="72"/>
      <c r="BC2014" s="77"/>
      <c r="BD2014" s="77"/>
      <c r="BE2014" s="194"/>
      <c r="BF2014" s="194"/>
      <c r="BG2014" s="194"/>
      <c r="BH2014" s="194"/>
      <c r="BI2014" s="77"/>
      <c r="BJ2014" s="77"/>
      <c r="BK2014" s="77"/>
      <c r="BL2014" s="77"/>
      <c r="BM2014" s="77"/>
      <c r="BN2014" s="77"/>
      <c r="BO2014" s="77"/>
      <c r="BQ2014" s="749"/>
      <c r="BX2014" s="749"/>
      <c r="CE2014" s="652"/>
      <c r="CL2014" s="652"/>
      <c r="CS2014" s="652"/>
      <c r="CZ2014" s="652"/>
      <c r="DG2014" s="652"/>
      <c r="DN2014" s="652"/>
    </row>
    <row r="2015" spans="1:118" s="131" customFormat="1">
      <c r="A2015" s="77"/>
      <c r="B2015" s="72"/>
      <c r="G2015" s="72"/>
      <c r="H2015" s="72"/>
      <c r="I2015" s="72"/>
      <c r="J2015" s="72"/>
      <c r="K2015" s="72"/>
      <c r="L2015" s="72"/>
      <c r="M2015" s="72"/>
      <c r="N2015" s="72"/>
      <c r="O2015" s="72"/>
      <c r="P2015" s="72"/>
      <c r="Q2015" s="72"/>
      <c r="R2015" s="72"/>
      <c r="S2015" s="72"/>
      <c r="T2015" s="72"/>
      <c r="U2015" s="72"/>
      <c r="V2015" s="72"/>
      <c r="W2015" s="160"/>
      <c r="X2015" s="72"/>
      <c r="AC2015" s="72"/>
      <c r="AD2015" s="72"/>
      <c r="AE2015" s="72"/>
      <c r="AF2015" s="72"/>
      <c r="AG2015" s="72"/>
      <c r="AH2015" s="72"/>
      <c r="AI2015" s="684"/>
      <c r="AJ2015" s="72"/>
      <c r="AK2015" s="72"/>
      <c r="AP2015" s="77"/>
      <c r="AQ2015" s="72"/>
      <c r="AR2015" s="72"/>
      <c r="AS2015" s="72"/>
      <c r="AT2015" s="72"/>
      <c r="AU2015" s="72"/>
      <c r="AV2015" s="72"/>
      <c r="AW2015" s="77"/>
      <c r="AX2015" s="72"/>
      <c r="AY2015" s="72"/>
      <c r="AZ2015" s="72"/>
      <c r="BA2015" s="72"/>
      <c r="BB2015" s="72"/>
      <c r="BC2015" s="77"/>
      <c r="BD2015" s="77"/>
      <c r="BE2015" s="194"/>
      <c r="BF2015" s="194"/>
      <c r="BG2015" s="194"/>
      <c r="BH2015" s="194"/>
      <c r="BI2015" s="77"/>
      <c r="BJ2015" s="77"/>
      <c r="BK2015" s="77"/>
      <c r="BL2015" s="77"/>
      <c r="BM2015" s="77"/>
      <c r="BN2015" s="77"/>
      <c r="BO2015" s="77"/>
      <c r="BQ2015" s="749"/>
      <c r="BX2015" s="749"/>
      <c r="CE2015" s="652"/>
      <c r="CL2015" s="652"/>
      <c r="CS2015" s="652"/>
      <c r="CZ2015" s="652"/>
      <c r="DG2015" s="652"/>
      <c r="DN2015" s="652"/>
    </row>
    <row r="2016" spans="1:118" s="131" customFormat="1">
      <c r="A2016" s="77"/>
      <c r="B2016" s="72"/>
      <c r="G2016" s="72"/>
      <c r="H2016" s="72"/>
      <c r="I2016" s="72"/>
      <c r="J2016" s="72"/>
      <c r="K2016" s="72"/>
      <c r="L2016" s="72"/>
      <c r="M2016" s="72"/>
      <c r="N2016" s="72"/>
      <c r="O2016" s="72"/>
      <c r="P2016" s="72"/>
      <c r="Q2016" s="72"/>
      <c r="R2016" s="72"/>
      <c r="S2016" s="72"/>
      <c r="T2016" s="72"/>
      <c r="U2016" s="72"/>
      <c r="V2016" s="72"/>
      <c r="W2016" s="160"/>
      <c r="X2016" s="72"/>
      <c r="AC2016" s="72"/>
      <c r="AD2016" s="72"/>
      <c r="AE2016" s="72"/>
      <c r="AF2016" s="72"/>
      <c r="AG2016" s="72"/>
      <c r="AH2016" s="72"/>
      <c r="AI2016" s="684"/>
      <c r="AJ2016" s="72"/>
      <c r="AK2016" s="72"/>
      <c r="AP2016" s="77"/>
      <c r="AQ2016" s="72"/>
      <c r="AR2016" s="72"/>
      <c r="AS2016" s="72"/>
      <c r="AT2016" s="72"/>
      <c r="AU2016" s="72"/>
      <c r="AV2016" s="72"/>
      <c r="AW2016" s="77"/>
      <c r="AX2016" s="72"/>
      <c r="AY2016" s="72"/>
      <c r="AZ2016" s="72"/>
      <c r="BA2016" s="72"/>
      <c r="BB2016" s="72"/>
      <c r="BC2016" s="77"/>
      <c r="BD2016" s="77"/>
      <c r="BE2016" s="194"/>
      <c r="BF2016" s="194"/>
      <c r="BG2016" s="194"/>
      <c r="BH2016" s="194"/>
      <c r="BI2016" s="77"/>
      <c r="BJ2016" s="77"/>
      <c r="BK2016" s="77"/>
      <c r="BL2016" s="77"/>
      <c r="BM2016" s="77"/>
      <c r="BN2016" s="77"/>
      <c r="BO2016" s="77"/>
      <c r="BQ2016" s="749"/>
      <c r="BX2016" s="749"/>
      <c r="CE2016" s="652"/>
      <c r="CL2016" s="652"/>
      <c r="CS2016" s="652"/>
      <c r="CZ2016" s="652"/>
      <c r="DG2016" s="652"/>
      <c r="DN2016" s="652"/>
    </row>
    <row r="2017" spans="1:118" s="131" customFormat="1">
      <c r="A2017" s="77"/>
      <c r="B2017" s="72"/>
      <c r="G2017" s="72"/>
      <c r="H2017" s="72"/>
      <c r="I2017" s="72"/>
      <c r="J2017" s="72"/>
      <c r="K2017" s="72"/>
      <c r="L2017" s="72"/>
      <c r="M2017" s="72"/>
      <c r="N2017" s="72"/>
      <c r="O2017" s="72"/>
      <c r="P2017" s="72"/>
      <c r="Q2017" s="72"/>
      <c r="R2017" s="72"/>
      <c r="S2017" s="72"/>
      <c r="T2017" s="72"/>
      <c r="U2017" s="72"/>
      <c r="V2017" s="72"/>
      <c r="W2017" s="160"/>
      <c r="X2017" s="72"/>
      <c r="AC2017" s="72"/>
      <c r="AD2017" s="72"/>
      <c r="AE2017" s="72"/>
      <c r="AF2017" s="72"/>
      <c r="AG2017" s="72"/>
      <c r="AH2017" s="72"/>
      <c r="AI2017" s="684"/>
      <c r="AJ2017" s="72"/>
      <c r="AK2017" s="72"/>
      <c r="AP2017" s="77"/>
      <c r="AQ2017" s="72"/>
      <c r="AR2017" s="72"/>
      <c r="AS2017" s="72"/>
      <c r="AT2017" s="72"/>
      <c r="AU2017" s="72"/>
      <c r="AV2017" s="72"/>
      <c r="AW2017" s="77"/>
      <c r="AX2017" s="72"/>
      <c r="AY2017" s="72"/>
      <c r="AZ2017" s="72"/>
      <c r="BA2017" s="72"/>
      <c r="BB2017" s="72"/>
      <c r="BC2017" s="77"/>
      <c r="BD2017" s="77"/>
      <c r="BE2017" s="194"/>
      <c r="BF2017" s="194"/>
      <c r="BG2017" s="194"/>
      <c r="BH2017" s="194"/>
      <c r="BI2017" s="77"/>
      <c r="BJ2017" s="77"/>
      <c r="BK2017" s="77"/>
      <c r="BL2017" s="77"/>
      <c r="BM2017" s="77"/>
      <c r="BN2017" s="77"/>
      <c r="BO2017" s="77"/>
      <c r="BQ2017" s="749"/>
      <c r="BX2017" s="749"/>
      <c r="CE2017" s="652"/>
      <c r="CL2017" s="652"/>
      <c r="CS2017" s="652"/>
      <c r="CZ2017" s="652"/>
      <c r="DG2017" s="652"/>
      <c r="DN2017" s="652"/>
    </row>
    <row r="2018" spans="1:118" s="131" customFormat="1">
      <c r="A2018" s="77"/>
      <c r="B2018" s="72"/>
      <c r="G2018" s="72"/>
      <c r="H2018" s="72"/>
      <c r="I2018" s="72"/>
      <c r="J2018" s="72"/>
      <c r="K2018" s="72"/>
      <c r="L2018" s="72"/>
      <c r="M2018" s="72"/>
      <c r="N2018" s="72"/>
      <c r="O2018" s="72"/>
      <c r="P2018" s="72"/>
      <c r="Q2018" s="72"/>
      <c r="R2018" s="72"/>
      <c r="S2018" s="72"/>
      <c r="T2018" s="72"/>
      <c r="U2018" s="72"/>
      <c r="V2018" s="72"/>
      <c r="W2018" s="160"/>
      <c r="X2018" s="72"/>
      <c r="AC2018" s="72"/>
      <c r="AD2018" s="72"/>
      <c r="AE2018" s="72"/>
      <c r="AF2018" s="72"/>
      <c r="AG2018" s="72"/>
      <c r="AH2018" s="72"/>
      <c r="AI2018" s="684"/>
      <c r="AJ2018" s="72"/>
      <c r="AK2018" s="72"/>
      <c r="AP2018" s="77"/>
      <c r="AQ2018" s="72"/>
      <c r="AR2018" s="72"/>
      <c r="AS2018" s="72"/>
      <c r="AT2018" s="72"/>
      <c r="AU2018" s="72"/>
      <c r="AV2018" s="72"/>
      <c r="AW2018" s="77"/>
      <c r="AX2018" s="72"/>
      <c r="AY2018" s="72"/>
      <c r="AZ2018" s="72"/>
      <c r="BA2018" s="72"/>
      <c r="BB2018" s="72"/>
      <c r="BC2018" s="77"/>
      <c r="BD2018" s="77"/>
      <c r="BE2018" s="194"/>
      <c r="BF2018" s="194"/>
      <c r="BG2018" s="194"/>
      <c r="BH2018" s="194"/>
      <c r="BI2018" s="77"/>
      <c r="BJ2018" s="77"/>
      <c r="BK2018" s="77"/>
      <c r="BL2018" s="77"/>
      <c r="BM2018" s="77"/>
      <c r="BN2018" s="77"/>
      <c r="BO2018" s="77"/>
      <c r="BQ2018" s="749"/>
      <c r="BX2018" s="749"/>
      <c r="CE2018" s="652"/>
      <c r="CL2018" s="652"/>
      <c r="CS2018" s="652"/>
      <c r="CZ2018" s="652"/>
      <c r="DG2018" s="652"/>
      <c r="DN2018" s="652"/>
    </row>
    <row r="2019" spans="1:118" s="131" customFormat="1">
      <c r="A2019" s="77"/>
      <c r="B2019" s="72"/>
      <c r="G2019" s="72"/>
      <c r="H2019" s="72"/>
      <c r="I2019" s="72"/>
      <c r="J2019" s="72"/>
      <c r="K2019" s="72"/>
      <c r="L2019" s="72"/>
      <c r="M2019" s="72"/>
      <c r="N2019" s="72"/>
      <c r="O2019" s="72"/>
      <c r="P2019" s="72"/>
      <c r="Q2019" s="72"/>
      <c r="R2019" s="72"/>
      <c r="S2019" s="72"/>
      <c r="T2019" s="72"/>
      <c r="U2019" s="72"/>
      <c r="V2019" s="72"/>
      <c r="W2019" s="160"/>
      <c r="X2019" s="72"/>
      <c r="AC2019" s="72"/>
      <c r="AD2019" s="72"/>
      <c r="AE2019" s="72"/>
      <c r="AF2019" s="72"/>
      <c r="AG2019" s="72"/>
      <c r="AH2019" s="72"/>
      <c r="AI2019" s="684"/>
      <c r="AJ2019" s="72"/>
      <c r="AK2019" s="72"/>
      <c r="AP2019" s="77"/>
      <c r="AQ2019" s="72"/>
      <c r="AR2019" s="72"/>
      <c r="AS2019" s="72"/>
      <c r="AT2019" s="72"/>
      <c r="AU2019" s="72"/>
      <c r="AV2019" s="72"/>
      <c r="AW2019" s="77"/>
      <c r="AX2019" s="72"/>
      <c r="AY2019" s="72"/>
      <c r="AZ2019" s="72"/>
      <c r="BA2019" s="72"/>
      <c r="BB2019" s="72"/>
      <c r="BC2019" s="77"/>
      <c r="BD2019" s="77"/>
      <c r="BE2019" s="194"/>
      <c r="BF2019" s="194"/>
      <c r="BG2019" s="194"/>
      <c r="BH2019" s="194"/>
      <c r="BI2019" s="77"/>
      <c r="BJ2019" s="77"/>
      <c r="BK2019" s="77"/>
      <c r="BL2019" s="77"/>
      <c r="BM2019" s="77"/>
      <c r="BN2019" s="77"/>
      <c r="BO2019" s="77"/>
      <c r="BQ2019" s="749"/>
      <c r="BX2019" s="749"/>
      <c r="CE2019" s="652"/>
      <c r="CL2019" s="652"/>
      <c r="CS2019" s="652"/>
      <c r="CZ2019" s="652"/>
      <c r="DG2019" s="652"/>
      <c r="DN2019" s="652"/>
    </row>
    <row r="2020" spans="1:118" s="131" customFormat="1">
      <c r="A2020" s="77"/>
      <c r="B2020" s="72"/>
      <c r="G2020" s="72"/>
      <c r="H2020" s="72"/>
      <c r="I2020" s="72"/>
      <c r="J2020" s="72"/>
      <c r="K2020" s="72"/>
      <c r="L2020" s="72"/>
      <c r="M2020" s="72"/>
      <c r="N2020" s="72"/>
      <c r="O2020" s="72"/>
      <c r="P2020" s="72"/>
      <c r="Q2020" s="72"/>
      <c r="R2020" s="72"/>
      <c r="S2020" s="72"/>
      <c r="T2020" s="72"/>
      <c r="U2020" s="72"/>
      <c r="V2020" s="72"/>
      <c r="W2020" s="160"/>
      <c r="X2020" s="72"/>
      <c r="AC2020" s="72"/>
      <c r="AD2020" s="72"/>
      <c r="AE2020" s="72"/>
      <c r="AF2020" s="72"/>
      <c r="AG2020" s="72"/>
      <c r="AH2020" s="72"/>
      <c r="AI2020" s="684"/>
      <c r="AJ2020" s="72"/>
      <c r="AK2020" s="72"/>
      <c r="AP2020" s="77"/>
      <c r="AQ2020" s="72"/>
      <c r="AR2020" s="72"/>
      <c r="AS2020" s="72"/>
      <c r="AT2020" s="72"/>
      <c r="AU2020" s="72"/>
      <c r="AV2020" s="72"/>
      <c r="AW2020" s="77"/>
      <c r="AX2020" s="72"/>
      <c r="AY2020" s="72"/>
      <c r="AZ2020" s="72"/>
      <c r="BA2020" s="72"/>
      <c r="BB2020" s="72"/>
      <c r="BC2020" s="77"/>
      <c r="BD2020" s="77"/>
      <c r="BE2020" s="194"/>
      <c r="BF2020" s="194"/>
      <c r="BG2020" s="194"/>
      <c r="BH2020" s="194"/>
      <c r="BI2020" s="77"/>
      <c r="BJ2020" s="77"/>
      <c r="BK2020" s="77"/>
      <c r="BL2020" s="77"/>
      <c r="BM2020" s="77"/>
      <c r="BN2020" s="77"/>
      <c r="BO2020" s="77"/>
      <c r="BQ2020" s="749"/>
      <c r="BX2020" s="749"/>
      <c r="CE2020" s="652"/>
      <c r="CL2020" s="652"/>
      <c r="CS2020" s="652"/>
      <c r="CZ2020" s="652"/>
      <c r="DG2020" s="652"/>
      <c r="DN2020" s="652"/>
    </row>
    <row r="2021" spans="1:118" s="131" customFormat="1">
      <c r="A2021" s="77"/>
      <c r="B2021" s="72"/>
      <c r="G2021" s="72"/>
      <c r="H2021" s="72"/>
      <c r="I2021" s="72"/>
      <c r="J2021" s="72"/>
      <c r="K2021" s="72"/>
      <c r="L2021" s="72"/>
      <c r="M2021" s="72"/>
      <c r="N2021" s="72"/>
      <c r="O2021" s="72"/>
      <c r="P2021" s="72"/>
      <c r="Q2021" s="72"/>
      <c r="R2021" s="72"/>
      <c r="S2021" s="72"/>
      <c r="T2021" s="72"/>
      <c r="U2021" s="72"/>
      <c r="V2021" s="72"/>
      <c r="W2021" s="160"/>
      <c r="X2021" s="72"/>
      <c r="AC2021" s="72"/>
      <c r="AD2021" s="72"/>
      <c r="AE2021" s="72"/>
      <c r="AF2021" s="72"/>
      <c r="AG2021" s="72"/>
      <c r="AH2021" s="72"/>
      <c r="AI2021" s="684"/>
      <c r="AJ2021" s="72"/>
      <c r="AK2021" s="72"/>
      <c r="AP2021" s="77"/>
      <c r="AQ2021" s="72"/>
      <c r="AR2021" s="72"/>
      <c r="AS2021" s="72"/>
      <c r="AT2021" s="72"/>
      <c r="AU2021" s="72"/>
      <c r="AV2021" s="72"/>
      <c r="AW2021" s="77"/>
      <c r="AX2021" s="72"/>
      <c r="AY2021" s="72"/>
      <c r="AZ2021" s="72"/>
      <c r="BA2021" s="72"/>
      <c r="BB2021" s="72"/>
      <c r="BC2021" s="77"/>
      <c r="BD2021" s="77"/>
      <c r="BE2021" s="194"/>
      <c r="BF2021" s="194"/>
      <c r="BG2021" s="194"/>
      <c r="BH2021" s="194"/>
      <c r="BI2021" s="77"/>
      <c r="BJ2021" s="77"/>
      <c r="BK2021" s="77"/>
      <c r="BL2021" s="77"/>
      <c r="BM2021" s="77"/>
      <c r="BN2021" s="77"/>
      <c r="BO2021" s="77"/>
      <c r="BQ2021" s="749"/>
      <c r="BX2021" s="749"/>
      <c r="CE2021" s="652"/>
      <c r="CL2021" s="652"/>
      <c r="CS2021" s="652"/>
      <c r="CZ2021" s="652"/>
      <c r="DG2021" s="652"/>
      <c r="DN2021" s="652"/>
    </row>
    <row r="2022" spans="1:118" s="131" customFormat="1">
      <c r="A2022" s="77"/>
      <c r="B2022" s="72"/>
      <c r="G2022" s="72"/>
      <c r="H2022" s="72"/>
      <c r="I2022" s="72"/>
      <c r="J2022" s="72"/>
      <c r="K2022" s="72"/>
      <c r="L2022" s="72"/>
      <c r="M2022" s="72"/>
      <c r="N2022" s="72"/>
      <c r="O2022" s="72"/>
      <c r="P2022" s="72"/>
      <c r="Q2022" s="72"/>
      <c r="R2022" s="72"/>
      <c r="S2022" s="72"/>
      <c r="T2022" s="72"/>
      <c r="U2022" s="72"/>
      <c r="V2022" s="72"/>
      <c r="W2022" s="160"/>
      <c r="X2022" s="72"/>
      <c r="AC2022" s="72"/>
      <c r="AD2022" s="72"/>
      <c r="AE2022" s="72"/>
      <c r="AF2022" s="72"/>
      <c r="AG2022" s="72"/>
      <c r="AH2022" s="72"/>
      <c r="AI2022" s="684"/>
      <c r="AJ2022" s="72"/>
      <c r="AK2022" s="72"/>
      <c r="AP2022" s="77"/>
      <c r="AQ2022" s="72"/>
      <c r="AR2022" s="72"/>
      <c r="AS2022" s="72"/>
      <c r="AT2022" s="72"/>
      <c r="AU2022" s="72"/>
      <c r="AV2022" s="72"/>
      <c r="AW2022" s="77"/>
      <c r="AX2022" s="72"/>
      <c r="AY2022" s="72"/>
      <c r="AZ2022" s="72"/>
      <c r="BA2022" s="72"/>
      <c r="BB2022" s="72"/>
      <c r="BC2022" s="77"/>
      <c r="BD2022" s="77"/>
      <c r="BE2022" s="194"/>
      <c r="BF2022" s="194"/>
      <c r="BG2022" s="194"/>
      <c r="BH2022" s="194"/>
      <c r="BI2022" s="77"/>
      <c r="BJ2022" s="77"/>
      <c r="BK2022" s="77"/>
      <c r="BL2022" s="77"/>
      <c r="BM2022" s="77"/>
      <c r="BN2022" s="77"/>
      <c r="BO2022" s="77"/>
      <c r="BQ2022" s="749"/>
      <c r="BX2022" s="749"/>
      <c r="CE2022" s="652"/>
      <c r="CL2022" s="652"/>
      <c r="CS2022" s="652"/>
      <c r="CZ2022" s="652"/>
      <c r="DG2022" s="652"/>
      <c r="DN2022" s="652"/>
    </row>
    <row r="2023" spans="1:118" s="131" customFormat="1">
      <c r="A2023" s="77"/>
      <c r="B2023" s="72"/>
      <c r="G2023" s="72"/>
      <c r="H2023" s="72"/>
      <c r="I2023" s="72"/>
      <c r="J2023" s="72"/>
      <c r="K2023" s="72"/>
      <c r="L2023" s="72"/>
      <c r="M2023" s="72"/>
      <c r="N2023" s="72"/>
      <c r="O2023" s="72"/>
      <c r="P2023" s="72"/>
      <c r="Q2023" s="72"/>
      <c r="R2023" s="72"/>
      <c r="S2023" s="72"/>
      <c r="T2023" s="72"/>
      <c r="U2023" s="72"/>
      <c r="V2023" s="72"/>
      <c r="W2023" s="160"/>
      <c r="X2023" s="72"/>
      <c r="AC2023" s="72"/>
      <c r="AD2023" s="72"/>
      <c r="AE2023" s="72"/>
      <c r="AF2023" s="72"/>
      <c r="AG2023" s="72"/>
      <c r="AH2023" s="72"/>
      <c r="AI2023" s="684"/>
      <c r="AJ2023" s="72"/>
      <c r="AK2023" s="72"/>
      <c r="AP2023" s="77"/>
      <c r="AQ2023" s="72"/>
      <c r="AR2023" s="72"/>
      <c r="AS2023" s="72"/>
      <c r="AT2023" s="72"/>
      <c r="AU2023" s="72"/>
      <c r="AV2023" s="72"/>
      <c r="AW2023" s="77"/>
      <c r="AX2023" s="72"/>
      <c r="AY2023" s="72"/>
      <c r="AZ2023" s="72"/>
      <c r="BA2023" s="72"/>
      <c r="BB2023" s="72"/>
      <c r="BC2023" s="77"/>
      <c r="BD2023" s="77"/>
      <c r="BE2023" s="194"/>
      <c r="BF2023" s="194"/>
      <c r="BG2023" s="194"/>
      <c r="BH2023" s="194"/>
      <c r="BI2023" s="77"/>
      <c r="BJ2023" s="77"/>
      <c r="BK2023" s="77"/>
      <c r="BL2023" s="77"/>
      <c r="BM2023" s="77"/>
      <c r="BN2023" s="77"/>
      <c r="BO2023" s="77"/>
      <c r="BQ2023" s="749"/>
      <c r="BX2023" s="749"/>
      <c r="CE2023" s="652"/>
      <c r="CL2023" s="652"/>
      <c r="CS2023" s="652"/>
      <c r="CZ2023" s="652"/>
      <c r="DG2023" s="652"/>
      <c r="DN2023" s="652"/>
    </row>
    <row r="2024" spans="1:118" s="131" customFormat="1">
      <c r="A2024" s="77"/>
      <c r="B2024" s="72"/>
      <c r="G2024" s="72"/>
      <c r="H2024" s="72"/>
      <c r="I2024" s="72"/>
      <c r="J2024" s="72"/>
      <c r="K2024" s="72"/>
      <c r="L2024" s="72"/>
      <c r="M2024" s="72"/>
      <c r="N2024" s="72"/>
      <c r="O2024" s="72"/>
      <c r="P2024" s="72"/>
      <c r="Q2024" s="72"/>
      <c r="R2024" s="72"/>
      <c r="S2024" s="72"/>
      <c r="T2024" s="72"/>
      <c r="U2024" s="72"/>
      <c r="V2024" s="72"/>
      <c r="W2024" s="160"/>
      <c r="X2024" s="72"/>
      <c r="AC2024" s="72"/>
      <c r="AD2024" s="72"/>
      <c r="AE2024" s="72"/>
      <c r="AF2024" s="72"/>
      <c r="AG2024" s="72"/>
      <c r="AH2024" s="72"/>
      <c r="AI2024" s="684"/>
      <c r="AJ2024" s="72"/>
      <c r="AK2024" s="72"/>
      <c r="AP2024" s="77"/>
      <c r="AQ2024" s="72"/>
      <c r="AR2024" s="72"/>
      <c r="AS2024" s="72"/>
      <c r="AT2024" s="72"/>
      <c r="AU2024" s="72"/>
      <c r="AV2024" s="72"/>
      <c r="AW2024" s="77"/>
      <c r="AX2024" s="72"/>
      <c r="AY2024" s="72"/>
      <c r="AZ2024" s="72"/>
      <c r="BA2024" s="72"/>
      <c r="BB2024" s="72"/>
      <c r="BC2024" s="77"/>
      <c r="BD2024" s="77"/>
      <c r="BE2024" s="194"/>
      <c r="BF2024" s="194"/>
      <c r="BG2024" s="194"/>
      <c r="BH2024" s="194"/>
      <c r="BI2024" s="77"/>
      <c r="BJ2024" s="77"/>
      <c r="BK2024" s="77"/>
      <c r="BL2024" s="77"/>
      <c r="BM2024" s="77"/>
      <c r="BN2024" s="77"/>
      <c r="BO2024" s="77"/>
      <c r="BQ2024" s="749"/>
      <c r="BX2024" s="749"/>
      <c r="CE2024" s="652"/>
      <c r="CL2024" s="652"/>
      <c r="CS2024" s="652"/>
      <c r="CZ2024" s="652"/>
      <c r="DG2024" s="652"/>
      <c r="DN2024" s="652"/>
    </row>
    <row r="2025" spans="1:118" s="131" customFormat="1">
      <c r="A2025" s="77"/>
      <c r="B2025" s="72"/>
      <c r="G2025" s="72"/>
      <c r="H2025" s="72"/>
      <c r="I2025" s="72"/>
      <c r="J2025" s="72"/>
      <c r="K2025" s="72"/>
      <c r="L2025" s="72"/>
      <c r="M2025" s="72"/>
      <c r="N2025" s="72"/>
      <c r="O2025" s="72"/>
      <c r="P2025" s="72"/>
      <c r="Q2025" s="72"/>
      <c r="R2025" s="72"/>
      <c r="S2025" s="72"/>
      <c r="T2025" s="72"/>
      <c r="U2025" s="72"/>
      <c r="V2025" s="72"/>
      <c r="W2025" s="160"/>
      <c r="X2025" s="72"/>
      <c r="AC2025" s="72"/>
      <c r="AD2025" s="72"/>
      <c r="AE2025" s="72"/>
      <c r="AF2025" s="72"/>
      <c r="AG2025" s="72"/>
      <c r="AH2025" s="72"/>
      <c r="AI2025" s="684"/>
      <c r="AJ2025" s="72"/>
      <c r="AK2025" s="72"/>
      <c r="AP2025" s="77"/>
      <c r="AQ2025" s="72"/>
      <c r="AR2025" s="72"/>
      <c r="AS2025" s="72"/>
      <c r="AT2025" s="72"/>
      <c r="AU2025" s="72"/>
      <c r="AV2025" s="72"/>
      <c r="AW2025" s="77"/>
      <c r="AX2025" s="72"/>
      <c r="AY2025" s="72"/>
      <c r="AZ2025" s="72"/>
      <c r="BA2025" s="72"/>
      <c r="BB2025" s="72"/>
      <c r="BC2025" s="77"/>
      <c r="BD2025" s="77"/>
      <c r="BE2025" s="194"/>
      <c r="BF2025" s="194"/>
      <c r="BG2025" s="194"/>
      <c r="BH2025" s="194"/>
      <c r="BI2025" s="77"/>
      <c r="BJ2025" s="77"/>
      <c r="BK2025" s="77"/>
      <c r="BL2025" s="77"/>
      <c r="BM2025" s="77"/>
      <c r="BN2025" s="77"/>
      <c r="BO2025" s="77"/>
      <c r="BQ2025" s="749"/>
      <c r="BX2025" s="749"/>
      <c r="CE2025" s="652"/>
      <c r="CL2025" s="652"/>
      <c r="CS2025" s="652"/>
      <c r="CZ2025" s="652"/>
      <c r="DG2025" s="652"/>
      <c r="DN2025" s="652"/>
    </row>
    <row r="2026" spans="1:118" s="131" customFormat="1">
      <c r="A2026" s="77"/>
      <c r="B2026" s="72"/>
      <c r="G2026" s="72"/>
      <c r="H2026" s="72"/>
      <c r="I2026" s="72"/>
      <c r="J2026" s="72"/>
      <c r="K2026" s="72"/>
      <c r="L2026" s="72"/>
      <c r="M2026" s="72"/>
      <c r="N2026" s="72"/>
      <c r="O2026" s="72"/>
      <c r="P2026" s="72"/>
      <c r="Q2026" s="72"/>
      <c r="R2026" s="72"/>
      <c r="S2026" s="72"/>
      <c r="T2026" s="72"/>
      <c r="U2026" s="72"/>
      <c r="V2026" s="72"/>
      <c r="W2026" s="160"/>
      <c r="X2026" s="72"/>
      <c r="AC2026" s="72"/>
      <c r="AD2026" s="72"/>
      <c r="AE2026" s="72"/>
      <c r="AF2026" s="72"/>
      <c r="AG2026" s="72"/>
      <c r="AH2026" s="72"/>
      <c r="AI2026" s="684"/>
      <c r="AJ2026" s="72"/>
      <c r="AK2026" s="72"/>
      <c r="AP2026" s="77"/>
      <c r="AQ2026" s="72"/>
      <c r="AR2026" s="72"/>
      <c r="AS2026" s="72"/>
      <c r="AT2026" s="72"/>
      <c r="AU2026" s="72"/>
      <c r="AV2026" s="72"/>
      <c r="AW2026" s="77"/>
      <c r="AX2026" s="72"/>
      <c r="AY2026" s="72"/>
      <c r="AZ2026" s="72"/>
      <c r="BA2026" s="72"/>
      <c r="BB2026" s="72"/>
      <c r="BC2026" s="77"/>
      <c r="BD2026" s="77"/>
      <c r="BE2026" s="194"/>
      <c r="BF2026" s="194"/>
      <c r="BG2026" s="194"/>
      <c r="BH2026" s="194"/>
      <c r="BI2026" s="77"/>
      <c r="BJ2026" s="77"/>
      <c r="BK2026" s="77"/>
      <c r="BL2026" s="77"/>
      <c r="BM2026" s="77"/>
      <c r="BN2026" s="77"/>
      <c r="BO2026" s="77"/>
      <c r="BQ2026" s="749"/>
      <c r="BX2026" s="749"/>
      <c r="CE2026" s="652"/>
      <c r="CL2026" s="652"/>
      <c r="CS2026" s="652"/>
      <c r="CZ2026" s="652"/>
      <c r="DG2026" s="652"/>
      <c r="DN2026" s="652"/>
    </row>
    <row r="2027" spans="1:118" s="131" customFormat="1">
      <c r="A2027" s="77"/>
      <c r="B2027" s="72"/>
      <c r="G2027" s="72"/>
      <c r="H2027" s="72"/>
      <c r="I2027" s="72"/>
      <c r="J2027" s="72"/>
      <c r="K2027" s="72"/>
      <c r="L2027" s="72"/>
      <c r="M2027" s="72"/>
      <c r="N2027" s="72"/>
      <c r="O2027" s="72"/>
      <c r="P2027" s="72"/>
      <c r="Q2027" s="72"/>
      <c r="R2027" s="72"/>
      <c r="S2027" s="72"/>
      <c r="T2027" s="72"/>
      <c r="U2027" s="72"/>
      <c r="V2027" s="72"/>
      <c r="W2027" s="160"/>
      <c r="X2027" s="72"/>
      <c r="AC2027" s="72"/>
      <c r="AD2027" s="72"/>
      <c r="AE2027" s="72"/>
      <c r="AF2027" s="72"/>
      <c r="AG2027" s="72"/>
      <c r="AH2027" s="72"/>
      <c r="AI2027" s="684"/>
      <c r="AJ2027" s="72"/>
      <c r="AK2027" s="72"/>
      <c r="AP2027" s="77"/>
      <c r="AQ2027" s="72"/>
      <c r="AR2027" s="72"/>
      <c r="AS2027" s="72"/>
      <c r="AT2027" s="72"/>
      <c r="AU2027" s="72"/>
      <c r="AV2027" s="72"/>
      <c r="AW2027" s="77"/>
      <c r="AX2027" s="72"/>
      <c r="AY2027" s="72"/>
      <c r="AZ2027" s="72"/>
      <c r="BA2027" s="72"/>
      <c r="BB2027" s="72"/>
      <c r="BC2027" s="77"/>
      <c r="BD2027" s="77"/>
      <c r="BE2027" s="194"/>
      <c r="BF2027" s="194"/>
      <c r="BG2027" s="194"/>
      <c r="BH2027" s="194"/>
      <c r="BI2027" s="77"/>
      <c r="BJ2027" s="77"/>
      <c r="BK2027" s="77"/>
      <c r="BL2027" s="77"/>
      <c r="BM2027" s="77"/>
      <c r="BN2027" s="77"/>
      <c r="BO2027" s="77"/>
      <c r="BQ2027" s="749"/>
      <c r="BX2027" s="749"/>
      <c r="CE2027" s="652"/>
      <c r="CL2027" s="652"/>
      <c r="CS2027" s="652"/>
      <c r="CZ2027" s="652"/>
      <c r="DG2027" s="652"/>
      <c r="DN2027" s="652"/>
    </row>
    <row r="2028" spans="1:118" s="131" customFormat="1">
      <c r="A2028" s="77"/>
      <c r="B2028" s="72"/>
      <c r="G2028" s="72"/>
      <c r="H2028" s="72"/>
      <c r="I2028" s="72"/>
      <c r="J2028" s="72"/>
      <c r="K2028" s="72"/>
      <c r="L2028" s="72"/>
      <c r="M2028" s="72"/>
      <c r="N2028" s="72"/>
      <c r="O2028" s="72"/>
      <c r="P2028" s="72"/>
      <c r="Q2028" s="72"/>
      <c r="R2028" s="72"/>
      <c r="S2028" s="72"/>
      <c r="T2028" s="72"/>
      <c r="U2028" s="72"/>
      <c r="V2028" s="72"/>
      <c r="W2028" s="160"/>
      <c r="X2028" s="72"/>
      <c r="AC2028" s="72"/>
      <c r="AD2028" s="72"/>
      <c r="AE2028" s="72"/>
      <c r="AF2028" s="72"/>
      <c r="AG2028" s="72"/>
      <c r="AH2028" s="72"/>
      <c r="AI2028" s="684"/>
      <c r="AJ2028" s="72"/>
      <c r="AK2028" s="72"/>
      <c r="AP2028" s="77"/>
      <c r="AQ2028" s="72"/>
      <c r="AR2028" s="72"/>
      <c r="AS2028" s="72"/>
      <c r="AT2028" s="72"/>
      <c r="AU2028" s="72"/>
      <c r="AV2028" s="72"/>
      <c r="AW2028" s="77"/>
      <c r="AX2028" s="72"/>
      <c r="AY2028" s="72"/>
      <c r="AZ2028" s="72"/>
      <c r="BA2028" s="72"/>
      <c r="BB2028" s="72"/>
      <c r="BC2028" s="77"/>
      <c r="BD2028" s="77"/>
      <c r="BE2028" s="194"/>
      <c r="BF2028" s="194"/>
      <c r="BG2028" s="194"/>
      <c r="BH2028" s="194"/>
      <c r="BI2028" s="77"/>
      <c r="BJ2028" s="77"/>
      <c r="BK2028" s="77"/>
      <c r="BL2028" s="77"/>
      <c r="BM2028" s="77"/>
      <c r="BN2028" s="77"/>
      <c r="BO2028" s="77"/>
      <c r="BQ2028" s="749"/>
      <c r="BX2028" s="749"/>
      <c r="CE2028" s="652"/>
      <c r="CL2028" s="652"/>
      <c r="CS2028" s="652"/>
      <c r="CZ2028" s="652"/>
      <c r="DG2028" s="652"/>
      <c r="DN2028" s="652"/>
    </row>
    <row r="2029" spans="1:118" s="131" customFormat="1">
      <c r="A2029" s="77"/>
      <c r="B2029" s="72"/>
      <c r="G2029" s="72"/>
      <c r="H2029" s="72"/>
      <c r="I2029" s="72"/>
      <c r="J2029" s="72"/>
      <c r="K2029" s="72"/>
      <c r="L2029" s="72"/>
      <c r="M2029" s="72"/>
      <c r="N2029" s="72"/>
      <c r="O2029" s="72"/>
      <c r="P2029" s="72"/>
      <c r="Q2029" s="72"/>
      <c r="R2029" s="72"/>
      <c r="S2029" s="72"/>
      <c r="T2029" s="72"/>
      <c r="U2029" s="72"/>
      <c r="V2029" s="72"/>
      <c r="W2029" s="160"/>
      <c r="X2029" s="72"/>
      <c r="AC2029" s="72"/>
      <c r="AD2029" s="72"/>
      <c r="AE2029" s="72"/>
      <c r="AF2029" s="72"/>
      <c r="AG2029" s="72"/>
      <c r="AH2029" s="72"/>
      <c r="AI2029" s="684"/>
      <c r="AJ2029" s="72"/>
      <c r="AK2029" s="72"/>
      <c r="AP2029" s="77"/>
      <c r="AQ2029" s="72"/>
      <c r="AR2029" s="72"/>
      <c r="AS2029" s="72"/>
      <c r="AT2029" s="72"/>
      <c r="AU2029" s="72"/>
      <c r="AV2029" s="72"/>
      <c r="AW2029" s="77"/>
      <c r="AX2029" s="72"/>
      <c r="AY2029" s="72"/>
      <c r="AZ2029" s="72"/>
      <c r="BA2029" s="72"/>
      <c r="BB2029" s="72"/>
      <c r="BC2029" s="77"/>
      <c r="BD2029" s="77"/>
      <c r="BE2029" s="194"/>
      <c r="BF2029" s="194"/>
      <c r="BG2029" s="194"/>
      <c r="BH2029" s="194"/>
      <c r="BI2029" s="77"/>
      <c r="BJ2029" s="77"/>
      <c r="BK2029" s="77"/>
      <c r="BL2029" s="77"/>
      <c r="BM2029" s="77"/>
      <c r="BN2029" s="77"/>
      <c r="BO2029" s="77"/>
      <c r="BQ2029" s="749"/>
      <c r="BX2029" s="749"/>
      <c r="CE2029" s="652"/>
      <c r="CL2029" s="652"/>
      <c r="CS2029" s="652"/>
      <c r="CZ2029" s="652"/>
      <c r="DG2029" s="652"/>
      <c r="DN2029" s="652"/>
    </row>
    <row r="2030" spans="1:118" s="131" customFormat="1">
      <c r="A2030" s="77"/>
      <c r="B2030" s="72"/>
      <c r="G2030" s="72"/>
      <c r="H2030" s="72"/>
      <c r="I2030" s="72"/>
      <c r="J2030" s="72"/>
      <c r="K2030" s="72"/>
      <c r="L2030" s="72"/>
      <c r="M2030" s="72"/>
      <c r="N2030" s="72"/>
      <c r="O2030" s="72"/>
      <c r="P2030" s="72"/>
      <c r="Q2030" s="72"/>
      <c r="R2030" s="72"/>
      <c r="S2030" s="72"/>
      <c r="T2030" s="72"/>
      <c r="U2030" s="72"/>
      <c r="V2030" s="72"/>
      <c r="W2030" s="160"/>
      <c r="X2030" s="72"/>
      <c r="AC2030" s="72"/>
      <c r="AD2030" s="72"/>
      <c r="AE2030" s="72"/>
      <c r="AF2030" s="72"/>
      <c r="AG2030" s="72"/>
      <c r="AH2030" s="72"/>
      <c r="AI2030" s="684"/>
      <c r="AJ2030" s="72"/>
      <c r="AK2030" s="72"/>
      <c r="AP2030" s="77"/>
      <c r="AQ2030" s="72"/>
      <c r="AR2030" s="72"/>
      <c r="AS2030" s="72"/>
      <c r="AT2030" s="72"/>
      <c r="AU2030" s="72"/>
      <c r="AV2030" s="72"/>
      <c r="AW2030" s="77"/>
      <c r="AX2030" s="72"/>
      <c r="AY2030" s="72"/>
      <c r="AZ2030" s="72"/>
      <c r="BA2030" s="72"/>
      <c r="BB2030" s="72"/>
      <c r="BC2030" s="77"/>
      <c r="BD2030" s="77"/>
      <c r="BE2030" s="194"/>
      <c r="BF2030" s="194"/>
      <c r="BG2030" s="194"/>
      <c r="BH2030" s="194"/>
      <c r="BI2030" s="77"/>
      <c r="BJ2030" s="77"/>
      <c r="BK2030" s="77"/>
      <c r="BL2030" s="77"/>
      <c r="BM2030" s="77"/>
      <c r="BN2030" s="77"/>
      <c r="BO2030" s="77"/>
      <c r="BQ2030" s="749"/>
      <c r="BX2030" s="749"/>
      <c r="CE2030" s="652"/>
      <c r="CL2030" s="652"/>
      <c r="CS2030" s="652"/>
      <c r="CZ2030" s="652"/>
      <c r="DG2030" s="652"/>
      <c r="DN2030" s="652"/>
    </row>
    <row r="2031" spans="1:118" s="131" customFormat="1">
      <c r="A2031" s="77"/>
      <c r="B2031" s="72"/>
      <c r="G2031" s="72"/>
      <c r="H2031" s="72"/>
      <c r="I2031" s="72"/>
      <c r="J2031" s="72"/>
      <c r="K2031" s="72"/>
      <c r="L2031" s="72"/>
      <c r="M2031" s="72"/>
      <c r="N2031" s="72"/>
      <c r="O2031" s="72"/>
      <c r="P2031" s="72"/>
      <c r="Q2031" s="72"/>
      <c r="R2031" s="72"/>
      <c r="S2031" s="72"/>
      <c r="T2031" s="72"/>
      <c r="U2031" s="72"/>
      <c r="V2031" s="72"/>
      <c r="W2031" s="160"/>
      <c r="X2031" s="72"/>
      <c r="AC2031" s="72"/>
      <c r="AD2031" s="72"/>
      <c r="AE2031" s="72"/>
      <c r="AF2031" s="72"/>
      <c r="AG2031" s="72"/>
      <c r="AH2031" s="72"/>
      <c r="AI2031" s="684"/>
      <c r="AJ2031" s="72"/>
      <c r="AK2031" s="72"/>
      <c r="AP2031" s="77"/>
      <c r="AQ2031" s="72"/>
      <c r="AR2031" s="72"/>
      <c r="AS2031" s="72"/>
      <c r="AT2031" s="72"/>
      <c r="AU2031" s="72"/>
      <c r="AV2031" s="72"/>
      <c r="AW2031" s="77"/>
      <c r="AX2031" s="72"/>
      <c r="AY2031" s="72"/>
      <c r="AZ2031" s="72"/>
      <c r="BA2031" s="72"/>
      <c r="BB2031" s="72"/>
      <c r="BC2031" s="77"/>
      <c r="BD2031" s="77"/>
      <c r="BE2031" s="194"/>
      <c r="BF2031" s="194"/>
      <c r="BG2031" s="194"/>
      <c r="BH2031" s="194"/>
      <c r="BI2031" s="77"/>
      <c r="BJ2031" s="77"/>
      <c r="BK2031" s="77"/>
      <c r="BL2031" s="77"/>
      <c r="BM2031" s="77"/>
      <c r="BN2031" s="77"/>
      <c r="BO2031" s="77"/>
      <c r="BQ2031" s="749"/>
      <c r="BX2031" s="749"/>
      <c r="CE2031" s="652"/>
      <c r="CL2031" s="652"/>
      <c r="CS2031" s="652"/>
      <c r="CZ2031" s="652"/>
      <c r="DG2031" s="652"/>
      <c r="DN2031" s="652"/>
    </row>
    <row r="2032" spans="1:118" s="131" customFormat="1">
      <c r="A2032" s="77"/>
      <c r="B2032" s="72"/>
      <c r="G2032" s="72"/>
      <c r="H2032" s="72"/>
      <c r="I2032" s="72"/>
      <c r="J2032" s="72"/>
      <c r="K2032" s="72"/>
      <c r="L2032" s="72"/>
      <c r="M2032" s="72"/>
      <c r="N2032" s="72"/>
      <c r="O2032" s="72"/>
      <c r="P2032" s="72"/>
      <c r="Q2032" s="72"/>
      <c r="R2032" s="72"/>
      <c r="S2032" s="72"/>
      <c r="T2032" s="72"/>
      <c r="U2032" s="72"/>
      <c r="V2032" s="72"/>
      <c r="W2032" s="160"/>
      <c r="X2032" s="72"/>
      <c r="AC2032" s="72"/>
      <c r="AD2032" s="72"/>
      <c r="AE2032" s="72"/>
      <c r="AF2032" s="72"/>
      <c r="AG2032" s="72"/>
      <c r="AH2032" s="72"/>
      <c r="AI2032" s="684"/>
      <c r="AJ2032" s="72"/>
      <c r="AK2032" s="72"/>
      <c r="AP2032" s="77"/>
      <c r="AQ2032" s="72"/>
      <c r="AR2032" s="72"/>
      <c r="AS2032" s="72"/>
      <c r="AT2032" s="72"/>
      <c r="AU2032" s="72"/>
      <c r="AV2032" s="72"/>
      <c r="AW2032" s="77"/>
      <c r="AX2032" s="72"/>
      <c r="AY2032" s="72"/>
      <c r="AZ2032" s="72"/>
      <c r="BA2032" s="72"/>
      <c r="BB2032" s="72"/>
      <c r="BC2032" s="77"/>
      <c r="BD2032" s="77"/>
      <c r="BE2032" s="194"/>
      <c r="BF2032" s="194"/>
      <c r="BG2032" s="194"/>
      <c r="BH2032" s="194"/>
      <c r="BI2032" s="77"/>
      <c r="BJ2032" s="77"/>
      <c r="BK2032" s="77"/>
      <c r="BL2032" s="77"/>
      <c r="BM2032" s="77"/>
      <c r="BN2032" s="77"/>
      <c r="BO2032" s="77"/>
      <c r="BQ2032" s="749"/>
      <c r="BX2032" s="749"/>
      <c r="CE2032" s="652"/>
      <c r="CL2032" s="652"/>
      <c r="CS2032" s="652"/>
      <c r="CZ2032" s="652"/>
      <c r="DG2032" s="652"/>
      <c r="DN2032" s="652"/>
    </row>
    <row r="2033" spans="1:118" s="131" customFormat="1">
      <c r="A2033" s="77"/>
      <c r="B2033" s="72"/>
      <c r="G2033" s="72"/>
      <c r="H2033" s="72"/>
      <c r="I2033" s="72"/>
      <c r="J2033" s="72"/>
      <c r="K2033" s="72"/>
      <c r="L2033" s="72"/>
      <c r="M2033" s="72"/>
      <c r="N2033" s="72"/>
      <c r="O2033" s="72"/>
      <c r="P2033" s="72"/>
      <c r="Q2033" s="72"/>
      <c r="R2033" s="72"/>
      <c r="S2033" s="72"/>
      <c r="T2033" s="72"/>
      <c r="U2033" s="72"/>
      <c r="V2033" s="72"/>
      <c r="W2033" s="160"/>
      <c r="X2033" s="72"/>
      <c r="AC2033" s="72"/>
      <c r="AD2033" s="72"/>
      <c r="AE2033" s="72"/>
      <c r="AF2033" s="72"/>
      <c r="AG2033" s="72"/>
      <c r="AH2033" s="72"/>
      <c r="AI2033" s="684"/>
      <c r="AJ2033" s="72"/>
      <c r="AK2033" s="72"/>
      <c r="AP2033" s="77"/>
      <c r="AQ2033" s="72"/>
      <c r="AR2033" s="72"/>
      <c r="AS2033" s="72"/>
      <c r="AT2033" s="72"/>
      <c r="AU2033" s="72"/>
      <c r="AV2033" s="72"/>
      <c r="AW2033" s="77"/>
      <c r="AX2033" s="72"/>
      <c r="AY2033" s="72"/>
      <c r="AZ2033" s="72"/>
      <c r="BA2033" s="72"/>
      <c r="BB2033" s="72"/>
      <c r="BC2033" s="77"/>
      <c r="BD2033" s="77"/>
      <c r="BE2033" s="194"/>
      <c r="BF2033" s="194"/>
      <c r="BG2033" s="194"/>
      <c r="BH2033" s="194"/>
      <c r="BI2033" s="77"/>
      <c r="BJ2033" s="77"/>
      <c r="BK2033" s="77"/>
      <c r="BL2033" s="77"/>
      <c r="BM2033" s="77"/>
      <c r="BN2033" s="77"/>
      <c r="BO2033" s="77"/>
      <c r="BQ2033" s="749"/>
      <c r="BX2033" s="749"/>
      <c r="CE2033" s="652"/>
      <c r="CL2033" s="652"/>
      <c r="CS2033" s="652"/>
      <c r="CZ2033" s="652"/>
      <c r="DG2033" s="652"/>
      <c r="DN2033" s="652"/>
    </row>
    <row r="2034" spans="1:118" s="131" customFormat="1">
      <c r="A2034" s="77"/>
      <c r="B2034" s="72"/>
      <c r="G2034" s="72"/>
      <c r="H2034" s="72"/>
      <c r="I2034" s="72"/>
      <c r="J2034" s="72"/>
      <c r="K2034" s="72"/>
      <c r="L2034" s="72"/>
      <c r="M2034" s="72"/>
      <c r="N2034" s="72"/>
      <c r="O2034" s="72"/>
      <c r="P2034" s="72"/>
      <c r="Q2034" s="72"/>
      <c r="R2034" s="72"/>
      <c r="S2034" s="72"/>
      <c r="T2034" s="72"/>
      <c r="U2034" s="72"/>
      <c r="V2034" s="72"/>
      <c r="W2034" s="160"/>
      <c r="X2034" s="72"/>
      <c r="AC2034" s="72"/>
      <c r="AD2034" s="72"/>
      <c r="AE2034" s="72"/>
      <c r="AF2034" s="72"/>
      <c r="AG2034" s="72"/>
      <c r="AH2034" s="72"/>
      <c r="AI2034" s="684"/>
      <c r="AJ2034" s="72"/>
      <c r="AK2034" s="72"/>
      <c r="AP2034" s="77"/>
      <c r="AQ2034" s="72"/>
      <c r="AR2034" s="72"/>
      <c r="AS2034" s="72"/>
      <c r="AT2034" s="72"/>
      <c r="AU2034" s="72"/>
      <c r="AV2034" s="72"/>
      <c r="AW2034" s="77"/>
      <c r="AX2034" s="72"/>
      <c r="AY2034" s="72"/>
      <c r="AZ2034" s="72"/>
      <c r="BA2034" s="72"/>
      <c r="BB2034" s="72"/>
      <c r="BC2034" s="77"/>
      <c r="BD2034" s="77"/>
      <c r="BE2034" s="194"/>
      <c r="BF2034" s="194"/>
      <c r="BG2034" s="194"/>
      <c r="BH2034" s="194"/>
      <c r="BI2034" s="77"/>
      <c r="BJ2034" s="77"/>
      <c r="BK2034" s="77"/>
      <c r="BL2034" s="77"/>
      <c r="BM2034" s="77"/>
      <c r="BN2034" s="77"/>
      <c r="BO2034" s="77"/>
      <c r="BQ2034" s="749"/>
      <c r="BX2034" s="749"/>
      <c r="CE2034" s="652"/>
      <c r="CL2034" s="652"/>
      <c r="CS2034" s="652"/>
      <c r="CZ2034" s="652"/>
      <c r="DG2034" s="652"/>
      <c r="DN2034" s="652"/>
    </row>
    <row r="2035" spans="1:118" s="131" customFormat="1">
      <c r="A2035" s="77"/>
      <c r="B2035" s="72"/>
      <c r="G2035" s="72"/>
      <c r="H2035" s="72"/>
      <c r="I2035" s="72"/>
      <c r="J2035" s="72"/>
      <c r="K2035" s="72"/>
      <c r="L2035" s="72"/>
      <c r="M2035" s="72"/>
      <c r="N2035" s="72"/>
      <c r="O2035" s="72"/>
      <c r="P2035" s="72"/>
      <c r="Q2035" s="72"/>
      <c r="R2035" s="72"/>
      <c r="S2035" s="72"/>
      <c r="T2035" s="72"/>
      <c r="U2035" s="72"/>
      <c r="V2035" s="72"/>
      <c r="W2035" s="160"/>
      <c r="X2035" s="72"/>
      <c r="AC2035" s="72"/>
      <c r="AD2035" s="72"/>
      <c r="AE2035" s="72"/>
      <c r="AF2035" s="72"/>
      <c r="AG2035" s="72"/>
      <c r="AH2035" s="72"/>
      <c r="AI2035" s="684"/>
      <c r="AJ2035" s="72"/>
      <c r="AK2035" s="72"/>
      <c r="AP2035" s="77"/>
      <c r="AQ2035" s="72"/>
      <c r="AR2035" s="72"/>
      <c r="AS2035" s="72"/>
      <c r="AT2035" s="72"/>
      <c r="AU2035" s="72"/>
      <c r="AV2035" s="72"/>
      <c r="AW2035" s="77"/>
      <c r="AX2035" s="72"/>
      <c r="AY2035" s="72"/>
      <c r="AZ2035" s="72"/>
      <c r="BA2035" s="72"/>
      <c r="BB2035" s="72"/>
      <c r="BC2035" s="77"/>
      <c r="BD2035" s="77"/>
      <c r="BE2035" s="194"/>
      <c r="BF2035" s="194"/>
      <c r="BG2035" s="194"/>
      <c r="BH2035" s="194"/>
      <c r="BI2035" s="77"/>
      <c r="BJ2035" s="77"/>
      <c r="BK2035" s="77"/>
      <c r="BL2035" s="77"/>
      <c r="BM2035" s="77"/>
      <c r="BN2035" s="77"/>
      <c r="BO2035" s="77"/>
      <c r="BQ2035" s="749"/>
      <c r="BX2035" s="749"/>
      <c r="CE2035" s="652"/>
      <c r="CL2035" s="652"/>
      <c r="CS2035" s="652"/>
      <c r="CZ2035" s="652"/>
      <c r="DG2035" s="652"/>
      <c r="DN2035" s="652"/>
    </row>
    <row r="2036" spans="1:118" s="131" customFormat="1">
      <c r="A2036" s="77"/>
      <c r="B2036" s="72"/>
      <c r="G2036" s="72"/>
      <c r="H2036" s="72"/>
      <c r="I2036" s="72"/>
      <c r="J2036" s="72"/>
      <c r="K2036" s="72"/>
      <c r="L2036" s="72"/>
      <c r="M2036" s="72"/>
      <c r="N2036" s="72"/>
      <c r="O2036" s="72"/>
      <c r="P2036" s="72"/>
      <c r="Q2036" s="72"/>
      <c r="R2036" s="72"/>
      <c r="S2036" s="72"/>
      <c r="T2036" s="72"/>
      <c r="U2036" s="72"/>
      <c r="V2036" s="72"/>
      <c r="W2036" s="160"/>
      <c r="X2036" s="72"/>
      <c r="AC2036" s="72"/>
      <c r="AD2036" s="72"/>
      <c r="AE2036" s="72"/>
      <c r="AF2036" s="72"/>
      <c r="AG2036" s="72"/>
      <c r="AH2036" s="72"/>
      <c r="AI2036" s="684"/>
      <c r="AJ2036" s="72"/>
      <c r="AK2036" s="72"/>
      <c r="AP2036" s="77"/>
      <c r="AQ2036" s="72"/>
      <c r="AR2036" s="72"/>
      <c r="AS2036" s="72"/>
      <c r="AT2036" s="72"/>
      <c r="AU2036" s="72"/>
      <c r="AV2036" s="72"/>
      <c r="AW2036" s="77"/>
      <c r="AX2036" s="72"/>
      <c r="AY2036" s="72"/>
      <c r="AZ2036" s="72"/>
      <c r="BA2036" s="72"/>
      <c r="BB2036" s="72"/>
      <c r="BC2036" s="77"/>
      <c r="BD2036" s="77"/>
      <c r="BE2036" s="194"/>
      <c r="BF2036" s="194"/>
      <c r="BG2036" s="194"/>
      <c r="BH2036" s="194"/>
      <c r="BI2036" s="77"/>
      <c r="BJ2036" s="77"/>
      <c r="BK2036" s="77"/>
      <c r="BL2036" s="77"/>
      <c r="BM2036" s="77"/>
      <c r="BN2036" s="77"/>
      <c r="BO2036" s="77"/>
      <c r="BQ2036" s="749"/>
      <c r="BX2036" s="749"/>
      <c r="CE2036" s="652"/>
      <c r="CL2036" s="652"/>
      <c r="CS2036" s="652"/>
      <c r="CZ2036" s="652"/>
      <c r="DG2036" s="652"/>
      <c r="DN2036" s="652"/>
    </row>
    <row r="2037" spans="1:118" s="131" customFormat="1">
      <c r="A2037" s="77"/>
      <c r="B2037" s="72"/>
      <c r="G2037" s="72"/>
      <c r="H2037" s="72"/>
      <c r="I2037" s="72"/>
      <c r="J2037" s="72"/>
      <c r="K2037" s="72"/>
      <c r="L2037" s="72"/>
      <c r="M2037" s="72"/>
      <c r="N2037" s="72"/>
      <c r="O2037" s="72"/>
      <c r="P2037" s="72"/>
      <c r="Q2037" s="72"/>
      <c r="R2037" s="72"/>
      <c r="S2037" s="72"/>
      <c r="T2037" s="72"/>
      <c r="U2037" s="72"/>
      <c r="V2037" s="72"/>
      <c r="W2037" s="160"/>
      <c r="X2037" s="72"/>
      <c r="AC2037" s="72"/>
      <c r="AD2037" s="72"/>
      <c r="AE2037" s="72"/>
      <c r="AF2037" s="72"/>
      <c r="AG2037" s="72"/>
      <c r="AH2037" s="72"/>
      <c r="AI2037" s="684"/>
      <c r="AJ2037" s="72"/>
      <c r="AK2037" s="72"/>
      <c r="AP2037" s="77"/>
      <c r="AQ2037" s="72"/>
      <c r="AR2037" s="72"/>
      <c r="AS2037" s="72"/>
      <c r="AT2037" s="72"/>
      <c r="AU2037" s="72"/>
      <c r="AV2037" s="72"/>
      <c r="AW2037" s="77"/>
      <c r="AX2037" s="72"/>
      <c r="AY2037" s="72"/>
      <c r="AZ2037" s="72"/>
      <c r="BA2037" s="72"/>
      <c r="BB2037" s="72"/>
      <c r="BC2037" s="77"/>
      <c r="BD2037" s="77"/>
      <c r="BE2037" s="194"/>
      <c r="BF2037" s="194"/>
      <c r="BG2037" s="194"/>
      <c r="BH2037" s="194"/>
      <c r="BI2037" s="77"/>
      <c r="BJ2037" s="77"/>
      <c r="BK2037" s="77"/>
      <c r="BL2037" s="77"/>
      <c r="BM2037" s="77"/>
      <c r="BN2037" s="77"/>
      <c r="BO2037" s="77"/>
      <c r="BQ2037" s="749"/>
      <c r="BX2037" s="749"/>
      <c r="CE2037" s="652"/>
      <c r="CL2037" s="652"/>
      <c r="CS2037" s="652"/>
      <c r="CZ2037" s="652"/>
      <c r="DG2037" s="652"/>
      <c r="DN2037" s="652"/>
    </row>
    <row r="2038" spans="1:118" s="131" customFormat="1">
      <c r="A2038" s="77"/>
      <c r="B2038" s="72"/>
      <c r="G2038" s="72"/>
      <c r="H2038" s="72"/>
      <c r="I2038" s="72"/>
      <c r="J2038" s="72"/>
      <c r="K2038" s="72"/>
      <c r="L2038" s="72"/>
      <c r="M2038" s="72"/>
      <c r="N2038" s="72"/>
      <c r="O2038" s="72"/>
      <c r="P2038" s="72"/>
      <c r="Q2038" s="72"/>
      <c r="R2038" s="72"/>
      <c r="S2038" s="72"/>
      <c r="T2038" s="72"/>
      <c r="U2038" s="72"/>
      <c r="V2038" s="72"/>
      <c r="W2038" s="160"/>
      <c r="X2038" s="72"/>
      <c r="AC2038" s="72"/>
      <c r="AD2038" s="72"/>
      <c r="AE2038" s="72"/>
      <c r="AF2038" s="72"/>
      <c r="AG2038" s="72"/>
      <c r="AH2038" s="72"/>
      <c r="AI2038" s="684"/>
      <c r="AJ2038" s="72"/>
      <c r="AK2038" s="72"/>
      <c r="AP2038" s="77"/>
      <c r="AQ2038" s="72"/>
      <c r="AR2038" s="72"/>
      <c r="AS2038" s="72"/>
      <c r="AT2038" s="72"/>
      <c r="AU2038" s="72"/>
      <c r="AV2038" s="72"/>
      <c r="AW2038" s="77"/>
      <c r="AX2038" s="72"/>
      <c r="AY2038" s="72"/>
      <c r="AZ2038" s="72"/>
      <c r="BA2038" s="72"/>
      <c r="BB2038" s="72"/>
      <c r="BC2038" s="77"/>
      <c r="BD2038" s="77"/>
      <c r="BE2038" s="194"/>
      <c r="BF2038" s="194"/>
      <c r="BG2038" s="194"/>
      <c r="BH2038" s="194"/>
      <c r="BI2038" s="77"/>
      <c r="BJ2038" s="77"/>
      <c r="BK2038" s="77"/>
      <c r="BL2038" s="77"/>
      <c r="BM2038" s="77"/>
      <c r="BN2038" s="77"/>
      <c r="BO2038" s="77"/>
      <c r="BQ2038" s="749"/>
      <c r="BX2038" s="749"/>
      <c r="CE2038" s="652"/>
      <c r="CL2038" s="652"/>
      <c r="CS2038" s="652"/>
      <c r="CZ2038" s="652"/>
      <c r="DG2038" s="652"/>
      <c r="DN2038" s="652"/>
    </row>
    <row r="2039" spans="1:118" s="131" customFormat="1">
      <c r="A2039" s="77"/>
      <c r="B2039" s="72"/>
      <c r="G2039" s="72"/>
      <c r="H2039" s="72"/>
      <c r="I2039" s="72"/>
      <c r="J2039" s="72"/>
      <c r="K2039" s="72"/>
      <c r="L2039" s="72"/>
      <c r="M2039" s="72"/>
      <c r="N2039" s="72"/>
      <c r="O2039" s="72"/>
      <c r="P2039" s="72"/>
      <c r="Q2039" s="72"/>
      <c r="R2039" s="72"/>
      <c r="S2039" s="72"/>
      <c r="T2039" s="72"/>
      <c r="U2039" s="72"/>
      <c r="V2039" s="72"/>
      <c r="W2039" s="160"/>
      <c r="X2039" s="72"/>
      <c r="AC2039" s="72"/>
      <c r="AD2039" s="72"/>
      <c r="AE2039" s="72"/>
      <c r="AF2039" s="72"/>
      <c r="AG2039" s="72"/>
      <c r="AH2039" s="72"/>
      <c r="AI2039" s="684"/>
      <c r="AJ2039" s="72"/>
      <c r="AK2039" s="72"/>
      <c r="AP2039" s="77"/>
      <c r="AQ2039" s="72"/>
      <c r="AR2039" s="72"/>
      <c r="AS2039" s="72"/>
      <c r="AT2039" s="72"/>
      <c r="AU2039" s="72"/>
      <c r="AV2039" s="72"/>
      <c r="AW2039" s="77"/>
      <c r="AX2039" s="72"/>
      <c r="AY2039" s="72"/>
      <c r="AZ2039" s="72"/>
      <c r="BA2039" s="72"/>
      <c r="BB2039" s="72"/>
      <c r="BC2039" s="77"/>
      <c r="BD2039" s="77"/>
      <c r="BE2039" s="194"/>
      <c r="BF2039" s="194"/>
      <c r="BG2039" s="194"/>
      <c r="BH2039" s="194"/>
      <c r="BI2039" s="77"/>
      <c r="BJ2039" s="77"/>
      <c r="BK2039" s="77"/>
      <c r="BL2039" s="77"/>
      <c r="BM2039" s="77"/>
      <c r="BN2039" s="77"/>
      <c r="BO2039" s="77"/>
      <c r="BQ2039" s="749"/>
      <c r="BX2039" s="749"/>
      <c r="CE2039" s="652"/>
      <c r="CL2039" s="652"/>
      <c r="CS2039" s="652"/>
      <c r="CZ2039" s="652"/>
      <c r="DG2039" s="652"/>
      <c r="DN2039" s="652"/>
    </row>
    <row r="2040" spans="1:118" s="131" customFormat="1">
      <c r="A2040" s="77"/>
      <c r="B2040" s="72"/>
      <c r="G2040" s="72"/>
      <c r="H2040" s="72"/>
      <c r="I2040" s="72"/>
      <c r="J2040" s="72"/>
      <c r="K2040" s="72"/>
      <c r="L2040" s="72"/>
      <c r="M2040" s="72"/>
      <c r="N2040" s="72"/>
      <c r="O2040" s="72"/>
      <c r="P2040" s="72"/>
      <c r="Q2040" s="72"/>
      <c r="R2040" s="72"/>
      <c r="S2040" s="72"/>
      <c r="T2040" s="72"/>
      <c r="U2040" s="72"/>
      <c r="V2040" s="72"/>
      <c r="W2040" s="160"/>
      <c r="X2040" s="72"/>
      <c r="AC2040" s="72"/>
      <c r="AD2040" s="72"/>
      <c r="AE2040" s="72"/>
      <c r="AF2040" s="72"/>
      <c r="AG2040" s="72"/>
      <c r="AH2040" s="72"/>
      <c r="AI2040" s="684"/>
      <c r="AJ2040" s="72"/>
      <c r="AK2040" s="72"/>
      <c r="AP2040" s="77"/>
      <c r="AQ2040" s="72"/>
      <c r="AR2040" s="72"/>
      <c r="AS2040" s="72"/>
      <c r="AT2040" s="72"/>
      <c r="AU2040" s="72"/>
      <c r="AV2040" s="72"/>
      <c r="AW2040" s="77"/>
      <c r="AX2040" s="72"/>
      <c r="AY2040" s="72"/>
      <c r="AZ2040" s="72"/>
      <c r="BA2040" s="72"/>
      <c r="BB2040" s="72"/>
      <c r="BC2040" s="77"/>
      <c r="BD2040" s="77"/>
      <c r="BE2040" s="194"/>
      <c r="BF2040" s="194"/>
      <c r="BG2040" s="194"/>
      <c r="BH2040" s="194"/>
      <c r="BI2040" s="77"/>
      <c r="BJ2040" s="77"/>
      <c r="BK2040" s="77"/>
      <c r="BL2040" s="77"/>
      <c r="BM2040" s="77"/>
      <c r="BN2040" s="77"/>
      <c r="BO2040" s="77"/>
      <c r="BQ2040" s="749"/>
      <c r="BX2040" s="749"/>
      <c r="CE2040" s="652"/>
      <c r="CL2040" s="652"/>
      <c r="CS2040" s="652"/>
      <c r="CZ2040" s="652"/>
      <c r="DG2040" s="652"/>
      <c r="DN2040" s="652"/>
    </row>
    <row r="2041" spans="1:118" s="131" customFormat="1">
      <c r="A2041" s="77"/>
      <c r="B2041" s="72"/>
      <c r="G2041" s="72"/>
      <c r="H2041" s="72"/>
      <c r="I2041" s="72"/>
      <c r="J2041" s="72"/>
      <c r="K2041" s="72"/>
      <c r="L2041" s="72"/>
      <c r="M2041" s="72"/>
      <c r="N2041" s="72"/>
      <c r="O2041" s="72"/>
      <c r="P2041" s="72"/>
      <c r="Q2041" s="72"/>
      <c r="R2041" s="72"/>
      <c r="S2041" s="72"/>
      <c r="T2041" s="72"/>
      <c r="U2041" s="72"/>
      <c r="V2041" s="72"/>
      <c r="W2041" s="160"/>
      <c r="X2041" s="72"/>
      <c r="AC2041" s="72"/>
      <c r="AD2041" s="72"/>
      <c r="AE2041" s="72"/>
      <c r="AF2041" s="72"/>
      <c r="AG2041" s="72"/>
      <c r="AH2041" s="72"/>
      <c r="AI2041" s="684"/>
      <c r="AJ2041" s="72"/>
      <c r="AK2041" s="72"/>
      <c r="AP2041" s="77"/>
      <c r="AQ2041" s="72"/>
      <c r="AR2041" s="72"/>
      <c r="AS2041" s="72"/>
      <c r="AT2041" s="72"/>
      <c r="AU2041" s="72"/>
      <c r="AV2041" s="72"/>
      <c r="AW2041" s="77"/>
      <c r="AX2041" s="72"/>
      <c r="AY2041" s="72"/>
      <c r="AZ2041" s="72"/>
      <c r="BA2041" s="72"/>
      <c r="BB2041" s="72"/>
      <c r="BC2041" s="77"/>
      <c r="BD2041" s="77"/>
      <c r="BE2041" s="194"/>
      <c r="BF2041" s="194"/>
      <c r="BG2041" s="194"/>
      <c r="BH2041" s="194"/>
      <c r="BI2041" s="77"/>
      <c r="BJ2041" s="77"/>
      <c r="BK2041" s="77"/>
      <c r="BL2041" s="77"/>
      <c r="BM2041" s="77"/>
      <c r="BN2041" s="77"/>
      <c r="BO2041" s="77"/>
      <c r="BQ2041" s="749"/>
      <c r="BX2041" s="749"/>
      <c r="CE2041" s="652"/>
      <c r="CL2041" s="652"/>
      <c r="CS2041" s="652"/>
      <c r="CZ2041" s="652"/>
      <c r="DG2041" s="652"/>
      <c r="DN2041" s="652"/>
    </row>
    <row r="2042" spans="1:118" s="131" customFormat="1">
      <c r="A2042" s="77"/>
      <c r="B2042" s="72"/>
      <c r="G2042" s="72"/>
      <c r="H2042" s="72"/>
      <c r="I2042" s="72"/>
      <c r="J2042" s="72"/>
      <c r="K2042" s="72"/>
      <c r="L2042" s="72"/>
      <c r="M2042" s="72"/>
      <c r="N2042" s="72"/>
      <c r="O2042" s="72"/>
      <c r="P2042" s="72"/>
      <c r="Q2042" s="72"/>
      <c r="R2042" s="72"/>
      <c r="S2042" s="72"/>
      <c r="T2042" s="72"/>
      <c r="U2042" s="72"/>
      <c r="V2042" s="72"/>
      <c r="W2042" s="160"/>
      <c r="X2042" s="72"/>
      <c r="AC2042" s="72"/>
      <c r="AD2042" s="72"/>
      <c r="AE2042" s="72"/>
      <c r="AF2042" s="72"/>
      <c r="AG2042" s="72"/>
      <c r="AH2042" s="72"/>
      <c r="AI2042" s="684"/>
      <c r="AJ2042" s="72"/>
      <c r="AK2042" s="72"/>
      <c r="AP2042" s="77"/>
      <c r="AQ2042" s="72"/>
      <c r="AR2042" s="72"/>
      <c r="AS2042" s="72"/>
      <c r="AT2042" s="72"/>
      <c r="AU2042" s="72"/>
      <c r="AV2042" s="72"/>
      <c r="AW2042" s="77"/>
      <c r="AX2042" s="72"/>
      <c r="AY2042" s="72"/>
      <c r="AZ2042" s="72"/>
      <c r="BA2042" s="72"/>
      <c r="BB2042" s="72"/>
      <c r="BC2042" s="77"/>
      <c r="BD2042" s="77"/>
      <c r="BE2042" s="194"/>
      <c r="BF2042" s="194"/>
      <c r="BG2042" s="194"/>
      <c r="BH2042" s="194"/>
      <c r="BI2042" s="77"/>
      <c r="BJ2042" s="77"/>
      <c r="BK2042" s="77"/>
      <c r="BL2042" s="77"/>
      <c r="BM2042" s="77"/>
      <c r="BN2042" s="77"/>
      <c r="BO2042" s="77"/>
      <c r="BQ2042" s="749"/>
      <c r="BX2042" s="749"/>
      <c r="CE2042" s="652"/>
      <c r="CL2042" s="652"/>
      <c r="CS2042" s="652"/>
      <c r="CZ2042" s="652"/>
      <c r="DG2042" s="652"/>
      <c r="DN2042" s="652"/>
    </row>
    <row r="2043" spans="1:118" s="131" customFormat="1">
      <c r="A2043" s="77"/>
      <c r="B2043" s="72"/>
      <c r="G2043" s="72"/>
      <c r="H2043" s="72"/>
      <c r="I2043" s="72"/>
      <c r="J2043" s="72"/>
      <c r="K2043" s="72"/>
      <c r="L2043" s="72"/>
      <c r="M2043" s="72"/>
      <c r="N2043" s="72"/>
      <c r="O2043" s="72"/>
      <c r="P2043" s="72"/>
      <c r="Q2043" s="72"/>
      <c r="R2043" s="72"/>
      <c r="S2043" s="72"/>
      <c r="T2043" s="72"/>
      <c r="U2043" s="72"/>
      <c r="V2043" s="72"/>
      <c r="W2043" s="160"/>
      <c r="X2043" s="72"/>
      <c r="AC2043" s="72"/>
      <c r="AD2043" s="72"/>
      <c r="AE2043" s="72"/>
      <c r="AF2043" s="72"/>
      <c r="AG2043" s="72"/>
      <c r="AH2043" s="72"/>
      <c r="AI2043" s="684"/>
      <c r="AJ2043" s="72"/>
      <c r="AK2043" s="72"/>
      <c r="AP2043" s="77"/>
      <c r="AQ2043" s="72"/>
      <c r="AR2043" s="72"/>
      <c r="AS2043" s="72"/>
      <c r="AT2043" s="72"/>
      <c r="AU2043" s="72"/>
      <c r="AV2043" s="72"/>
      <c r="AW2043" s="77"/>
      <c r="AX2043" s="72"/>
      <c r="AY2043" s="72"/>
      <c r="AZ2043" s="72"/>
      <c r="BA2043" s="72"/>
      <c r="BB2043" s="72"/>
      <c r="BC2043" s="77"/>
      <c r="BD2043" s="77"/>
      <c r="BE2043" s="194"/>
      <c r="BF2043" s="194"/>
      <c r="BG2043" s="194"/>
      <c r="BH2043" s="194"/>
      <c r="BI2043" s="77"/>
      <c r="BJ2043" s="77"/>
      <c r="BK2043" s="77"/>
      <c r="BL2043" s="77"/>
      <c r="BM2043" s="77"/>
      <c r="BN2043" s="77"/>
      <c r="BO2043" s="77"/>
      <c r="BQ2043" s="749"/>
      <c r="BX2043" s="749"/>
      <c r="CE2043" s="652"/>
      <c r="CL2043" s="652"/>
      <c r="CS2043" s="652"/>
      <c r="CZ2043" s="652"/>
      <c r="DG2043" s="652"/>
      <c r="DN2043" s="652"/>
    </row>
    <row r="2044" spans="1:118" s="131" customFormat="1">
      <c r="A2044" s="77"/>
      <c r="B2044" s="72"/>
      <c r="G2044" s="72"/>
      <c r="H2044" s="72"/>
      <c r="I2044" s="72"/>
      <c r="J2044" s="72"/>
      <c r="K2044" s="72"/>
      <c r="L2044" s="72"/>
      <c r="M2044" s="72"/>
      <c r="N2044" s="72"/>
      <c r="O2044" s="72"/>
      <c r="P2044" s="72"/>
      <c r="Q2044" s="72"/>
      <c r="R2044" s="72"/>
      <c r="S2044" s="72"/>
      <c r="T2044" s="72"/>
      <c r="U2044" s="72"/>
      <c r="V2044" s="72"/>
      <c r="W2044" s="160"/>
      <c r="X2044" s="72"/>
      <c r="AC2044" s="72"/>
      <c r="AD2044" s="72"/>
      <c r="AE2044" s="72"/>
      <c r="AF2044" s="72"/>
      <c r="AG2044" s="72"/>
      <c r="AH2044" s="72"/>
      <c r="AI2044" s="684"/>
      <c r="AJ2044" s="72"/>
      <c r="AK2044" s="72"/>
      <c r="AP2044" s="77"/>
      <c r="AQ2044" s="72"/>
      <c r="AR2044" s="72"/>
      <c r="AS2044" s="72"/>
      <c r="AT2044" s="72"/>
      <c r="AU2044" s="72"/>
      <c r="AV2044" s="72"/>
      <c r="AW2044" s="77"/>
      <c r="AX2044" s="72"/>
      <c r="AY2044" s="72"/>
      <c r="AZ2044" s="72"/>
      <c r="BA2044" s="72"/>
      <c r="BB2044" s="72"/>
      <c r="BC2044" s="77"/>
      <c r="BD2044" s="77"/>
      <c r="BE2044" s="194"/>
      <c r="BF2044" s="194"/>
      <c r="BG2044" s="194"/>
      <c r="BH2044" s="194"/>
      <c r="BI2044" s="77"/>
      <c r="BJ2044" s="77"/>
      <c r="BK2044" s="77"/>
      <c r="BL2044" s="77"/>
      <c r="BM2044" s="77"/>
      <c r="BN2044" s="77"/>
      <c r="BO2044" s="77"/>
      <c r="BQ2044" s="749"/>
      <c r="BX2044" s="749"/>
      <c r="CE2044" s="652"/>
      <c r="CL2044" s="652"/>
      <c r="CS2044" s="652"/>
      <c r="CZ2044" s="652"/>
      <c r="DG2044" s="652"/>
      <c r="DN2044" s="652"/>
    </row>
    <row r="2045" spans="1:118" s="131" customFormat="1">
      <c r="A2045" s="77"/>
      <c r="B2045" s="72"/>
      <c r="G2045" s="72"/>
      <c r="H2045" s="72"/>
      <c r="I2045" s="72"/>
      <c r="J2045" s="72"/>
      <c r="K2045" s="72"/>
      <c r="L2045" s="72"/>
      <c r="M2045" s="72"/>
      <c r="N2045" s="72"/>
      <c r="O2045" s="72"/>
      <c r="P2045" s="72"/>
      <c r="Q2045" s="72"/>
      <c r="R2045" s="72"/>
      <c r="S2045" s="72"/>
      <c r="T2045" s="72"/>
      <c r="U2045" s="72"/>
      <c r="V2045" s="72"/>
      <c r="W2045" s="160"/>
      <c r="X2045" s="72"/>
      <c r="AC2045" s="72"/>
      <c r="AD2045" s="72"/>
      <c r="AE2045" s="72"/>
      <c r="AF2045" s="72"/>
      <c r="AG2045" s="72"/>
      <c r="AH2045" s="72"/>
      <c r="AI2045" s="684"/>
      <c r="AJ2045" s="72"/>
      <c r="AK2045" s="72"/>
      <c r="AP2045" s="77"/>
      <c r="AQ2045" s="72"/>
      <c r="AR2045" s="72"/>
      <c r="AS2045" s="72"/>
      <c r="AT2045" s="72"/>
      <c r="AU2045" s="72"/>
      <c r="AV2045" s="72"/>
      <c r="AW2045" s="77"/>
      <c r="AX2045" s="72"/>
      <c r="AY2045" s="72"/>
      <c r="AZ2045" s="72"/>
      <c r="BA2045" s="72"/>
      <c r="BB2045" s="72"/>
      <c r="BC2045" s="77"/>
      <c r="BD2045" s="77"/>
      <c r="BE2045" s="194"/>
      <c r="BF2045" s="194"/>
      <c r="BG2045" s="194"/>
      <c r="BH2045" s="194"/>
      <c r="BI2045" s="77"/>
      <c r="BJ2045" s="77"/>
      <c r="BK2045" s="77"/>
      <c r="BL2045" s="77"/>
      <c r="BM2045" s="77"/>
      <c r="BN2045" s="77"/>
      <c r="BO2045" s="77"/>
      <c r="BQ2045" s="749"/>
      <c r="BX2045" s="749"/>
      <c r="CE2045" s="652"/>
      <c r="CL2045" s="652"/>
      <c r="CS2045" s="652"/>
      <c r="CZ2045" s="652"/>
      <c r="DG2045" s="652"/>
      <c r="DN2045" s="652"/>
    </row>
    <row r="2046" spans="1:118" s="131" customFormat="1">
      <c r="A2046" s="77"/>
      <c r="B2046" s="72"/>
      <c r="G2046" s="72"/>
      <c r="H2046" s="72"/>
      <c r="I2046" s="72"/>
      <c r="J2046" s="72"/>
      <c r="K2046" s="72"/>
      <c r="L2046" s="72"/>
      <c r="M2046" s="72"/>
      <c r="N2046" s="72"/>
      <c r="O2046" s="72"/>
      <c r="P2046" s="72"/>
      <c r="Q2046" s="72"/>
      <c r="R2046" s="72"/>
      <c r="S2046" s="72"/>
      <c r="T2046" s="72"/>
      <c r="U2046" s="72"/>
      <c r="V2046" s="72"/>
      <c r="W2046" s="160"/>
      <c r="X2046" s="72"/>
      <c r="AC2046" s="72"/>
      <c r="AD2046" s="72"/>
      <c r="AE2046" s="72"/>
      <c r="AF2046" s="72"/>
      <c r="AG2046" s="72"/>
      <c r="AH2046" s="72"/>
      <c r="AI2046" s="684"/>
      <c r="AJ2046" s="72"/>
      <c r="AK2046" s="72"/>
      <c r="AP2046" s="77"/>
      <c r="AQ2046" s="72"/>
      <c r="AR2046" s="72"/>
      <c r="AS2046" s="72"/>
      <c r="AT2046" s="72"/>
      <c r="AU2046" s="72"/>
      <c r="AV2046" s="72"/>
      <c r="AW2046" s="77"/>
      <c r="AX2046" s="72"/>
      <c r="AY2046" s="72"/>
      <c r="AZ2046" s="72"/>
      <c r="BA2046" s="72"/>
      <c r="BB2046" s="72"/>
      <c r="BC2046" s="77"/>
      <c r="BD2046" s="77"/>
      <c r="BE2046" s="194"/>
      <c r="BF2046" s="194"/>
      <c r="BG2046" s="194"/>
      <c r="BH2046" s="194"/>
      <c r="BI2046" s="77"/>
      <c r="BJ2046" s="77"/>
      <c r="BK2046" s="77"/>
      <c r="BL2046" s="77"/>
      <c r="BM2046" s="77"/>
      <c r="BN2046" s="77"/>
      <c r="BO2046" s="77"/>
      <c r="BQ2046" s="749"/>
      <c r="BX2046" s="749"/>
      <c r="CE2046" s="652"/>
      <c r="CL2046" s="652"/>
      <c r="CS2046" s="652"/>
      <c r="CZ2046" s="652"/>
      <c r="DG2046" s="652"/>
      <c r="DN2046" s="652"/>
    </row>
    <row r="2047" spans="1:118" s="131" customFormat="1">
      <c r="A2047" s="77"/>
      <c r="B2047" s="72"/>
      <c r="G2047" s="72"/>
      <c r="H2047" s="72"/>
      <c r="I2047" s="72"/>
      <c r="J2047" s="72"/>
      <c r="K2047" s="72"/>
      <c r="L2047" s="72"/>
      <c r="M2047" s="72"/>
      <c r="N2047" s="72"/>
      <c r="O2047" s="72"/>
      <c r="P2047" s="72"/>
      <c r="Q2047" s="72"/>
      <c r="R2047" s="72"/>
      <c r="S2047" s="72"/>
      <c r="T2047" s="72"/>
      <c r="U2047" s="72"/>
      <c r="V2047" s="72"/>
      <c r="W2047" s="160"/>
      <c r="X2047" s="72"/>
      <c r="AC2047" s="72"/>
      <c r="AD2047" s="72"/>
      <c r="AE2047" s="72"/>
      <c r="AF2047" s="72"/>
      <c r="AG2047" s="72"/>
      <c r="AH2047" s="72"/>
      <c r="AI2047" s="684"/>
      <c r="AJ2047" s="72"/>
      <c r="AK2047" s="72"/>
      <c r="AP2047" s="77"/>
      <c r="AQ2047" s="72"/>
      <c r="AR2047" s="72"/>
      <c r="AS2047" s="72"/>
      <c r="AT2047" s="72"/>
      <c r="AU2047" s="72"/>
      <c r="AV2047" s="72"/>
      <c r="AW2047" s="77"/>
      <c r="AX2047" s="72"/>
      <c r="AY2047" s="72"/>
      <c r="AZ2047" s="72"/>
      <c r="BA2047" s="72"/>
      <c r="BB2047" s="72"/>
      <c r="BC2047" s="77"/>
      <c r="BD2047" s="77"/>
      <c r="BE2047" s="194"/>
      <c r="BF2047" s="194"/>
      <c r="BG2047" s="194"/>
      <c r="BH2047" s="194"/>
      <c r="BI2047" s="77"/>
      <c r="BJ2047" s="77"/>
      <c r="BK2047" s="77"/>
      <c r="BL2047" s="77"/>
      <c r="BM2047" s="77"/>
      <c r="BN2047" s="77"/>
      <c r="BO2047" s="77"/>
      <c r="BQ2047" s="749"/>
      <c r="BX2047" s="749"/>
      <c r="CE2047" s="652"/>
      <c r="CL2047" s="652"/>
      <c r="CS2047" s="652"/>
      <c r="CZ2047" s="652"/>
      <c r="DG2047" s="652"/>
      <c r="DN2047" s="652"/>
    </row>
    <row r="2048" spans="1:118" s="131" customFormat="1">
      <c r="A2048" s="77"/>
      <c r="B2048" s="72"/>
      <c r="G2048" s="72"/>
      <c r="H2048" s="72"/>
      <c r="I2048" s="72"/>
      <c r="J2048" s="72"/>
      <c r="K2048" s="72"/>
      <c r="L2048" s="72"/>
      <c r="M2048" s="72"/>
      <c r="N2048" s="72"/>
      <c r="O2048" s="72"/>
      <c r="P2048" s="72"/>
      <c r="Q2048" s="72"/>
      <c r="R2048" s="72"/>
      <c r="S2048" s="72"/>
      <c r="T2048" s="72"/>
      <c r="U2048" s="72"/>
      <c r="V2048" s="72"/>
      <c r="W2048" s="160"/>
      <c r="X2048" s="72"/>
      <c r="AC2048" s="72"/>
      <c r="AD2048" s="72"/>
      <c r="AE2048" s="72"/>
      <c r="AF2048" s="72"/>
      <c r="AG2048" s="72"/>
      <c r="AH2048" s="72"/>
      <c r="AI2048" s="684"/>
      <c r="AJ2048" s="72"/>
      <c r="AK2048" s="72"/>
      <c r="AP2048" s="77"/>
      <c r="AQ2048" s="72"/>
      <c r="AR2048" s="72"/>
      <c r="AS2048" s="72"/>
      <c r="AT2048" s="72"/>
      <c r="AU2048" s="72"/>
      <c r="AV2048" s="72"/>
      <c r="AW2048" s="77"/>
      <c r="AX2048" s="72"/>
      <c r="AY2048" s="72"/>
      <c r="AZ2048" s="72"/>
      <c r="BA2048" s="72"/>
      <c r="BB2048" s="72"/>
      <c r="BC2048" s="77"/>
      <c r="BD2048" s="77"/>
      <c r="BE2048" s="194"/>
      <c r="BF2048" s="194"/>
      <c r="BG2048" s="194"/>
      <c r="BH2048" s="194"/>
      <c r="BI2048" s="77"/>
      <c r="BJ2048" s="77"/>
      <c r="BK2048" s="77"/>
      <c r="BL2048" s="77"/>
      <c r="BM2048" s="77"/>
      <c r="BN2048" s="77"/>
      <c r="BO2048" s="77"/>
      <c r="BQ2048" s="749"/>
      <c r="BX2048" s="749"/>
      <c r="CE2048" s="652"/>
      <c r="CL2048" s="652"/>
      <c r="CS2048" s="652"/>
      <c r="CZ2048" s="652"/>
      <c r="DG2048" s="652"/>
      <c r="DN2048" s="652"/>
    </row>
    <row r="2049" spans="1:118" s="131" customFormat="1">
      <c r="A2049" s="77"/>
      <c r="B2049" s="72"/>
      <c r="G2049" s="72"/>
      <c r="H2049" s="72"/>
      <c r="I2049" s="72"/>
      <c r="J2049" s="72"/>
      <c r="K2049" s="72"/>
      <c r="L2049" s="72"/>
      <c r="M2049" s="72"/>
      <c r="N2049" s="72"/>
      <c r="O2049" s="72"/>
      <c r="P2049" s="72"/>
      <c r="Q2049" s="72"/>
      <c r="R2049" s="72"/>
      <c r="S2049" s="72"/>
      <c r="T2049" s="72"/>
      <c r="U2049" s="72"/>
      <c r="V2049" s="72"/>
      <c r="W2049" s="160"/>
      <c r="X2049" s="72"/>
      <c r="AC2049" s="72"/>
      <c r="AD2049" s="72"/>
      <c r="AE2049" s="72"/>
      <c r="AF2049" s="72"/>
      <c r="AG2049" s="72"/>
      <c r="AH2049" s="72"/>
      <c r="AI2049" s="684"/>
      <c r="AJ2049" s="72"/>
      <c r="AK2049" s="72"/>
      <c r="AP2049" s="77"/>
      <c r="AQ2049" s="72"/>
      <c r="AR2049" s="72"/>
      <c r="AS2049" s="72"/>
      <c r="AT2049" s="72"/>
      <c r="AU2049" s="72"/>
      <c r="AV2049" s="72"/>
      <c r="AW2049" s="77"/>
      <c r="AX2049" s="72"/>
      <c r="AY2049" s="72"/>
      <c r="AZ2049" s="72"/>
      <c r="BA2049" s="72"/>
      <c r="BB2049" s="72"/>
      <c r="BC2049" s="77"/>
      <c r="BD2049" s="77"/>
      <c r="BE2049" s="194"/>
      <c r="BF2049" s="194"/>
      <c r="BG2049" s="194"/>
      <c r="BH2049" s="194"/>
      <c r="BI2049" s="77"/>
      <c r="BJ2049" s="77"/>
      <c r="BK2049" s="77"/>
      <c r="BL2049" s="77"/>
      <c r="BM2049" s="77"/>
      <c r="BN2049" s="77"/>
      <c r="BO2049" s="77"/>
      <c r="BQ2049" s="749"/>
      <c r="BX2049" s="749"/>
      <c r="CE2049" s="652"/>
      <c r="CL2049" s="652"/>
      <c r="CS2049" s="652"/>
      <c r="CZ2049" s="652"/>
      <c r="DG2049" s="652"/>
      <c r="DN2049" s="652"/>
    </row>
    <row r="2050" spans="1:118" s="131" customFormat="1">
      <c r="A2050" s="77"/>
      <c r="B2050" s="72"/>
      <c r="G2050" s="72"/>
      <c r="H2050" s="72"/>
      <c r="I2050" s="72"/>
      <c r="J2050" s="72"/>
      <c r="K2050" s="72"/>
      <c r="L2050" s="72"/>
      <c r="M2050" s="72"/>
      <c r="N2050" s="72"/>
      <c r="O2050" s="72"/>
      <c r="P2050" s="72"/>
      <c r="Q2050" s="72"/>
      <c r="R2050" s="72"/>
      <c r="S2050" s="72"/>
      <c r="T2050" s="72"/>
      <c r="U2050" s="72"/>
      <c r="V2050" s="72"/>
      <c r="W2050" s="160"/>
      <c r="X2050" s="72"/>
      <c r="AC2050" s="72"/>
      <c r="AD2050" s="72"/>
      <c r="AE2050" s="72"/>
      <c r="AF2050" s="72"/>
      <c r="AG2050" s="72"/>
      <c r="AH2050" s="72"/>
      <c r="AI2050" s="684"/>
      <c r="AJ2050" s="72"/>
      <c r="AK2050" s="72"/>
      <c r="AP2050" s="77"/>
      <c r="AQ2050" s="72"/>
      <c r="AR2050" s="72"/>
      <c r="AS2050" s="72"/>
      <c r="AT2050" s="72"/>
      <c r="AU2050" s="72"/>
      <c r="AV2050" s="72"/>
      <c r="AW2050" s="77"/>
      <c r="AX2050" s="72"/>
      <c r="AY2050" s="72"/>
      <c r="AZ2050" s="72"/>
      <c r="BA2050" s="72"/>
      <c r="BB2050" s="72"/>
      <c r="BC2050" s="77"/>
      <c r="BD2050" s="77"/>
      <c r="BE2050" s="194"/>
      <c r="BF2050" s="194"/>
      <c r="BG2050" s="194"/>
      <c r="BH2050" s="194"/>
      <c r="BI2050" s="77"/>
      <c r="BJ2050" s="77"/>
      <c r="BK2050" s="77"/>
      <c r="BL2050" s="77"/>
      <c r="BM2050" s="77"/>
      <c r="BN2050" s="77"/>
      <c r="BO2050" s="77"/>
      <c r="BQ2050" s="749"/>
      <c r="BX2050" s="749"/>
      <c r="CE2050" s="652"/>
      <c r="CL2050" s="652"/>
      <c r="CS2050" s="652"/>
      <c r="CZ2050" s="652"/>
      <c r="DG2050" s="652"/>
      <c r="DN2050" s="652"/>
    </row>
    <row r="2051" spans="1:118" s="131" customFormat="1">
      <c r="A2051" s="77"/>
      <c r="B2051" s="72"/>
      <c r="G2051" s="72"/>
      <c r="H2051" s="72"/>
      <c r="I2051" s="72"/>
      <c r="J2051" s="72"/>
      <c r="K2051" s="72"/>
      <c r="L2051" s="72"/>
      <c r="M2051" s="72"/>
      <c r="N2051" s="72"/>
      <c r="O2051" s="72"/>
      <c r="P2051" s="72"/>
      <c r="Q2051" s="72"/>
      <c r="R2051" s="72"/>
      <c r="S2051" s="72"/>
      <c r="T2051" s="72"/>
      <c r="U2051" s="72"/>
      <c r="V2051" s="72"/>
      <c r="W2051" s="160"/>
      <c r="X2051" s="72"/>
      <c r="AC2051" s="72"/>
      <c r="AD2051" s="72"/>
      <c r="AE2051" s="72"/>
      <c r="AF2051" s="72"/>
      <c r="AG2051" s="72"/>
      <c r="AH2051" s="72"/>
      <c r="AI2051" s="684"/>
      <c r="AJ2051" s="72"/>
      <c r="AK2051" s="72"/>
      <c r="AP2051" s="77"/>
      <c r="AQ2051" s="72"/>
      <c r="AR2051" s="72"/>
      <c r="AS2051" s="72"/>
      <c r="AT2051" s="72"/>
      <c r="AU2051" s="72"/>
      <c r="AV2051" s="72"/>
      <c r="AW2051" s="77"/>
      <c r="AX2051" s="72"/>
      <c r="AY2051" s="72"/>
      <c r="AZ2051" s="72"/>
      <c r="BA2051" s="72"/>
      <c r="BB2051" s="72"/>
      <c r="BC2051" s="77"/>
      <c r="BD2051" s="77"/>
      <c r="BE2051" s="194"/>
      <c r="BF2051" s="194"/>
      <c r="BG2051" s="194"/>
      <c r="BH2051" s="194"/>
      <c r="BI2051" s="77"/>
      <c r="BJ2051" s="77"/>
      <c r="BK2051" s="77"/>
      <c r="BL2051" s="77"/>
      <c r="BM2051" s="77"/>
      <c r="BN2051" s="77"/>
      <c r="BO2051" s="77"/>
      <c r="BQ2051" s="749"/>
      <c r="BX2051" s="749"/>
      <c r="CE2051" s="652"/>
      <c r="CL2051" s="652"/>
      <c r="CS2051" s="652"/>
      <c r="CZ2051" s="652"/>
      <c r="DG2051" s="652"/>
      <c r="DN2051" s="652"/>
    </row>
    <row r="2052" spans="1:118" s="131" customFormat="1">
      <c r="A2052" s="77"/>
      <c r="B2052" s="72"/>
      <c r="G2052" s="72"/>
      <c r="H2052" s="72"/>
      <c r="I2052" s="72"/>
      <c r="J2052" s="72"/>
      <c r="K2052" s="72"/>
      <c r="L2052" s="72"/>
      <c r="M2052" s="72"/>
      <c r="N2052" s="72"/>
      <c r="O2052" s="72"/>
      <c r="P2052" s="72"/>
      <c r="Q2052" s="72"/>
      <c r="R2052" s="72"/>
      <c r="S2052" s="72"/>
      <c r="T2052" s="72"/>
      <c r="U2052" s="72"/>
      <c r="V2052" s="72"/>
      <c r="W2052" s="160"/>
      <c r="X2052" s="72"/>
      <c r="AC2052" s="72"/>
      <c r="AD2052" s="72"/>
      <c r="AE2052" s="72"/>
      <c r="AF2052" s="72"/>
      <c r="AG2052" s="72"/>
      <c r="AH2052" s="72"/>
      <c r="AI2052" s="684"/>
      <c r="AJ2052" s="72"/>
      <c r="AK2052" s="72"/>
      <c r="AP2052" s="77"/>
      <c r="AQ2052" s="72"/>
      <c r="AR2052" s="72"/>
      <c r="AS2052" s="72"/>
      <c r="AT2052" s="72"/>
      <c r="AU2052" s="72"/>
      <c r="AV2052" s="72"/>
      <c r="AW2052" s="77"/>
      <c r="AX2052" s="72"/>
      <c r="AY2052" s="72"/>
      <c r="AZ2052" s="72"/>
      <c r="BA2052" s="72"/>
      <c r="BB2052" s="72"/>
      <c r="BC2052" s="77"/>
      <c r="BD2052" s="77"/>
      <c r="BE2052" s="194"/>
      <c r="BF2052" s="194"/>
      <c r="BG2052" s="194"/>
      <c r="BH2052" s="194"/>
      <c r="BI2052" s="77"/>
      <c r="BJ2052" s="77"/>
      <c r="BK2052" s="77"/>
      <c r="BL2052" s="77"/>
      <c r="BM2052" s="77"/>
      <c r="BN2052" s="77"/>
      <c r="BO2052" s="77"/>
      <c r="BQ2052" s="749"/>
      <c r="BX2052" s="749"/>
      <c r="CE2052" s="652"/>
      <c r="CL2052" s="652"/>
      <c r="CS2052" s="652"/>
      <c r="CZ2052" s="652"/>
      <c r="DG2052" s="652"/>
      <c r="DN2052" s="652"/>
    </row>
    <row r="2053" spans="1:118" s="131" customFormat="1">
      <c r="A2053" s="77"/>
      <c r="B2053" s="72"/>
      <c r="G2053" s="72"/>
      <c r="H2053" s="72"/>
      <c r="I2053" s="72"/>
      <c r="J2053" s="72"/>
      <c r="K2053" s="72"/>
      <c r="L2053" s="72"/>
      <c r="M2053" s="72"/>
      <c r="N2053" s="72"/>
      <c r="O2053" s="72"/>
      <c r="P2053" s="72"/>
      <c r="Q2053" s="72"/>
      <c r="R2053" s="72"/>
      <c r="S2053" s="72"/>
      <c r="T2053" s="72"/>
      <c r="U2053" s="72"/>
      <c r="V2053" s="72"/>
      <c r="W2053" s="160"/>
      <c r="X2053" s="72"/>
      <c r="AC2053" s="72"/>
      <c r="AD2053" s="72"/>
      <c r="AE2053" s="72"/>
      <c r="AF2053" s="72"/>
      <c r="AG2053" s="72"/>
      <c r="AH2053" s="72"/>
      <c r="AI2053" s="684"/>
      <c r="AJ2053" s="72"/>
      <c r="AK2053" s="72"/>
      <c r="AP2053" s="77"/>
      <c r="AQ2053" s="72"/>
      <c r="AR2053" s="72"/>
      <c r="AS2053" s="72"/>
      <c r="AT2053" s="72"/>
      <c r="AU2053" s="72"/>
      <c r="AV2053" s="72"/>
      <c r="AW2053" s="77"/>
      <c r="AX2053" s="72"/>
      <c r="AY2053" s="72"/>
      <c r="AZ2053" s="72"/>
      <c r="BA2053" s="72"/>
      <c r="BB2053" s="72"/>
      <c r="BC2053" s="77"/>
      <c r="BD2053" s="77"/>
      <c r="BE2053" s="194"/>
      <c r="BF2053" s="194"/>
      <c r="BG2053" s="194"/>
      <c r="BH2053" s="194"/>
      <c r="BI2053" s="77"/>
      <c r="BJ2053" s="77"/>
      <c r="BK2053" s="77"/>
      <c r="BL2053" s="77"/>
      <c r="BM2053" s="77"/>
      <c r="BN2053" s="77"/>
      <c r="BO2053" s="77"/>
      <c r="BQ2053" s="749"/>
      <c r="BX2053" s="749"/>
      <c r="CE2053" s="652"/>
      <c r="CL2053" s="652"/>
      <c r="CS2053" s="652"/>
      <c r="CZ2053" s="652"/>
      <c r="DG2053" s="652"/>
      <c r="DN2053" s="652"/>
    </row>
    <row r="2054" spans="1:118" s="131" customFormat="1">
      <c r="A2054" s="77"/>
      <c r="B2054" s="72"/>
      <c r="G2054" s="72"/>
      <c r="H2054" s="72"/>
      <c r="I2054" s="72"/>
      <c r="J2054" s="72"/>
      <c r="K2054" s="72"/>
      <c r="L2054" s="72"/>
      <c r="M2054" s="72"/>
      <c r="N2054" s="72"/>
      <c r="O2054" s="72"/>
      <c r="P2054" s="72"/>
      <c r="Q2054" s="72"/>
      <c r="R2054" s="72"/>
      <c r="S2054" s="72"/>
      <c r="T2054" s="72"/>
      <c r="U2054" s="72"/>
      <c r="V2054" s="72"/>
      <c r="W2054" s="160"/>
      <c r="X2054" s="72"/>
      <c r="AC2054" s="72"/>
      <c r="AD2054" s="72"/>
      <c r="AE2054" s="72"/>
      <c r="AF2054" s="72"/>
      <c r="AG2054" s="72"/>
      <c r="AH2054" s="72"/>
      <c r="AI2054" s="684"/>
      <c r="AJ2054" s="72"/>
      <c r="AK2054" s="72"/>
      <c r="AP2054" s="77"/>
      <c r="AQ2054" s="72"/>
      <c r="AR2054" s="72"/>
      <c r="AS2054" s="72"/>
      <c r="AT2054" s="72"/>
      <c r="AU2054" s="72"/>
      <c r="AV2054" s="72"/>
      <c r="AW2054" s="77"/>
      <c r="AX2054" s="72"/>
      <c r="AY2054" s="72"/>
      <c r="AZ2054" s="72"/>
      <c r="BA2054" s="72"/>
      <c r="BB2054" s="72"/>
      <c r="BC2054" s="77"/>
      <c r="BD2054" s="77"/>
      <c r="BE2054" s="194"/>
      <c r="BF2054" s="194"/>
      <c r="BG2054" s="194"/>
      <c r="BH2054" s="194"/>
      <c r="BI2054" s="77"/>
      <c r="BJ2054" s="77"/>
      <c r="BK2054" s="77"/>
      <c r="BL2054" s="77"/>
      <c r="BM2054" s="77"/>
      <c r="BN2054" s="77"/>
      <c r="BO2054" s="77"/>
      <c r="BQ2054" s="749"/>
      <c r="BX2054" s="749"/>
      <c r="CE2054" s="652"/>
      <c r="CL2054" s="652"/>
      <c r="CS2054" s="652"/>
      <c r="CZ2054" s="652"/>
      <c r="DG2054" s="652"/>
      <c r="DN2054" s="652"/>
    </row>
    <row r="2055" spans="1:118" s="131" customFormat="1">
      <c r="A2055" s="77"/>
      <c r="B2055" s="72"/>
      <c r="G2055" s="72"/>
      <c r="H2055" s="72"/>
      <c r="I2055" s="72"/>
      <c r="J2055" s="72"/>
      <c r="K2055" s="72"/>
      <c r="L2055" s="72"/>
      <c r="M2055" s="72"/>
      <c r="N2055" s="72"/>
      <c r="O2055" s="72"/>
      <c r="P2055" s="72"/>
      <c r="Q2055" s="72"/>
      <c r="R2055" s="72"/>
      <c r="S2055" s="72"/>
      <c r="T2055" s="72"/>
      <c r="U2055" s="72"/>
      <c r="V2055" s="72"/>
      <c r="W2055" s="160"/>
      <c r="X2055" s="72"/>
      <c r="AC2055" s="72"/>
      <c r="AD2055" s="72"/>
      <c r="AE2055" s="72"/>
      <c r="AF2055" s="72"/>
      <c r="AG2055" s="72"/>
      <c r="AH2055" s="72"/>
      <c r="AI2055" s="684"/>
      <c r="AJ2055" s="72"/>
      <c r="AK2055" s="72"/>
      <c r="AP2055" s="77"/>
      <c r="AQ2055" s="72"/>
      <c r="AR2055" s="72"/>
      <c r="AS2055" s="72"/>
      <c r="AT2055" s="72"/>
      <c r="AU2055" s="72"/>
      <c r="AV2055" s="72"/>
      <c r="AW2055" s="77"/>
      <c r="AX2055" s="72"/>
      <c r="AY2055" s="72"/>
      <c r="AZ2055" s="72"/>
      <c r="BA2055" s="72"/>
      <c r="BB2055" s="72"/>
      <c r="BC2055" s="77"/>
      <c r="BD2055" s="77"/>
      <c r="BE2055" s="194"/>
      <c r="BF2055" s="194"/>
      <c r="BG2055" s="194"/>
      <c r="BH2055" s="194"/>
      <c r="BI2055" s="77"/>
      <c r="BJ2055" s="77"/>
      <c r="BK2055" s="77"/>
      <c r="BL2055" s="77"/>
      <c r="BM2055" s="77"/>
      <c r="BN2055" s="77"/>
      <c r="BO2055" s="77"/>
      <c r="BQ2055" s="749"/>
      <c r="BX2055" s="749"/>
      <c r="CE2055" s="652"/>
      <c r="CL2055" s="652"/>
      <c r="CS2055" s="652"/>
      <c r="CZ2055" s="652"/>
      <c r="DG2055" s="652"/>
      <c r="DN2055" s="652"/>
    </row>
    <row r="2056" spans="1:118" s="131" customFormat="1">
      <c r="A2056" s="77"/>
      <c r="B2056" s="72"/>
      <c r="G2056" s="72"/>
      <c r="H2056" s="72"/>
      <c r="I2056" s="72"/>
      <c r="J2056" s="72"/>
      <c r="K2056" s="72"/>
      <c r="L2056" s="72"/>
      <c r="M2056" s="72"/>
      <c r="N2056" s="72"/>
      <c r="O2056" s="72"/>
      <c r="P2056" s="72"/>
      <c r="Q2056" s="72"/>
      <c r="R2056" s="72"/>
      <c r="S2056" s="72"/>
      <c r="T2056" s="72"/>
      <c r="U2056" s="72"/>
      <c r="V2056" s="72"/>
      <c r="W2056" s="160"/>
      <c r="X2056" s="72"/>
      <c r="AC2056" s="72"/>
      <c r="AD2056" s="72"/>
      <c r="AE2056" s="72"/>
      <c r="AF2056" s="72"/>
      <c r="AG2056" s="72"/>
      <c r="AH2056" s="72"/>
      <c r="AI2056" s="684"/>
      <c r="AJ2056" s="72"/>
      <c r="AK2056" s="72"/>
      <c r="AP2056" s="77"/>
      <c r="AQ2056" s="72"/>
      <c r="AR2056" s="72"/>
      <c r="AS2056" s="72"/>
      <c r="AT2056" s="72"/>
      <c r="AU2056" s="72"/>
      <c r="AV2056" s="72"/>
      <c r="AW2056" s="77"/>
      <c r="AX2056" s="72"/>
      <c r="AY2056" s="72"/>
      <c r="AZ2056" s="72"/>
      <c r="BA2056" s="72"/>
      <c r="BB2056" s="72"/>
      <c r="BC2056" s="77"/>
      <c r="BD2056" s="77"/>
      <c r="BE2056" s="194"/>
      <c r="BF2056" s="194"/>
      <c r="BG2056" s="194"/>
      <c r="BH2056" s="194"/>
      <c r="BI2056" s="77"/>
      <c r="BJ2056" s="77"/>
      <c r="BK2056" s="77"/>
      <c r="BL2056" s="77"/>
      <c r="BM2056" s="77"/>
      <c r="BN2056" s="77"/>
      <c r="BO2056" s="77"/>
      <c r="BQ2056" s="749"/>
      <c r="BX2056" s="749"/>
      <c r="CE2056" s="652"/>
      <c r="CL2056" s="652"/>
      <c r="CS2056" s="652"/>
      <c r="CZ2056" s="652"/>
      <c r="DG2056" s="652"/>
      <c r="DN2056" s="652"/>
    </row>
    <row r="2057" spans="1:118" s="131" customFormat="1">
      <c r="A2057" s="77"/>
      <c r="B2057" s="72"/>
      <c r="G2057" s="72"/>
      <c r="H2057" s="72"/>
      <c r="I2057" s="72"/>
      <c r="J2057" s="72"/>
      <c r="K2057" s="72"/>
      <c r="L2057" s="72"/>
      <c r="M2057" s="72"/>
      <c r="N2057" s="72"/>
      <c r="O2057" s="72"/>
      <c r="P2057" s="72"/>
      <c r="Q2057" s="72"/>
      <c r="R2057" s="72"/>
      <c r="S2057" s="72"/>
      <c r="T2057" s="72"/>
      <c r="U2057" s="72"/>
      <c r="V2057" s="72"/>
      <c r="W2057" s="160"/>
      <c r="X2057" s="72"/>
      <c r="AC2057" s="72"/>
      <c r="AD2057" s="72"/>
      <c r="AE2057" s="72"/>
      <c r="AF2057" s="72"/>
      <c r="AG2057" s="72"/>
      <c r="AH2057" s="72"/>
      <c r="AI2057" s="684"/>
      <c r="AJ2057" s="72"/>
      <c r="AK2057" s="72"/>
      <c r="AP2057" s="77"/>
      <c r="AQ2057" s="72"/>
      <c r="AR2057" s="72"/>
      <c r="AS2057" s="72"/>
      <c r="AT2057" s="72"/>
      <c r="AU2057" s="72"/>
      <c r="AV2057" s="72"/>
      <c r="AW2057" s="77"/>
      <c r="AX2057" s="72"/>
      <c r="AY2057" s="72"/>
      <c r="AZ2057" s="72"/>
      <c r="BA2057" s="72"/>
      <c r="BB2057" s="72"/>
      <c r="BC2057" s="77"/>
      <c r="BD2057" s="77"/>
      <c r="BE2057" s="194"/>
      <c r="BF2057" s="194"/>
      <c r="BG2057" s="194"/>
      <c r="BH2057" s="194"/>
      <c r="BI2057" s="77"/>
      <c r="BJ2057" s="77"/>
      <c r="BK2057" s="77"/>
      <c r="BL2057" s="77"/>
      <c r="BM2057" s="77"/>
      <c r="BN2057" s="77"/>
      <c r="BO2057" s="77"/>
      <c r="BQ2057" s="749"/>
      <c r="BX2057" s="749"/>
      <c r="CE2057" s="652"/>
      <c r="CL2057" s="652"/>
      <c r="CS2057" s="652"/>
      <c r="CZ2057" s="652"/>
      <c r="DG2057" s="652"/>
      <c r="DN2057" s="652"/>
    </row>
    <row r="2058" spans="1:118" s="131" customFormat="1">
      <c r="A2058" s="77"/>
      <c r="B2058" s="72"/>
      <c r="G2058" s="72"/>
      <c r="H2058" s="72"/>
      <c r="I2058" s="72"/>
      <c r="J2058" s="72"/>
      <c r="K2058" s="72"/>
      <c r="L2058" s="72"/>
      <c r="M2058" s="72"/>
      <c r="N2058" s="72"/>
      <c r="O2058" s="72"/>
      <c r="P2058" s="72"/>
      <c r="Q2058" s="72"/>
      <c r="R2058" s="72"/>
      <c r="S2058" s="72"/>
      <c r="T2058" s="72"/>
      <c r="U2058" s="72"/>
      <c r="V2058" s="72"/>
      <c r="W2058" s="160"/>
      <c r="X2058" s="72"/>
      <c r="AC2058" s="72"/>
      <c r="AD2058" s="72"/>
      <c r="AE2058" s="72"/>
      <c r="AF2058" s="72"/>
      <c r="AG2058" s="72"/>
      <c r="AH2058" s="72"/>
      <c r="AI2058" s="684"/>
      <c r="AJ2058" s="72"/>
      <c r="AK2058" s="72"/>
      <c r="AP2058" s="77"/>
      <c r="AQ2058" s="72"/>
      <c r="AR2058" s="72"/>
      <c r="AS2058" s="72"/>
      <c r="AT2058" s="72"/>
      <c r="AU2058" s="72"/>
      <c r="AV2058" s="72"/>
      <c r="AW2058" s="77"/>
      <c r="AX2058" s="72"/>
      <c r="AY2058" s="72"/>
      <c r="AZ2058" s="72"/>
      <c r="BA2058" s="72"/>
      <c r="BB2058" s="72"/>
      <c r="BC2058" s="77"/>
      <c r="BD2058" s="77"/>
      <c r="BE2058" s="194"/>
      <c r="BF2058" s="194"/>
      <c r="BG2058" s="194"/>
      <c r="BH2058" s="194"/>
      <c r="BI2058" s="77"/>
      <c r="BJ2058" s="77"/>
      <c r="BK2058" s="77"/>
      <c r="BL2058" s="77"/>
      <c r="BM2058" s="77"/>
      <c r="BN2058" s="77"/>
      <c r="BO2058" s="77"/>
      <c r="BQ2058" s="749"/>
      <c r="BX2058" s="749"/>
      <c r="CE2058" s="652"/>
      <c r="CL2058" s="652"/>
      <c r="CS2058" s="652"/>
      <c r="CZ2058" s="652"/>
      <c r="DG2058" s="652"/>
      <c r="DN2058" s="652"/>
    </row>
    <row r="2059" spans="1:118" s="131" customFormat="1">
      <c r="A2059" s="77"/>
      <c r="B2059" s="72"/>
      <c r="G2059" s="72"/>
      <c r="H2059" s="72"/>
      <c r="I2059" s="72"/>
      <c r="J2059" s="72"/>
      <c r="K2059" s="72"/>
      <c r="L2059" s="72"/>
      <c r="M2059" s="72"/>
      <c r="N2059" s="72"/>
      <c r="O2059" s="72"/>
      <c r="P2059" s="72"/>
      <c r="Q2059" s="72"/>
      <c r="R2059" s="72"/>
      <c r="S2059" s="72"/>
      <c r="T2059" s="72"/>
      <c r="U2059" s="72"/>
      <c r="V2059" s="72"/>
      <c r="W2059" s="160"/>
      <c r="X2059" s="72"/>
      <c r="AC2059" s="72"/>
      <c r="AD2059" s="72"/>
      <c r="AE2059" s="72"/>
      <c r="AF2059" s="72"/>
      <c r="AG2059" s="72"/>
      <c r="AH2059" s="72"/>
      <c r="AI2059" s="684"/>
      <c r="AJ2059" s="72"/>
      <c r="AK2059" s="72"/>
      <c r="AP2059" s="77"/>
      <c r="AQ2059" s="72"/>
      <c r="AR2059" s="72"/>
      <c r="AS2059" s="72"/>
      <c r="AT2059" s="72"/>
      <c r="AU2059" s="72"/>
      <c r="AV2059" s="72"/>
      <c r="AW2059" s="77"/>
      <c r="AX2059" s="72"/>
      <c r="AY2059" s="72"/>
      <c r="AZ2059" s="72"/>
      <c r="BA2059" s="72"/>
      <c r="BB2059" s="72"/>
      <c r="BC2059" s="77"/>
      <c r="BD2059" s="77"/>
      <c r="BE2059" s="194"/>
      <c r="BF2059" s="194"/>
      <c r="BG2059" s="194"/>
      <c r="BH2059" s="194"/>
      <c r="BI2059" s="77"/>
      <c r="BJ2059" s="77"/>
      <c r="BK2059" s="77"/>
      <c r="BL2059" s="77"/>
      <c r="BM2059" s="77"/>
      <c r="BN2059" s="77"/>
      <c r="BO2059" s="77"/>
      <c r="BQ2059" s="749"/>
      <c r="BX2059" s="749"/>
      <c r="CE2059" s="652"/>
      <c r="CL2059" s="652"/>
      <c r="CS2059" s="652"/>
      <c r="CZ2059" s="652"/>
      <c r="DG2059" s="652"/>
      <c r="DN2059" s="652"/>
    </row>
    <row r="2060" spans="1:118" s="131" customFormat="1">
      <c r="A2060" s="77"/>
      <c r="B2060" s="72"/>
      <c r="G2060" s="72"/>
      <c r="H2060" s="72"/>
      <c r="I2060" s="72"/>
      <c r="J2060" s="72"/>
      <c r="K2060" s="72"/>
      <c r="L2060" s="72"/>
      <c r="M2060" s="72"/>
      <c r="N2060" s="72"/>
      <c r="O2060" s="72"/>
      <c r="P2060" s="72"/>
      <c r="Q2060" s="72"/>
      <c r="R2060" s="72"/>
      <c r="S2060" s="72"/>
      <c r="T2060" s="72"/>
      <c r="U2060" s="72"/>
      <c r="V2060" s="72"/>
      <c r="W2060" s="160"/>
      <c r="X2060" s="72"/>
      <c r="AC2060" s="72"/>
      <c r="AD2060" s="72"/>
      <c r="AE2060" s="72"/>
      <c r="AF2060" s="72"/>
      <c r="AG2060" s="72"/>
      <c r="AH2060" s="72"/>
      <c r="AI2060" s="684"/>
      <c r="AJ2060" s="72"/>
      <c r="AK2060" s="72"/>
      <c r="AP2060" s="77"/>
      <c r="AQ2060" s="72"/>
      <c r="AR2060" s="72"/>
      <c r="AS2060" s="72"/>
      <c r="AT2060" s="72"/>
      <c r="AU2060" s="72"/>
      <c r="AV2060" s="72"/>
      <c r="AW2060" s="77"/>
      <c r="AX2060" s="72"/>
      <c r="AY2060" s="72"/>
      <c r="AZ2060" s="72"/>
      <c r="BA2060" s="72"/>
      <c r="BB2060" s="72"/>
      <c r="BC2060" s="77"/>
      <c r="BD2060" s="77"/>
      <c r="BE2060" s="194"/>
      <c r="BF2060" s="194"/>
      <c r="BG2060" s="194"/>
      <c r="BH2060" s="194"/>
      <c r="BI2060" s="77"/>
      <c r="BJ2060" s="77"/>
      <c r="BK2060" s="77"/>
      <c r="BL2060" s="77"/>
      <c r="BM2060" s="77"/>
      <c r="BN2060" s="77"/>
      <c r="BO2060" s="77"/>
      <c r="BQ2060" s="749"/>
      <c r="BX2060" s="749"/>
      <c r="CE2060" s="652"/>
      <c r="CL2060" s="652"/>
      <c r="CS2060" s="652"/>
      <c r="CZ2060" s="652"/>
      <c r="DG2060" s="652"/>
      <c r="DN2060" s="652"/>
    </row>
    <row r="2061" spans="1:118" s="131" customFormat="1">
      <c r="A2061" s="77"/>
      <c r="B2061" s="72"/>
      <c r="G2061" s="72"/>
      <c r="H2061" s="72"/>
      <c r="I2061" s="72"/>
      <c r="J2061" s="72"/>
      <c r="K2061" s="72"/>
      <c r="L2061" s="72"/>
      <c r="M2061" s="72"/>
      <c r="N2061" s="72"/>
      <c r="O2061" s="72"/>
      <c r="P2061" s="72"/>
      <c r="Q2061" s="72"/>
      <c r="R2061" s="72"/>
      <c r="S2061" s="72"/>
      <c r="T2061" s="72"/>
      <c r="U2061" s="72"/>
      <c r="V2061" s="72"/>
      <c r="W2061" s="160"/>
      <c r="X2061" s="72"/>
      <c r="AC2061" s="72"/>
      <c r="AD2061" s="72"/>
      <c r="AE2061" s="72"/>
      <c r="AF2061" s="72"/>
      <c r="AG2061" s="72"/>
      <c r="AH2061" s="72"/>
      <c r="AI2061" s="684"/>
      <c r="AJ2061" s="72"/>
      <c r="AK2061" s="72"/>
      <c r="AP2061" s="77"/>
      <c r="AQ2061" s="72"/>
      <c r="AR2061" s="72"/>
      <c r="AS2061" s="72"/>
      <c r="AT2061" s="72"/>
      <c r="AU2061" s="72"/>
      <c r="AV2061" s="72"/>
      <c r="AW2061" s="77"/>
      <c r="AX2061" s="72"/>
      <c r="AY2061" s="72"/>
      <c r="AZ2061" s="72"/>
      <c r="BA2061" s="72"/>
      <c r="BB2061" s="72"/>
      <c r="BC2061" s="77"/>
      <c r="BD2061" s="77"/>
      <c r="BE2061" s="194"/>
      <c r="BF2061" s="194"/>
      <c r="BG2061" s="194"/>
      <c r="BH2061" s="194"/>
      <c r="BI2061" s="77"/>
      <c r="BJ2061" s="77"/>
      <c r="BK2061" s="77"/>
      <c r="BL2061" s="77"/>
      <c r="BM2061" s="77"/>
      <c r="BN2061" s="77"/>
      <c r="BO2061" s="77"/>
      <c r="BQ2061" s="749"/>
      <c r="BX2061" s="749"/>
      <c r="CE2061" s="652"/>
      <c r="CL2061" s="652"/>
      <c r="CS2061" s="652"/>
      <c r="CZ2061" s="652"/>
      <c r="DG2061" s="652"/>
      <c r="DN2061" s="652"/>
    </row>
    <row r="2062" spans="1:118" s="131" customFormat="1">
      <c r="A2062" s="77"/>
      <c r="B2062" s="72"/>
      <c r="G2062" s="72"/>
      <c r="H2062" s="72"/>
      <c r="I2062" s="72"/>
      <c r="J2062" s="72"/>
      <c r="K2062" s="72"/>
      <c r="L2062" s="72"/>
      <c r="M2062" s="72"/>
      <c r="N2062" s="72"/>
      <c r="O2062" s="72"/>
      <c r="P2062" s="72"/>
      <c r="Q2062" s="72"/>
      <c r="R2062" s="72"/>
      <c r="S2062" s="72"/>
      <c r="T2062" s="72"/>
      <c r="U2062" s="72"/>
      <c r="V2062" s="72"/>
      <c r="W2062" s="160"/>
      <c r="X2062" s="72"/>
      <c r="AC2062" s="72"/>
      <c r="AD2062" s="72"/>
      <c r="AE2062" s="72"/>
      <c r="AF2062" s="72"/>
      <c r="AG2062" s="72"/>
      <c r="AH2062" s="72"/>
      <c r="AI2062" s="684"/>
      <c r="AJ2062" s="72"/>
      <c r="AK2062" s="72"/>
      <c r="AP2062" s="77"/>
      <c r="AQ2062" s="72"/>
      <c r="AR2062" s="72"/>
      <c r="AS2062" s="72"/>
      <c r="AT2062" s="72"/>
      <c r="AU2062" s="72"/>
      <c r="AV2062" s="72"/>
      <c r="AW2062" s="77"/>
      <c r="AX2062" s="72"/>
      <c r="AY2062" s="72"/>
      <c r="AZ2062" s="72"/>
      <c r="BA2062" s="72"/>
      <c r="BB2062" s="72"/>
      <c r="BC2062" s="77"/>
      <c r="BD2062" s="77"/>
      <c r="BE2062" s="194"/>
      <c r="BF2062" s="194"/>
      <c r="BG2062" s="194"/>
      <c r="BH2062" s="194"/>
      <c r="BI2062" s="77"/>
      <c r="BJ2062" s="77"/>
      <c r="BK2062" s="77"/>
      <c r="BL2062" s="77"/>
      <c r="BM2062" s="77"/>
      <c r="BN2062" s="77"/>
      <c r="BO2062" s="77"/>
      <c r="BQ2062" s="749"/>
      <c r="BX2062" s="749"/>
      <c r="CE2062" s="652"/>
      <c r="CL2062" s="652"/>
      <c r="CS2062" s="652"/>
      <c r="CZ2062" s="652"/>
      <c r="DG2062" s="652"/>
      <c r="DN2062" s="652"/>
    </row>
    <row r="2063" spans="1:118" s="131" customFormat="1">
      <c r="A2063" s="77"/>
      <c r="B2063" s="72"/>
      <c r="G2063" s="72"/>
      <c r="H2063" s="72"/>
      <c r="I2063" s="72"/>
      <c r="J2063" s="72"/>
      <c r="K2063" s="72"/>
      <c r="L2063" s="72"/>
      <c r="M2063" s="72"/>
      <c r="N2063" s="72"/>
      <c r="O2063" s="72"/>
      <c r="P2063" s="72"/>
      <c r="Q2063" s="72"/>
      <c r="R2063" s="72"/>
      <c r="S2063" s="72"/>
      <c r="T2063" s="72"/>
      <c r="U2063" s="72"/>
      <c r="V2063" s="72"/>
      <c r="W2063" s="160"/>
      <c r="X2063" s="72"/>
      <c r="AC2063" s="72"/>
      <c r="AD2063" s="72"/>
      <c r="AE2063" s="72"/>
      <c r="AF2063" s="72"/>
      <c r="AG2063" s="72"/>
      <c r="AH2063" s="72"/>
      <c r="AI2063" s="684"/>
      <c r="AJ2063" s="72"/>
      <c r="AK2063" s="72"/>
      <c r="AP2063" s="77"/>
      <c r="AQ2063" s="72"/>
      <c r="AR2063" s="72"/>
      <c r="AS2063" s="72"/>
      <c r="AT2063" s="72"/>
      <c r="AU2063" s="72"/>
      <c r="AV2063" s="72"/>
      <c r="AW2063" s="77"/>
      <c r="AX2063" s="72"/>
      <c r="AY2063" s="72"/>
      <c r="AZ2063" s="72"/>
      <c r="BA2063" s="72"/>
      <c r="BB2063" s="72"/>
      <c r="BC2063" s="77"/>
      <c r="BD2063" s="77"/>
      <c r="BE2063" s="194"/>
      <c r="BF2063" s="194"/>
      <c r="BG2063" s="194"/>
      <c r="BH2063" s="194"/>
      <c r="BI2063" s="77"/>
      <c r="BJ2063" s="77"/>
      <c r="BK2063" s="77"/>
      <c r="BL2063" s="77"/>
      <c r="BM2063" s="77"/>
      <c r="BN2063" s="77"/>
      <c r="BO2063" s="77"/>
      <c r="BQ2063" s="749"/>
      <c r="BX2063" s="749"/>
      <c r="CE2063" s="652"/>
      <c r="CL2063" s="652"/>
      <c r="CS2063" s="652"/>
      <c r="CZ2063" s="652"/>
      <c r="DG2063" s="652"/>
      <c r="DN2063" s="652"/>
    </row>
    <row r="2064" spans="1:118" s="131" customFormat="1">
      <c r="A2064" s="77"/>
      <c r="B2064" s="72"/>
      <c r="G2064" s="72"/>
      <c r="H2064" s="72"/>
      <c r="I2064" s="72"/>
      <c r="J2064" s="72"/>
      <c r="K2064" s="72"/>
      <c r="L2064" s="72"/>
      <c r="M2064" s="72"/>
      <c r="N2064" s="72"/>
      <c r="O2064" s="72"/>
      <c r="P2064" s="72"/>
      <c r="Q2064" s="72"/>
      <c r="R2064" s="72"/>
      <c r="S2064" s="72"/>
      <c r="T2064" s="72"/>
      <c r="U2064" s="72"/>
      <c r="V2064" s="72"/>
      <c r="W2064" s="160"/>
      <c r="X2064" s="72"/>
      <c r="AC2064" s="72"/>
      <c r="AD2064" s="72"/>
      <c r="AE2064" s="72"/>
      <c r="AF2064" s="72"/>
      <c r="AG2064" s="72"/>
      <c r="AH2064" s="72"/>
      <c r="AI2064" s="684"/>
      <c r="AJ2064" s="72"/>
      <c r="AK2064" s="72"/>
      <c r="AP2064" s="77"/>
      <c r="AQ2064" s="72"/>
      <c r="AR2064" s="72"/>
      <c r="AS2064" s="72"/>
      <c r="AT2064" s="72"/>
      <c r="AU2064" s="72"/>
      <c r="AV2064" s="72"/>
      <c r="AW2064" s="77"/>
      <c r="AX2064" s="72"/>
      <c r="AY2064" s="72"/>
      <c r="AZ2064" s="72"/>
      <c r="BA2064" s="72"/>
      <c r="BB2064" s="72"/>
      <c r="BC2064" s="77"/>
      <c r="BD2064" s="77"/>
      <c r="BE2064" s="194"/>
      <c r="BF2064" s="194"/>
      <c r="BG2064" s="194"/>
      <c r="BH2064" s="194"/>
      <c r="BI2064" s="77"/>
      <c r="BJ2064" s="77"/>
      <c r="BK2064" s="77"/>
      <c r="BL2064" s="77"/>
      <c r="BM2064" s="77"/>
      <c r="BN2064" s="77"/>
      <c r="BO2064" s="77"/>
      <c r="BQ2064" s="749"/>
      <c r="BX2064" s="749"/>
      <c r="CE2064" s="652"/>
      <c r="CL2064" s="652"/>
      <c r="CS2064" s="652"/>
      <c r="CZ2064" s="652"/>
      <c r="DG2064" s="652"/>
      <c r="DN2064" s="652"/>
    </row>
    <row r="2065" spans="1:118" s="131" customFormat="1">
      <c r="A2065" s="77"/>
      <c r="B2065" s="72"/>
      <c r="G2065" s="72"/>
      <c r="H2065" s="72"/>
      <c r="I2065" s="72"/>
      <c r="J2065" s="72"/>
      <c r="K2065" s="72"/>
      <c r="L2065" s="72"/>
      <c r="M2065" s="72"/>
      <c r="N2065" s="72"/>
      <c r="O2065" s="72"/>
      <c r="P2065" s="72"/>
      <c r="Q2065" s="72"/>
      <c r="R2065" s="72"/>
      <c r="S2065" s="72"/>
      <c r="T2065" s="72"/>
      <c r="U2065" s="72"/>
      <c r="V2065" s="72"/>
      <c r="W2065" s="160"/>
      <c r="X2065" s="72"/>
      <c r="AC2065" s="72"/>
      <c r="AD2065" s="72"/>
      <c r="AE2065" s="72"/>
      <c r="AF2065" s="72"/>
      <c r="AG2065" s="72"/>
      <c r="AH2065" s="72"/>
      <c r="AI2065" s="684"/>
      <c r="AJ2065" s="72"/>
      <c r="AK2065" s="72"/>
      <c r="AP2065" s="77"/>
      <c r="AQ2065" s="72"/>
      <c r="AR2065" s="72"/>
      <c r="AS2065" s="72"/>
      <c r="AT2065" s="72"/>
      <c r="AU2065" s="72"/>
      <c r="AV2065" s="72"/>
      <c r="AW2065" s="77"/>
      <c r="AX2065" s="72"/>
      <c r="AY2065" s="72"/>
      <c r="AZ2065" s="72"/>
      <c r="BA2065" s="72"/>
      <c r="BB2065" s="72"/>
      <c r="BC2065" s="77"/>
      <c r="BD2065" s="77"/>
      <c r="BE2065" s="194"/>
      <c r="BF2065" s="194"/>
      <c r="BG2065" s="194"/>
      <c r="BH2065" s="194"/>
      <c r="BI2065" s="77"/>
      <c r="BJ2065" s="77"/>
      <c r="BK2065" s="77"/>
      <c r="BL2065" s="77"/>
      <c r="BM2065" s="77"/>
      <c r="BN2065" s="77"/>
      <c r="BO2065" s="77"/>
      <c r="BQ2065" s="749"/>
      <c r="BX2065" s="749"/>
      <c r="CE2065" s="652"/>
      <c r="CL2065" s="652"/>
      <c r="CS2065" s="652"/>
      <c r="CZ2065" s="652"/>
      <c r="DG2065" s="652"/>
      <c r="DN2065" s="652"/>
    </row>
    <row r="2066" spans="1:118" s="131" customFormat="1">
      <c r="A2066" s="77"/>
      <c r="B2066" s="72"/>
      <c r="G2066" s="72"/>
      <c r="H2066" s="72"/>
      <c r="I2066" s="72"/>
      <c r="J2066" s="72"/>
      <c r="K2066" s="72"/>
      <c r="L2066" s="72"/>
      <c r="M2066" s="72"/>
      <c r="N2066" s="72"/>
      <c r="O2066" s="72"/>
      <c r="P2066" s="72"/>
      <c r="Q2066" s="72"/>
      <c r="R2066" s="72"/>
      <c r="S2066" s="72"/>
      <c r="T2066" s="72"/>
      <c r="U2066" s="72"/>
      <c r="V2066" s="72"/>
      <c r="W2066" s="160"/>
      <c r="X2066" s="72"/>
      <c r="AC2066" s="72"/>
      <c r="AD2066" s="72"/>
      <c r="AE2066" s="72"/>
      <c r="AF2066" s="72"/>
      <c r="AG2066" s="72"/>
      <c r="AH2066" s="72"/>
      <c r="AI2066" s="684"/>
      <c r="AJ2066" s="72"/>
      <c r="AK2066" s="72"/>
      <c r="AP2066" s="77"/>
      <c r="AQ2066" s="72"/>
      <c r="AR2066" s="72"/>
      <c r="AS2066" s="72"/>
      <c r="AT2066" s="72"/>
      <c r="AU2066" s="72"/>
      <c r="AV2066" s="72"/>
      <c r="AW2066" s="77"/>
      <c r="AX2066" s="72"/>
      <c r="AY2066" s="72"/>
      <c r="AZ2066" s="72"/>
      <c r="BA2066" s="72"/>
      <c r="BB2066" s="72"/>
      <c r="BC2066" s="77"/>
      <c r="BD2066" s="77"/>
      <c r="BE2066" s="194"/>
      <c r="BF2066" s="194"/>
      <c r="BG2066" s="194"/>
      <c r="BH2066" s="194"/>
      <c r="BI2066" s="77"/>
      <c r="BJ2066" s="77"/>
      <c r="BK2066" s="77"/>
      <c r="BL2066" s="77"/>
      <c r="BM2066" s="77"/>
      <c r="BN2066" s="77"/>
      <c r="BO2066" s="77"/>
      <c r="BQ2066" s="749"/>
      <c r="BX2066" s="749"/>
      <c r="CE2066" s="652"/>
      <c r="CL2066" s="652"/>
      <c r="CS2066" s="652"/>
      <c r="CZ2066" s="652"/>
      <c r="DG2066" s="652"/>
      <c r="DN2066" s="652"/>
    </row>
    <row r="2067" spans="1:118" s="131" customFormat="1">
      <c r="A2067" s="77"/>
      <c r="B2067" s="72"/>
      <c r="G2067" s="72"/>
      <c r="H2067" s="72"/>
      <c r="I2067" s="72"/>
      <c r="J2067" s="72"/>
      <c r="K2067" s="72"/>
      <c r="L2067" s="72"/>
      <c r="M2067" s="72"/>
      <c r="N2067" s="72"/>
      <c r="O2067" s="72"/>
      <c r="P2067" s="72"/>
      <c r="Q2067" s="72"/>
      <c r="R2067" s="72"/>
      <c r="S2067" s="72"/>
      <c r="T2067" s="72"/>
      <c r="U2067" s="72"/>
      <c r="V2067" s="72"/>
      <c r="W2067" s="160"/>
      <c r="X2067" s="72"/>
      <c r="AC2067" s="72"/>
      <c r="AD2067" s="72"/>
      <c r="AE2067" s="72"/>
      <c r="AF2067" s="72"/>
      <c r="AG2067" s="72"/>
      <c r="AH2067" s="72"/>
      <c r="AI2067" s="684"/>
      <c r="AJ2067" s="72"/>
      <c r="AK2067" s="72"/>
      <c r="AP2067" s="77"/>
      <c r="AQ2067" s="72"/>
      <c r="AR2067" s="72"/>
      <c r="AS2067" s="72"/>
      <c r="AT2067" s="72"/>
      <c r="AU2067" s="72"/>
      <c r="AV2067" s="72"/>
      <c r="AW2067" s="77"/>
      <c r="AX2067" s="72"/>
      <c r="AY2067" s="72"/>
      <c r="AZ2067" s="72"/>
      <c r="BA2067" s="72"/>
      <c r="BB2067" s="72"/>
      <c r="BC2067" s="77"/>
      <c r="BD2067" s="77"/>
      <c r="BE2067" s="194"/>
      <c r="BF2067" s="194"/>
      <c r="BG2067" s="194"/>
      <c r="BH2067" s="194"/>
      <c r="BI2067" s="77"/>
      <c r="BJ2067" s="77"/>
      <c r="BK2067" s="77"/>
      <c r="BL2067" s="77"/>
      <c r="BM2067" s="77"/>
      <c r="BN2067" s="77"/>
      <c r="BO2067" s="77"/>
      <c r="BQ2067" s="749"/>
      <c r="BX2067" s="749"/>
      <c r="CE2067" s="652"/>
      <c r="CL2067" s="652"/>
      <c r="CS2067" s="652"/>
      <c r="CZ2067" s="652"/>
      <c r="DG2067" s="652"/>
      <c r="DN2067" s="652"/>
    </row>
    <row r="2068" spans="1:118" s="131" customFormat="1">
      <c r="A2068" s="77"/>
      <c r="B2068" s="72"/>
      <c r="G2068" s="72"/>
      <c r="H2068" s="72"/>
      <c r="I2068" s="72"/>
      <c r="J2068" s="72"/>
      <c r="K2068" s="72"/>
      <c r="L2068" s="72"/>
      <c r="M2068" s="72"/>
      <c r="N2068" s="72"/>
      <c r="O2068" s="72"/>
      <c r="P2068" s="72"/>
      <c r="Q2068" s="72"/>
      <c r="R2068" s="72"/>
      <c r="S2068" s="72"/>
      <c r="T2068" s="72"/>
      <c r="U2068" s="72"/>
      <c r="V2068" s="72"/>
      <c r="W2068" s="160"/>
      <c r="X2068" s="72"/>
      <c r="AC2068" s="72"/>
      <c r="AD2068" s="72"/>
      <c r="AE2068" s="72"/>
      <c r="AF2068" s="72"/>
      <c r="AG2068" s="72"/>
      <c r="AH2068" s="72"/>
      <c r="AI2068" s="684"/>
      <c r="AJ2068" s="72"/>
      <c r="AK2068" s="72"/>
      <c r="AP2068" s="77"/>
      <c r="AQ2068" s="72"/>
      <c r="AR2068" s="72"/>
      <c r="AS2068" s="72"/>
      <c r="AT2068" s="72"/>
      <c r="AU2068" s="72"/>
      <c r="AV2068" s="72"/>
      <c r="AW2068" s="77"/>
      <c r="AX2068" s="72"/>
      <c r="AY2068" s="72"/>
      <c r="AZ2068" s="72"/>
      <c r="BA2068" s="72"/>
      <c r="BB2068" s="72"/>
      <c r="BC2068" s="77"/>
      <c r="BD2068" s="77"/>
      <c r="BE2068" s="194"/>
      <c r="BF2068" s="194"/>
      <c r="BG2068" s="194"/>
      <c r="BH2068" s="194"/>
      <c r="BI2068" s="77"/>
      <c r="BJ2068" s="77"/>
      <c r="BK2068" s="77"/>
      <c r="BL2068" s="77"/>
      <c r="BM2068" s="77"/>
      <c r="BN2068" s="77"/>
      <c r="BO2068" s="77"/>
      <c r="BQ2068" s="749"/>
      <c r="BX2068" s="749"/>
      <c r="CE2068" s="652"/>
      <c r="CL2068" s="652"/>
      <c r="CS2068" s="652"/>
      <c r="CZ2068" s="652"/>
      <c r="DG2068" s="652"/>
      <c r="DN2068" s="652"/>
    </row>
    <row r="2069" spans="1:118" s="131" customFormat="1">
      <c r="A2069" s="77"/>
      <c r="B2069" s="72"/>
      <c r="G2069" s="72"/>
      <c r="H2069" s="72"/>
      <c r="I2069" s="72"/>
      <c r="J2069" s="72"/>
      <c r="K2069" s="72"/>
      <c r="L2069" s="72"/>
      <c r="M2069" s="72"/>
      <c r="N2069" s="72"/>
      <c r="O2069" s="72"/>
      <c r="P2069" s="72"/>
      <c r="Q2069" s="72"/>
      <c r="R2069" s="72"/>
      <c r="S2069" s="72"/>
      <c r="T2069" s="72"/>
      <c r="U2069" s="72"/>
      <c r="V2069" s="72"/>
      <c r="W2069" s="160"/>
      <c r="X2069" s="72"/>
      <c r="AC2069" s="72"/>
      <c r="AD2069" s="72"/>
      <c r="AE2069" s="72"/>
      <c r="AF2069" s="72"/>
      <c r="AG2069" s="72"/>
      <c r="AH2069" s="72"/>
      <c r="AI2069" s="684"/>
      <c r="AJ2069" s="72"/>
      <c r="AK2069" s="72"/>
      <c r="AP2069" s="77"/>
      <c r="AQ2069" s="72"/>
      <c r="AR2069" s="72"/>
      <c r="AS2069" s="72"/>
      <c r="AT2069" s="72"/>
      <c r="AU2069" s="72"/>
      <c r="AV2069" s="72"/>
      <c r="AW2069" s="77"/>
      <c r="AX2069" s="72"/>
      <c r="AY2069" s="72"/>
      <c r="AZ2069" s="72"/>
      <c r="BA2069" s="72"/>
      <c r="BB2069" s="72"/>
      <c r="BC2069" s="77"/>
      <c r="BD2069" s="77"/>
      <c r="BE2069" s="194"/>
      <c r="BF2069" s="194"/>
      <c r="BG2069" s="194"/>
      <c r="BH2069" s="194"/>
      <c r="BI2069" s="77"/>
      <c r="BJ2069" s="77"/>
      <c r="BK2069" s="77"/>
      <c r="BL2069" s="77"/>
      <c r="BM2069" s="77"/>
      <c r="BN2069" s="77"/>
      <c r="BO2069" s="77"/>
      <c r="BQ2069" s="749"/>
      <c r="BX2069" s="749"/>
      <c r="CE2069" s="652"/>
      <c r="CL2069" s="652"/>
      <c r="CS2069" s="652"/>
      <c r="CZ2069" s="652"/>
      <c r="DG2069" s="652"/>
      <c r="DN2069" s="652"/>
    </row>
    <row r="2070" spans="1:118" s="131" customFormat="1">
      <c r="A2070" s="77"/>
      <c r="B2070" s="72"/>
      <c r="G2070" s="72"/>
      <c r="H2070" s="72"/>
      <c r="I2070" s="72"/>
      <c r="J2070" s="72"/>
      <c r="K2070" s="72"/>
      <c r="L2070" s="72"/>
      <c r="M2070" s="72"/>
      <c r="N2070" s="72"/>
      <c r="O2070" s="72"/>
      <c r="P2070" s="72"/>
      <c r="Q2070" s="72"/>
      <c r="R2070" s="72"/>
      <c r="S2070" s="72"/>
      <c r="T2070" s="72"/>
      <c r="U2070" s="72"/>
      <c r="V2070" s="72"/>
      <c r="W2070" s="160"/>
      <c r="X2070" s="72"/>
      <c r="AC2070" s="72"/>
      <c r="AD2070" s="72"/>
      <c r="AE2070" s="72"/>
      <c r="AF2070" s="72"/>
      <c r="AG2070" s="72"/>
      <c r="AH2070" s="72"/>
      <c r="AI2070" s="684"/>
      <c r="AJ2070" s="72"/>
      <c r="AK2070" s="72"/>
      <c r="AP2070" s="77"/>
      <c r="AQ2070" s="72"/>
      <c r="AR2070" s="72"/>
      <c r="AS2070" s="72"/>
      <c r="AT2070" s="72"/>
      <c r="AU2070" s="72"/>
      <c r="AV2070" s="72"/>
      <c r="AW2070" s="77"/>
      <c r="AX2070" s="72"/>
      <c r="AY2070" s="72"/>
      <c r="AZ2070" s="72"/>
      <c r="BA2070" s="72"/>
      <c r="BB2070" s="72"/>
      <c r="BC2070" s="77"/>
      <c r="BD2070" s="77"/>
      <c r="BE2070" s="194"/>
      <c r="BF2070" s="194"/>
      <c r="BG2070" s="194"/>
      <c r="BH2070" s="194"/>
      <c r="BI2070" s="77"/>
      <c r="BJ2070" s="77"/>
      <c r="BK2070" s="77"/>
      <c r="BL2070" s="77"/>
      <c r="BM2070" s="77"/>
      <c r="BN2070" s="77"/>
      <c r="BO2070" s="77"/>
      <c r="BQ2070" s="749"/>
      <c r="BX2070" s="749"/>
      <c r="CE2070" s="652"/>
      <c r="CL2070" s="652"/>
      <c r="CS2070" s="652"/>
      <c r="CZ2070" s="652"/>
      <c r="DG2070" s="652"/>
      <c r="DN2070" s="652"/>
    </row>
    <row r="2071" spans="1:118" s="131" customFormat="1">
      <c r="A2071" s="77"/>
      <c r="B2071" s="72"/>
      <c r="G2071" s="72"/>
      <c r="H2071" s="72"/>
      <c r="I2071" s="72"/>
      <c r="J2071" s="72"/>
      <c r="K2071" s="72"/>
      <c r="L2071" s="72"/>
      <c r="M2071" s="72"/>
      <c r="N2071" s="72"/>
      <c r="O2071" s="72"/>
      <c r="P2071" s="72"/>
      <c r="Q2071" s="72"/>
      <c r="R2071" s="72"/>
      <c r="S2071" s="72"/>
      <c r="T2071" s="72"/>
      <c r="U2071" s="72"/>
      <c r="V2071" s="72"/>
      <c r="W2071" s="160"/>
      <c r="X2071" s="72"/>
      <c r="AC2071" s="72"/>
      <c r="AD2071" s="72"/>
      <c r="AE2071" s="72"/>
      <c r="AF2071" s="72"/>
      <c r="AG2071" s="72"/>
      <c r="AH2071" s="72"/>
      <c r="AI2071" s="684"/>
      <c r="AJ2071" s="72"/>
      <c r="AK2071" s="72"/>
      <c r="AP2071" s="77"/>
      <c r="AQ2071" s="72"/>
      <c r="AR2071" s="72"/>
      <c r="AS2071" s="72"/>
      <c r="AT2071" s="72"/>
      <c r="AU2071" s="72"/>
      <c r="AV2071" s="72"/>
      <c r="AW2071" s="77"/>
      <c r="AX2071" s="72"/>
      <c r="AY2071" s="72"/>
      <c r="AZ2071" s="72"/>
      <c r="BA2071" s="72"/>
      <c r="BB2071" s="72"/>
      <c r="BC2071" s="77"/>
      <c r="BD2071" s="77"/>
      <c r="BE2071" s="194"/>
      <c r="BF2071" s="194"/>
      <c r="BG2071" s="194"/>
      <c r="BH2071" s="194"/>
      <c r="BI2071" s="77"/>
      <c r="BJ2071" s="77"/>
      <c r="BK2071" s="77"/>
      <c r="BL2071" s="77"/>
      <c r="BM2071" s="77"/>
      <c r="BN2071" s="77"/>
      <c r="BO2071" s="77"/>
      <c r="BQ2071" s="749"/>
      <c r="BX2071" s="749"/>
      <c r="CE2071" s="652"/>
      <c r="CL2071" s="652"/>
      <c r="CS2071" s="652"/>
      <c r="CZ2071" s="652"/>
      <c r="DG2071" s="652"/>
      <c r="DN2071" s="652"/>
    </row>
    <row r="2072" spans="1:118" s="131" customFormat="1">
      <c r="A2072" s="77"/>
      <c r="B2072" s="72"/>
      <c r="G2072" s="72"/>
      <c r="H2072" s="72"/>
      <c r="I2072" s="72"/>
      <c r="J2072" s="72"/>
      <c r="K2072" s="72"/>
      <c r="L2072" s="72"/>
      <c r="M2072" s="72"/>
      <c r="N2072" s="72"/>
      <c r="O2072" s="72"/>
      <c r="P2072" s="72"/>
      <c r="Q2072" s="72"/>
      <c r="R2072" s="72"/>
      <c r="S2072" s="72"/>
      <c r="T2072" s="72"/>
      <c r="U2072" s="72"/>
      <c r="V2072" s="72"/>
      <c r="W2072" s="160"/>
      <c r="X2072" s="72"/>
      <c r="AC2072" s="72"/>
      <c r="AD2072" s="72"/>
      <c r="AE2072" s="72"/>
      <c r="AF2072" s="72"/>
      <c r="AG2072" s="72"/>
      <c r="AH2072" s="72"/>
      <c r="AI2072" s="684"/>
      <c r="AJ2072" s="72"/>
      <c r="AK2072" s="72"/>
      <c r="AP2072" s="77"/>
      <c r="AQ2072" s="72"/>
      <c r="AR2072" s="72"/>
      <c r="AS2072" s="72"/>
      <c r="AT2072" s="72"/>
      <c r="AU2072" s="72"/>
      <c r="AV2072" s="72"/>
      <c r="AW2072" s="77"/>
      <c r="AX2072" s="72"/>
      <c r="AY2072" s="72"/>
      <c r="AZ2072" s="72"/>
      <c r="BA2072" s="72"/>
      <c r="BB2072" s="72"/>
      <c r="BC2072" s="77"/>
      <c r="BD2072" s="77"/>
      <c r="BE2072" s="194"/>
      <c r="BF2072" s="194"/>
      <c r="BG2072" s="194"/>
      <c r="BH2072" s="194"/>
      <c r="BI2072" s="77"/>
      <c r="BJ2072" s="77"/>
      <c r="BK2072" s="77"/>
      <c r="BL2072" s="77"/>
      <c r="BM2072" s="77"/>
      <c r="BN2072" s="77"/>
      <c r="BO2072" s="77"/>
      <c r="BQ2072" s="749"/>
      <c r="BX2072" s="749"/>
      <c r="CE2072" s="652"/>
      <c r="CL2072" s="652"/>
      <c r="CS2072" s="652"/>
      <c r="CZ2072" s="652"/>
      <c r="DG2072" s="652"/>
      <c r="DN2072" s="652"/>
    </row>
    <row r="2073" spans="1:118" s="131" customFormat="1">
      <c r="A2073" s="77"/>
      <c r="B2073" s="72"/>
      <c r="G2073" s="72"/>
      <c r="H2073" s="72"/>
      <c r="I2073" s="72"/>
      <c r="J2073" s="72"/>
      <c r="K2073" s="72"/>
      <c r="L2073" s="72"/>
      <c r="M2073" s="72"/>
      <c r="N2073" s="72"/>
      <c r="O2073" s="72"/>
      <c r="P2073" s="72"/>
      <c r="Q2073" s="72"/>
      <c r="R2073" s="72"/>
      <c r="S2073" s="72"/>
      <c r="T2073" s="72"/>
      <c r="U2073" s="72"/>
      <c r="V2073" s="72"/>
      <c r="W2073" s="160"/>
      <c r="X2073" s="72"/>
      <c r="AC2073" s="72"/>
      <c r="AD2073" s="72"/>
      <c r="AE2073" s="72"/>
      <c r="AF2073" s="72"/>
      <c r="AG2073" s="72"/>
      <c r="AH2073" s="72"/>
      <c r="AI2073" s="684"/>
      <c r="AJ2073" s="72"/>
      <c r="AK2073" s="72"/>
      <c r="AP2073" s="77"/>
      <c r="AQ2073" s="72"/>
      <c r="AR2073" s="72"/>
      <c r="AS2073" s="72"/>
      <c r="AT2073" s="72"/>
      <c r="AU2073" s="72"/>
      <c r="AV2073" s="72"/>
      <c r="AW2073" s="77"/>
      <c r="AX2073" s="72"/>
      <c r="AY2073" s="72"/>
      <c r="AZ2073" s="72"/>
      <c r="BA2073" s="72"/>
      <c r="BB2073" s="72"/>
      <c r="BC2073" s="77"/>
      <c r="BD2073" s="77"/>
      <c r="BE2073" s="194"/>
      <c r="BF2073" s="194"/>
      <c r="BG2073" s="194"/>
      <c r="BH2073" s="194"/>
      <c r="BI2073" s="77"/>
      <c r="BJ2073" s="77"/>
      <c r="BK2073" s="77"/>
      <c r="BL2073" s="77"/>
      <c r="BM2073" s="77"/>
      <c r="BN2073" s="77"/>
      <c r="BO2073" s="77"/>
      <c r="BQ2073" s="749"/>
      <c r="BX2073" s="749"/>
      <c r="CE2073" s="652"/>
      <c r="CL2073" s="652"/>
      <c r="CS2073" s="652"/>
      <c r="CZ2073" s="652"/>
      <c r="DG2073" s="652"/>
      <c r="DN2073" s="652"/>
    </row>
    <row r="2074" spans="1:118" s="131" customFormat="1">
      <c r="A2074" s="77"/>
      <c r="B2074" s="72"/>
      <c r="G2074" s="72"/>
      <c r="H2074" s="72"/>
      <c r="I2074" s="72"/>
      <c r="J2074" s="72"/>
      <c r="K2074" s="72"/>
      <c r="L2074" s="72"/>
      <c r="M2074" s="72"/>
      <c r="N2074" s="72"/>
      <c r="O2074" s="72"/>
      <c r="P2074" s="72"/>
      <c r="Q2074" s="72"/>
      <c r="R2074" s="72"/>
      <c r="S2074" s="72"/>
      <c r="T2074" s="72"/>
      <c r="U2074" s="72"/>
      <c r="V2074" s="72"/>
      <c r="W2074" s="160"/>
      <c r="X2074" s="72"/>
      <c r="AC2074" s="72"/>
      <c r="AD2074" s="72"/>
      <c r="AE2074" s="72"/>
      <c r="AF2074" s="72"/>
      <c r="AG2074" s="72"/>
      <c r="AH2074" s="72"/>
      <c r="AI2074" s="684"/>
      <c r="AJ2074" s="72"/>
      <c r="AK2074" s="72"/>
      <c r="AP2074" s="77"/>
      <c r="AQ2074" s="72"/>
      <c r="AR2074" s="72"/>
      <c r="AS2074" s="72"/>
      <c r="AT2074" s="72"/>
      <c r="AU2074" s="72"/>
      <c r="AV2074" s="72"/>
      <c r="AW2074" s="77"/>
      <c r="AX2074" s="72"/>
      <c r="AY2074" s="72"/>
      <c r="AZ2074" s="72"/>
      <c r="BA2074" s="72"/>
      <c r="BB2074" s="72"/>
      <c r="BC2074" s="77"/>
      <c r="BD2074" s="77"/>
      <c r="BE2074" s="194"/>
      <c r="BF2074" s="194"/>
      <c r="BG2074" s="194"/>
      <c r="BH2074" s="194"/>
      <c r="BI2074" s="77"/>
      <c r="BJ2074" s="77"/>
      <c r="BK2074" s="77"/>
      <c r="BL2074" s="77"/>
      <c r="BM2074" s="77"/>
      <c r="BN2074" s="77"/>
      <c r="BO2074" s="77"/>
      <c r="BQ2074" s="749"/>
      <c r="BX2074" s="749"/>
      <c r="CE2074" s="652"/>
      <c r="CL2074" s="652"/>
      <c r="CS2074" s="652"/>
      <c r="CZ2074" s="652"/>
      <c r="DG2074" s="652"/>
      <c r="DN2074" s="652"/>
    </row>
    <row r="2075" spans="1:118" s="131" customFormat="1">
      <c r="A2075" s="77"/>
      <c r="B2075" s="72"/>
      <c r="G2075" s="72"/>
      <c r="H2075" s="72"/>
      <c r="I2075" s="72"/>
      <c r="J2075" s="72"/>
      <c r="K2075" s="72"/>
      <c r="L2075" s="72"/>
      <c r="M2075" s="72"/>
      <c r="N2075" s="72"/>
      <c r="O2075" s="72"/>
      <c r="P2075" s="72"/>
      <c r="Q2075" s="72"/>
      <c r="R2075" s="72"/>
      <c r="S2075" s="72"/>
      <c r="T2075" s="72"/>
      <c r="U2075" s="72"/>
      <c r="V2075" s="72"/>
      <c r="W2075" s="160"/>
      <c r="X2075" s="72"/>
      <c r="AC2075" s="72"/>
      <c r="AD2075" s="72"/>
      <c r="AE2075" s="72"/>
      <c r="AF2075" s="72"/>
      <c r="AG2075" s="72"/>
      <c r="AH2075" s="72"/>
      <c r="AI2075" s="684"/>
      <c r="AJ2075" s="72"/>
      <c r="AK2075" s="72"/>
      <c r="AP2075" s="77"/>
      <c r="AQ2075" s="72"/>
      <c r="AR2075" s="72"/>
      <c r="AS2075" s="72"/>
      <c r="AT2075" s="72"/>
      <c r="AU2075" s="72"/>
      <c r="AV2075" s="72"/>
      <c r="AW2075" s="77"/>
      <c r="AX2075" s="72"/>
      <c r="AY2075" s="72"/>
      <c r="AZ2075" s="72"/>
      <c r="BA2075" s="72"/>
      <c r="BB2075" s="72"/>
      <c r="BC2075" s="77"/>
      <c r="BD2075" s="77"/>
      <c r="BE2075" s="194"/>
      <c r="BF2075" s="194"/>
      <c r="BG2075" s="194"/>
      <c r="BH2075" s="194"/>
      <c r="BI2075" s="77"/>
      <c r="BJ2075" s="77"/>
      <c r="BK2075" s="77"/>
      <c r="BL2075" s="77"/>
      <c r="BM2075" s="77"/>
      <c r="BN2075" s="77"/>
      <c r="BO2075" s="77"/>
      <c r="BQ2075" s="749"/>
      <c r="BX2075" s="749"/>
      <c r="CE2075" s="652"/>
      <c r="CL2075" s="652"/>
      <c r="CS2075" s="652"/>
      <c r="CZ2075" s="652"/>
      <c r="DG2075" s="652"/>
      <c r="DN2075" s="652"/>
    </row>
    <row r="2076" spans="1:118" s="131" customFormat="1">
      <c r="A2076" s="77"/>
      <c r="B2076" s="72"/>
      <c r="G2076" s="72"/>
      <c r="H2076" s="72"/>
      <c r="I2076" s="72"/>
      <c r="J2076" s="72"/>
      <c r="K2076" s="72"/>
      <c r="L2076" s="72"/>
      <c r="M2076" s="72"/>
      <c r="N2076" s="72"/>
      <c r="O2076" s="72"/>
      <c r="P2076" s="72"/>
      <c r="Q2076" s="72"/>
      <c r="R2076" s="72"/>
      <c r="S2076" s="72"/>
      <c r="T2076" s="72"/>
      <c r="U2076" s="72"/>
      <c r="V2076" s="72"/>
      <c r="W2076" s="160"/>
      <c r="X2076" s="72"/>
      <c r="AC2076" s="72"/>
      <c r="AD2076" s="72"/>
      <c r="AE2076" s="72"/>
      <c r="AF2076" s="72"/>
      <c r="AG2076" s="72"/>
      <c r="AH2076" s="72"/>
      <c r="AI2076" s="684"/>
      <c r="AJ2076" s="72"/>
      <c r="AK2076" s="72"/>
      <c r="AP2076" s="77"/>
      <c r="AQ2076" s="72"/>
      <c r="AR2076" s="72"/>
      <c r="AS2076" s="72"/>
      <c r="AT2076" s="72"/>
      <c r="AU2076" s="72"/>
      <c r="AV2076" s="72"/>
      <c r="AW2076" s="77"/>
      <c r="AX2076" s="72"/>
      <c r="AY2076" s="72"/>
      <c r="AZ2076" s="72"/>
      <c r="BA2076" s="72"/>
      <c r="BB2076" s="72"/>
      <c r="BC2076" s="77"/>
      <c r="BD2076" s="77"/>
      <c r="BE2076" s="194"/>
      <c r="BF2076" s="194"/>
      <c r="BG2076" s="194"/>
      <c r="BH2076" s="194"/>
      <c r="BI2076" s="77"/>
      <c r="BJ2076" s="77"/>
      <c r="BK2076" s="77"/>
      <c r="BL2076" s="77"/>
      <c r="BM2076" s="77"/>
      <c r="BN2076" s="77"/>
      <c r="BO2076" s="77"/>
      <c r="BQ2076" s="749"/>
      <c r="BX2076" s="749"/>
      <c r="CE2076" s="652"/>
      <c r="CL2076" s="652"/>
      <c r="CS2076" s="652"/>
      <c r="CZ2076" s="652"/>
      <c r="DG2076" s="652"/>
      <c r="DN2076" s="652"/>
    </row>
    <row r="2077" spans="1:118" s="131" customFormat="1">
      <c r="A2077" s="77"/>
      <c r="B2077" s="72"/>
      <c r="G2077" s="72"/>
      <c r="H2077" s="72"/>
      <c r="I2077" s="72"/>
      <c r="J2077" s="72"/>
      <c r="K2077" s="72"/>
      <c r="L2077" s="72"/>
      <c r="M2077" s="72"/>
      <c r="N2077" s="72"/>
      <c r="O2077" s="72"/>
      <c r="P2077" s="72"/>
      <c r="Q2077" s="72"/>
      <c r="R2077" s="72"/>
      <c r="S2077" s="72"/>
      <c r="T2077" s="72"/>
      <c r="U2077" s="72"/>
      <c r="V2077" s="72"/>
      <c r="W2077" s="160"/>
      <c r="X2077" s="72"/>
      <c r="AC2077" s="72"/>
      <c r="AD2077" s="72"/>
      <c r="AE2077" s="72"/>
      <c r="AF2077" s="72"/>
      <c r="AG2077" s="72"/>
      <c r="AH2077" s="72"/>
      <c r="AI2077" s="684"/>
      <c r="AJ2077" s="72"/>
      <c r="AK2077" s="72"/>
      <c r="AP2077" s="77"/>
      <c r="AQ2077" s="72"/>
      <c r="AR2077" s="72"/>
      <c r="AS2077" s="72"/>
      <c r="AT2077" s="72"/>
      <c r="AU2077" s="72"/>
      <c r="AV2077" s="72"/>
      <c r="AW2077" s="77"/>
      <c r="AX2077" s="72"/>
      <c r="AY2077" s="72"/>
      <c r="AZ2077" s="72"/>
      <c r="BA2077" s="72"/>
      <c r="BB2077" s="72"/>
      <c r="BC2077" s="77"/>
      <c r="BD2077" s="77"/>
      <c r="BE2077" s="194"/>
      <c r="BF2077" s="194"/>
      <c r="BG2077" s="194"/>
      <c r="BH2077" s="194"/>
      <c r="BI2077" s="77"/>
      <c r="BJ2077" s="77"/>
      <c r="BK2077" s="77"/>
      <c r="BL2077" s="77"/>
      <c r="BM2077" s="77"/>
      <c r="BN2077" s="77"/>
      <c r="BO2077" s="77"/>
      <c r="BQ2077" s="749"/>
      <c r="BX2077" s="749"/>
      <c r="CE2077" s="652"/>
      <c r="CL2077" s="652"/>
      <c r="CS2077" s="652"/>
      <c r="CZ2077" s="652"/>
      <c r="DG2077" s="652"/>
      <c r="DN2077" s="652"/>
    </row>
    <row r="2078" spans="1:118" s="131" customFormat="1">
      <c r="A2078" s="77"/>
      <c r="B2078" s="72"/>
      <c r="G2078" s="72"/>
      <c r="H2078" s="72"/>
      <c r="I2078" s="72"/>
      <c r="J2078" s="72"/>
      <c r="K2078" s="72"/>
      <c r="L2078" s="72"/>
      <c r="M2078" s="72"/>
      <c r="N2078" s="72"/>
      <c r="O2078" s="72"/>
      <c r="P2078" s="72"/>
      <c r="Q2078" s="72"/>
      <c r="R2078" s="72"/>
      <c r="S2078" s="72"/>
      <c r="T2078" s="72"/>
      <c r="U2078" s="72"/>
      <c r="V2078" s="72"/>
      <c r="W2078" s="160"/>
      <c r="X2078" s="72"/>
      <c r="AC2078" s="72"/>
      <c r="AD2078" s="72"/>
      <c r="AE2078" s="72"/>
      <c r="AF2078" s="72"/>
      <c r="AG2078" s="72"/>
      <c r="AH2078" s="72"/>
      <c r="AI2078" s="684"/>
      <c r="AJ2078" s="72"/>
      <c r="AK2078" s="72"/>
      <c r="AP2078" s="77"/>
      <c r="AQ2078" s="72"/>
      <c r="AR2078" s="72"/>
      <c r="AS2078" s="72"/>
      <c r="AT2078" s="72"/>
      <c r="AU2078" s="72"/>
      <c r="AV2078" s="72"/>
      <c r="AW2078" s="77"/>
      <c r="AX2078" s="72"/>
      <c r="AY2078" s="72"/>
      <c r="AZ2078" s="72"/>
      <c r="BA2078" s="72"/>
      <c r="BB2078" s="72"/>
      <c r="BC2078" s="77"/>
      <c r="BD2078" s="77"/>
      <c r="BE2078" s="194"/>
      <c r="BF2078" s="194"/>
      <c r="BG2078" s="194"/>
      <c r="BH2078" s="194"/>
      <c r="BI2078" s="77"/>
      <c r="BJ2078" s="77"/>
      <c r="BK2078" s="77"/>
      <c r="BL2078" s="77"/>
      <c r="BM2078" s="77"/>
      <c r="BN2078" s="77"/>
      <c r="BO2078" s="77"/>
      <c r="BQ2078" s="749"/>
      <c r="BX2078" s="749"/>
      <c r="CE2078" s="652"/>
      <c r="CL2078" s="652"/>
      <c r="CS2078" s="652"/>
      <c r="CZ2078" s="652"/>
      <c r="DG2078" s="652"/>
      <c r="DN2078" s="652"/>
    </row>
    <row r="2079" spans="1:118" s="131" customFormat="1">
      <c r="A2079" s="77"/>
      <c r="B2079" s="72"/>
      <c r="G2079" s="72"/>
      <c r="H2079" s="72"/>
      <c r="I2079" s="72"/>
      <c r="J2079" s="72"/>
      <c r="K2079" s="72"/>
      <c r="L2079" s="72"/>
      <c r="M2079" s="72"/>
      <c r="N2079" s="72"/>
      <c r="O2079" s="72"/>
      <c r="P2079" s="72"/>
      <c r="Q2079" s="72"/>
      <c r="R2079" s="72"/>
      <c r="S2079" s="72"/>
      <c r="T2079" s="72"/>
      <c r="U2079" s="72"/>
      <c r="V2079" s="72"/>
      <c r="W2079" s="160"/>
      <c r="X2079" s="72"/>
      <c r="AC2079" s="72"/>
      <c r="AD2079" s="72"/>
      <c r="AE2079" s="72"/>
      <c r="AF2079" s="72"/>
      <c r="AG2079" s="72"/>
      <c r="AH2079" s="72"/>
      <c r="AI2079" s="684"/>
      <c r="AJ2079" s="72"/>
      <c r="AK2079" s="72"/>
      <c r="AP2079" s="77"/>
      <c r="AQ2079" s="72"/>
      <c r="AR2079" s="72"/>
      <c r="AS2079" s="72"/>
      <c r="AT2079" s="72"/>
      <c r="AU2079" s="72"/>
      <c r="AV2079" s="72"/>
      <c r="AW2079" s="77"/>
      <c r="AX2079" s="72"/>
      <c r="AY2079" s="72"/>
      <c r="AZ2079" s="72"/>
      <c r="BA2079" s="72"/>
      <c r="BB2079" s="72"/>
      <c r="BC2079" s="77"/>
      <c r="BD2079" s="77"/>
      <c r="BE2079" s="194"/>
      <c r="BF2079" s="194"/>
      <c r="BG2079" s="194"/>
      <c r="BH2079" s="194"/>
      <c r="BI2079" s="77"/>
      <c r="BJ2079" s="77"/>
      <c r="BK2079" s="77"/>
      <c r="BL2079" s="77"/>
      <c r="BM2079" s="77"/>
      <c r="BN2079" s="77"/>
      <c r="BO2079" s="77"/>
      <c r="BQ2079" s="749"/>
      <c r="BX2079" s="749"/>
      <c r="CE2079" s="652"/>
      <c r="CL2079" s="652"/>
      <c r="CS2079" s="652"/>
      <c r="CZ2079" s="652"/>
      <c r="DG2079" s="652"/>
      <c r="DN2079" s="652"/>
    </row>
    <row r="2080" spans="1:118" s="131" customFormat="1">
      <c r="A2080" s="77"/>
      <c r="B2080" s="72"/>
      <c r="G2080" s="72"/>
      <c r="H2080" s="72"/>
      <c r="I2080" s="72"/>
      <c r="J2080" s="72"/>
      <c r="K2080" s="72"/>
      <c r="L2080" s="72"/>
      <c r="M2080" s="72"/>
      <c r="N2080" s="72"/>
      <c r="O2080" s="72"/>
      <c r="P2080" s="72"/>
      <c r="Q2080" s="72"/>
      <c r="R2080" s="72"/>
      <c r="S2080" s="72"/>
      <c r="T2080" s="72"/>
      <c r="U2080" s="72"/>
      <c r="V2080" s="72"/>
      <c r="W2080" s="160"/>
      <c r="X2080" s="72"/>
      <c r="AC2080" s="72"/>
      <c r="AD2080" s="72"/>
      <c r="AE2080" s="72"/>
      <c r="AF2080" s="72"/>
      <c r="AG2080" s="72"/>
      <c r="AH2080" s="72"/>
      <c r="AI2080" s="684"/>
      <c r="AJ2080" s="72"/>
      <c r="AK2080" s="72"/>
      <c r="AP2080" s="77"/>
      <c r="AQ2080" s="72"/>
      <c r="AR2080" s="72"/>
      <c r="AS2080" s="72"/>
      <c r="AT2080" s="72"/>
      <c r="AU2080" s="72"/>
      <c r="AV2080" s="72"/>
      <c r="AW2080" s="77"/>
      <c r="AX2080" s="72"/>
      <c r="AY2080" s="72"/>
      <c r="AZ2080" s="72"/>
      <c r="BA2080" s="72"/>
      <c r="BB2080" s="72"/>
      <c r="BC2080" s="77"/>
      <c r="BD2080" s="77"/>
      <c r="BE2080" s="194"/>
      <c r="BF2080" s="194"/>
      <c r="BG2080" s="194"/>
      <c r="BH2080" s="194"/>
      <c r="BI2080" s="77"/>
      <c r="BJ2080" s="77"/>
      <c r="BK2080" s="77"/>
      <c r="BL2080" s="77"/>
      <c r="BM2080" s="77"/>
      <c r="BN2080" s="77"/>
      <c r="BO2080" s="77"/>
      <c r="BQ2080" s="749"/>
      <c r="BX2080" s="749"/>
      <c r="CE2080" s="652"/>
      <c r="CL2080" s="652"/>
      <c r="CS2080" s="652"/>
      <c r="CZ2080" s="652"/>
      <c r="DG2080" s="652"/>
      <c r="DN2080" s="652"/>
    </row>
    <row r="2081" spans="1:118" s="131" customFormat="1">
      <c r="A2081" s="77"/>
      <c r="B2081" s="72"/>
      <c r="G2081" s="72"/>
      <c r="H2081" s="72"/>
      <c r="I2081" s="72"/>
      <c r="J2081" s="72"/>
      <c r="K2081" s="72"/>
      <c r="L2081" s="72"/>
      <c r="M2081" s="72"/>
      <c r="N2081" s="72"/>
      <c r="O2081" s="72"/>
      <c r="P2081" s="72"/>
      <c r="Q2081" s="72"/>
      <c r="R2081" s="72"/>
      <c r="S2081" s="72"/>
      <c r="T2081" s="72"/>
      <c r="U2081" s="72"/>
      <c r="V2081" s="72"/>
      <c r="W2081" s="160"/>
      <c r="X2081" s="72"/>
      <c r="AC2081" s="72"/>
      <c r="AD2081" s="72"/>
      <c r="AE2081" s="72"/>
      <c r="AF2081" s="72"/>
      <c r="AG2081" s="72"/>
      <c r="AH2081" s="72"/>
      <c r="AI2081" s="684"/>
      <c r="AJ2081" s="72"/>
      <c r="AK2081" s="72"/>
      <c r="AP2081" s="77"/>
      <c r="AQ2081" s="72"/>
      <c r="AR2081" s="72"/>
      <c r="AS2081" s="72"/>
      <c r="AT2081" s="72"/>
      <c r="AU2081" s="72"/>
      <c r="AV2081" s="72"/>
      <c r="AW2081" s="77"/>
      <c r="AX2081" s="72"/>
      <c r="AY2081" s="72"/>
      <c r="AZ2081" s="72"/>
      <c r="BA2081" s="72"/>
      <c r="BB2081" s="72"/>
      <c r="BC2081" s="77"/>
      <c r="BD2081" s="77"/>
      <c r="BE2081" s="194"/>
      <c r="BF2081" s="194"/>
      <c r="BG2081" s="194"/>
      <c r="BH2081" s="194"/>
      <c r="BI2081" s="77"/>
      <c r="BJ2081" s="77"/>
      <c r="BK2081" s="77"/>
      <c r="BL2081" s="77"/>
      <c r="BM2081" s="77"/>
      <c r="BN2081" s="77"/>
      <c r="BO2081" s="77"/>
      <c r="BQ2081" s="749"/>
      <c r="BX2081" s="749"/>
      <c r="CE2081" s="652"/>
      <c r="CL2081" s="652"/>
      <c r="CS2081" s="652"/>
      <c r="CZ2081" s="652"/>
      <c r="DG2081" s="652"/>
      <c r="DN2081" s="652"/>
    </row>
    <row r="2082" spans="1:118" s="131" customFormat="1">
      <c r="A2082" s="77"/>
      <c r="B2082" s="72"/>
      <c r="G2082" s="72"/>
      <c r="H2082" s="72"/>
      <c r="I2082" s="72"/>
      <c r="J2082" s="72"/>
      <c r="K2082" s="72"/>
      <c r="L2082" s="72"/>
      <c r="M2082" s="72"/>
      <c r="N2082" s="72"/>
      <c r="O2082" s="72"/>
      <c r="P2082" s="72"/>
      <c r="Q2082" s="72"/>
      <c r="R2082" s="72"/>
      <c r="S2082" s="72"/>
      <c r="T2082" s="72"/>
      <c r="U2082" s="72"/>
      <c r="V2082" s="72"/>
      <c r="W2082" s="160"/>
      <c r="X2082" s="72"/>
      <c r="AC2082" s="72"/>
      <c r="AD2082" s="72"/>
      <c r="AE2082" s="72"/>
      <c r="AF2082" s="72"/>
      <c r="AG2082" s="72"/>
      <c r="AH2082" s="72"/>
      <c r="AI2082" s="684"/>
      <c r="AJ2082" s="72"/>
      <c r="AK2082" s="72"/>
      <c r="AP2082" s="77"/>
      <c r="AQ2082" s="72"/>
      <c r="AR2082" s="72"/>
      <c r="AS2082" s="72"/>
      <c r="AT2082" s="72"/>
      <c r="AU2082" s="72"/>
      <c r="AV2082" s="72"/>
      <c r="AW2082" s="77"/>
      <c r="AX2082" s="72"/>
      <c r="AY2082" s="72"/>
      <c r="AZ2082" s="72"/>
      <c r="BA2082" s="72"/>
      <c r="BB2082" s="72"/>
      <c r="BC2082" s="77"/>
      <c r="BD2082" s="77"/>
      <c r="BE2082" s="194"/>
      <c r="BF2082" s="194"/>
      <c r="BG2082" s="194"/>
      <c r="BH2082" s="194"/>
      <c r="BI2082" s="77"/>
      <c r="BJ2082" s="77"/>
      <c r="BK2082" s="77"/>
      <c r="BL2082" s="77"/>
      <c r="BM2082" s="77"/>
      <c r="BN2082" s="77"/>
      <c r="BO2082" s="77"/>
      <c r="BQ2082" s="749"/>
      <c r="BX2082" s="749"/>
      <c r="CE2082" s="652"/>
      <c r="CL2082" s="652"/>
      <c r="CS2082" s="652"/>
      <c r="CZ2082" s="652"/>
      <c r="DG2082" s="652"/>
      <c r="DN2082" s="652"/>
    </row>
    <row r="2083" spans="1:118" s="131" customFormat="1">
      <c r="A2083" s="77"/>
      <c r="B2083" s="72"/>
      <c r="G2083" s="72"/>
      <c r="H2083" s="72"/>
      <c r="I2083" s="72"/>
      <c r="J2083" s="72"/>
      <c r="K2083" s="72"/>
      <c r="L2083" s="72"/>
      <c r="M2083" s="72"/>
      <c r="N2083" s="72"/>
      <c r="O2083" s="72"/>
      <c r="P2083" s="72"/>
      <c r="Q2083" s="72"/>
      <c r="R2083" s="72"/>
      <c r="S2083" s="72"/>
      <c r="T2083" s="72"/>
      <c r="U2083" s="72"/>
      <c r="V2083" s="72"/>
      <c r="W2083" s="160"/>
      <c r="X2083" s="72"/>
      <c r="AC2083" s="72"/>
      <c r="AD2083" s="72"/>
      <c r="AE2083" s="72"/>
      <c r="AF2083" s="72"/>
      <c r="AG2083" s="72"/>
      <c r="AH2083" s="72"/>
      <c r="AI2083" s="684"/>
      <c r="AJ2083" s="72"/>
      <c r="AK2083" s="72"/>
      <c r="AP2083" s="77"/>
      <c r="AQ2083" s="72"/>
      <c r="AR2083" s="72"/>
      <c r="AS2083" s="72"/>
      <c r="AT2083" s="72"/>
      <c r="AU2083" s="72"/>
      <c r="AV2083" s="72"/>
      <c r="AW2083" s="77"/>
      <c r="AX2083" s="72"/>
      <c r="AY2083" s="72"/>
      <c r="AZ2083" s="72"/>
      <c r="BA2083" s="72"/>
      <c r="BB2083" s="72"/>
      <c r="BC2083" s="77"/>
      <c r="BD2083" s="77"/>
      <c r="BE2083" s="194"/>
      <c r="BF2083" s="194"/>
      <c r="BG2083" s="194"/>
      <c r="BH2083" s="194"/>
      <c r="BI2083" s="77"/>
      <c r="BJ2083" s="77"/>
      <c r="BK2083" s="77"/>
      <c r="BL2083" s="77"/>
      <c r="BM2083" s="77"/>
      <c r="BN2083" s="77"/>
      <c r="BO2083" s="77"/>
      <c r="BQ2083" s="749"/>
      <c r="BX2083" s="749"/>
      <c r="CE2083" s="652"/>
      <c r="CL2083" s="652"/>
      <c r="CS2083" s="652"/>
      <c r="CZ2083" s="652"/>
      <c r="DG2083" s="652"/>
      <c r="DN2083" s="652"/>
    </row>
    <row r="2084" spans="1:118" s="131" customFormat="1">
      <c r="A2084" s="77"/>
      <c r="B2084" s="72"/>
      <c r="G2084" s="72"/>
      <c r="H2084" s="72"/>
      <c r="I2084" s="72"/>
      <c r="J2084" s="72"/>
      <c r="K2084" s="72"/>
      <c r="L2084" s="72"/>
      <c r="M2084" s="72"/>
      <c r="N2084" s="72"/>
      <c r="O2084" s="72"/>
      <c r="P2084" s="72"/>
      <c r="Q2084" s="72"/>
      <c r="R2084" s="72"/>
      <c r="S2084" s="72"/>
      <c r="T2084" s="72"/>
      <c r="U2084" s="72"/>
      <c r="V2084" s="72"/>
      <c r="W2084" s="160"/>
      <c r="X2084" s="72"/>
      <c r="AC2084" s="72"/>
      <c r="AD2084" s="72"/>
      <c r="AE2084" s="72"/>
      <c r="AF2084" s="72"/>
      <c r="AG2084" s="72"/>
      <c r="AH2084" s="72"/>
      <c r="AI2084" s="684"/>
      <c r="AJ2084" s="72"/>
      <c r="AK2084" s="72"/>
      <c r="AP2084" s="77"/>
      <c r="AQ2084" s="72"/>
      <c r="AR2084" s="72"/>
      <c r="AS2084" s="72"/>
      <c r="AT2084" s="72"/>
      <c r="AU2084" s="72"/>
      <c r="AV2084" s="72"/>
      <c r="AW2084" s="77"/>
      <c r="AX2084" s="72"/>
      <c r="AY2084" s="72"/>
      <c r="AZ2084" s="72"/>
      <c r="BA2084" s="72"/>
      <c r="BB2084" s="72"/>
      <c r="BC2084" s="77"/>
      <c r="BD2084" s="77"/>
      <c r="BE2084" s="194"/>
      <c r="BF2084" s="194"/>
      <c r="BG2084" s="194"/>
      <c r="BH2084" s="194"/>
      <c r="BI2084" s="77"/>
      <c r="BJ2084" s="77"/>
      <c r="BK2084" s="77"/>
      <c r="BL2084" s="77"/>
      <c r="BM2084" s="77"/>
      <c r="BN2084" s="77"/>
      <c r="BO2084" s="77"/>
      <c r="BQ2084" s="749"/>
      <c r="BX2084" s="749"/>
      <c r="CE2084" s="652"/>
      <c r="CL2084" s="652"/>
      <c r="CS2084" s="652"/>
      <c r="CZ2084" s="652"/>
      <c r="DG2084" s="652"/>
      <c r="DN2084" s="652"/>
    </row>
    <row r="2085" spans="1:118" s="131" customFormat="1">
      <c r="A2085" s="77"/>
      <c r="B2085" s="72"/>
      <c r="G2085" s="72"/>
      <c r="H2085" s="72"/>
      <c r="I2085" s="72"/>
      <c r="J2085" s="72"/>
      <c r="K2085" s="72"/>
      <c r="L2085" s="72"/>
      <c r="M2085" s="72"/>
      <c r="N2085" s="72"/>
      <c r="O2085" s="72"/>
      <c r="P2085" s="72"/>
      <c r="Q2085" s="72"/>
      <c r="R2085" s="72"/>
      <c r="S2085" s="72"/>
      <c r="T2085" s="72"/>
      <c r="U2085" s="72"/>
      <c r="V2085" s="72"/>
      <c r="W2085" s="160"/>
      <c r="X2085" s="72"/>
      <c r="AC2085" s="72"/>
      <c r="AD2085" s="72"/>
      <c r="AE2085" s="72"/>
      <c r="AF2085" s="72"/>
      <c r="AG2085" s="72"/>
      <c r="AH2085" s="72"/>
      <c r="AI2085" s="684"/>
      <c r="AJ2085" s="72"/>
      <c r="AK2085" s="72"/>
      <c r="AP2085" s="77"/>
      <c r="AQ2085" s="72"/>
      <c r="AR2085" s="72"/>
      <c r="AS2085" s="72"/>
      <c r="AT2085" s="72"/>
      <c r="AU2085" s="72"/>
      <c r="AV2085" s="72"/>
      <c r="AW2085" s="77"/>
      <c r="AX2085" s="72"/>
      <c r="AY2085" s="72"/>
      <c r="AZ2085" s="72"/>
      <c r="BA2085" s="72"/>
      <c r="BB2085" s="72"/>
      <c r="BC2085" s="77"/>
      <c r="BD2085" s="77"/>
      <c r="BE2085" s="194"/>
      <c r="BF2085" s="194"/>
      <c r="BG2085" s="194"/>
      <c r="BH2085" s="194"/>
      <c r="BI2085" s="77"/>
      <c r="BJ2085" s="77"/>
      <c r="BK2085" s="77"/>
      <c r="BL2085" s="77"/>
      <c r="BM2085" s="77"/>
      <c r="BN2085" s="77"/>
      <c r="BO2085" s="77"/>
      <c r="BQ2085" s="749"/>
      <c r="BX2085" s="749"/>
      <c r="CE2085" s="652"/>
      <c r="CL2085" s="652"/>
      <c r="CS2085" s="652"/>
      <c r="CZ2085" s="652"/>
      <c r="DG2085" s="652"/>
      <c r="DN2085" s="652"/>
    </row>
    <row r="2086" spans="1:118" s="131" customFormat="1">
      <c r="A2086" s="77"/>
      <c r="B2086" s="72"/>
      <c r="G2086" s="72"/>
      <c r="H2086" s="72"/>
      <c r="I2086" s="72"/>
      <c r="J2086" s="72"/>
      <c r="K2086" s="72"/>
      <c r="L2086" s="72"/>
      <c r="M2086" s="72"/>
      <c r="N2086" s="72"/>
      <c r="O2086" s="72"/>
      <c r="P2086" s="72"/>
      <c r="Q2086" s="72"/>
      <c r="R2086" s="72"/>
      <c r="S2086" s="72"/>
      <c r="T2086" s="72"/>
      <c r="U2086" s="72"/>
      <c r="V2086" s="72"/>
      <c r="W2086" s="160"/>
      <c r="X2086" s="72"/>
      <c r="AC2086" s="72"/>
      <c r="AD2086" s="72"/>
      <c r="AE2086" s="72"/>
      <c r="AF2086" s="72"/>
      <c r="AG2086" s="72"/>
      <c r="AH2086" s="72"/>
      <c r="AI2086" s="684"/>
      <c r="AJ2086" s="72"/>
      <c r="AK2086" s="72"/>
      <c r="AP2086" s="77"/>
      <c r="AQ2086" s="72"/>
      <c r="AR2086" s="72"/>
      <c r="AS2086" s="72"/>
      <c r="AT2086" s="72"/>
      <c r="AU2086" s="72"/>
      <c r="AV2086" s="72"/>
      <c r="AW2086" s="77"/>
      <c r="AX2086" s="72"/>
      <c r="AY2086" s="72"/>
      <c r="AZ2086" s="72"/>
      <c r="BA2086" s="72"/>
      <c r="BB2086" s="72"/>
      <c r="BC2086" s="77"/>
      <c r="BD2086" s="77"/>
      <c r="BE2086" s="194"/>
      <c r="BF2086" s="194"/>
      <c r="BG2086" s="194"/>
      <c r="BH2086" s="194"/>
      <c r="BI2086" s="77"/>
      <c r="BJ2086" s="77"/>
      <c r="BK2086" s="77"/>
      <c r="BL2086" s="77"/>
      <c r="BM2086" s="77"/>
      <c r="BN2086" s="77"/>
      <c r="BO2086" s="77"/>
      <c r="BQ2086" s="749"/>
      <c r="BX2086" s="749"/>
      <c r="CE2086" s="652"/>
      <c r="CL2086" s="652"/>
      <c r="CS2086" s="652"/>
      <c r="CZ2086" s="652"/>
      <c r="DG2086" s="652"/>
      <c r="DN2086" s="652"/>
    </row>
    <row r="2087" spans="1:118" s="131" customFormat="1">
      <c r="A2087" s="77"/>
      <c r="B2087" s="72"/>
      <c r="G2087" s="72"/>
      <c r="H2087" s="72"/>
      <c r="I2087" s="72"/>
      <c r="J2087" s="72"/>
      <c r="K2087" s="72"/>
      <c r="L2087" s="72"/>
      <c r="M2087" s="72"/>
      <c r="N2087" s="72"/>
      <c r="O2087" s="72"/>
      <c r="P2087" s="72"/>
      <c r="Q2087" s="72"/>
      <c r="R2087" s="72"/>
      <c r="S2087" s="72"/>
      <c r="T2087" s="72"/>
      <c r="U2087" s="72"/>
      <c r="V2087" s="72"/>
      <c r="W2087" s="160"/>
      <c r="X2087" s="72"/>
      <c r="AC2087" s="72"/>
      <c r="AD2087" s="72"/>
      <c r="AE2087" s="72"/>
      <c r="AF2087" s="72"/>
      <c r="AG2087" s="72"/>
      <c r="AH2087" s="72"/>
      <c r="AI2087" s="684"/>
      <c r="AJ2087" s="72"/>
      <c r="AK2087" s="72"/>
      <c r="AP2087" s="77"/>
      <c r="AQ2087" s="72"/>
      <c r="AR2087" s="72"/>
      <c r="AS2087" s="72"/>
      <c r="AT2087" s="72"/>
      <c r="AU2087" s="72"/>
      <c r="AV2087" s="72"/>
      <c r="AW2087" s="77"/>
      <c r="AX2087" s="72"/>
      <c r="AY2087" s="72"/>
      <c r="AZ2087" s="72"/>
      <c r="BA2087" s="72"/>
      <c r="BB2087" s="72"/>
      <c r="BC2087" s="77"/>
      <c r="BD2087" s="77"/>
      <c r="BE2087" s="194"/>
      <c r="BF2087" s="194"/>
      <c r="BG2087" s="194"/>
      <c r="BH2087" s="194"/>
      <c r="BI2087" s="77"/>
      <c r="BJ2087" s="77"/>
      <c r="BK2087" s="77"/>
      <c r="BL2087" s="77"/>
      <c r="BM2087" s="77"/>
      <c r="BN2087" s="77"/>
      <c r="BO2087" s="77"/>
      <c r="BQ2087" s="749"/>
      <c r="BX2087" s="749"/>
      <c r="CE2087" s="652"/>
      <c r="CL2087" s="652"/>
      <c r="CS2087" s="652"/>
      <c r="CZ2087" s="652"/>
      <c r="DG2087" s="652"/>
      <c r="DN2087" s="652"/>
    </row>
    <row r="2088" spans="1:118" s="131" customFormat="1">
      <c r="A2088" s="77"/>
      <c r="B2088" s="72"/>
      <c r="G2088" s="72"/>
      <c r="H2088" s="72"/>
      <c r="I2088" s="72"/>
      <c r="J2088" s="72"/>
      <c r="K2088" s="72"/>
      <c r="L2088" s="72"/>
      <c r="M2088" s="72"/>
      <c r="N2088" s="72"/>
      <c r="O2088" s="72"/>
      <c r="P2088" s="72"/>
      <c r="Q2088" s="72"/>
      <c r="R2088" s="72"/>
      <c r="S2088" s="72"/>
      <c r="T2088" s="72"/>
      <c r="U2088" s="72"/>
      <c r="V2088" s="72"/>
      <c r="W2088" s="160"/>
      <c r="X2088" s="72"/>
      <c r="AC2088" s="72"/>
      <c r="AD2088" s="72"/>
      <c r="AE2088" s="72"/>
      <c r="AF2088" s="72"/>
      <c r="AG2088" s="72"/>
      <c r="AH2088" s="72"/>
      <c r="AI2088" s="684"/>
      <c r="AJ2088" s="72"/>
      <c r="AK2088" s="72"/>
      <c r="AP2088" s="77"/>
      <c r="AQ2088" s="72"/>
      <c r="AR2088" s="72"/>
      <c r="AS2088" s="72"/>
      <c r="AT2088" s="72"/>
      <c r="AU2088" s="72"/>
      <c r="AV2088" s="72"/>
      <c r="AW2088" s="77"/>
      <c r="AX2088" s="72"/>
      <c r="AY2088" s="72"/>
      <c r="AZ2088" s="72"/>
      <c r="BA2088" s="72"/>
      <c r="BB2088" s="72"/>
      <c r="BC2088" s="77"/>
      <c r="BD2088" s="77"/>
      <c r="BE2088" s="194"/>
      <c r="BF2088" s="194"/>
      <c r="BG2088" s="194"/>
      <c r="BH2088" s="194"/>
      <c r="BI2088" s="77"/>
      <c r="BJ2088" s="77"/>
      <c r="BK2088" s="77"/>
      <c r="BL2088" s="77"/>
      <c r="BM2088" s="77"/>
      <c r="BN2088" s="77"/>
      <c r="BO2088" s="77"/>
      <c r="BQ2088" s="749"/>
      <c r="BX2088" s="749"/>
      <c r="CE2088" s="652"/>
      <c r="CL2088" s="652"/>
      <c r="CS2088" s="652"/>
      <c r="CZ2088" s="652"/>
      <c r="DG2088" s="652"/>
      <c r="DN2088" s="652"/>
    </row>
    <row r="2089" spans="1:118" s="131" customFormat="1">
      <c r="A2089" s="77"/>
      <c r="B2089" s="72"/>
      <c r="G2089" s="72"/>
      <c r="H2089" s="72"/>
      <c r="I2089" s="72"/>
      <c r="J2089" s="72"/>
      <c r="K2089" s="72"/>
      <c r="L2089" s="72"/>
      <c r="M2089" s="72"/>
      <c r="N2089" s="72"/>
      <c r="O2089" s="72"/>
      <c r="P2089" s="72"/>
      <c r="Q2089" s="72"/>
      <c r="R2089" s="72"/>
      <c r="S2089" s="72"/>
      <c r="T2089" s="72"/>
      <c r="U2089" s="72"/>
      <c r="V2089" s="72"/>
      <c r="W2089" s="160"/>
      <c r="X2089" s="72"/>
      <c r="AC2089" s="72"/>
      <c r="AD2089" s="72"/>
      <c r="AE2089" s="72"/>
      <c r="AF2089" s="72"/>
      <c r="AG2089" s="72"/>
      <c r="AH2089" s="72"/>
      <c r="AI2089" s="684"/>
      <c r="AJ2089" s="72"/>
      <c r="AK2089" s="72"/>
      <c r="AP2089" s="77"/>
      <c r="AQ2089" s="72"/>
      <c r="AR2089" s="72"/>
      <c r="AS2089" s="72"/>
      <c r="AT2089" s="72"/>
      <c r="AU2089" s="72"/>
      <c r="AV2089" s="72"/>
      <c r="AW2089" s="77"/>
      <c r="AX2089" s="72"/>
      <c r="AY2089" s="72"/>
      <c r="AZ2089" s="72"/>
      <c r="BA2089" s="72"/>
      <c r="BB2089" s="72"/>
      <c r="BC2089" s="77"/>
      <c r="BD2089" s="77"/>
      <c r="BE2089" s="194"/>
      <c r="BF2089" s="194"/>
      <c r="BG2089" s="194"/>
      <c r="BH2089" s="194"/>
      <c r="BI2089" s="77"/>
      <c r="BJ2089" s="77"/>
      <c r="BK2089" s="77"/>
      <c r="BL2089" s="77"/>
      <c r="BM2089" s="77"/>
      <c r="BN2089" s="77"/>
      <c r="BO2089" s="77"/>
      <c r="BQ2089" s="749"/>
      <c r="BX2089" s="749"/>
      <c r="CE2089" s="652"/>
      <c r="CL2089" s="652"/>
      <c r="CS2089" s="652"/>
      <c r="CZ2089" s="652"/>
      <c r="DG2089" s="652"/>
      <c r="DN2089" s="652"/>
    </row>
    <row r="2090" spans="1:118" s="131" customFormat="1">
      <c r="A2090" s="77"/>
      <c r="B2090" s="72"/>
      <c r="G2090" s="72"/>
      <c r="H2090" s="72"/>
      <c r="I2090" s="72"/>
      <c r="J2090" s="72"/>
      <c r="K2090" s="72"/>
      <c r="L2090" s="72"/>
      <c r="M2090" s="72"/>
      <c r="N2090" s="72"/>
      <c r="O2090" s="72"/>
      <c r="P2090" s="72"/>
      <c r="Q2090" s="72"/>
      <c r="R2090" s="72"/>
      <c r="S2090" s="72"/>
      <c r="T2090" s="72"/>
      <c r="U2090" s="72"/>
      <c r="V2090" s="72"/>
      <c r="W2090" s="160"/>
      <c r="X2090" s="72"/>
      <c r="AC2090" s="72"/>
      <c r="AD2090" s="72"/>
      <c r="AE2090" s="72"/>
      <c r="AF2090" s="72"/>
      <c r="AG2090" s="72"/>
      <c r="AH2090" s="72"/>
      <c r="AI2090" s="684"/>
      <c r="AJ2090" s="72"/>
      <c r="AK2090" s="72"/>
      <c r="AP2090" s="77"/>
      <c r="AQ2090" s="72"/>
      <c r="AR2090" s="72"/>
      <c r="AS2090" s="72"/>
      <c r="AT2090" s="72"/>
      <c r="AU2090" s="72"/>
      <c r="AV2090" s="72"/>
      <c r="AW2090" s="77"/>
      <c r="AX2090" s="72"/>
      <c r="AY2090" s="72"/>
      <c r="AZ2090" s="72"/>
      <c r="BA2090" s="72"/>
      <c r="BB2090" s="72"/>
      <c r="BC2090" s="77"/>
      <c r="BD2090" s="77"/>
      <c r="BE2090" s="194"/>
      <c r="BF2090" s="194"/>
      <c r="BG2090" s="194"/>
      <c r="BH2090" s="194"/>
      <c r="BI2090" s="77"/>
      <c r="BJ2090" s="77"/>
      <c r="BK2090" s="77"/>
      <c r="BL2090" s="77"/>
      <c r="BM2090" s="77"/>
      <c r="BN2090" s="77"/>
      <c r="BO2090" s="77"/>
      <c r="BQ2090" s="749"/>
      <c r="BX2090" s="749"/>
      <c r="CE2090" s="652"/>
      <c r="CL2090" s="652"/>
      <c r="CS2090" s="652"/>
      <c r="CZ2090" s="652"/>
      <c r="DG2090" s="652"/>
      <c r="DN2090" s="652"/>
    </row>
    <row r="2091" spans="1:118" s="131" customFormat="1">
      <c r="A2091" s="77"/>
      <c r="B2091" s="72"/>
      <c r="G2091" s="72"/>
      <c r="H2091" s="72"/>
      <c r="I2091" s="72"/>
      <c r="J2091" s="72"/>
      <c r="K2091" s="72"/>
      <c r="L2091" s="72"/>
      <c r="M2091" s="72"/>
      <c r="N2091" s="72"/>
      <c r="O2091" s="72"/>
      <c r="P2091" s="72"/>
      <c r="Q2091" s="72"/>
      <c r="R2091" s="72"/>
      <c r="S2091" s="72"/>
      <c r="T2091" s="72"/>
      <c r="U2091" s="72"/>
      <c r="V2091" s="72"/>
      <c r="W2091" s="160"/>
      <c r="X2091" s="72"/>
      <c r="AC2091" s="72"/>
      <c r="AD2091" s="72"/>
      <c r="AE2091" s="72"/>
      <c r="AF2091" s="72"/>
      <c r="AG2091" s="72"/>
      <c r="AH2091" s="72"/>
      <c r="AI2091" s="684"/>
      <c r="AJ2091" s="72"/>
      <c r="AK2091" s="72"/>
      <c r="AP2091" s="77"/>
      <c r="AQ2091" s="72"/>
      <c r="AR2091" s="72"/>
      <c r="AS2091" s="72"/>
      <c r="AT2091" s="72"/>
      <c r="AU2091" s="72"/>
      <c r="AV2091" s="72"/>
      <c r="AW2091" s="77"/>
      <c r="AX2091" s="72"/>
      <c r="AY2091" s="72"/>
      <c r="AZ2091" s="72"/>
      <c r="BA2091" s="72"/>
      <c r="BB2091" s="72"/>
      <c r="BC2091" s="77"/>
      <c r="BD2091" s="77"/>
      <c r="BE2091" s="194"/>
      <c r="BF2091" s="194"/>
      <c r="BG2091" s="194"/>
      <c r="BH2091" s="194"/>
      <c r="BI2091" s="77"/>
      <c r="BJ2091" s="77"/>
      <c r="BK2091" s="77"/>
      <c r="BL2091" s="77"/>
      <c r="BM2091" s="77"/>
      <c r="BN2091" s="77"/>
      <c r="BO2091" s="77"/>
      <c r="BQ2091" s="749"/>
      <c r="BX2091" s="749"/>
      <c r="CE2091" s="652"/>
      <c r="CL2091" s="652"/>
      <c r="CS2091" s="652"/>
      <c r="CZ2091" s="652"/>
      <c r="DG2091" s="652"/>
      <c r="DN2091" s="652"/>
    </row>
    <row r="2092" spans="1:118" s="131" customFormat="1">
      <c r="A2092" s="77"/>
      <c r="B2092" s="72"/>
      <c r="G2092" s="72"/>
      <c r="H2092" s="72"/>
      <c r="I2092" s="72"/>
      <c r="J2092" s="72"/>
      <c r="K2092" s="72"/>
      <c r="L2092" s="72"/>
      <c r="M2092" s="72"/>
      <c r="N2092" s="72"/>
      <c r="O2092" s="72"/>
      <c r="P2092" s="72"/>
      <c r="Q2092" s="72"/>
      <c r="R2092" s="72"/>
      <c r="S2092" s="72"/>
      <c r="T2092" s="72"/>
      <c r="U2092" s="72"/>
      <c r="V2092" s="72"/>
      <c r="W2092" s="160"/>
      <c r="X2092" s="72"/>
      <c r="AC2092" s="72"/>
      <c r="AD2092" s="72"/>
      <c r="AE2092" s="72"/>
      <c r="AF2092" s="72"/>
      <c r="AG2092" s="72"/>
      <c r="AH2092" s="72"/>
      <c r="AI2092" s="684"/>
      <c r="AJ2092" s="72"/>
      <c r="AK2092" s="72"/>
      <c r="AP2092" s="77"/>
      <c r="AQ2092" s="72"/>
      <c r="AR2092" s="72"/>
      <c r="AS2092" s="72"/>
      <c r="AT2092" s="72"/>
      <c r="AU2092" s="72"/>
      <c r="AV2092" s="72"/>
      <c r="AW2092" s="77"/>
      <c r="AX2092" s="72"/>
      <c r="AY2092" s="72"/>
      <c r="AZ2092" s="72"/>
      <c r="BA2092" s="72"/>
      <c r="BB2092" s="72"/>
      <c r="BC2092" s="77"/>
      <c r="BD2092" s="77"/>
      <c r="BE2092" s="194"/>
      <c r="BF2092" s="194"/>
      <c r="BG2092" s="194"/>
      <c r="BH2092" s="194"/>
      <c r="BI2092" s="77"/>
      <c r="BJ2092" s="77"/>
      <c r="BK2092" s="77"/>
      <c r="BL2092" s="77"/>
      <c r="BM2092" s="77"/>
      <c r="BN2092" s="77"/>
      <c r="BO2092" s="77"/>
      <c r="BQ2092" s="749"/>
      <c r="BX2092" s="749"/>
      <c r="CE2092" s="652"/>
      <c r="CL2092" s="652"/>
      <c r="CS2092" s="652"/>
      <c r="CZ2092" s="652"/>
      <c r="DG2092" s="652"/>
      <c r="DN2092" s="652"/>
    </row>
    <row r="2093" spans="1:118" s="131" customFormat="1">
      <c r="A2093" s="77"/>
      <c r="B2093" s="72"/>
      <c r="G2093" s="72"/>
      <c r="H2093" s="72"/>
      <c r="I2093" s="72"/>
      <c r="J2093" s="72"/>
      <c r="K2093" s="72"/>
      <c r="L2093" s="72"/>
      <c r="M2093" s="72"/>
      <c r="N2093" s="72"/>
      <c r="O2093" s="72"/>
      <c r="P2093" s="72"/>
      <c r="Q2093" s="72"/>
      <c r="R2093" s="72"/>
      <c r="S2093" s="72"/>
      <c r="T2093" s="72"/>
      <c r="U2093" s="72"/>
      <c r="V2093" s="72"/>
      <c r="W2093" s="160"/>
      <c r="X2093" s="72"/>
      <c r="AC2093" s="72"/>
      <c r="AD2093" s="72"/>
      <c r="AE2093" s="72"/>
      <c r="AF2093" s="72"/>
      <c r="AG2093" s="72"/>
      <c r="AH2093" s="72"/>
      <c r="AI2093" s="684"/>
      <c r="AJ2093" s="72"/>
      <c r="AK2093" s="72"/>
      <c r="AP2093" s="77"/>
      <c r="AQ2093" s="72"/>
      <c r="AR2093" s="72"/>
      <c r="AS2093" s="72"/>
      <c r="AT2093" s="72"/>
      <c r="AU2093" s="72"/>
      <c r="AV2093" s="72"/>
      <c r="AW2093" s="77"/>
      <c r="AX2093" s="72"/>
      <c r="AY2093" s="72"/>
      <c r="AZ2093" s="72"/>
      <c r="BA2093" s="72"/>
      <c r="BB2093" s="72"/>
      <c r="BC2093" s="77"/>
      <c r="BD2093" s="77"/>
      <c r="BE2093" s="194"/>
      <c r="BF2093" s="194"/>
      <c r="BG2093" s="194"/>
      <c r="BH2093" s="194"/>
      <c r="BI2093" s="77"/>
      <c r="BJ2093" s="77"/>
      <c r="BK2093" s="77"/>
      <c r="BL2093" s="77"/>
      <c r="BM2093" s="77"/>
      <c r="BN2093" s="77"/>
      <c r="BO2093" s="77"/>
      <c r="BQ2093" s="749"/>
      <c r="BX2093" s="749"/>
      <c r="CE2093" s="652"/>
      <c r="CL2093" s="652"/>
      <c r="CS2093" s="652"/>
      <c r="CZ2093" s="652"/>
      <c r="DG2093" s="652"/>
      <c r="DN2093" s="652"/>
    </row>
    <row r="2094" spans="1:118" s="131" customFormat="1">
      <c r="A2094" s="77"/>
      <c r="B2094" s="72"/>
      <c r="G2094" s="72"/>
      <c r="H2094" s="72"/>
      <c r="I2094" s="72"/>
      <c r="J2094" s="72"/>
      <c r="K2094" s="72"/>
      <c r="L2094" s="72"/>
      <c r="M2094" s="72"/>
      <c r="N2094" s="72"/>
      <c r="O2094" s="72"/>
      <c r="P2094" s="72"/>
      <c r="Q2094" s="72"/>
      <c r="R2094" s="72"/>
      <c r="S2094" s="72"/>
      <c r="T2094" s="72"/>
      <c r="U2094" s="72"/>
      <c r="V2094" s="72"/>
      <c r="W2094" s="160"/>
      <c r="X2094" s="72"/>
      <c r="AC2094" s="72"/>
      <c r="AD2094" s="72"/>
      <c r="AE2094" s="72"/>
      <c r="AF2094" s="72"/>
      <c r="AG2094" s="72"/>
      <c r="AH2094" s="72"/>
      <c r="AI2094" s="684"/>
      <c r="AJ2094" s="72"/>
      <c r="AK2094" s="72"/>
      <c r="AP2094" s="77"/>
      <c r="AQ2094" s="72"/>
      <c r="AR2094" s="72"/>
      <c r="AS2094" s="72"/>
      <c r="AT2094" s="72"/>
      <c r="AU2094" s="72"/>
      <c r="AV2094" s="72"/>
      <c r="AW2094" s="77"/>
      <c r="AX2094" s="72"/>
      <c r="AY2094" s="72"/>
      <c r="AZ2094" s="72"/>
      <c r="BA2094" s="72"/>
      <c r="BB2094" s="72"/>
      <c r="BC2094" s="77"/>
      <c r="BD2094" s="77"/>
      <c r="BE2094" s="194"/>
      <c r="BF2094" s="194"/>
      <c r="BG2094" s="194"/>
      <c r="BH2094" s="194"/>
      <c r="BI2094" s="77"/>
      <c r="BJ2094" s="77"/>
      <c r="BK2094" s="77"/>
      <c r="BL2094" s="77"/>
      <c r="BM2094" s="77"/>
      <c r="BN2094" s="77"/>
      <c r="BO2094" s="77"/>
      <c r="BQ2094" s="749"/>
      <c r="BX2094" s="749"/>
      <c r="CE2094" s="652"/>
      <c r="CL2094" s="652"/>
      <c r="CS2094" s="652"/>
      <c r="CZ2094" s="652"/>
      <c r="DG2094" s="652"/>
      <c r="DN2094" s="652"/>
    </row>
    <row r="2095" spans="1:118" s="131" customFormat="1">
      <c r="A2095" s="77"/>
      <c r="B2095" s="72"/>
      <c r="G2095" s="72"/>
      <c r="H2095" s="72"/>
      <c r="I2095" s="72"/>
      <c r="J2095" s="72"/>
      <c r="K2095" s="72"/>
      <c r="L2095" s="72"/>
      <c r="M2095" s="72"/>
      <c r="N2095" s="72"/>
      <c r="O2095" s="72"/>
      <c r="P2095" s="72"/>
      <c r="Q2095" s="72"/>
      <c r="R2095" s="72"/>
      <c r="S2095" s="72"/>
      <c r="T2095" s="72"/>
      <c r="U2095" s="72"/>
      <c r="V2095" s="72"/>
      <c r="W2095" s="160"/>
      <c r="X2095" s="72"/>
      <c r="AC2095" s="72"/>
      <c r="AD2095" s="72"/>
      <c r="AE2095" s="72"/>
      <c r="AF2095" s="72"/>
      <c r="AG2095" s="72"/>
      <c r="AH2095" s="72"/>
      <c r="AI2095" s="684"/>
      <c r="AJ2095" s="72"/>
      <c r="AK2095" s="72"/>
      <c r="AP2095" s="77"/>
      <c r="AQ2095" s="72"/>
      <c r="AR2095" s="72"/>
      <c r="AS2095" s="72"/>
      <c r="AT2095" s="72"/>
      <c r="AU2095" s="72"/>
      <c r="AV2095" s="72"/>
      <c r="AW2095" s="77"/>
      <c r="AX2095" s="72"/>
      <c r="AY2095" s="72"/>
      <c r="AZ2095" s="72"/>
      <c r="BA2095" s="72"/>
      <c r="BB2095" s="72"/>
      <c r="BC2095" s="77"/>
      <c r="BD2095" s="77"/>
      <c r="BE2095" s="194"/>
      <c r="BF2095" s="194"/>
      <c r="BG2095" s="194"/>
      <c r="BH2095" s="194"/>
      <c r="BI2095" s="77"/>
      <c r="BJ2095" s="77"/>
      <c r="BK2095" s="77"/>
      <c r="BL2095" s="77"/>
      <c r="BM2095" s="77"/>
      <c r="BN2095" s="77"/>
      <c r="BO2095" s="77"/>
      <c r="BQ2095" s="749"/>
      <c r="BX2095" s="749"/>
      <c r="CE2095" s="652"/>
      <c r="CL2095" s="652"/>
      <c r="CS2095" s="652"/>
      <c r="CZ2095" s="652"/>
      <c r="DG2095" s="652"/>
      <c r="DN2095" s="652"/>
    </row>
    <row r="2096" spans="1:118" s="131" customFormat="1">
      <c r="A2096" s="77"/>
      <c r="B2096" s="72"/>
      <c r="G2096" s="72"/>
      <c r="H2096" s="72"/>
      <c r="I2096" s="72"/>
      <c r="J2096" s="72"/>
      <c r="K2096" s="72"/>
      <c r="L2096" s="72"/>
      <c r="M2096" s="72"/>
      <c r="N2096" s="72"/>
      <c r="O2096" s="72"/>
      <c r="P2096" s="72"/>
      <c r="Q2096" s="72"/>
      <c r="R2096" s="72"/>
      <c r="S2096" s="72"/>
      <c r="T2096" s="72"/>
      <c r="U2096" s="72"/>
      <c r="V2096" s="72"/>
      <c r="W2096" s="160"/>
      <c r="X2096" s="72"/>
      <c r="AC2096" s="72"/>
      <c r="AD2096" s="72"/>
      <c r="AE2096" s="72"/>
      <c r="AF2096" s="72"/>
      <c r="AG2096" s="72"/>
      <c r="AH2096" s="72"/>
      <c r="AI2096" s="684"/>
      <c r="AJ2096" s="72"/>
      <c r="AK2096" s="72"/>
      <c r="AP2096" s="77"/>
      <c r="AQ2096" s="72"/>
      <c r="AR2096" s="72"/>
      <c r="AS2096" s="72"/>
      <c r="AT2096" s="72"/>
      <c r="AU2096" s="72"/>
      <c r="AV2096" s="72"/>
      <c r="AW2096" s="77"/>
      <c r="AX2096" s="72"/>
      <c r="AY2096" s="72"/>
      <c r="AZ2096" s="72"/>
      <c r="BA2096" s="72"/>
      <c r="BB2096" s="72"/>
      <c r="BC2096" s="77"/>
      <c r="BD2096" s="77"/>
      <c r="BE2096" s="194"/>
      <c r="BF2096" s="194"/>
      <c r="BG2096" s="194"/>
      <c r="BH2096" s="194"/>
      <c r="BI2096" s="77"/>
      <c r="BJ2096" s="77"/>
      <c r="BK2096" s="77"/>
      <c r="BL2096" s="77"/>
      <c r="BM2096" s="77"/>
      <c r="BN2096" s="77"/>
      <c r="BO2096" s="77"/>
      <c r="BQ2096" s="749"/>
      <c r="BX2096" s="749"/>
      <c r="CE2096" s="652"/>
      <c r="CL2096" s="652"/>
      <c r="CS2096" s="652"/>
      <c r="CZ2096" s="652"/>
      <c r="DG2096" s="652"/>
      <c r="DN2096" s="652"/>
    </row>
    <row r="2097" spans="1:118" s="131" customFormat="1">
      <c r="A2097" s="77"/>
      <c r="B2097" s="72"/>
      <c r="G2097" s="72"/>
      <c r="H2097" s="72"/>
      <c r="I2097" s="72"/>
      <c r="J2097" s="72"/>
      <c r="K2097" s="72"/>
      <c r="L2097" s="72"/>
      <c r="M2097" s="72"/>
      <c r="N2097" s="72"/>
      <c r="O2097" s="72"/>
      <c r="P2097" s="72"/>
      <c r="Q2097" s="72"/>
      <c r="R2097" s="72"/>
      <c r="S2097" s="72"/>
      <c r="T2097" s="72"/>
      <c r="U2097" s="72"/>
      <c r="V2097" s="72"/>
      <c r="W2097" s="160"/>
      <c r="X2097" s="72"/>
      <c r="AC2097" s="72"/>
      <c r="AD2097" s="72"/>
      <c r="AE2097" s="72"/>
      <c r="AF2097" s="72"/>
      <c r="AG2097" s="72"/>
      <c r="AH2097" s="72"/>
      <c r="AI2097" s="684"/>
      <c r="AJ2097" s="72"/>
      <c r="AK2097" s="72"/>
      <c r="AP2097" s="77"/>
      <c r="AQ2097" s="72"/>
      <c r="AR2097" s="72"/>
      <c r="AS2097" s="72"/>
      <c r="AT2097" s="72"/>
      <c r="AU2097" s="72"/>
      <c r="AV2097" s="72"/>
      <c r="AW2097" s="77"/>
      <c r="AX2097" s="72"/>
      <c r="AY2097" s="72"/>
      <c r="AZ2097" s="72"/>
      <c r="BA2097" s="72"/>
      <c r="BB2097" s="72"/>
      <c r="BC2097" s="77"/>
      <c r="BD2097" s="77"/>
      <c r="BE2097" s="194"/>
      <c r="BF2097" s="194"/>
      <c r="BG2097" s="194"/>
      <c r="BH2097" s="194"/>
      <c r="BI2097" s="77"/>
      <c r="BJ2097" s="77"/>
      <c r="BK2097" s="77"/>
      <c r="BL2097" s="77"/>
      <c r="BM2097" s="77"/>
      <c r="BN2097" s="77"/>
      <c r="BO2097" s="77"/>
      <c r="BQ2097" s="749"/>
      <c r="BX2097" s="749"/>
      <c r="CE2097" s="652"/>
      <c r="CL2097" s="652"/>
      <c r="CS2097" s="652"/>
      <c r="CZ2097" s="652"/>
      <c r="DG2097" s="652"/>
      <c r="DN2097" s="652"/>
    </row>
    <row r="2098" spans="1:118" s="131" customFormat="1">
      <c r="A2098" s="77"/>
      <c r="B2098" s="72"/>
      <c r="G2098" s="72"/>
      <c r="H2098" s="72"/>
      <c r="I2098" s="72"/>
      <c r="J2098" s="72"/>
      <c r="K2098" s="72"/>
      <c r="L2098" s="72"/>
      <c r="M2098" s="72"/>
      <c r="N2098" s="72"/>
      <c r="O2098" s="72"/>
      <c r="P2098" s="72"/>
      <c r="Q2098" s="72"/>
      <c r="R2098" s="72"/>
      <c r="S2098" s="72"/>
      <c r="T2098" s="72"/>
      <c r="U2098" s="72"/>
      <c r="V2098" s="72"/>
      <c r="W2098" s="160"/>
      <c r="X2098" s="72"/>
      <c r="AC2098" s="72"/>
      <c r="AD2098" s="72"/>
      <c r="AE2098" s="72"/>
      <c r="AF2098" s="72"/>
      <c r="AG2098" s="72"/>
      <c r="AH2098" s="72"/>
      <c r="AI2098" s="684"/>
      <c r="AJ2098" s="72"/>
      <c r="AK2098" s="72"/>
      <c r="AP2098" s="77"/>
      <c r="AQ2098" s="72"/>
      <c r="AR2098" s="72"/>
      <c r="AS2098" s="72"/>
      <c r="AT2098" s="72"/>
      <c r="AU2098" s="72"/>
      <c r="AV2098" s="72"/>
      <c r="AW2098" s="77"/>
      <c r="AX2098" s="72"/>
      <c r="AY2098" s="72"/>
      <c r="AZ2098" s="72"/>
      <c r="BA2098" s="72"/>
      <c r="BB2098" s="72"/>
      <c r="BC2098" s="77"/>
      <c r="BD2098" s="77"/>
      <c r="BE2098" s="194"/>
      <c r="BF2098" s="194"/>
      <c r="BG2098" s="194"/>
      <c r="BH2098" s="194"/>
      <c r="BI2098" s="77"/>
      <c r="BJ2098" s="77"/>
      <c r="BK2098" s="77"/>
      <c r="BL2098" s="77"/>
      <c r="BM2098" s="77"/>
      <c r="BN2098" s="77"/>
      <c r="BO2098" s="77"/>
      <c r="BQ2098" s="749"/>
      <c r="BX2098" s="749"/>
      <c r="CE2098" s="652"/>
      <c r="CL2098" s="652"/>
      <c r="CS2098" s="652"/>
      <c r="CZ2098" s="652"/>
      <c r="DG2098" s="652"/>
      <c r="DN2098" s="652"/>
    </row>
    <row r="2099" spans="1:118" s="131" customFormat="1">
      <c r="A2099" s="77"/>
      <c r="B2099" s="72"/>
      <c r="G2099" s="72"/>
      <c r="H2099" s="72"/>
      <c r="I2099" s="72"/>
      <c r="J2099" s="72"/>
      <c r="K2099" s="72"/>
      <c r="L2099" s="72"/>
      <c r="M2099" s="72"/>
      <c r="N2099" s="72"/>
      <c r="O2099" s="72"/>
      <c r="P2099" s="72"/>
      <c r="Q2099" s="72"/>
      <c r="R2099" s="72"/>
      <c r="S2099" s="72"/>
      <c r="T2099" s="72"/>
      <c r="U2099" s="72"/>
      <c r="V2099" s="72"/>
      <c r="W2099" s="160"/>
      <c r="X2099" s="72"/>
      <c r="AC2099" s="72"/>
      <c r="AD2099" s="72"/>
      <c r="AE2099" s="72"/>
      <c r="AF2099" s="72"/>
      <c r="AG2099" s="72"/>
      <c r="AH2099" s="72"/>
      <c r="AI2099" s="684"/>
      <c r="AJ2099" s="72"/>
      <c r="AK2099" s="72"/>
      <c r="AP2099" s="77"/>
      <c r="AQ2099" s="72"/>
      <c r="AR2099" s="72"/>
      <c r="AS2099" s="72"/>
      <c r="AT2099" s="72"/>
      <c r="AU2099" s="72"/>
      <c r="AV2099" s="72"/>
      <c r="AW2099" s="77"/>
      <c r="AX2099" s="72"/>
      <c r="AY2099" s="72"/>
      <c r="AZ2099" s="72"/>
      <c r="BA2099" s="72"/>
      <c r="BB2099" s="72"/>
      <c r="BC2099" s="77"/>
      <c r="BD2099" s="77"/>
      <c r="BE2099" s="194"/>
      <c r="BF2099" s="194"/>
      <c r="BG2099" s="194"/>
      <c r="BH2099" s="194"/>
      <c r="BI2099" s="77"/>
      <c r="BJ2099" s="77"/>
      <c r="BK2099" s="77"/>
      <c r="BL2099" s="77"/>
      <c r="BM2099" s="77"/>
      <c r="BN2099" s="77"/>
      <c r="BO2099" s="77"/>
      <c r="BQ2099" s="749"/>
      <c r="BX2099" s="749"/>
      <c r="CE2099" s="652"/>
      <c r="CL2099" s="652"/>
      <c r="CS2099" s="652"/>
      <c r="CZ2099" s="652"/>
      <c r="DG2099" s="652"/>
      <c r="DN2099" s="652"/>
    </row>
    <row r="2100" spans="1:118" s="131" customFormat="1">
      <c r="A2100" s="77"/>
      <c r="B2100" s="72"/>
      <c r="G2100" s="72"/>
      <c r="H2100" s="72"/>
      <c r="I2100" s="72"/>
      <c r="J2100" s="72"/>
      <c r="K2100" s="72"/>
      <c r="L2100" s="72"/>
      <c r="M2100" s="72"/>
      <c r="N2100" s="72"/>
      <c r="O2100" s="72"/>
      <c r="P2100" s="72"/>
      <c r="Q2100" s="72"/>
      <c r="R2100" s="72"/>
      <c r="S2100" s="72"/>
      <c r="T2100" s="72"/>
      <c r="U2100" s="72"/>
      <c r="V2100" s="72"/>
      <c r="W2100" s="160"/>
      <c r="X2100" s="72"/>
      <c r="AC2100" s="72"/>
      <c r="AD2100" s="72"/>
      <c r="AE2100" s="72"/>
      <c r="AF2100" s="72"/>
      <c r="AG2100" s="72"/>
      <c r="AH2100" s="72"/>
      <c r="AI2100" s="684"/>
      <c r="AJ2100" s="72"/>
      <c r="AK2100" s="72"/>
      <c r="AP2100" s="77"/>
      <c r="AQ2100" s="72"/>
      <c r="AR2100" s="72"/>
      <c r="AS2100" s="72"/>
      <c r="AT2100" s="72"/>
      <c r="AU2100" s="72"/>
      <c r="AV2100" s="72"/>
      <c r="AW2100" s="77"/>
      <c r="AX2100" s="72"/>
      <c r="AY2100" s="72"/>
      <c r="AZ2100" s="72"/>
      <c r="BA2100" s="72"/>
      <c r="BB2100" s="72"/>
      <c r="BC2100" s="77"/>
      <c r="BD2100" s="77"/>
      <c r="BE2100" s="194"/>
      <c r="BF2100" s="194"/>
      <c r="BG2100" s="194"/>
      <c r="BH2100" s="194"/>
      <c r="BI2100" s="77"/>
      <c r="BJ2100" s="77"/>
      <c r="BK2100" s="77"/>
      <c r="BL2100" s="77"/>
      <c r="BM2100" s="77"/>
      <c r="BN2100" s="77"/>
      <c r="BO2100" s="77"/>
      <c r="BQ2100" s="749"/>
      <c r="BX2100" s="749"/>
      <c r="CE2100" s="652"/>
      <c r="CL2100" s="652"/>
      <c r="CS2100" s="652"/>
      <c r="CZ2100" s="652"/>
      <c r="DG2100" s="652"/>
      <c r="DN2100" s="652"/>
    </row>
    <row r="2101" spans="1:118" s="131" customFormat="1">
      <c r="A2101" s="77"/>
      <c r="B2101" s="72"/>
      <c r="G2101" s="72"/>
      <c r="H2101" s="72"/>
      <c r="I2101" s="72"/>
      <c r="J2101" s="72"/>
      <c r="K2101" s="72"/>
      <c r="L2101" s="72"/>
      <c r="M2101" s="72"/>
      <c r="N2101" s="72"/>
      <c r="O2101" s="72"/>
      <c r="P2101" s="72"/>
      <c r="Q2101" s="72"/>
      <c r="R2101" s="72"/>
      <c r="S2101" s="72"/>
      <c r="T2101" s="72"/>
      <c r="U2101" s="72"/>
      <c r="V2101" s="72"/>
      <c r="W2101" s="160"/>
      <c r="X2101" s="72"/>
      <c r="AC2101" s="72"/>
      <c r="AD2101" s="72"/>
      <c r="AE2101" s="72"/>
      <c r="AF2101" s="72"/>
      <c r="AG2101" s="72"/>
      <c r="AH2101" s="72"/>
      <c r="AI2101" s="684"/>
      <c r="AJ2101" s="72"/>
      <c r="AK2101" s="72"/>
      <c r="AP2101" s="77"/>
      <c r="AQ2101" s="72"/>
      <c r="AR2101" s="72"/>
      <c r="AS2101" s="72"/>
      <c r="AT2101" s="72"/>
      <c r="AU2101" s="72"/>
      <c r="AV2101" s="72"/>
      <c r="AW2101" s="77"/>
      <c r="AX2101" s="72"/>
      <c r="AY2101" s="72"/>
      <c r="AZ2101" s="72"/>
      <c r="BA2101" s="72"/>
      <c r="BB2101" s="72"/>
      <c r="BC2101" s="77"/>
      <c r="BD2101" s="77"/>
      <c r="BE2101" s="194"/>
      <c r="BF2101" s="194"/>
      <c r="BG2101" s="194"/>
      <c r="BH2101" s="194"/>
      <c r="BI2101" s="77"/>
      <c r="BJ2101" s="77"/>
      <c r="BK2101" s="77"/>
      <c r="BL2101" s="77"/>
      <c r="BM2101" s="77"/>
      <c r="BN2101" s="77"/>
      <c r="BO2101" s="77"/>
      <c r="BQ2101" s="749"/>
      <c r="BX2101" s="749"/>
      <c r="CE2101" s="652"/>
      <c r="CL2101" s="652"/>
      <c r="CS2101" s="652"/>
      <c r="CZ2101" s="652"/>
      <c r="DG2101" s="652"/>
      <c r="DN2101" s="652"/>
    </row>
    <row r="2102" spans="1:118" s="131" customFormat="1">
      <c r="A2102" s="77"/>
      <c r="B2102" s="72"/>
      <c r="G2102" s="72"/>
      <c r="H2102" s="72"/>
      <c r="I2102" s="72"/>
      <c r="J2102" s="72"/>
      <c r="K2102" s="72"/>
      <c r="L2102" s="72"/>
      <c r="M2102" s="72"/>
      <c r="N2102" s="72"/>
      <c r="O2102" s="72"/>
      <c r="P2102" s="72"/>
      <c r="Q2102" s="72"/>
      <c r="R2102" s="72"/>
      <c r="S2102" s="72"/>
      <c r="T2102" s="72"/>
      <c r="U2102" s="72"/>
      <c r="V2102" s="72"/>
      <c r="W2102" s="160"/>
      <c r="X2102" s="72"/>
      <c r="AC2102" s="72"/>
      <c r="AD2102" s="72"/>
      <c r="AE2102" s="72"/>
      <c r="AF2102" s="72"/>
      <c r="AG2102" s="72"/>
      <c r="AH2102" s="72"/>
      <c r="AI2102" s="684"/>
      <c r="AJ2102" s="72"/>
      <c r="AK2102" s="72"/>
      <c r="AP2102" s="77"/>
      <c r="AQ2102" s="72"/>
      <c r="AR2102" s="72"/>
      <c r="AS2102" s="72"/>
      <c r="AT2102" s="72"/>
      <c r="AU2102" s="72"/>
      <c r="AV2102" s="72"/>
      <c r="AW2102" s="77"/>
      <c r="AX2102" s="72"/>
      <c r="AY2102" s="72"/>
      <c r="AZ2102" s="72"/>
      <c r="BA2102" s="72"/>
      <c r="BB2102" s="72"/>
      <c r="BC2102" s="77"/>
      <c r="BD2102" s="77"/>
      <c r="BE2102" s="194"/>
      <c r="BF2102" s="194"/>
      <c r="BG2102" s="194"/>
      <c r="BH2102" s="194"/>
      <c r="BI2102" s="77"/>
      <c r="BJ2102" s="77"/>
      <c r="BK2102" s="77"/>
      <c r="BL2102" s="77"/>
      <c r="BM2102" s="77"/>
      <c r="BN2102" s="77"/>
      <c r="BO2102" s="77"/>
      <c r="BQ2102" s="749"/>
      <c r="BX2102" s="749"/>
      <c r="CE2102" s="652"/>
      <c r="CL2102" s="652"/>
      <c r="CS2102" s="652"/>
      <c r="CZ2102" s="652"/>
      <c r="DG2102" s="652"/>
      <c r="DN2102" s="652"/>
    </row>
    <row r="2103" spans="1:118" s="131" customFormat="1">
      <c r="A2103" s="77"/>
      <c r="B2103" s="72"/>
      <c r="G2103" s="72"/>
      <c r="H2103" s="72"/>
      <c r="I2103" s="72"/>
      <c r="J2103" s="72"/>
      <c r="K2103" s="72"/>
      <c r="L2103" s="72"/>
      <c r="M2103" s="72"/>
      <c r="N2103" s="72"/>
      <c r="O2103" s="72"/>
      <c r="P2103" s="72"/>
      <c r="Q2103" s="72"/>
      <c r="R2103" s="72"/>
      <c r="S2103" s="72"/>
      <c r="T2103" s="72"/>
      <c r="U2103" s="72"/>
      <c r="V2103" s="72"/>
      <c r="W2103" s="160"/>
      <c r="X2103" s="72"/>
      <c r="AC2103" s="72"/>
      <c r="AD2103" s="72"/>
      <c r="AE2103" s="72"/>
      <c r="AF2103" s="72"/>
      <c r="AG2103" s="72"/>
      <c r="AH2103" s="72"/>
      <c r="AI2103" s="684"/>
      <c r="AJ2103" s="72"/>
      <c r="AK2103" s="72"/>
      <c r="AP2103" s="77"/>
      <c r="AQ2103" s="72"/>
      <c r="AR2103" s="72"/>
      <c r="AS2103" s="72"/>
      <c r="AT2103" s="72"/>
      <c r="AU2103" s="72"/>
      <c r="AV2103" s="72"/>
      <c r="AW2103" s="77"/>
      <c r="AX2103" s="72"/>
      <c r="AY2103" s="72"/>
      <c r="AZ2103" s="72"/>
      <c r="BA2103" s="72"/>
      <c r="BB2103" s="72"/>
      <c r="BC2103" s="77"/>
      <c r="BD2103" s="77"/>
      <c r="BE2103" s="194"/>
      <c r="BF2103" s="194"/>
      <c r="BG2103" s="194"/>
      <c r="BH2103" s="194"/>
      <c r="BI2103" s="77"/>
      <c r="BJ2103" s="77"/>
      <c r="BK2103" s="77"/>
      <c r="BL2103" s="77"/>
      <c r="BM2103" s="77"/>
      <c r="BN2103" s="77"/>
      <c r="BO2103" s="77"/>
      <c r="BQ2103" s="749"/>
      <c r="BX2103" s="749"/>
      <c r="CE2103" s="652"/>
      <c r="CL2103" s="652"/>
      <c r="CS2103" s="652"/>
      <c r="CZ2103" s="652"/>
      <c r="DG2103" s="652"/>
      <c r="DN2103" s="652"/>
    </row>
    <row r="2104" spans="1:118" s="131" customFormat="1">
      <c r="A2104" s="77"/>
      <c r="B2104" s="72"/>
      <c r="G2104" s="72"/>
      <c r="H2104" s="72"/>
      <c r="I2104" s="72"/>
      <c r="J2104" s="72"/>
      <c r="K2104" s="72"/>
      <c r="L2104" s="72"/>
      <c r="M2104" s="72"/>
      <c r="N2104" s="72"/>
      <c r="O2104" s="72"/>
      <c r="P2104" s="72"/>
      <c r="Q2104" s="72"/>
      <c r="R2104" s="72"/>
      <c r="S2104" s="72"/>
      <c r="T2104" s="72"/>
      <c r="U2104" s="72"/>
      <c r="V2104" s="72"/>
      <c r="W2104" s="160"/>
      <c r="X2104" s="72"/>
      <c r="AC2104" s="72"/>
      <c r="AD2104" s="72"/>
      <c r="AE2104" s="72"/>
      <c r="AF2104" s="72"/>
      <c r="AG2104" s="72"/>
      <c r="AH2104" s="72"/>
      <c r="AI2104" s="684"/>
      <c r="AJ2104" s="72"/>
      <c r="AK2104" s="72"/>
      <c r="AP2104" s="77"/>
      <c r="AQ2104" s="72"/>
      <c r="AR2104" s="72"/>
      <c r="AS2104" s="72"/>
      <c r="AT2104" s="72"/>
      <c r="AU2104" s="72"/>
      <c r="AV2104" s="72"/>
      <c r="AW2104" s="77"/>
      <c r="AX2104" s="72"/>
      <c r="AY2104" s="72"/>
      <c r="AZ2104" s="72"/>
      <c r="BA2104" s="72"/>
      <c r="BB2104" s="72"/>
      <c r="BC2104" s="77"/>
      <c r="BD2104" s="77"/>
      <c r="BE2104" s="194"/>
      <c r="BF2104" s="194"/>
      <c r="BG2104" s="194"/>
      <c r="BH2104" s="194"/>
      <c r="BI2104" s="77"/>
      <c r="BJ2104" s="77"/>
      <c r="BK2104" s="77"/>
      <c r="BL2104" s="77"/>
      <c r="BM2104" s="77"/>
      <c r="BN2104" s="77"/>
      <c r="BO2104" s="77"/>
      <c r="BQ2104" s="749"/>
      <c r="BX2104" s="749"/>
      <c r="CE2104" s="652"/>
      <c r="CL2104" s="652"/>
      <c r="CS2104" s="652"/>
      <c r="CZ2104" s="652"/>
      <c r="DG2104" s="652"/>
      <c r="DN2104" s="652"/>
    </row>
    <row r="2105" spans="1:118" s="131" customFormat="1">
      <c r="A2105" s="77"/>
      <c r="B2105" s="72"/>
      <c r="G2105" s="72"/>
      <c r="H2105" s="72"/>
      <c r="I2105" s="72"/>
      <c r="J2105" s="72"/>
      <c r="K2105" s="72"/>
      <c r="L2105" s="72"/>
      <c r="M2105" s="72"/>
      <c r="N2105" s="72"/>
      <c r="O2105" s="72"/>
      <c r="P2105" s="72"/>
      <c r="Q2105" s="72"/>
      <c r="R2105" s="72"/>
      <c r="S2105" s="72"/>
      <c r="T2105" s="72"/>
      <c r="U2105" s="72"/>
      <c r="V2105" s="72"/>
      <c r="W2105" s="160"/>
      <c r="X2105" s="72"/>
      <c r="AC2105" s="72"/>
      <c r="AD2105" s="72"/>
      <c r="AE2105" s="72"/>
      <c r="AF2105" s="72"/>
      <c r="AG2105" s="72"/>
      <c r="AH2105" s="72"/>
      <c r="AI2105" s="684"/>
      <c r="AJ2105" s="72"/>
      <c r="AK2105" s="72"/>
      <c r="AP2105" s="77"/>
      <c r="AQ2105" s="72"/>
      <c r="AR2105" s="72"/>
      <c r="AS2105" s="72"/>
      <c r="AT2105" s="72"/>
      <c r="AU2105" s="72"/>
      <c r="AV2105" s="72"/>
      <c r="AW2105" s="77"/>
      <c r="AX2105" s="72"/>
      <c r="AY2105" s="72"/>
      <c r="AZ2105" s="72"/>
      <c r="BA2105" s="72"/>
      <c r="BB2105" s="72"/>
      <c r="BC2105" s="77"/>
      <c r="BD2105" s="77"/>
      <c r="BE2105" s="194"/>
      <c r="BF2105" s="194"/>
      <c r="BG2105" s="194"/>
      <c r="BH2105" s="194"/>
      <c r="BI2105" s="77"/>
      <c r="BJ2105" s="77"/>
      <c r="BK2105" s="77"/>
      <c r="BL2105" s="77"/>
      <c r="BM2105" s="77"/>
      <c r="BN2105" s="77"/>
      <c r="BO2105" s="77"/>
      <c r="BQ2105" s="749"/>
      <c r="BX2105" s="749"/>
      <c r="CE2105" s="652"/>
      <c r="CL2105" s="652"/>
      <c r="CS2105" s="652"/>
      <c r="CZ2105" s="652"/>
      <c r="DG2105" s="652"/>
      <c r="DN2105" s="652"/>
    </row>
    <row r="2106" spans="1:118" s="131" customFormat="1">
      <c r="A2106" s="77"/>
      <c r="B2106" s="72"/>
      <c r="G2106" s="72"/>
      <c r="H2106" s="72"/>
      <c r="I2106" s="72"/>
      <c r="J2106" s="72"/>
      <c r="K2106" s="72"/>
      <c r="L2106" s="72"/>
      <c r="M2106" s="72"/>
      <c r="N2106" s="72"/>
      <c r="O2106" s="72"/>
      <c r="P2106" s="72"/>
      <c r="Q2106" s="72"/>
      <c r="R2106" s="72"/>
      <c r="S2106" s="72"/>
      <c r="T2106" s="72"/>
      <c r="U2106" s="72"/>
      <c r="V2106" s="72"/>
      <c r="W2106" s="160"/>
      <c r="X2106" s="72"/>
      <c r="AC2106" s="72"/>
      <c r="AD2106" s="72"/>
      <c r="AE2106" s="72"/>
      <c r="AF2106" s="72"/>
      <c r="AG2106" s="72"/>
      <c r="AH2106" s="72"/>
      <c r="AI2106" s="684"/>
      <c r="AJ2106" s="72"/>
      <c r="AK2106" s="72"/>
      <c r="AP2106" s="77"/>
      <c r="AQ2106" s="72"/>
      <c r="AR2106" s="72"/>
      <c r="AS2106" s="72"/>
      <c r="AT2106" s="72"/>
      <c r="AU2106" s="72"/>
      <c r="AV2106" s="72"/>
      <c r="AW2106" s="77"/>
      <c r="AX2106" s="72"/>
      <c r="AY2106" s="72"/>
      <c r="AZ2106" s="72"/>
      <c r="BA2106" s="72"/>
      <c r="BB2106" s="72"/>
      <c r="BC2106" s="77"/>
      <c r="BD2106" s="77"/>
      <c r="BE2106" s="194"/>
      <c r="BF2106" s="194"/>
      <c r="BG2106" s="194"/>
      <c r="BH2106" s="194"/>
      <c r="BI2106" s="77"/>
      <c r="BJ2106" s="77"/>
      <c r="BK2106" s="77"/>
      <c r="BL2106" s="77"/>
      <c r="BM2106" s="77"/>
      <c r="BN2106" s="77"/>
      <c r="BO2106" s="77"/>
      <c r="BQ2106" s="749"/>
      <c r="BX2106" s="749"/>
      <c r="CE2106" s="652"/>
      <c r="CL2106" s="652"/>
      <c r="CS2106" s="652"/>
      <c r="CZ2106" s="652"/>
      <c r="DG2106" s="652"/>
      <c r="DN2106" s="652"/>
    </row>
    <row r="2107" spans="1:118" s="131" customFormat="1">
      <c r="A2107" s="77"/>
      <c r="B2107" s="72"/>
      <c r="G2107" s="72"/>
      <c r="H2107" s="72"/>
      <c r="I2107" s="72"/>
      <c r="J2107" s="72"/>
      <c r="K2107" s="72"/>
      <c r="L2107" s="72"/>
      <c r="M2107" s="72"/>
      <c r="N2107" s="72"/>
      <c r="O2107" s="72"/>
      <c r="P2107" s="72"/>
      <c r="Q2107" s="72"/>
      <c r="R2107" s="72"/>
      <c r="S2107" s="72"/>
      <c r="T2107" s="72"/>
      <c r="U2107" s="72"/>
      <c r="V2107" s="72"/>
      <c r="W2107" s="160"/>
      <c r="X2107" s="72"/>
      <c r="AC2107" s="72"/>
      <c r="AD2107" s="72"/>
      <c r="AE2107" s="72"/>
      <c r="AF2107" s="72"/>
      <c r="AG2107" s="72"/>
      <c r="AH2107" s="72"/>
      <c r="AI2107" s="684"/>
      <c r="AJ2107" s="72"/>
      <c r="AK2107" s="72"/>
      <c r="AP2107" s="77"/>
      <c r="AQ2107" s="72"/>
      <c r="AR2107" s="72"/>
      <c r="AS2107" s="72"/>
      <c r="AT2107" s="72"/>
      <c r="AU2107" s="72"/>
      <c r="AV2107" s="72"/>
      <c r="AW2107" s="77"/>
      <c r="AX2107" s="72"/>
      <c r="AY2107" s="72"/>
      <c r="AZ2107" s="72"/>
      <c r="BA2107" s="72"/>
      <c r="BB2107" s="72"/>
      <c r="BC2107" s="77"/>
      <c r="BD2107" s="77"/>
      <c r="BE2107" s="194"/>
      <c r="BF2107" s="194"/>
      <c r="BG2107" s="194"/>
      <c r="BH2107" s="194"/>
      <c r="BI2107" s="77"/>
      <c r="BJ2107" s="77"/>
      <c r="BK2107" s="77"/>
      <c r="BL2107" s="77"/>
      <c r="BM2107" s="77"/>
      <c r="BN2107" s="77"/>
      <c r="BO2107" s="77"/>
      <c r="BQ2107" s="749"/>
      <c r="BX2107" s="749"/>
      <c r="CE2107" s="652"/>
      <c r="CL2107" s="652"/>
      <c r="CS2107" s="652"/>
      <c r="CZ2107" s="652"/>
      <c r="DG2107" s="652"/>
      <c r="DN2107" s="652"/>
    </row>
    <row r="2108" spans="1:118" s="131" customFormat="1">
      <c r="A2108" s="77"/>
      <c r="B2108" s="72"/>
      <c r="G2108" s="72"/>
      <c r="H2108" s="72"/>
      <c r="I2108" s="72"/>
      <c r="J2108" s="72"/>
      <c r="K2108" s="72"/>
      <c r="L2108" s="72"/>
      <c r="M2108" s="72"/>
      <c r="N2108" s="72"/>
      <c r="O2108" s="72"/>
      <c r="P2108" s="72"/>
      <c r="Q2108" s="72"/>
      <c r="R2108" s="72"/>
      <c r="S2108" s="72"/>
      <c r="T2108" s="72"/>
      <c r="U2108" s="72"/>
      <c r="V2108" s="72"/>
      <c r="W2108" s="160"/>
      <c r="X2108" s="72"/>
      <c r="AC2108" s="72"/>
      <c r="AD2108" s="72"/>
      <c r="AE2108" s="72"/>
      <c r="AF2108" s="72"/>
      <c r="AG2108" s="72"/>
      <c r="AH2108" s="72"/>
      <c r="AI2108" s="684"/>
      <c r="AJ2108" s="72"/>
      <c r="AK2108" s="72"/>
      <c r="AP2108" s="77"/>
      <c r="AQ2108" s="72"/>
      <c r="AR2108" s="72"/>
      <c r="AS2108" s="72"/>
      <c r="AT2108" s="72"/>
      <c r="AU2108" s="72"/>
      <c r="AV2108" s="72"/>
      <c r="AW2108" s="77"/>
      <c r="AX2108" s="72"/>
      <c r="AY2108" s="72"/>
      <c r="AZ2108" s="72"/>
      <c r="BA2108" s="72"/>
      <c r="BB2108" s="72"/>
      <c r="BC2108" s="77"/>
      <c r="BD2108" s="77"/>
      <c r="BE2108" s="194"/>
      <c r="BF2108" s="194"/>
      <c r="BG2108" s="194"/>
      <c r="BH2108" s="194"/>
      <c r="BI2108" s="77"/>
      <c r="BJ2108" s="77"/>
      <c r="BK2108" s="77"/>
      <c r="BL2108" s="77"/>
      <c r="BM2108" s="77"/>
      <c r="BN2108" s="77"/>
      <c r="BO2108" s="77"/>
      <c r="BQ2108" s="749"/>
      <c r="BX2108" s="749"/>
      <c r="CE2108" s="652"/>
      <c r="CL2108" s="652"/>
      <c r="CS2108" s="652"/>
      <c r="CZ2108" s="652"/>
      <c r="DG2108" s="652"/>
      <c r="DN2108" s="652"/>
    </row>
    <row r="2109" spans="1:118" s="131" customFormat="1">
      <c r="A2109" s="77"/>
      <c r="B2109" s="72"/>
      <c r="G2109" s="72"/>
      <c r="H2109" s="72"/>
      <c r="I2109" s="72"/>
      <c r="J2109" s="72"/>
      <c r="K2109" s="72"/>
      <c r="L2109" s="72"/>
      <c r="M2109" s="72"/>
      <c r="N2109" s="72"/>
      <c r="O2109" s="72"/>
      <c r="P2109" s="72"/>
      <c r="Q2109" s="72"/>
      <c r="R2109" s="72"/>
      <c r="S2109" s="72"/>
      <c r="T2109" s="72"/>
      <c r="U2109" s="72"/>
      <c r="V2109" s="72"/>
      <c r="W2109" s="160"/>
      <c r="X2109" s="72"/>
      <c r="AC2109" s="72"/>
      <c r="AD2109" s="72"/>
      <c r="AE2109" s="72"/>
      <c r="AF2109" s="72"/>
      <c r="AG2109" s="72"/>
      <c r="AH2109" s="72"/>
      <c r="AI2109" s="684"/>
      <c r="AJ2109" s="72"/>
      <c r="AK2109" s="72"/>
      <c r="AP2109" s="77"/>
      <c r="AQ2109" s="72"/>
      <c r="AR2109" s="72"/>
      <c r="AS2109" s="72"/>
      <c r="AT2109" s="72"/>
      <c r="AU2109" s="72"/>
      <c r="AV2109" s="72"/>
      <c r="AW2109" s="77"/>
      <c r="AX2109" s="72"/>
      <c r="AY2109" s="72"/>
      <c r="AZ2109" s="72"/>
      <c r="BA2109" s="72"/>
      <c r="BB2109" s="72"/>
      <c r="BC2109" s="77"/>
      <c r="BD2109" s="77"/>
      <c r="BE2109" s="194"/>
      <c r="BF2109" s="194"/>
      <c r="BG2109" s="194"/>
      <c r="BH2109" s="194"/>
      <c r="BI2109" s="77"/>
      <c r="BJ2109" s="77"/>
      <c r="BK2109" s="77"/>
      <c r="BL2109" s="77"/>
      <c r="BM2109" s="77"/>
      <c r="BN2109" s="77"/>
      <c r="BO2109" s="77"/>
      <c r="BQ2109" s="749"/>
      <c r="BX2109" s="749"/>
      <c r="CE2109" s="652"/>
      <c r="CL2109" s="652"/>
      <c r="CS2109" s="652"/>
      <c r="CZ2109" s="652"/>
      <c r="DG2109" s="652"/>
      <c r="DN2109" s="652"/>
    </row>
    <row r="2110" spans="1:118" s="131" customFormat="1">
      <c r="A2110" s="77"/>
      <c r="B2110" s="72"/>
      <c r="G2110" s="72"/>
      <c r="H2110" s="72"/>
      <c r="I2110" s="72"/>
      <c r="J2110" s="72"/>
      <c r="K2110" s="72"/>
      <c r="L2110" s="72"/>
      <c r="M2110" s="72"/>
      <c r="N2110" s="72"/>
      <c r="O2110" s="72"/>
      <c r="P2110" s="72"/>
      <c r="Q2110" s="72"/>
      <c r="R2110" s="72"/>
      <c r="S2110" s="72"/>
      <c r="T2110" s="72"/>
      <c r="U2110" s="72"/>
      <c r="V2110" s="72"/>
      <c r="W2110" s="160"/>
      <c r="X2110" s="72"/>
      <c r="AC2110" s="72"/>
      <c r="AD2110" s="72"/>
      <c r="AE2110" s="72"/>
      <c r="AF2110" s="72"/>
      <c r="AG2110" s="72"/>
      <c r="AH2110" s="72"/>
      <c r="AI2110" s="684"/>
      <c r="AJ2110" s="72"/>
      <c r="AK2110" s="72"/>
      <c r="AP2110" s="77"/>
      <c r="AQ2110" s="72"/>
      <c r="AR2110" s="72"/>
      <c r="AS2110" s="72"/>
      <c r="AT2110" s="72"/>
      <c r="AU2110" s="72"/>
      <c r="AV2110" s="72"/>
      <c r="AW2110" s="77"/>
      <c r="AX2110" s="72"/>
      <c r="AY2110" s="72"/>
      <c r="AZ2110" s="72"/>
      <c r="BA2110" s="72"/>
      <c r="BB2110" s="72"/>
      <c r="BC2110" s="77"/>
      <c r="BD2110" s="77"/>
      <c r="BE2110" s="194"/>
      <c r="BF2110" s="194"/>
      <c r="BG2110" s="194"/>
      <c r="BH2110" s="194"/>
      <c r="BI2110" s="77"/>
      <c r="BJ2110" s="77"/>
      <c r="BK2110" s="77"/>
      <c r="BL2110" s="77"/>
      <c r="BM2110" s="77"/>
      <c r="BN2110" s="77"/>
      <c r="BO2110" s="77"/>
      <c r="BQ2110" s="749"/>
      <c r="BX2110" s="749"/>
      <c r="CE2110" s="652"/>
      <c r="CL2110" s="652"/>
      <c r="CS2110" s="652"/>
      <c r="CZ2110" s="652"/>
      <c r="DG2110" s="652"/>
      <c r="DN2110" s="652"/>
    </row>
    <row r="2111" spans="1:118" s="131" customFormat="1">
      <c r="A2111" s="77"/>
      <c r="B2111" s="72"/>
      <c r="G2111" s="72"/>
      <c r="H2111" s="72"/>
      <c r="I2111" s="72"/>
      <c r="J2111" s="72"/>
      <c r="K2111" s="72"/>
      <c r="L2111" s="72"/>
      <c r="M2111" s="72"/>
      <c r="N2111" s="72"/>
      <c r="O2111" s="72"/>
      <c r="P2111" s="72"/>
      <c r="Q2111" s="72"/>
      <c r="R2111" s="72"/>
      <c r="S2111" s="72"/>
      <c r="T2111" s="72"/>
      <c r="U2111" s="72"/>
      <c r="V2111" s="72"/>
      <c r="W2111" s="160"/>
      <c r="X2111" s="72"/>
      <c r="AC2111" s="72"/>
      <c r="AD2111" s="72"/>
      <c r="AE2111" s="72"/>
      <c r="AF2111" s="72"/>
      <c r="AG2111" s="72"/>
      <c r="AH2111" s="72"/>
      <c r="AI2111" s="684"/>
      <c r="AJ2111" s="72"/>
      <c r="AK2111" s="72"/>
      <c r="AP2111" s="77"/>
      <c r="AQ2111" s="72"/>
      <c r="AR2111" s="72"/>
      <c r="AS2111" s="72"/>
      <c r="AT2111" s="72"/>
      <c r="AU2111" s="72"/>
      <c r="AV2111" s="72"/>
      <c r="AW2111" s="77"/>
      <c r="AX2111" s="72"/>
      <c r="AY2111" s="72"/>
      <c r="AZ2111" s="72"/>
      <c r="BA2111" s="72"/>
      <c r="BB2111" s="72"/>
      <c r="BC2111" s="77"/>
      <c r="BD2111" s="77"/>
      <c r="BE2111" s="194"/>
      <c r="BF2111" s="194"/>
      <c r="BG2111" s="194"/>
      <c r="BH2111" s="194"/>
      <c r="BI2111" s="77"/>
      <c r="BJ2111" s="77"/>
      <c r="BK2111" s="77"/>
      <c r="BL2111" s="77"/>
      <c r="BM2111" s="77"/>
      <c r="BN2111" s="77"/>
      <c r="BO2111" s="77"/>
      <c r="BQ2111" s="749"/>
      <c r="BX2111" s="749"/>
      <c r="CE2111" s="652"/>
      <c r="CL2111" s="652"/>
      <c r="CS2111" s="652"/>
      <c r="CZ2111" s="652"/>
      <c r="DG2111" s="652"/>
      <c r="DN2111" s="652"/>
    </row>
    <row r="2112" spans="1:118" s="131" customFormat="1">
      <c r="A2112" s="77"/>
      <c r="B2112" s="72"/>
      <c r="G2112" s="72"/>
      <c r="H2112" s="72"/>
      <c r="I2112" s="72"/>
      <c r="J2112" s="72"/>
      <c r="K2112" s="72"/>
      <c r="L2112" s="72"/>
      <c r="M2112" s="72"/>
      <c r="N2112" s="72"/>
      <c r="O2112" s="72"/>
      <c r="P2112" s="72"/>
      <c r="Q2112" s="72"/>
      <c r="R2112" s="72"/>
      <c r="S2112" s="72"/>
      <c r="T2112" s="72"/>
      <c r="U2112" s="72"/>
      <c r="V2112" s="72"/>
      <c r="W2112" s="160"/>
      <c r="X2112" s="72"/>
      <c r="AC2112" s="72"/>
      <c r="AD2112" s="72"/>
      <c r="AE2112" s="72"/>
      <c r="AF2112" s="72"/>
      <c r="AG2112" s="72"/>
      <c r="AH2112" s="72"/>
      <c r="AI2112" s="684"/>
      <c r="AJ2112" s="72"/>
      <c r="AK2112" s="72"/>
      <c r="AP2112" s="77"/>
      <c r="AQ2112" s="72"/>
      <c r="AR2112" s="72"/>
      <c r="AS2112" s="72"/>
      <c r="AT2112" s="72"/>
      <c r="AU2112" s="72"/>
      <c r="AV2112" s="72"/>
      <c r="AW2112" s="77"/>
      <c r="AX2112" s="72"/>
      <c r="AY2112" s="72"/>
      <c r="AZ2112" s="72"/>
      <c r="BA2112" s="72"/>
      <c r="BB2112" s="72"/>
      <c r="BC2112" s="77"/>
      <c r="BD2112" s="77"/>
      <c r="BE2112" s="194"/>
      <c r="BF2112" s="194"/>
      <c r="BG2112" s="194"/>
      <c r="BH2112" s="194"/>
      <c r="BI2112" s="77"/>
      <c r="BJ2112" s="77"/>
      <c r="BK2112" s="77"/>
      <c r="BL2112" s="77"/>
      <c r="BM2112" s="77"/>
      <c r="BN2112" s="77"/>
      <c r="BO2112" s="77"/>
      <c r="BQ2112" s="749"/>
      <c r="BX2112" s="749"/>
      <c r="CE2112" s="652"/>
      <c r="CL2112" s="652"/>
      <c r="CS2112" s="652"/>
      <c r="CZ2112" s="652"/>
      <c r="DG2112" s="652"/>
      <c r="DN2112" s="652"/>
    </row>
    <row r="2113" spans="1:118" s="131" customFormat="1">
      <c r="A2113" s="77"/>
      <c r="B2113" s="72"/>
      <c r="G2113" s="72"/>
      <c r="H2113" s="72"/>
      <c r="I2113" s="72"/>
      <c r="J2113" s="72"/>
      <c r="K2113" s="72"/>
      <c r="L2113" s="72"/>
      <c r="M2113" s="72"/>
      <c r="N2113" s="72"/>
      <c r="O2113" s="72"/>
      <c r="P2113" s="72"/>
      <c r="Q2113" s="72"/>
      <c r="R2113" s="72"/>
      <c r="S2113" s="72"/>
      <c r="T2113" s="72"/>
      <c r="U2113" s="72"/>
      <c r="V2113" s="72"/>
      <c r="W2113" s="160"/>
      <c r="X2113" s="72"/>
      <c r="AC2113" s="72"/>
      <c r="AD2113" s="72"/>
      <c r="AE2113" s="72"/>
      <c r="AF2113" s="72"/>
      <c r="AG2113" s="72"/>
      <c r="AH2113" s="72"/>
      <c r="AI2113" s="684"/>
      <c r="AJ2113" s="72"/>
      <c r="AK2113" s="72"/>
      <c r="AP2113" s="77"/>
      <c r="AQ2113" s="72"/>
      <c r="AR2113" s="72"/>
      <c r="AS2113" s="72"/>
      <c r="AT2113" s="72"/>
      <c r="AU2113" s="72"/>
      <c r="AV2113" s="72"/>
      <c r="AW2113" s="77"/>
      <c r="AX2113" s="72"/>
      <c r="AY2113" s="72"/>
      <c r="AZ2113" s="72"/>
      <c r="BA2113" s="72"/>
      <c r="BB2113" s="72"/>
      <c r="BC2113" s="77"/>
      <c r="BD2113" s="77"/>
      <c r="BE2113" s="194"/>
      <c r="BF2113" s="194"/>
      <c r="BG2113" s="194"/>
      <c r="BH2113" s="194"/>
      <c r="BI2113" s="77"/>
      <c r="BJ2113" s="77"/>
      <c r="BK2113" s="77"/>
      <c r="BL2113" s="77"/>
      <c r="BM2113" s="77"/>
      <c r="BN2113" s="77"/>
      <c r="BO2113" s="77"/>
      <c r="BQ2113" s="749"/>
      <c r="BX2113" s="749"/>
      <c r="CE2113" s="652"/>
      <c r="CL2113" s="652"/>
      <c r="CS2113" s="652"/>
      <c r="CZ2113" s="652"/>
      <c r="DG2113" s="652"/>
      <c r="DN2113" s="652"/>
    </row>
    <row r="2114" spans="1:118" s="131" customFormat="1">
      <c r="A2114" s="77"/>
      <c r="B2114" s="72"/>
      <c r="G2114" s="72"/>
      <c r="H2114" s="72"/>
      <c r="I2114" s="72"/>
      <c r="J2114" s="72"/>
      <c r="K2114" s="72"/>
      <c r="L2114" s="72"/>
      <c r="M2114" s="72"/>
      <c r="N2114" s="72"/>
      <c r="O2114" s="72"/>
      <c r="P2114" s="72"/>
      <c r="Q2114" s="72"/>
      <c r="R2114" s="72"/>
      <c r="S2114" s="72"/>
      <c r="T2114" s="72"/>
      <c r="U2114" s="72"/>
      <c r="V2114" s="72"/>
      <c r="W2114" s="160"/>
      <c r="X2114" s="72"/>
      <c r="AC2114" s="72"/>
      <c r="AD2114" s="72"/>
      <c r="AE2114" s="72"/>
      <c r="AF2114" s="72"/>
      <c r="AG2114" s="72"/>
      <c r="AH2114" s="72"/>
      <c r="AI2114" s="684"/>
      <c r="AJ2114" s="72"/>
      <c r="AK2114" s="72"/>
      <c r="AP2114" s="77"/>
      <c r="AQ2114" s="72"/>
      <c r="AR2114" s="72"/>
      <c r="AS2114" s="72"/>
      <c r="AT2114" s="72"/>
      <c r="AU2114" s="72"/>
      <c r="AV2114" s="72"/>
      <c r="AW2114" s="77"/>
      <c r="AX2114" s="72"/>
      <c r="AY2114" s="72"/>
      <c r="AZ2114" s="72"/>
      <c r="BA2114" s="72"/>
      <c r="BB2114" s="72"/>
      <c r="BC2114" s="77"/>
      <c r="BD2114" s="77"/>
      <c r="BE2114" s="194"/>
      <c r="BF2114" s="194"/>
      <c r="BG2114" s="194"/>
      <c r="BH2114" s="194"/>
      <c r="BI2114" s="77"/>
      <c r="BJ2114" s="77"/>
      <c r="BK2114" s="77"/>
      <c r="BL2114" s="77"/>
      <c r="BM2114" s="77"/>
      <c r="BN2114" s="77"/>
      <c r="BO2114" s="77"/>
      <c r="BQ2114" s="749"/>
      <c r="BX2114" s="749"/>
      <c r="CE2114" s="652"/>
      <c r="CL2114" s="652"/>
      <c r="CS2114" s="652"/>
      <c r="CZ2114" s="652"/>
      <c r="DG2114" s="652"/>
      <c r="DN2114" s="652"/>
    </row>
    <row r="2115" spans="1:118" s="131" customFormat="1">
      <c r="A2115" s="77"/>
      <c r="B2115" s="72"/>
      <c r="G2115" s="72"/>
      <c r="H2115" s="72"/>
      <c r="I2115" s="72"/>
      <c r="J2115" s="72"/>
      <c r="K2115" s="72"/>
      <c r="L2115" s="72"/>
      <c r="M2115" s="72"/>
      <c r="N2115" s="72"/>
      <c r="O2115" s="72"/>
      <c r="P2115" s="72"/>
      <c r="Q2115" s="72"/>
      <c r="R2115" s="72"/>
      <c r="S2115" s="72"/>
      <c r="T2115" s="72"/>
      <c r="U2115" s="72"/>
      <c r="V2115" s="72"/>
      <c r="W2115" s="160"/>
      <c r="X2115" s="72"/>
      <c r="AC2115" s="72"/>
      <c r="AD2115" s="72"/>
      <c r="AE2115" s="72"/>
      <c r="AF2115" s="72"/>
      <c r="AG2115" s="72"/>
      <c r="AH2115" s="72"/>
      <c r="AI2115" s="684"/>
      <c r="AJ2115" s="72"/>
      <c r="AK2115" s="72"/>
      <c r="AP2115" s="77"/>
      <c r="AQ2115" s="72"/>
      <c r="AR2115" s="72"/>
      <c r="AS2115" s="72"/>
      <c r="AT2115" s="72"/>
      <c r="AU2115" s="72"/>
      <c r="AV2115" s="72"/>
      <c r="AW2115" s="77"/>
      <c r="AX2115" s="72"/>
      <c r="AY2115" s="72"/>
      <c r="AZ2115" s="72"/>
      <c r="BA2115" s="72"/>
      <c r="BB2115" s="72"/>
      <c r="BC2115" s="77"/>
      <c r="BD2115" s="77"/>
      <c r="BE2115" s="194"/>
      <c r="BF2115" s="194"/>
      <c r="BG2115" s="194"/>
      <c r="BH2115" s="194"/>
      <c r="BI2115" s="77"/>
      <c r="BJ2115" s="77"/>
      <c r="BK2115" s="77"/>
      <c r="BL2115" s="77"/>
      <c r="BM2115" s="77"/>
      <c r="BN2115" s="77"/>
      <c r="BO2115" s="77"/>
      <c r="BQ2115" s="749"/>
      <c r="BX2115" s="749"/>
      <c r="CE2115" s="652"/>
      <c r="CL2115" s="652"/>
      <c r="CS2115" s="652"/>
      <c r="CZ2115" s="652"/>
      <c r="DG2115" s="652"/>
      <c r="DN2115" s="652"/>
    </row>
    <row r="2116" spans="1:118" s="131" customFormat="1">
      <c r="A2116" s="77"/>
      <c r="B2116" s="72"/>
      <c r="G2116" s="72"/>
      <c r="H2116" s="72"/>
      <c r="I2116" s="72"/>
      <c r="J2116" s="72"/>
      <c r="K2116" s="72"/>
      <c r="L2116" s="72"/>
      <c r="M2116" s="72"/>
      <c r="N2116" s="72"/>
      <c r="O2116" s="72"/>
      <c r="P2116" s="72"/>
      <c r="Q2116" s="72"/>
      <c r="R2116" s="72"/>
      <c r="S2116" s="72"/>
      <c r="T2116" s="72"/>
      <c r="U2116" s="72"/>
      <c r="V2116" s="72"/>
      <c r="W2116" s="160"/>
      <c r="X2116" s="72"/>
      <c r="AC2116" s="72"/>
      <c r="AD2116" s="72"/>
      <c r="AE2116" s="72"/>
      <c r="AF2116" s="72"/>
      <c r="AG2116" s="72"/>
      <c r="AH2116" s="72"/>
      <c r="AI2116" s="684"/>
      <c r="AJ2116" s="72"/>
      <c r="AK2116" s="72"/>
      <c r="AP2116" s="77"/>
      <c r="AQ2116" s="72"/>
      <c r="AR2116" s="72"/>
      <c r="AS2116" s="72"/>
      <c r="AT2116" s="72"/>
      <c r="AU2116" s="72"/>
      <c r="AV2116" s="72"/>
      <c r="AW2116" s="77"/>
      <c r="AX2116" s="72"/>
      <c r="AY2116" s="72"/>
      <c r="AZ2116" s="72"/>
      <c r="BA2116" s="72"/>
      <c r="BB2116" s="72"/>
      <c r="BC2116" s="77"/>
      <c r="BD2116" s="77"/>
      <c r="BE2116" s="194"/>
      <c r="BF2116" s="194"/>
      <c r="BG2116" s="194"/>
      <c r="BH2116" s="194"/>
      <c r="BI2116" s="77"/>
      <c r="BJ2116" s="77"/>
      <c r="BK2116" s="77"/>
      <c r="BL2116" s="77"/>
      <c r="BM2116" s="77"/>
      <c r="BN2116" s="77"/>
      <c r="BO2116" s="77"/>
      <c r="BQ2116" s="749"/>
      <c r="BX2116" s="749"/>
      <c r="CE2116" s="652"/>
      <c r="CL2116" s="652"/>
      <c r="CS2116" s="652"/>
      <c r="CZ2116" s="652"/>
      <c r="DG2116" s="652"/>
      <c r="DN2116" s="652"/>
    </row>
    <row r="2117" spans="1:118" s="131" customFormat="1">
      <c r="A2117" s="77"/>
      <c r="B2117" s="72"/>
      <c r="G2117" s="72"/>
      <c r="H2117" s="72"/>
      <c r="I2117" s="72"/>
      <c r="J2117" s="72"/>
      <c r="K2117" s="72"/>
      <c r="L2117" s="72"/>
      <c r="M2117" s="72"/>
      <c r="N2117" s="72"/>
      <c r="O2117" s="72"/>
      <c r="P2117" s="72"/>
      <c r="Q2117" s="72"/>
      <c r="R2117" s="72"/>
      <c r="S2117" s="72"/>
      <c r="T2117" s="72"/>
      <c r="U2117" s="72"/>
      <c r="V2117" s="72"/>
      <c r="W2117" s="160"/>
      <c r="X2117" s="72"/>
      <c r="AC2117" s="72"/>
      <c r="AD2117" s="72"/>
      <c r="AE2117" s="72"/>
      <c r="AF2117" s="72"/>
      <c r="AG2117" s="72"/>
      <c r="AH2117" s="72"/>
      <c r="AI2117" s="684"/>
      <c r="AJ2117" s="72"/>
      <c r="AK2117" s="72"/>
      <c r="AP2117" s="77"/>
      <c r="AQ2117" s="72"/>
      <c r="AR2117" s="72"/>
      <c r="AS2117" s="72"/>
      <c r="AT2117" s="72"/>
      <c r="AU2117" s="72"/>
      <c r="AV2117" s="72"/>
      <c r="AW2117" s="77"/>
      <c r="AX2117" s="72"/>
      <c r="AY2117" s="72"/>
      <c r="AZ2117" s="72"/>
      <c r="BA2117" s="72"/>
      <c r="BB2117" s="72"/>
      <c r="BC2117" s="77"/>
      <c r="BD2117" s="77"/>
      <c r="BE2117" s="194"/>
      <c r="BF2117" s="194"/>
      <c r="BG2117" s="194"/>
      <c r="BH2117" s="194"/>
      <c r="BI2117" s="77"/>
      <c r="BJ2117" s="77"/>
      <c r="BK2117" s="77"/>
      <c r="BL2117" s="77"/>
      <c r="BM2117" s="77"/>
      <c r="BN2117" s="77"/>
      <c r="BO2117" s="77"/>
      <c r="BQ2117" s="749"/>
      <c r="BX2117" s="749"/>
      <c r="CE2117" s="652"/>
      <c r="CL2117" s="652"/>
      <c r="CS2117" s="652"/>
      <c r="CZ2117" s="652"/>
      <c r="DG2117" s="652"/>
      <c r="DN2117" s="652"/>
    </row>
    <row r="2118" spans="1:118" s="131" customFormat="1">
      <c r="A2118" s="77"/>
      <c r="B2118" s="72"/>
      <c r="G2118" s="72"/>
      <c r="H2118" s="72"/>
      <c r="I2118" s="72"/>
      <c r="J2118" s="72"/>
      <c r="K2118" s="72"/>
      <c r="L2118" s="72"/>
      <c r="M2118" s="72"/>
      <c r="N2118" s="72"/>
      <c r="O2118" s="72"/>
      <c r="P2118" s="72"/>
      <c r="Q2118" s="72"/>
      <c r="R2118" s="72"/>
      <c r="S2118" s="72"/>
      <c r="T2118" s="72"/>
      <c r="U2118" s="72"/>
      <c r="V2118" s="72"/>
      <c r="W2118" s="160"/>
      <c r="X2118" s="72"/>
      <c r="AC2118" s="72"/>
      <c r="AD2118" s="72"/>
      <c r="AE2118" s="72"/>
      <c r="AF2118" s="72"/>
      <c r="AG2118" s="72"/>
      <c r="AH2118" s="72"/>
      <c r="AI2118" s="684"/>
      <c r="AJ2118" s="72"/>
      <c r="AK2118" s="72"/>
      <c r="AP2118" s="77"/>
      <c r="AQ2118" s="72"/>
      <c r="AR2118" s="72"/>
      <c r="AS2118" s="72"/>
      <c r="AT2118" s="72"/>
      <c r="AU2118" s="72"/>
      <c r="AV2118" s="72"/>
      <c r="AW2118" s="77"/>
      <c r="AX2118" s="72"/>
      <c r="AY2118" s="72"/>
      <c r="AZ2118" s="72"/>
      <c r="BA2118" s="72"/>
      <c r="BB2118" s="72"/>
      <c r="BC2118" s="77"/>
      <c r="BD2118" s="77"/>
      <c r="BE2118" s="194"/>
      <c r="BF2118" s="194"/>
      <c r="BG2118" s="194"/>
      <c r="BH2118" s="194"/>
      <c r="BI2118" s="77"/>
      <c r="BJ2118" s="77"/>
      <c r="BK2118" s="77"/>
      <c r="BL2118" s="77"/>
      <c r="BM2118" s="77"/>
      <c r="BN2118" s="77"/>
      <c r="BO2118" s="77"/>
      <c r="BQ2118" s="749"/>
      <c r="BX2118" s="749"/>
      <c r="CE2118" s="652"/>
      <c r="CL2118" s="652"/>
      <c r="CS2118" s="652"/>
      <c r="CZ2118" s="652"/>
      <c r="DG2118" s="652"/>
      <c r="DN2118" s="652"/>
    </row>
    <row r="2119" spans="1:118" s="131" customFormat="1">
      <c r="A2119" s="77"/>
      <c r="B2119" s="72"/>
      <c r="G2119" s="72"/>
      <c r="H2119" s="72"/>
      <c r="I2119" s="72"/>
      <c r="J2119" s="72"/>
      <c r="K2119" s="72"/>
      <c r="L2119" s="72"/>
      <c r="M2119" s="72"/>
      <c r="N2119" s="72"/>
      <c r="O2119" s="72"/>
      <c r="P2119" s="72"/>
      <c r="Q2119" s="72"/>
      <c r="R2119" s="72"/>
      <c r="S2119" s="72"/>
      <c r="T2119" s="72"/>
      <c r="U2119" s="72"/>
      <c r="V2119" s="72"/>
      <c r="W2119" s="160"/>
      <c r="X2119" s="72"/>
      <c r="AC2119" s="72"/>
      <c r="AD2119" s="72"/>
      <c r="AE2119" s="72"/>
      <c r="AF2119" s="72"/>
      <c r="AG2119" s="72"/>
      <c r="AH2119" s="72"/>
      <c r="AI2119" s="684"/>
      <c r="AJ2119" s="72"/>
      <c r="AK2119" s="72"/>
      <c r="AP2119" s="77"/>
      <c r="AQ2119" s="72"/>
      <c r="AR2119" s="72"/>
      <c r="AS2119" s="72"/>
      <c r="AT2119" s="72"/>
      <c r="AU2119" s="72"/>
      <c r="AV2119" s="72"/>
      <c r="AW2119" s="77"/>
      <c r="AX2119" s="72"/>
      <c r="AY2119" s="72"/>
      <c r="AZ2119" s="72"/>
      <c r="BA2119" s="72"/>
      <c r="BB2119" s="72"/>
      <c r="BC2119" s="77"/>
      <c r="BD2119" s="77"/>
      <c r="BE2119" s="194"/>
      <c r="BF2119" s="194"/>
      <c r="BG2119" s="194"/>
      <c r="BH2119" s="194"/>
      <c r="BI2119" s="77"/>
      <c r="BJ2119" s="77"/>
      <c r="BK2119" s="77"/>
      <c r="BL2119" s="77"/>
      <c r="BM2119" s="77"/>
      <c r="BN2119" s="77"/>
      <c r="BO2119" s="77"/>
      <c r="BQ2119" s="749"/>
      <c r="BX2119" s="749"/>
      <c r="CE2119" s="652"/>
      <c r="CL2119" s="652"/>
      <c r="CS2119" s="652"/>
      <c r="CZ2119" s="652"/>
      <c r="DG2119" s="652"/>
      <c r="DN2119" s="652"/>
    </row>
    <row r="2120" spans="1:118" s="131" customFormat="1">
      <c r="A2120" s="77"/>
      <c r="B2120" s="72"/>
      <c r="G2120" s="72"/>
      <c r="H2120" s="72"/>
      <c r="I2120" s="72"/>
      <c r="J2120" s="72"/>
      <c r="K2120" s="72"/>
      <c r="L2120" s="72"/>
      <c r="M2120" s="72"/>
      <c r="N2120" s="72"/>
      <c r="O2120" s="72"/>
      <c r="P2120" s="72"/>
      <c r="Q2120" s="72"/>
      <c r="R2120" s="72"/>
      <c r="S2120" s="72"/>
      <c r="T2120" s="72"/>
      <c r="U2120" s="72"/>
      <c r="V2120" s="72"/>
      <c r="W2120" s="160"/>
      <c r="X2120" s="72"/>
      <c r="AC2120" s="72"/>
      <c r="AD2120" s="72"/>
      <c r="AE2120" s="72"/>
      <c r="AF2120" s="72"/>
      <c r="AG2120" s="72"/>
      <c r="AH2120" s="72"/>
      <c r="AI2120" s="684"/>
      <c r="AJ2120" s="72"/>
      <c r="AK2120" s="72"/>
      <c r="AP2120" s="77"/>
      <c r="AQ2120" s="72"/>
      <c r="AR2120" s="72"/>
      <c r="AS2120" s="72"/>
      <c r="AT2120" s="72"/>
      <c r="AU2120" s="72"/>
      <c r="AV2120" s="72"/>
      <c r="AW2120" s="77"/>
      <c r="AX2120" s="72"/>
      <c r="AY2120" s="72"/>
      <c r="AZ2120" s="72"/>
      <c r="BA2120" s="72"/>
      <c r="BB2120" s="72"/>
      <c r="BC2120" s="77"/>
      <c r="BD2120" s="77"/>
      <c r="BE2120" s="194"/>
      <c r="BF2120" s="194"/>
      <c r="BG2120" s="194"/>
      <c r="BH2120" s="194"/>
      <c r="BI2120" s="77"/>
      <c r="BJ2120" s="77"/>
      <c r="BK2120" s="77"/>
      <c r="BL2120" s="77"/>
      <c r="BM2120" s="77"/>
      <c r="BN2120" s="77"/>
      <c r="BO2120" s="77"/>
      <c r="BQ2120" s="749"/>
      <c r="BX2120" s="749"/>
      <c r="CE2120" s="652"/>
      <c r="CL2120" s="652"/>
      <c r="CS2120" s="652"/>
      <c r="CZ2120" s="652"/>
      <c r="DG2120" s="652"/>
      <c r="DN2120" s="652"/>
    </row>
    <row r="2121" spans="1:118" s="131" customFormat="1">
      <c r="A2121" s="77"/>
      <c r="B2121" s="72"/>
      <c r="G2121" s="72"/>
      <c r="H2121" s="72"/>
      <c r="I2121" s="72"/>
      <c r="J2121" s="72"/>
      <c r="K2121" s="72"/>
      <c r="L2121" s="72"/>
      <c r="M2121" s="72"/>
      <c r="N2121" s="72"/>
      <c r="O2121" s="72"/>
      <c r="P2121" s="72"/>
      <c r="Q2121" s="72"/>
      <c r="R2121" s="72"/>
      <c r="S2121" s="72"/>
      <c r="T2121" s="72"/>
      <c r="U2121" s="72"/>
      <c r="V2121" s="72"/>
      <c r="W2121" s="160"/>
      <c r="X2121" s="72"/>
      <c r="AC2121" s="72"/>
      <c r="AD2121" s="72"/>
      <c r="AE2121" s="72"/>
      <c r="AF2121" s="72"/>
      <c r="AG2121" s="72"/>
      <c r="AH2121" s="72"/>
      <c r="AI2121" s="684"/>
      <c r="AJ2121" s="72"/>
      <c r="AK2121" s="72"/>
      <c r="AP2121" s="77"/>
      <c r="AQ2121" s="72"/>
      <c r="AR2121" s="72"/>
      <c r="AS2121" s="72"/>
      <c r="AT2121" s="72"/>
      <c r="AU2121" s="72"/>
      <c r="AV2121" s="72"/>
      <c r="AW2121" s="77"/>
      <c r="AX2121" s="72"/>
      <c r="AY2121" s="72"/>
      <c r="AZ2121" s="72"/>
      <c r="BA2121" s="72"/>
      <c r="BB2121" s="72"/>
      <c r="BC2121" s="77"/>
      <c r="BD2121" s="77"/>
      <c r="BE2121" s="194"/>
      <c r="BF2121" s="194"/>
      <c r="BG2121" s="194"/>
      <c r="BH2121" s="194"/>
      <c r="BI2121" s="77"/>
      <c r="BJ2121" s="77"/>
      <c r="BK2121" s="77"/>
      <c r="BL2121" s="77"/>
      <c r="BM2121" s="77"/>
      <c r="BN2121" s="77"/>
      <c r="BO2121" s="77"/>
      <c r="BQ2121" s="749"/>
      <c r="BX2121" s="749"/>
      <c r="CE2121" s="652"/>
      <c r="CL2121" s="652"/>
      <c r="CS2121" s="652"/>
      <c r="CZ2121" s="652"/>
      <c r="DG2121" s="652"/>
      <c r="DN2121" s="652"/>
    </row>
    <row r="2122" spans="1:118" s="131" customFormat="1">
      <c r="A2122" s="77"/>
      <c r="B2122" s="72"/>
      <c r="G2122" s="72"/>
      <c r="H2122" s="72"/>
      <c r="I2122" s="72"/>
      <c r="J2122" s="72"/>
      <c r="K2122" s="72"/>
      <c r="L2122" s="72"/>
      <c r="M2122" s="72"/>
      <c r="N2122" s="72"/>
      <c r="O2122" s="72"/>
      <c r="P2122" s="72"/>
      <c r="Q2122" s="72"/>
      <c r="R2122" s="72"/>
      <c r="S2122" s="72"/>
      <c r="T2122" s="72"/>
      <c r="U2122" s="72"/>
      <c r="V2122" s="72"/>
      <c r="W2122" s="160"/>
      <c r="X2122" s="72"/>
      <c r="AC2122" s="72"/>
      <c r="AD2122" s="72"/>
      <c r="AE2122" s="72"/>
      <c r="AF2122" s="72"/>
      <c r="AG2122" s="72"/>
      <c r="AH2122" s="72"/>
      <c r="AI2122" s="684"/>
      <c r="AJ2122" s="72"/>
      <c r="AK2122" s="72"/>
      <c r="AP2122" s="77"/>
      <c r="AQ2122" s="72"/>
      <c r="AR2122" s="72"/>
      <c r="AS2122" s="72"/>
      <c r="AT2122" s="72"/>
      <c r="AU2122" s="72"/>
      <c r="AV2122" s="72"/>
      <c r="AW2122" s="77"/>
      <c r="AX2122" s="72"/>
      <c r="AY2122" s="72"/>
      <c r="AZ2122" s="72"/>
      <c r="BA2122" s="72"/>
      <c r="BB2122" s="72"/>
      <c r="BC2122" s="77"/>
      <c r="BD2122" s="77"/>
      <c r="BE2122" s="194"/>
      <c r="BF2122" s="194"/>
      <c r="BG2122" s="194"/>
      <c r="BH2122" s="194"/>
      <c r="BI2122" s="77"/>
      <c r="BJ2122" s="77"/>
      <c r="BK2122" s="77"/>
      <c r="BL2122" s="77"/>
      <c r="BM2122" s="77"/>
      <c r="BN2122" s="77"/>
      <c r="BO2122" s="77"/>
      <c r="BQ2122" s="749"/>
      <c r="BX2122" s="749"/>
      <c r="CE2122" s="652"/>
      <c r="CL2122" s="652"/>
      <c r="CS2122" s="652"/>
      <c r="CZ2122" s="652"/>
      <c r="DG2122" s="652"/>
      <c r="DN2122" s="652"/>
    </row>
    <row r="2123" spans="1:118" s="131" customFormat="1">
      <c r="A2123" s="77"/>
      <c r="B2123" s="72"/>
      <c r="G2123" s="72"/>
      <c r="H2123" s="72"/>
      <c r="I2123" s="72"/>
      <c r="J2123" s="72"/>
      <c r="K2123" s="72"/>
      <c r="L2123" s="72"/>
      <c r="M2123" s="72"/>
      <c r="N2123" s="72"/>
      <c r="O2123" s="72"/>
      <c r="P2123" s="72"/>
      <c r="Q2123" s="72"/>
      <c r="R2123" s="72"/>
      <c r="S2123" s="72"/>
      <c r="T2123" s="72"/>
      <c r="U2123" s="72"/>
      <c r="V2123" s="72"/>
      <c r="W2123" s="160"/>
      <c r="X2123" s="72"/>
      <c r="AC2123" s="72"/>
      <c r="AD2123" s="72"/>
      <c r="AE2123" s="72"/>
      <c r="AF2123" s="72"/>
      <c r="AG2123" s="72"/>
      <c r="AH2123" s="72"/>
      <c r="AI2123" s="684"/>
      <c r="AJ2123" s="72"/>
      <c r="AK2123" s="72"/>
      <c r="AP2123" s="77"/>
      <c r="AQ2123" s="72"/>
      <c r="AR2123" s="72"/>
      <c r="AS2123" s="72"/>
      <c r="AT2123" s="72"/>
      <c r="AU2123" s="72"/>
      <c r="AV2123" s="72"/>
      <c r="AW2123" s="77"/>
      <c r="AX2123" s="72"/>
      <c r="AY2123" s="72"/>
      <c r="AZ2123" s="72"/>
      <c r="BA2123" s="72"/>
      <c r="BB2123" s="72"/>
      <c r="BC2123" s="77"/>
      <c r="BD2123" s="77"/>
      <c r="BE2123" s="194"/>
      <c r="BF2123" s="194"/>
      <c r="BG2123" s="194"/>
      <c r="BH2123" s="194"/>
      <c r="BI2123" s="77"/>
      <c r="BJ2123" s="77"/>
      <c r="BK2123" s="77"/>
      <c r="BL2123" s="77"/>
      <c r="BM2123" s="77"/>
      <c r="BN2123" s="77"/>
      <c r="BO2123" s="77"/>
      <c r="BQ2123" s="749"/>
      <c r="BX2123" s="749"/>
      <c r="CE2123" s="652"/>
      <c r="CL2123" s="652"/>
      <c r="CS2123" s="652"/>
      <c r="CZ2123" s="652"/>
      <c r="DG2123" s="652"/>
      <c r="DN2123" s="652"/>
    </row>
    <row r="2124" spans="1:118" s="131" customFormat="1">
      <c r="A2124" s="77"/>
      <c r="B2124" s="72"/>
      <c r="G2124" s="72"/>
      <c r="H2124" s="72"/>
      <c r="I2124" s="72"/>
      <c r="J2124" s="72"/>
      <c r="K2124" s="72"/>
      <c r="L2124" s="72"/>
      <c r="M2124" s="72"/>
      <c r="N2124" s="72"/>
      <c r="O2124" s="72"/>
      <c r="P2124" s="72"/>
      <c r="Q2124" s="72"/>
      <c r="R2124" s="72"/>
      <c r="S2124" s="72"/>
      <c r="T2124" s="72"/>
      <c r="U2124" s="72"/>
      <c r="V2124" s="72"/>
      <c r="W2124" s="160"/>
      <c r="X2124" s="72"/>
      <c r="AC2124" s="72"/>
      <c r="AD2124" s="72"/>
      <c r="AE2124" s="72"/>
      <c r="AF2124" s="72"/>
      <c r="AG2124" s="72"/>
      <c r="AH2124" s="72"/>
      <c r="AI2124" s="684"/>
      <c r="AJ2124" s="72"/>
      <c r="AK2124" s="72"/>
      <c r="AP2124" s="77"/>
      <c r="AQ2124" s="72"/>
      <c r="AR2124" s="72"/>
      <c r="AS2124" s="72"/>
      <c r="AT2124" s="72"/>
      <c r="AU2124" s="72"/>
      <c r="AV2124" s="72"/>
      <c r="AW2124" s="77"/>
      <c r="AX2124" s="72"/>
      <c r="AY2124" s="72"/>
      <c r="AZ2124" s="72"/>
      <c r="BA2124" s="72"/>
      <c r="BB2124" s="72"/>
      <c r="BC2124" s="77"/>
      <c r="BD2124" s="77"/>
      <c r="BE2124" s="194"/>
      <c r="BF2124" s="194"/>
      <c r="BG2124" s="194"/>
      <c r="BH2124" s="194"/>
      <c r="BI2124" s="77"/>
      <c r="BJ2124" s="77"/>
      <c r="BK2124" s="77"/>
      <c r="BL2124" s="77"/>
      <c r="BM2124" s="77"/>
      <c r="BN2124" s="77"/>
      <c r="BO2124" s="77"/>
      <c r="BQ2124" s="749"/>
      <c r="BX2124" s="749"/>
      <c r="CE2124" s="652"/>
      <c r="CL2124" s="652"/>
      <c r="CS2124" s="652"/>
      <c r="CZ2124" s="652"/>
      <c r="DG2124" s="652"/>
      <c r="DN2124" s="652"/>
    </row>
    <row r="2125" spans="1:118" s="131" customFormat="1">
      <c r="A2125" s="77"/>
      <c r="B2125" s="72"/>
      <c r="G2125" s="72"/>
      <c r="H2125" s="72"/>
      <c r="I2125" s="72"/>
      <c r="J2125" s="72"/>
      <c r="K2125" s="72"/>
      <c r="L2125" s="72"/>
      <c r="M2125" s="72"/>
      <c r="N2125" s="72"/>
      <c r="O2125" s="72"/>
      <c r="P2125" s="72"/>
      <c r="Q2125" s="72"/>
      <c r="R2125" s="72"/>
      <c r="S2125" s="72"/>
      <c r="T2125" s="72"/>
      <c r="U2125" s="72"/>
      <c r="V2125" s="72"/>
      <c r="W2125" s="160"/>
      <c r="X2125" s="72"/>
      <c r="AC2125" s="72"/>
      <c r="AD2125" s="72"/>
      <c r="AE2125" s="72"/>
      <c r="AF2125" s="72"/>
      <c r="AG2125" s="72"/>
      <c r="AH2125" s="72"/>
      <c r="AI2125" s="684"/>
      <c r="AJ2125" s="72"/>
      <c r="AK2125" s="72"/>
      <c r="AP2125" s="77"/>
      <c r="AQ2125" s="72"/>
      <c r="AR2125" s="72"/>
      <c r="AS2125" s="72"/>
      <c r="AT2125" s="72"/>
      <c r="AU2125" s="72"/>
      <c r="AV2125" s="72"/>
      <c r="AW2125" s="77"/>
      <c r="AX2125" s="72"/>
      <c r="AY2125" s="72"/>
      <c r="AZ2125" s="72"/>
      <c r="BA2125" s="72"/>
      <c r="BB2125" s="72"/>
      <c r="BC2125" s="77"/>
      <c r="BD2125" s="77"/>
      <c r="BE2125" s="194"/>
      <c r="BF2125" s="194"/>
      <c r="BG2125" s="194"/>
      <c r="BH2125" s="194"/>
      <c r="BI2125" s="77"/>
      <c r="BJ2125" s="77"/>
      <c r="BK2125" s="77"/>
      <c r="BL2125" s="77"/>
      <c r="BM2125" s="77"/>
      <c r="BN2125" s="77"/>
      <c r="BO2125" s="77"/>
      <c r="BQ2125" s="749"/>
      <c r="BX2125" s="749"/>
      <c r="CE2125" s="652"/>
      <c r="CL2125" s="652"/>
      <c r="CS2125" s="652"/>
      <c r="CZ2125" s="652"/>
      <c r="DG2125" s="652"/>
      <c r="DN2125" s="652"/>
    </row>
    <row r="2126" spans="1:118" s="131" customFormat="1">
      <c r="A2126" s="77"/>
      <c r="B2126" s="72"/>
      <c r="G2126" s="72"/>
      <c r="H2126" s="72"/>
      <c r="I2126" s="72"/>
      <c r="J2126" s="72"/>
      <c r="K2126" s="72"/>
      <c r="L2126" s="72"/>
      <c r="M2126" s="72"/>
      <c r="N2126" s="72"/>
      <c r="O2126" s="72"/>
      <c r="P2126" s="72"/>
      <c r="Q2126" s="72"/>
      <c r="R2126" s="72"/>
      <c r="S2126" s="72"/>
      <c r="T2126" s="72"/>
      <c r="U2126" s="72"/>
      <c r="V2126" s="72"/>
      <c r="W2126" s="160"/>
      <c r="X2126" s="72"/>
      <c r="AC2126" s="72"/>
      <c r="AD2126" s="72"/>
      <c r="AE2126" s="72"/>
      <c r="AF2126" s="72"/>
      <c r="AG2126" s="72"/>
      <c r="AH2126" s="72"/>
      <c r="AI2126" s="684"/>
      <c r="AJ2126" s="72"/>
      <c r="AK2126" s="72"/>
      <c r="AP2126" s="77"/>
      <c r="AQ2126" s="72"/>
      <c r="AR2126" s="72"/>
      <c r="AS2126" s="72"/>
      <c r="AT2126" s="72"/>
      <c r="AU2126" s="72"/>
      <c r="AV2126" s="72"/>
      <c r="AW2126" s="77"/>
      <c r="AX2126" s="72"/>
      <c r="AY2126" s="72"/>
      <c r="AZ2126" s="72"/>
      <c r="BA2126" s="72"/>
      <c r="BB2126" s="72"/>
      <c r="BC2126" s="77"/>
      <c r="BD2126" s="77"/>
      <c r="BE2126" s="194"/>
      <c r="BF2126" s="194"/>
      <c r="BG2126" s="194"/>
      <c r="BH2126" s="194"/>
      <c r="BI2126" s="77"/>
      <c r="BJ2126" s="77"/>
      <c r="BK2126" s="77"/>
      <c r="BL2126" s="77"/>
      <c r="BM2126" s="77"/>
      <c r="BN2126" s="77"/>
      <c r="BO2126" s="77"/>
      <c r="BQ2126" s="749"/>
      <c r="BX2126" s="749"/>
      <c r="CE2126" s="652"/>
      <c r="CL2126" s="652"/>
      <c r="CS2126" s="652"/>
      <c r="CZ2126" s="652"/>
      <c r="DG2126" s="652"/>
      <c r="DN2126" s="652"/>
    </row>
    <row r="2127" spans="1:118" s="131" customFormat="1">
      <c r="A2127" s="77"/>
      <c r="B2127" s="72"/>
      <c r="G2127" s="72"/>
      <c r="H2127" s="72"/>
      <c r="I2127" s="72"/>
      <c r="J2127" s="72"/>
      <c r="K2127" s="72"/>
      <c r="L2127" s="72"/>
      <c r="M2127" s="72"/>
      <c r="N2127" s="72"/>
      <c r="O2127" s="72"/>
      <c r="P2127" s="72"/>
      <c r="Q2127" s="72"/>
      <c r="R2127" s="72"/>
      <c r="S2127" s="72"/>
      <c r="T2127" s="72"/>
      <c r="U2127" s="72"/>
      <c r="V2127" s="72"/>
      <c r="W2127" s="160"/>
      <c r="X2127" s="72"/>
      <c r="AC2127" s="72"/>
      <c r="AD2127" s="72"/>
      <c r="AE2127" s="72"/>
      <c r="AF2127" s="72"/>
      <c r="AG2127" s="72"/>
      <c r="AH2127" s="72"/>
      <c r="AI2127" s="684"/>
      <c r="AJ2127" s="72"/>
      <c r="AK2127" s="72"/>
      <c r="AP2127" s="77"/>
      <c r="AQ2127" s="72"/>
      <c r="AR2127" s="72"/>
      <c r="AS2127" s="72"/>
      <c r="AT2127" s="72"/>
      <c r="AU2127" s="72"/>
      <c r="AV2127" s="72"/>
      <c r="AW2127" s="77"/>
      <c r="AX2127" s="72"/>
      <c r="AY2127" s="72"/>
      <c r="AZ2127" s="72"/>
      <c r="BA2127" s="72"/>
      <c r="BB2127" s="72"/>
      <c r="BC2127" s="77"/>
      <c r="BD2127" s="77"/>
      <c r="BE2127" s="194"/>
      <c r="BF2127" s="194"/>
      <c r="BG2127" s="194"/>
      <c r="BH2127" s="194"/>
      <c r="BI2127" s="77"/>
      <c r="BJ2127" s="77"/>
      <c r="BK2127" s="77"/>
      <c r="BL2127" s="77"/>
      <c r="BM2127" s="77"/>
      <c r="BN2127" s="77"/>
      <c r="BO2127" s="77"/>
      <c r="BQ2127" s="749"/>
      <c r="BX2127" s="749"/>
      <c r="CE2127" s="652"/>
      <c r="CL2127" s="652"/>
      <c r="CS2127" s="652"/>
      <c r="CZ2127" s="652"/>
      <c r="DG2127" s="652"/>
      <c r="DN2127" s="652"/>
    </row>
    <row r="2128" spans="1:118" s="131" customFormat="1">
      <c r="A2128" s="77"/>
      <c r="B2128" s="72"/>
      <c r="G2128" s="72"/>
      <c r="H2128" s="72"/>
      <c r="I2128" s="72"/>
      <c r="J2128" s="72"/>
      <c r="K2128" s="72"/>
      <c r="L2128" s="72"/>
      <c r="M2128" s="72"/>
      <c r="N2128" s="72"/>
      <c r="O2128" s="72"/>
      <c r="P2128" s="72"/>
      <c r="Q2128" s="72"/>
      <c r="R2128" s="72"/>
      <c r="S2128" s="72"/>
      <c r="T2128" s="72"/>
      <c r="U2128" s="72"/>
      <c r="V2128" s="72"/>
      <c r="W2128" s="160"/>
      <c r="X2128" s="72"/>
      <c r="AC2128" s="72"/>
      <c r="AD2128" s="72"/>
      <c r="AE2128" s="72"/>
      <c r="AF2128" s="72"/>
      <c r="AG2128" s="72"/>
      <c r="AH2128" s="72"/>
      <c r="AI2128" s="684"/>
      <c r="AJ2128" s="72"/>
      <c r="AK2128" s="72"/>
      <c r="AP2128" s="77"/>
      <c r="AQ2128" s="72"/>
      <c r="AR2128" s="72"/>
      <c r="AS2128" s="72"/>
      <c r="AT2128" s="72"/>
      <c r="AU2128" s="72"/>
      <c r="AV2128" s="72"/>
      <c r="AW2128" s="77"/>
      <c r="AX2128" s="72"/>
      <c r="AY2128" s="72"/>
      <c r="AZ2128" s="72"/>
      <c r="BA2128" s="72"/>
      <c r="BB2128" s="72"/>
      <c r="BC2128" s="77"/>
      <c r="BD2128" s="77"/>
      <c r="BE2128" s="194"/>
      <c r="BF2128" s="194"/>
      <c r="BG2128" s="194"/>
      <c r="BH2128" s="194"/>
      <c r="BI2128" s="77"/>
      <c r="BJ2128" s="77"/>
      <c r="BK2128" s="77"/>
      <c r="BL2128" s="77"/>
      <c r="BM2128" s="77"/>
      <c r="BN2128" s="77"/>
      <c r="BO2128" s="77"/>
      <c r="BQ2128" s="749"/>
      <c r="BX2128" s="749"/>
      <c r="CE2128" s="652"/>
      <c r="CL2128" s="652"/>
      <c r="CS2128" s="652"/>
      <c r="CZ2128" s="652"/>
      <c r="DG2128" s="652"/>
      <c r="DN2128" s="652"/>
    </row>
    <row r="2129" spans="1:118" s="131" customFormat="1">
      <c r="A2129" s="77"/>
      <c r="B2129" s="72"/>
      <c r="G2129" s="72"/>
      <c r="H2129" s="72"/>
      <c r="I2129" s="72"/>
      <c r="J2129" s="72"/>
      <c r="K2129" s="72"/>
      <c r="L2129" s="72"/>
      <c r="M2129" s="72"/>
      <c r="N2129" s="72"/>
      <c r="O2129" s="72"/>
      <c r="P2129" s="72"/>
      <c r="Q2129" s="72"/>
      <c r="R2129" s="72"/>
      <c r="S2129" s="72"/>
      <c r="T2129" s="72"/>
      <c r="U2129" s="72"/>
      <c r="V2129" s="72"/>
      <c r="W2129" s="160"/>
      <c r="X2129" s="72"/>
      <c r="AC2129" s="72"/>
      <c r="AD2129" s="72"/>
      <c r="AE2129" s="72"/>
      <c r="AF2129" s="72"/>
      <c r="AG2129" s="72"/>
      <c r="AH2129" s="72"/>
      <c r="AI2129" s="684"/>
      <c r="AJ2129" s="72"/>
      <c r="AK2129" s="72"/>
      <c r="AP2129" s="77"/>
      <c r="AQ2129" s="72"/>
      <c r="AR2129" s="72"/>
      <c r="AS2129" s="72"/>
      <c r="AT2129" s="72"/>
      <c r="AU2129" s="72"/>
      <c r="AV2129" s="72"/>
      <c r="AW2129" s="77"/>
      <c r="AX2129" s="72"/>
      <c r="AY2129" s="72"/>
      <c r="AZ2129" s="72"/>
      <c r="BA2129" s="72"/>
      <c r="BB2129" s="72"/>
      <c r="BC2129" s="77"/>
      <c r="BD2129" s="77"/>
      <c r="BE2129" s="194"/>
      <c r="BF2129" s="194"/>
      <c r="BG2129" s="194"/>
      <c r="BH2129" s="194"/>
      <c r="BI2129" s="77"/>
      <c r="BJ2129" s="77"/>
      <c r="BK2129" s="77"/>
      <c r="BL2129" s="77"/>
      <c r="BM2129" s="77"/>
      <c r="BN2129" s="77"/>
      <c r="BO2129" s="77"/>
      <c r="BQ2129" s="749"/>
      <c r="BX2129" s="749"/>
      <c r="CE2129" s="652"/>
      <c r="CL2129" s="652"/>
      <c r="CS2129" s="652"/>
      <c r="CZ2129" s="652"/>
      <c r="DG2129" s="652"/>
      <c r="DN2129" s="652"/>
    </row>
    <row r="2130" spans="1:118" s="131" customFormat="1">
      <c r="A2130" s="77"/>
      <c r="B2130" s="72"/>
      <c r="G2130" s="72"/>
      <c r="H2130" s="72"/>
      <c r="I2130" s="72"/>
      <c r="J2130" s="72"/>
      <c r="K2130" s="72"/>
      <c r="L2130" s="72"/>
      <c r="M2130" s="72"/>
      <c r="N2130" s="72"/>
      <c r="O2130" s="72"/>
      <c r="P2130" s="72"/>
      <c r="Q2130" s="72"/>
      <c r="R2130" s="72"/>
      <c r="S2130" s="72"/>
      <c r="T2130" s="72"/>
      <c r="U2130" s="72"/>
      <c r="V2130" s="72"/>
      <c r="W2130" s="160"/>
      <c r="X2130" s="72"/>
      <c r="AC2130" s="72"/>
      <c r="AD2130" s="72"/>
      <c r="AE2130" s="72"/>
      <c r="AF2130" s="72"/>
      <c r="AG2130" s="72"/>
      <c r="AH2130" s="72"/>
      <c r="AI2130" s="684"/>
      <c r="AJ2130" s="72"/>
      <c r="AK2130" s="72"/>
      <c r="AP2130" s="77"/>
      <c r="AQ2130" s="72"/>
      <c r="AR2130" s="72"/>
      <c r="AS2130" s="72"/>
      <c r="AT2130" s="72"/>
      <c r="AU2130" s="72"/>
      <c r="AV2130" s="72"/>
      <c r="AW2130" s="77"/>
      <c r="AX2130" s="72"/>
      <c r="AY2130" s="72"/>
      <c r="AZ2130" s="72"/>
      <c r="BA2130" s="72"/>
      <c r="BB2130" s="72"/>
      <c r="BC2130" s="77"/>
      <c r="BD2130" s="77"/>
      <c r="BE2130" s="194"/>
      <c r="BF2130" s="194"/>
      <c r="BG2130" s="194"/>
      <c r="BH2130" s="194"/>
      <c r="BI2130" s="77"/>
      <c r="BJ2130" s="77"/>
      <c r="BK2130" s="77"/>
      <c r="BL2130" s="77"/>
      <c r="BM2130" s="77"/>
      <c r="BN2130" s="77"/>
      <c r="BO2130" s="77"/>
      <c r="BQ2130" s="749"/>
      <c r="BX2130" s="749"/>
      <c r="CE2130" s="652"/>
      <c r="CL2130" s="652"/>
      <c r="CS2130" s="652"/>
      <c r="CZ2130" s="652"/>
      <c r="DG2130" s="652"/>
      <c r="DN2130" s="652"/>
    </row>
    <row r="2131" spans="1:118" s="131" customFormat="1">
      <c r="A2131" s="77"/>
      <c r="B2131" s="72"/>
      <c r="G2131" s="72"/>
      <c r="H2131" s="72"/>
      <c r="I2131" s="72"/>
      <c r="J2131" s="72"/>
      <c r="K2131" s="72"/>
      <c r="L2131" s="72"/>
      <c r="M2131" s="72"/>
      <c r="N2131" s="72"/>
      <c r="O2131" s="72"/>
      <c r="P2131" s="72"/>
      <c r="Q2131" s="72"/>
      <c r="R2131" s="72"/>
      <c r="S2131" s="72"/>
      <c r="T2131" s="72"/>
      <c r="U2131" s="72"/>
      <c r="V2131" s="72"/>
      <c r="W2131" s="160"/>
      <c r="X2131" s="72"/>
      <c r="AC2131" s="72"/>
      <c r="AD2131" s="72"/>
      <c r="AE2131" s="72"/>
      <c r="AF2131" s="72"/>
      <c r="AG2131" s="72"/>
      <c r="AH2131" s="72"/>
      <c r="AI2131" s="684"/>
      <c r="AJ2131" s="72"/>
      <c r="AK2131" s="72"/>
      <c r="AP2131" s="77"/>
      <c r="AQ2131" s="72"/>
      <c r="AR2131" s="72"/>
      <c r="AS2131" s="72"/>
      <c r="AT2131" s="72"/>
      <c r="AU2131" s="72"/>
      <c r="AV2131" s="72"/>
      <c r="AW2131" s="77"/>
      <c r="AX2131" s="72"/>
      <c r="AY2131" s="72"/>
      <c r="AZ2131" s="72"/>
      <c r="BA2131" s="72"/>
      <c r="BB2131" s="72"/>
      <c r="BC2131" s="77"/>
      <c r="BD2131" s="77"/>
      <c r="BE2131" s="194"/>
      <c r="BF2131" s="194"/>
      <c r="BG2131" s="194"/>
      <c r="BH2131" s="194"/>
      <c r="BI2131" s="77"/>
      <c r="BJ2131" s="77"/>
      <c r="BK2131" s="77"/>
      <c r="BL2131" s="77"/>
      <c r="BM2131" s="77"/>
      <c r="BN2131" s="77"/>
      <c r="BO2131" s="77"/>
      <c r="BQ2131" s="749"/>
      <c r="BX2131" s="749"/>
      <c r="CE2131" s="652"/>
      <c r="CL2131" s="652"/>
      <c r="CS2131" s="652"/>
      <c r="CZ2131" s="652"/>
      <c r="DG2131" s="652"/>
      <c r="DN2131" s="652"/>
    </row>
    <row r="2132" spans="1:118" s="131" customFormat="1">
      <c r="A2132" s="77"/>
      <c r="B2132" s="72"/>
      <c r="G2132" s="72"/>
      <c r="H2132" s="72"/>
      <c r="I2132" s="72"/>
      <c r="J2132" s="72"/>
      <c r="K2132" s="72"/>
      <c r="L2132" s="72"/>
      <c r="M2132" s="72"/>
      <c r="N2132" s="72"/>
      <c r="O2132" s="72"/>
      <c r="P2132" s="72"/>
      <c r="Q2132" s="72"/>
      <c r="R2132" s="72"/>
      <c r="S2132" s="72"/>
      <c r="T2132" s="72"/>
      <c r="U2132" s="72"/>
      <c r="V2132" s="72"/>
      <c r="W2132" s="160"/>
      <c r="X2132" s="72"/>
      <c r="AC2132" s="72"/>
      <c r="AD2132" s="72"/>
      <c r="AE2132" s="72"/>
      <c r="AF2132" s="72"/>
      <c r="AG2132" s="72"/>
      <c r="AH2132" s="72"/>
      <c r="AI2132" s="684"/>
      <c r="AJ2132" s="72"/>
      <c r="AK2132" s="72"/>
      <c r="AP2132" s="77"/>
      <c r="AQ2132" s="72"/>
      <c r="AR2132" s="72"/>
      <c r="AS2132" s="72"/>
      <c r="AT2132" s="72"/>
      <c r="AU2132" s="72"/>
      <c r="AV2132" s="72"/>
      <c r="AW2132" s="77"/>
      <c r="AX2132" s="72"/>
      <c r="AY2132" s="72"/>
      <c r="AZ2132" s="72"/>
      <c r="BA2132" s="72"/>
      <c r="BB2132" s="72"/>
      <c r="BC2132" s="77"/>
      <c r="BD2132" s="77"/>
      <c r="BE2132" s="194"/>
      <c r="BF2132" s="194"/>
      <c r="BG2132" s="194"/>
      <c r="BH2132" s="194"/>
      <c r="BI2132" s="77"/>
      <c r="BJ2132" s="77"/>
      <c r="BK2132" s="77"/>
      <c r="BL2132" s="77"/>
      <c r="BM2132" s="77"/>
      <c r="BN2132" s="77"/>
      <c r="BO2132" s="77"/>
      <c r="BQ2132" s="749"/>
      <c r="BX2132" s="749"/>
      <c r="CE2132" s="652"/>
      <c r="CL2132" s="652"/>
      <c r="CS2132" s="652"/>
      <c r="CZ2132" s="652"/>
      <c r="DG2132" s="652"/>
      <c r="DN2132" s="652"/>
    </row>
    <row r="2133" spans="1:118" s="131" customFormat="1">
      <c r="A2133" s="77"/>
      <c r="B2133" s="72"/>
      <c r="G2133" s="72"/>
      <c r="H2133" s="72"/>
      <c r="I2133" s="72"/>
      <c r="J2133" s="72"/>
      <c r="K2133" s="72"/>
      <c r="L2133" s="72"/>
      <c r="M2133" s="72"/>
      <c r="N2133" s="72"/>
      <c r="O2133" s="72"/>
      <c r="P2133" s="72"/>
      <c r="Q2133" s="72"/>
      <c r="R2133" s="72"/>
      <c r="S2133" s="72"/>
      <c r="T2133" s="72"/>
      <c r="U2133" s="72"/>
      <c r="V2133" s="72"/>
      <c r="W2133" s="160"/>
      <c r="X2133" s="72"/>
      <c r="AC2133" s="72"/>
      <c r="AD2133" s="72"/>
      <c r="AE2133" s="72"/>
      <c r="AF2133" s="72"/>
      <c r="AG2133" s="72"/>
      <c r="AH2133" s="72"/>
      <c r="AI2133" s="684"/>
      <c r="AJ2133" s="72"/>
      <c r="AK2133" s="72"/>
      <c r="AP2133" s="77"/>
      <c r="AQ2133" s="72"/>
      <c r="AR2133" s="72"/>
      <c r="AS2133" s="72"/>
      <c r="AT2133" s="72"/>
      <c r="AU2133" s="72"/>
      <c r="AV2133" s="72"/>
      <c r="AW2133" s="77"/>
      <c r="AX2133" s="72"/>
      <c r="AY2133" s="72"/>
      <c r="AZ2133" s="72"/>
      <c r="BA2133" s="72"/>
      <c r="BB2133" s="72"/>
      <c r="BC2133" s="77"/>
      <c r="BD2133" s="77"/>
      <c r="BE2133" s="194"/>
      <c r="BF2133" s="194"/>
      <c r="BG2133" s="194"/>
      <c r="BH2133" s="194"/>
      <c r="BI2133" s="77"/>
      <c r="BJ2133" s="77"/>
      <c r="BK2133" s="77"/>
      <c r="BL2133" s="77"/>
      <c r="BM2133" s="77"/>
      <c r="BN2133" s="77"/>
      <c r="BO2133" s="77"/>
      <c r="BQ2133" s="749"/>
      <c r="BX2133" s="749"/>
      <c r="CE2133" s="652"/>
      <c r="CL2133" s="652"/>
      <c r="CS2133" s="652"/>
      <c r="CZ2133" s="652"/>
      <c r="DG2133" s="652"/>
      <c r="DN2133" s="652"/>
    </row>
    <row r="2134" spans="1:118" s="131" customFormat="1">
      <c r="A2134" s="77"/>
      <c r="B2134" s="72"/>
      <c r="G2134" s="72"/>
      <c r="H2134" s="72"/>
      <c r="I2134" s="72"/>
      <c r="J2134" s="72"/>
      <c r="K2134" s="72"/>
      <c r="L2134" s="72"/>
      <c r="M2134" s="72"/>
      <c r="N2134" s="72"/>
      <c r="O2134" s="72"/>
      <c r="P2134" s="72"/>
      <c r="Q2134" s="72"/>
      <c r="R2134" s="72"/>
      <c r="S2134" s="72"/>
      <c r="T2134" s="72"/>
      <c r="U2134" s="72"/>
      <c r="V2134" s="72"/>
      <c r="W2134" s="160"/>
      <c r="X2134" s="72"/>
      <c r="AC2134" s="72"/>
      <c r="AD2134" s="72"/>
      <c r="AE2134" s="72"/>
      <c r="AF2134" s="72"/>
      <c r="AG2134" s="72"/>
      <c r="AH2134" s="72"/>
      <c r="AI2134" s="684"/>
      <c r="AJ2134" s="72"/>
      <c r="AK2134" s="72"/>
      <c r="AP2134" s="77"/>
      <c r="AQ2134" s="72"/>
      <c r="AR2134" s="72"/>
      <c r="AS2134" s="72"/>
      <c r="AT2134" s="72"/>
      <c r="AU2134" s="72"/>
      <c r="AV2134" s="72"/>
      <c r="AW2134" s="77"/>
      <c r="AX2134" s="72"/>
      <c r="AY2134" s="72"/>
      <c r="AZ2134" s="72"/>
      <c r="BA2134" s="72"/>
      <c r="BB2134" s="72"/>
      <c r="BC2134" s="77"/>
      <c r="BD2134" s="77"/>
      <c r="BE2134" s="194"/>
      <c r="BF2134" s="194"/>
      <c r="BG2134" s="194"/>
      <c r="BH2134" s="194"/>
      <c r="BI2134" s="77"/>
      <c r="BJ2134" s="77"/>
      <c r="BK2134" s="77"/>
      <c r="BL2134" s="77"/>
      <c r="BM2134" s="77"/>
      <c r="BN2134" s="77"/>
      <c r="BO2134" s="77"/>
      <c r="BQ2134" s="749"/>
      <c r="BX2134" s="749"/>
      <c r="CE2134" s="652"/>
      <c r="CL2134" s="652"/>
      <c r="CS2134" s="652"/>
      <c r="CZ2134" s="652"/>
      <c r="DG2134" s="652"/>
      <c r="DN2134" s="652"/>
    </row>
    <row r="2135" spans="1:118" s="131" customFormat="1">
      <c r="A2135" s="77"/>
      <c r="B2135" s="72"/>
      <c r="G2135" s="72"/>
      <c r="H2135" s="72"/>
      <c r="I2135" s="72"/>
      <c r="J2135" s="72"/>
      <c r="K2135" s="72"/>
      <c r="L2135" s="72"/>
      <c r="M2135" s="72"/>
      <c r="N2135" s="72"/>
      <c r="O2135" s="72"/>
      <c r="P2135" s="72"/>
      <c r="Q2135" s="72"/>
      <c r="R2135" s="72"/>
      <c r="S2135" s="72"/>
      <c r="T2135" s="72"/>
      <c r="U2135" s="72"/>
      <c r="V2135" s="72"/>
      <c r="W2135" s="160"/>
      <c r="X2135" s="72"/>
      <c r="AC2135" s="72"/>
      <c r="AD2135" s="72"/>
      <c r="AE2135" s="72"/>
      <c r="AF2135" s="72"/>
      <c r="AG2135" s="72"/>
      <c r="AH2135" s="72"/>
      <c r="AI2135" s="684"/>
      <c r="AJ2135" s="72"/>
      <c r="AK2135" s="72"/>
      <c r="AP2135" s="77"/>
      <c r="AQ2135" s="72"/>
      <c r="AR2135" s="72"/>
      <c r="AS2135" s="72"/>
      <c r="AT2135" s="72"/>
      <c r="AU2135" s="72"/>
      <c r="AV2135" s="72"/>
      <c r="AW2135" s="77"/>
      <c r="AX2135" s="72"/>
      <c r="AY2135" s="72"/>
      <c r="AZ2135" s="72"/>
      <c r="BA2135" s="72"/>
      <c r="BB2135" s="72"/>
      <c r="BC2135" s="77"/>
      <c r="BD2135" s="77"/>
      <c r="BE2135" s="194"/>
      <c r="BF2135" s="194"/>
      <c r="BG2135" s="194"/>
      <c r="BH2135" s="194"/>
      <c r="BI2135" s="77"/>
      <c r="BJ2135" s="77"/>
      <c r="BK2135" s="77"/>
      <c r="BL2135" s="77"/>
      <c r="BM2135" s="77"/>
      <c r="BN2135" s="77"/>
      <c r="BO2135" s="77"/>
      <c r="BQ2135" s="749"/>
      <c r="BX2135" s="749"/>
      <c r="CE2135" s="652"/>
      <c r="CL2135" s="652"/>
      <c r="CS2135" s="652"/>
      <c r="CZ2135" s="652"/>
      <c r="DG2135" s="652"/>
      <c r="DN2135" s="652"/>
    </row>
    <row r="2136" spans="1:118" s="131" customFormat="1">
      <c r="A2136" s="77"/>
      <c r="B2136" s="72"/>
      <c r="G2136" s="72"/>
      <c r="H2136" s="72"/>
      <c r="I2136" s="72"/>
      <c r="J2136" s="72"/>
      <c r="K2136" s="72"/>
      <c r="L2136" s="72"/>
      <c r="M2136" s="72"/>
      <c r="N2136" s="72"/>
      <c r="O2136" s="72"/>
      <c r="P2136" s="72"/>
      <c r="Q2136" s="72"/>
      <c r="R2136" s="72"/>
      <c r="S2136" s="72"/>
      <c r="T2136" s="72"/>
      <c r="U2136" s="72"/>
      <c r="V2136" s="72"/>
      <c r="W2136" s="160"/>
      <c r="X2136" s="72"/>
      <c r="AC2136" s="72"/>
      <c r="AD2136" s="72"/>
      <c r="AE2136" s="72"/>
      <c r="AF2136" s="72"/>
      <c r="AG2136" s="72"/>
      <c r="AH2136" s="72"/>
      <c r="AI2136" s="684"/>
      <c r="AJ2136" s="72"/>
      <c r="AK2136" s="72"/>
      <c r="AP2136" s="77"/>
      <c r="AQ2136" s="72"/>
      <c r="AR2136" s="72"/>
      <c r="AS2136" s="72"/>
      <c r="AT2136" s="72"/>
      <c r="AU2136" s="72"/>
      <c r="AV2136" s="72"/>
      <c r="AW2136" s="77"/>
      <c r="AX2136" s="72"/>
      <c r="AY2136" s="72"/>
      <c r="AZ2136" s="72"/>
      <c r="BA2136" s="72"/>
      <c r="BB2136" s="72"/>
      <c r="BC2136" s="77"/>
      <c r="BD2136" s="77"/>
      <c r="BE2136" s="194"/>
      <c r="BF2136" s="194"/>
      <c r="BG2136" s="194"/>
      <c r="BH2136" s="194"/>
      <c r="BI2136" s="77"/>
      <c r="BJ2136" s="77"/>
      <c r="BK2136" s="77"/>
      <c r="BL2136" s="77"/>
      <c r="BM2136" s="77"/>
      <c r="BN2136" s="77"/>
      <c r="BO2136" s="77"/>
      <c r="BQ2136" s="749"/>
      <c r="BX2136" s="749"/>
      <c r="CE2136" s="652"/>
      <c r="CL2136" s="652"/>
      <c r="CS2136" s="652"/>
      <c r="CZ2136" s="652"/>
      <c r="DG2136" s="652"/>
      <c r="DN2136" s="652"/>
    </row>
    <row r="2137" spans="1:118" s="131" customFormat="1">
      <c r="A2137" s="77"/>
      <c r="B2137" s="72"/>
      <c r="G2137" s="72"/>
      <c r="H2137" s="72"/>
      <c r="I2137" s="72"/>
      <c r="J2137" s="72"/>
      <c r="K2137" s="72"/>
      <c r="L2137" s="72"/>
      <c r="M2137" s="72"/>
      <c r="N2137" s="72"/>
      <c r="O2137" s="72"/>
      <c r="P2137" s="72"/>
      <c r="Q2137" s="72"/>
      <c r="R2137" s="72"/>
      <c r="S2137" s="72"/>
      <c r="T2137" s="72"/>
      <c r="U2137" s="72"/>
      <c r="V2137" s="72"/>
      <c r="W2137" s="160"/>
      <c r="X2137" s="72"/>
      <c r="AC2137" s="72"/>
      <c r="AD2137" s="72"/>
      <c r="AE2137" s="72"/>
      <c r="AF2137" s="72"/>
      <c r="AG2137" s="72"/>
      <c r="AH2137" s="72"/>
      <c r="AI2137" s="684"/>
      <c r="AJ2137" s="72"/>
      <c r="AK2137" s="72"/>
      <c r="AP2137" s="77"/>
      <c r="AQ2137" s="72"/>
      <c r="AR2137" s="72"/>
      <c r="AS2137" s="72"/>
      <c r="AT2137" s="72"/>
      <c r="AU2137" s="72"/>
      <c r="AV2137" s="72"/>
      <c r="AW2137" s="77"/>
      <c r="AX2137" s="72"/>
      <c r="AY2137" s="72"/>
      <c r="AZ2137" s="72"/>
      <c r="BA2137" s="72"/>
      <c r="BB2137" s="72"/>
      <c r="BC2137" s="77"/>
      <c r="BD2137" s="77"/>
      <c r="BE2137" s="194"/>
      <c r="BF2137" s="194"/>
      <c r="BG2137" s="194"/>
      <c r="BH2137" s="194"/>
      <c r="BI2137" s="77"/>
      <c r="BJ2137" s="77"/>
      <c r="BK2137" s="77"/>
      <c r="BL2137" s="77"/>
      <c r="BM2137" s="77"/>
      <c r="BN2137" s="77"/>
      <c r="BO2137" s="77"/>
      <c r="BQ2137" s="749"/>
      <c r="BX2137" s="749"/>
      <c r="CE2137" s="652"/>
      <c r="CL2137" s="652"/>
      <c r="CS2137" s="652"/>
      <c r="CZ2137" s="652"/>
      <c r="DG2137" s="652"/>
      <c r="DN2137" s="652"/>
    </row>
    <row r="2138" spans="1:118" s="131" customFormat="1">
      <c r="A2138" s="77"/>
      <c r="B2138" s="72"/>
      <c r="G2138" s="72"/>
      <c r="H2138" s="72"/>
      <c r="I2138" s="72"/>
      <c r="J2138" s="72"/>
      <c r="K2138" s="72"/>
      <c r="L2138" s="72"/>
      <c r="M2138" s="72"/>
      <c r="N2138" s="72"/>
      <c r="O2138" s="72"/>
      <c r="P2138" s="72"/>
      <c r="Q2138" s="72"/>
      <c r="R2138" s="72"/>
      <c r="S2138" s="72"/>
      <c r="T2138" s="72"/>
      <c r="U2138" s="72"/>
      <c r="V2138" s="72"/>
      <c r="W2138" s="160"/>
      <c r="X2138" s="72"/>
      <c r="AC2138" s="72"/>
      <c r="AD2138" s="72"/>
      <c r="AE2138" s="72"/>
      <c r="AF2138" s="72"/>
      <c r="AG2138" s="72"/>
      <c r="AH2138" s="72"/>
      <c r="AI2138" s="684"/>
      <c r="AJ2138" s="72"/>
      <c r="AK2138" s="72"/>
      <c r="AP2138" s="77"/>
      <c r="AQ2138" s="72"/>
      <c r="AR2138" s="72"/>
      <c r="AS2138" s="72"/>
      <c r="AT2138" s="72"/>
      <c r="AU2138" s="72"/>
      <c r="AV2138" s="72"/>
      <c r="AW2138" s="77"/>
      <c r="AX2138" s="72"/>
      <c r="AY2138" s="72"/>
      <c r="AZ2138" s="72"/>
      <c r="BA2138" s="72"/>
      <c r="BB2138" s="72"/>
      <c r="BC2138" s="77"/>
      <c r="BD2138" s="77"/>
      <c r="BE2138" s="194"/>
      <c r="BF2138" s="194"/>
      <c r="BG2138" s="194"/>
      <c r="BH2138" s="194"/>
      <c r="BI2138" s="77"/>
      <c r="BJ2138" s="77"/>
      <c r="BK2138" s="77"/>
      <c r="BL2138" s="77"/>
      <c r="BM2138" s="77"/>
      <c r="BN2138" s="77"/>
      <c r="BO2138" s="77"/>
      <c r="BQ2138" s="749"/>
      <c r="BX2138" s="749"/>
      <c r="CE2138" s="652"/>
      <c r="CL2138" s="652"/>
      <c r="CS2138" s="652"/>
      <c r="CZ2138" s="652"/>
      <c r="DG2138" s="652"/>
      <c r="DN2138" s="652"/>
    </row>
    <row r="2139" spans="1:118" s="131" customFormat="1">
      <c r="A2139" s="77"/>
      <c r="B2139" s="72"/>
      <c r="G2139" s="72"/>
      <c r="H2139" s="72"/>
      <c r="I2139" s="72"/>
      <c r="J2139" s="72"/>
      <c r="K2139" s="72"/>
      <c r="L2139" s="72"/>
      <c r="M2139" s="72"/>
      <c r="N2139" s="72"/>
      <c r="O2139" s="72"/>
      <c r="P2139" s="72"/>
      <c r="Q2139" s="72"/>
      <c r="R2139" s="72"/>
      <c r="S2139" s="72"/>
      <c r="T2139" s="72"/>
      <c r="U2139" s="72"/>
      <c r="V2139" s="72"/>
      <c r="W2139" s="160"/>
      <c r="X2139" s="72"/>
      <c r="AC2139" s="72"/>
      <c r="AD2139" s="72"/>
      <c r="AE2139" s="72"/>
      <c r="AF2139" s="72"/>
      <c r="AG2139" s="72"/>
      <c r="AH2139" s="72"/>
      <c r="AI2139" s="684"/>
      <c r="AJ2139" s="72"/>
      <c r="AK2139" s="72"/>
      <c r="AP2139" s="77"/>
      <c r="AQ2139" s="72"/>
      <c r="AR2139" s="72"/>
      <c r="AS2139" s="72"/>
      <c r="AT2139" s="72"/>
      <c r="AU2139" s="72"/>
      <c r="AV2139" s="72"/>
      <c r="AW2139" s="77"/>
      <c r="AX2139" s="72"/>
      <c r="AY2139" s="72"/>
      <c r="AZ2139" s="72"/>
      <c r="BA2139" s="72"/>
      <c r="BB2139" s="72"/>
      <c r="BC2139" s="77"/>
      <c r="BD2139" s="77"/>
      <c r="BE2139" s="194"/>
      <c r="BF2139" s="194"/>
      <c r="BG2139" s="194"/>
      <c r="BH2139" s="194"/>
      <c r="BI2139" s="77"/>
      <c r="BJ2139" s="77"/>
      <c r="BK2139" s="77"/>
      <c r="BL2139" s="77"/>
      <c r="BM2139" s="77"/>
      <c r="BN2139" s="77"/>
      <c r="BO2139" s="77"/>
      <c r="BQ2139" s="749"/>
      <c r="BX2139" s="749"/>
      <c r="CE2139" s="652"/>
      <c r="CL2139" s="652"/>
      <c r="CS2139" s="652"/>
      <c r="CZ2139" s="652"/>
      <c r="DG2139" s="652"/>
      <c r="DN2139" s="652"/>
    </row>
    <row r="2140" spans="1:118" s="131" customFormat="1">
      <c r="A2140" s="77"/>
      <c r="B2140" s="72"/>
      <c r="G2140" s="72"/>
      <c r="H2140" s="72"/>
      <c r="I2140" s="72"/>
      <c r="J2140" s="72"/>
      <c r="K2140" s="72"/>
      <c r="L2140" s="72"/>
      <c r="M2140" s="72"/>
      <c r="N2140" s="72"/>
      <c r="O2140" s="72"/>
      <c r="P2140" s="72"/>
      <c r="Q2140" s="72"/>
      <c r="R2140" s="72"/>
      <c r="S2140" s="72"/>
      <c r="T2140" s="72"/>
      <c r="U2140" s="72"/>
      <c r="V2140" s="72"/>
      <c r="W2140" s="160"/>
      <c r="X2140" s="72"/>
      <c r="AC2140" s="72"/>
      <c r="AD2140" s="72"/>
      <c r="AE2140" s="72"/>
      <c r="AF2140" s="72"/>
      <c r="AG2140" s="72"/>
      <c r="AH2140" s="72"/>
      <c r="AI2140" s="684"/>
      <c r="AJ2140" s="72"/>
      <c r="AK2140" s="72"/>
      <c r="AP2140" s="77"/>
      <c r="AQ2140" s="72"/>
      <c r="AR2140" s="72"/>
      <c r="AS2140" s="72"/>
      <c r="AT2140" s="72"/>
      <c r="AU2140" s="72"/>
      <c r="AV2140" s="72"/>
      <c r="AW2140" s="77"/>
      <c r="AX2140" s="72"/>
      <c r="AY2140" s="72"/>
      <c r="AZ2140" s="72"/>
      <c r="BA2140" s="72"/>
      <c r="BB2140" s="72"/>
      <c r="BC2140" s="77"/>
      <c r="BD2140" s="77"/>
      <c r="BE2140" s="194"/>
      <c r="BF2140" s="194"/>
      <c r="BG2140" s="194"/>
      <c r="BH2140" s="194"/>
      <c r="BI2140" s="77"/>
      <c r="BJ2140" s="77"/>
      <c r="BK2140" s="77"/>
      <c r="BL2140" s="77"/>
      <c r="BM2140" s="77"/>
      <c r="BN2140" s="77"/>
      <c r="BO2140" s="77"/>
      <c r="BQ2140" s="749"/>
      <c r="BX2140" s="749"/>
      <c r="CE2140" s="652"/>
      <c r="CL2140" s="652"/>
      <c r="CS2140" s="652"/>
      <c r="CZ2140" s="652"/>
      <c r="DG2140" s="652"/>
      <c r="DN2140" s="652"/>
    </row>
    <row r="2141" spans="1:118" s="131" customFormat="1">
      <c r="A2141" s="77"/>
      <c r="B2141" s="72"/>
      <c r="G2141" s="72"/>
      <c r="H2141" s="72"/>
      <c r="I2141" s="72"/>
      <c r="J2141" s="72"/>
      <c r="K2141" s="72"/>
      <c r="L2141" s="72"/>
      <c r="M2141" s="72"/>
      <c r="N2141" s="72"/>
      <c r="O2141" s="72"/>
      <c r="P2141" s="72"/>
      <c r="Q2141" s="72"/>
      <c r="R2141" s="72"/>
      <c r="S2141" s="72"/>
      <c r="T2141" s="72"/>
      <c r="U2141" s="72"/>
      <c r="V2141" s="72"/>
      <c r="W2141" s="160"/>
      <c r="X2141" s="72"/>
      <c r="AC2141" s="72"/>
      <c r="AD2141" s="72"/>
      <c r="AE2141" s="72"/>
      <c r="AF2141" s="72"/>
      <c r="AG2141" s="72"/>
      <c r="AH2141" s="72"/>
      <c r="AI2141" s="684"/>
      <c r="AJ2141" s="72"/>
      <c r="AK2141" s="72"/>
      <c r="AP2141" s="77"/>
      <c r="AQ2141" s="72"/>
      <c r="AR2141" s="72"/>
      <c r="AS2141" s="72"/>
      <c r="AT2141" s="72"/>
      <c r="AU2141" s="72"/>
      <c r="AV2141" s="72"/>
      <c r="AW2141" s="77"/>
      <c r="AX2141" s="72"/>
      <c r="AY2141" s="72"/>
      <c r="AZ2141" s="72"/>
      <c r="BA2141" s="72"/>
      <c r="BB2141" s="72"/>
      <c r="BC2141" s="77"/>
      <c r="BD2141" s="77"/>
      <c r="BE2141" s="194"/>
      <c r="BF2141" s="194"/>
      <c r="BG2141" s="194"/>
      <c r="BH2141" s="194"/>
      <c r="BI2141" s="77"/>
      <c r="BJ2141" s="77"/>
      <c r="BK2141" s="77"/>
      <c r="BL2141" s="77"/>
      <c r="BM2141" s="77"/>
      <c r="BN2141" s="77"/>
      <c r="BO2141" s="77"/>
      <c r="BQ2141" s="749"/>
      <c r="BX2141" s="749"/>
      <c r="CE2141" s="652"/>
      <c r="CL2141" s="652"/>
      <c r="CS2141" s="652"/>
      <c r="CZ2141" s="652"/>
      <c r="DG2141" s="652"/>
      <c r="DN2141" s="652"/>
    </row>
    <row r="2142" spans="1:118" s="131" customFormat="1">
      <c r="A2142" s="77"/>
      <c r="B2142" s="72"/>
      <c r="G2142" s="72"/>
      <c r="H2142" s="72"/>
      <c r="I2142" s="72"/>
      <c r="J2142" s="72"/>
      <c r="K2142" s="72"/>
      <c r="L2142" s="72"/>
      <c r="M2142" s="72"/>
      <c r="N2142" s="72"/>
      <c r="O2142" s="72"/>
      <c r="P2142" s="72"/>
      <c r="Q2142" s="72"/>
      <c r="R2142" s="72"/>
      <c r="S2142" s="72"/>
      <c r="T2142" s="72"/>
      <c r="U2142" s="72"/>
      <c r="V2142" s="72"/>
      <c r="W2142" s="160"/>
      <c r="X2142" s="72"/>
      <c r="AC2142" s="72"/>
      <c r="AD2142" s="72"/>
      <c r="AE2142" s="72"/>
      <c r="AF2142" s="72"/>
      <c r="AG2142" s="72"/>
      <c r="AH2142" s="72"/>
      <c r="AI2142" s="684"/>
      <c r="AJ2142" s="72"/>
      <c r="AK2142" s="72"/>
      <c r="AP2142" s="77"/>
      <c r="AQ2142" s="72"/>
      <c r="AR2142" s="72"/>
      <c r="AS2142" s="72"/>
      <c r="AT2142" s="72"/>
      <c r="AU2142" s="72"/>
      <c r="AV2142" s="72"/>
      <c r="AW2142" s="77"/>
      <c r="AX2142" s="72"/>
      <c r="AY2142" s="72"/>
      <c r="AZ2142" s="72"/>
      <c r="BA2142" s="72"/>
      <c r="BB2142" s="72"/>
      <c r="BC2142" s="77"/>
      <c r="BD2142" s="77"/>
      <c r="BE2142" s="194"/>
      <c r="BF2142" s="194"/>
      <c r="BG2142" s="194"/>
      <c r="BH2142" s="194"/>
      <c r="BI2142" s="77"/>
      <c r="BJ2142" s="77"/>
      <c r="BK2142" s="77"/>
      <c r="BL2142" s="77"/>
      <c r="BM2142" s="77"/>
      <c r="BN2142" s="77"/>
      <c r="BO2142" s="77"/>
      <c r="BQ2142" s="749"/>
      <c r="BX2142" s="749"/>
      <c r="CE2142" s="652"/>
      <c r="CL2142" s="652"/>
      <c r="CS2142" s="652"/>
      <c r="CZ2142" s="652"/>
      <c r="DG2142" s="652"/>
      <c r="DN2142" s="652"/>
    </row>
    <row r="2143" spans="1:118" s="131" customFormat="1">
      <c r="A2143" s="77"/>
      <c r="B2143" s="72"/>
      <c r="G2143" s="72"/>
      <c r="H2143" s="72"/>
      <c r="I2143" s="72"/>
      <c r="J2143" s="72"/>
      <c r="K2143" s="72"/>
      <c r="L2143" s="72"/>
      <c r="M2143" s="72"/>
      <c r="N2143" s="72"/>
      <c r="O2143" s="72"/>
      <c r="P2143" s="72"/>
      <c r="Q2143" s="72"/>
      <c r="R2143" s="72"/>
      <c r="S2143" s="72"/>
      <c r="T2143" s="72"/>
      <c r="U2143" s="72"/>
      <c r="V2143" s="72"/>
      <c r="W2143" s="160"/>
      <c r="X2143" s="72"/>
      <c r="AC2143" s="72"/>
      <c r="AD2143" s="72"/>
      <c r="AE2143" s="72"/>
      <c r="AF2143" s="72"/>
      <c r="AG2143" s="72"/>
      <c r="AH2143" s="72"/>
      <c r="AI2143" s="684"/>
      <c r="AJ2143" s="72"/>
      <c r="AK2143" s="72"/>
      <c r="AP2143" s="77"/>
      <c r="AQ2143" s="72"/>
      <c r="AR2143" s="72"/>
      <c r="AS2143" s="72"/>
      <c r="AT2143" s="72"/>
      <c r="AU2143" s="72"/>
      <c r="AV2143" s="72"/>
      <c r="AW2143" s="77"/>
      <c r="AX2143" s="72"/>
      <c r="AY2143" s="72"/>
      <c r="AZ2143" s="72"/>
      <c r="BA2143" s="72"/>
      <c r="BB2143" s="72"/>
      <c r="BC2143" s="77"/>
      <c r="BD2143" s="77"/>
      <c r="BE2143" s="194"/>
      <c r="BF2143" s="194"/>
      <c r="BG2143" s="194"/>
      <c r="BH2143" s="194"/>
      <c r="BI2143" s="77"/>
      <c r="BJ2143" s="77"/>
      <c r="BK2143" s="77"/>
      <c r="BL2143" s="77"/>
      <c r="BM2143" s="77"/>
      <c r="BN2143" s="77"/>
      <c r="BO2143" s="77"/>
      <c r="BQ2143" s="749"/>
      <c r="BX2143" s="749"/>
      <c r="CE2143" s="652"/>
      <c r="CL2143" s="652"/>
      <c r="CS2143" s="652"/>
      <c r="CZ2143" s="652"/>
      <c r="DG2143" s="652"/>
      <c r="DN2143" s="652"/>
    </row>
    <row r="2144" spans="1:118" s="131" customFormat="1">
      <c r="A2144" s="77"/>
      <c r="B2144" s="72"/>
      <c r="G2144" s="72"/>
      <c r="H2144" s="72"/>
      <c r="I2144" s="72"/>
      <c r="J2144" s="72"/>
      <c r="K2144" s="72"/>
      <c r="L2144" s="72"/>
      <c r="M2144" s="72"/>
      <c r="N2144" s="72"/>
      <c r="O2144" s="72"/>
      <c r="P2144" s="72"/>
      <c r="Q2144" s="72"/>
      <c r="R2144" s="72"/>
      <c r="S2144" s="72"/>
      <c r="T2144" s="72"/>
      <c r="U2144" s="72"/>
      <c r="V2144" s="72"/>
      <c r="W2144" s="160"/>
      <c r="X2144" s="72"/>
      <c r="AC2144" s="72"/>
      <c r="AD2144" s="72"/>
      <c r="AE2144" s="72"/>
      <c r="AF2144" s="72"/>
      <c r="AG2144" s="72"/>
      <c r="AH2144" s="72"/>
      <c r="AI2144" s="684"/>
      <c r="AJ2144" s="72"/>
      <c r="AK2144" s="72"/>
      <c r="AP2144" s="77"/>
      <c r="AQ2144" s="72"/>
      <c r="AR2144" s="72"/>
      <c r="AS2144" s="72"/>
      <c r="AT2144" s="72"/>
      <c r="AU2144" s="72"/>
      <c r="AV2144" s="72"/>
      <c r="AW2144" s="77"/>
      <c r="AX2144" s="72"/>
      <c r="AY2144" s="72"/>
      <c r="AZ2144" s="72"/>
      <c r="BA2144" s="72"/>
      <c r="BB2144" s="72"/>
      <c r="BC2144" s="77"/>
      <c r="BD2144" s="77"/>
      <c r="BE2144" s="194"/>
      <c r="BF2144" s="194"/>
      <c r="BG2144" s="194"/>
      <c r="BH2144" s="194"/>
      <c r="BI2144" s="77"/>
      <c r="BJ2144" s="77"/>
      <c r="BK2144" s="77"/>
      <c r="BL2144" s="77"/>
      <c r="BM2144" s="77"/>
      <c r="BN2144" s="77"/>
      <c r="BO2144" s="77"/>
      <c r="BQ2144" s="749"/>
      <c r="BX2144" s="749"/>
      <c r="CE2144" s="652"/>
      <c r="CL2144" s="652"/>
      <c r="CS2144" s="652"/>
      <c r="CZ2144" s="652"/>
      <c r="DG2144" s="652"/>
      <c r="DN2144" s="652"/>
    </row>
    <row r="2145" spans="1:118" s="131" customFormat="1">
      <c r="A2145" s="77"/>
      <c r="B2145" s="72"/>
      <c r="G2145" s="72"/>
      <c r="H2145" s="72"/>
      <c r="I2145" s="72"/>
      <c r="J2145" s="72"/>
      <c r="K2145" s="72"/>
      <c r="L2145" s="72"/>
      <c r="M2145" s="72"/>
      <c r="N2145" s="72"/>
      <c r="O2145" s="72"/>
      <c r="P2145" s="72"/>
      <c r="Q2145" s="72"/>
      <c r="R2145" s="72"/>
      <c r="S2145" s="72"/>
      <c r="T2145" s="72"/>
      <c r="U2145" s="72"/>
      <c r="V2145" s="72"/>
      <c r="W2145" s="160"/>
      <c r="X2145" s="72"/>
      <c r="AC2145" s="72"/>
      <c r="AD2145" s="72"/>
      <c r="AE2145" s="72"/>
      <c r="AF2145" s="72"/>
      <c r="AG2145" s="72"/>
      <c r="AH2145" s="72"/>
      <c r="AI2145" s="684"/>
      <c r="AJ2145" s="72"/>
      <c r="AK2145" s="72"/>
      <c r="AP2145" s="77"/>
      <c r="AQ2145" s="72"/>
      <c r="AR2145" s="72"/>
      <c r="AS2145" s="72"/>
      <c r="AT2145" s="72"/>
      <c r="AU2145" s="72"/>
      <c r="AV2145" s="72"/>
      <c r="AW2145" s="77"/>
      <c r="AX2145" s="72"/>
      <c r="AY2145" s="72"/>
      <c r="AZ2145" s="72"/>
      <c r="BA2145" s="72"/>
      <c r="BB2145" s="72"/>
      <c r="BC2145" s="77"/>
      <c r="BD2145" s="77"/>
      <c r="BE2145" s="194"/>
      <c r="BF2145" s="194"/>
      <c r="BG2145" s="194"/>
      <c r="BH2145" s="194"/>
      <c r="BI2145" s="77"/>
      <c r="BJ2145" s="77"/>
      <c r="BK2145" s="77"/>
      <c r="BL2145" s="77"/>
      <c r="BM2145" s="77"/>
      <c r="BN2145" s="77"/>
      <c r="BO2145" s="77"/>
      <c r="BQ2145" s="749"/>
      <c r="BX2145" s="749"/>
      <c r="CE2145" s="652"/>
      <c r="CL2145" s="652"/>
      <c r="CS2145" s="652"/>
      <c r="CZ2145" s="652"/>
      <c r="DG2145" s="652"/>
      <c r="DN2145" s="652"/>
    </row>
    <row r="2146" spans="1:118" s="131" customFormat="1">
      <c r="A2146" s="77"/>
      <c r="B2146" s="72"/>
      <c r="G2146" s="72"/>
      <c r="H2146" s="72"/>
      <c r="I2146" s="72"/>
      <c r="J2146" s="72"/>
      <c r="K2146" s="72"/>
      <c r="L2146" s="72"/>
      <c r="M2146" s="72"/>
      <c r="N2146" s="72"/>
      <c r="O2146" s="72"/>
      <c r="P2146" s="72"/>
      <c r="Q2146" s="72"/>
      <c r="R2146" s="72"/>
      <c r="S2146" s="72"/>
      <c r="T2146" s="72"/>
      <c r="U2146" s="72"/>
      <c r="V2146" s="72"/>
      <c r="W2146" s="160"/>
      <c r="X2146" s="72"/>
      <c r="AC2146" s="72"/>
      <c r="AD2146" s="72"/>
      <c r="AE2146" s="72"/>
      <c r="AF2146" s="72"/>
      <c r="AG2146" s="72"/>
      <c r="AH2146" s="72"/>
      <c r="AI2146" s="684"/>
      <c r="AJ2146" s="72"/>
      <c r="AK2146" s="72"/>
      <c r="AP2146" s="77"/>
      <c r="AQ2146" s="72"/>
      <c r="AR2146" s="72"/>
      <c r="AS2146" s="72"/>
      <c r="AT2146" s="72"/>
      <c r="AU2146" s="72"/>
      <c r="AV2146" s="72"/>
      <c r="AW2146" s="77"/>
      <c r="AX2146" s="72"/>
      <c r="AY2146" s="72"/>
      <c r="AZ2146" s="72"/>
      <c r="BA2146" s="72"/>
      <c r="BB2146" s="72"/>
      <c r="BC2146" s="77"/>
      <c r="BD2146" s="77"/>
      <c r="BE2146" s="194"/>
      <c r="BF2146" s="194"/>
      <c r="BG2146" s="194"/>
      <c r="BH2146" s="194"/>
      <c r="BI2146" s="77"/>
      <c r="BJ2146" s="77"/>
      <c r="BK2146" s="77"/>
      <c r="BL2146" s="77"/>
      <c r="BM2146" s="77"/>
      <c r="BN2146" s="77"/>
      <c r="BO2146" s="77"/>
      <c r="BQ2146" s="749"/>
      <c r="BX2146" s="749"/>
      <c r="CE2146" s="652"/>
      <c r="CL2146" s="652"/>
      <c r="CS2146" s="652"/>
      <c r="CZ2146" s="652"/>
      <c r="DG2146" s="652"/>
      <c r="DN2146" s="652"/>
    </row>
    <row r="2147" spans="1:118" s="131" customFormat="1">
      <c r="A2147" s="77"/>
      <c r="B2147" s="72"/>
      <c r="G2147" s="72"/>
      <c r="H2147" s="72"/>
      <c r="I2147" s="72"/>
      <c r="J2147" s="72"/>
      <c r="K2147" s="72"/>
      <c r="L2147" s="72"/>
      <c r="M2147" s="72"/>
      <c r="N2147" s="72"/>
      <c r="O2147" s="72"/>
      <c r="P2147" s="72"/>
      <c r="Q2147" s="72"/>
      <c r="R2147" s="72"/>
      <c r="S2147" s="72"/>
      <c r="T2147" s="72"/>
      <c r="U2147" s="72"/>
      <c r="V2147" s="72"/>
      <c r="W2147" s="160"/>
      <c r="X2147" s="72"/>
      <c r="AC2147" s="72"/>
      <c r="AD2147" s="72"/>
      <c r="AE2147" s="72"/>
      <c r="AF2147" s="72"/>
      <c r="AG2147" s="72"/>
      <c r="AH2147" s="72"/>
      <c r="AI2147" s="684"/>
      <c r="AJ2147" s="72"/>
      <c r="AK2147" s="72"/>
      <c r="AP2147" s="77"/>
      <c r="AQ2147" s="72"/>
      <c r="AR2147" s="72"/>
      <c r="AS2147" s="72"/>
      <c r="AT2147" s="72"/>
      <c r="AU2147" s="72"/>
      <c r="AV2147" s="72"/>
      <c r="AW2147" s="77"/>
      <c r="AX2147" s="72"/>
      <c r="AY2147" s="72"/>
      <c r="AZ2147" s="72"/>
      <c r="BA2147" s="72"/>
      <c r="BB2147" s="72"/>
      <c r="BC2147" s="77"/>
      <c r="BD2147" s="77"/>
      <c r="BE2147" s="194"/>
      <c r="BF2147" s="194"/>
      <c r="BG2147" s="194"/>
      <c r="BH2147" s="194"/>
      <c r="BI2147" s="77"/>
      <c r="BJ2147" s="77"/>
      <c r="BK2147" s="77"/>
      <c r="BL2147" s="77"/>
      <c r="BM2147" s="77"/>
      <c r="BN2147" s="77"/>
      <c r="BO2147" s="77"/>
      <c r="BQ2147" s="749"/>
      <c r="BX2147" s="749"/>
      <c r="CE2147" s="652"/>
      <c r="CL2147" s="652"/>
      <c r="CS2147" s="652"/>
      <c r="CZ2147" s="652"/>
      <c r="DG2147" s="652"/>
      <c r="DN2147" s="652"/>
    </row>
    <row r="2148" spans="1:118" s="131" customFormat="1">
      <c r="A2148" s="77"/>
      <c r="B2148" s="72"/>
      <c r="G2148" s="72"/>
      <c r="H2148" s="72"/>
      <c r="I2148" s="72"/>
      <c r="J2148" s="72"/>
      <c r="K2148" s="72"/>
      <c r="L2148" s="72"/>
      <c r="M2148" s="72"/>
      <c r="N2148" s="72"/>
      <c r="O2148" s="72"/>
      <c r="P2148" s="72"/>
      <c r="Q2148" s="72"/>
      <c r="R2148" s="72"/>
      <c r="S2148" s="72"/>
      <c r="T2148" s="72"/>
      <c r="U2148" s="72"/>
      <c r="V2148" s="72"/>
      <c r="W2148" s="160"/>
      <c r="X2148" s="72"/>
      <c r="AC2148" s="72"/>
      <c r="AD2148" s="72"/>
      <c r="AE2148" s="72"/>
      <c r="AF2148" s="72"/>
      <c r="AG2148" s="72"/>
      <c r="AH2148" s="72"/>
      <c r="AI2148" s="684"/>
      <c r="AJ2148" s="72"/>
      <c r="AK2148" s="72"/>
      <c r="AP2148" s="77"/>
      <c r="AQ2148" s="72"/>
      <c r="AR2148" s="72"/>
      <c r="AS2148" s="72"/>
      <c r="AT2148" s="72"/>
      <c r="AU2148" s="72"/>
      <c r="AV2148" s="72"/>
      <c r="AW2148" s="77"/>
      <c r="AX2148" s="72"/>
      <c r="AY2148" s="72"/>
      <c r="AZ2148" s="72"/>
      <c r="BA2148" s="72"/>
      <c r="BB2148" s="72"/>
      <c r="BC2148" s="77"/>
      <c r="BD2148" s="77"/>
      <c r="BE2148" s="194"/>
      <c r="BF2148" s="194"/>
      <c r="BG2148" s="194"/>
      <c r="BH2148" s="194"/>
      <c r="BI2148" s="77"/>
      <c r="BJ2148" s="77"/>
      <c r="BK2148" s="77"/>
      <c r="BL2148" s="77"/>
      <c r="BM2148" s="77"/>
      <c r="BN2148" s="77"/>
      <c r="BO2148" s="77"/>
      <c r="BQ2148" s="749"/>
      <c r="BX2148" s="749"/>
      <c r="CE2148" s="652"/>
      <c r="CL2148" s="652"/>
      <c r="CS2148" s="652"/>
      <c r="CZ2148" s="652"/>
      <c r="DG2148" s="652"/>
      <c r="DN2148" s="652"/>
    </row>
    <row r="2149" spans="1:118" s="131" customFormat="1">
      <c r="A2149" s="77"/>
      <c r="B2149" s="72"/>
      <c r="G2149" s="72"/>
      <c r="H2149" s="72"/>
      <c r="I2149" s="72"/>
      <c r="J2149" s="72"/>
      <c r="K2149" s="72"/>
      <c r="L2149" s="72"/>
      <c r="M2149" s="72"/>
      <c r="N2149" s="72"/>
      <c r="O2149" s="72"/>
      <c r="P2149" s="72"/>
      <c r="Q2149" s="72"/>
      <c r="R2149" s="72"/>
      <c r="S2149" s="72"/>
      <c r="T2149" s="72"/>
      <c r="U2149" s="72"/>
      <c r="V2149" s="72"/>
      <c r="W2149" s="160"/>
      <c r="X2149" s="72"/>
      <c r="AC2149" s="72"/>
      <c r="AD2149" s="72"/>
      <c r="AE2149" s="72"/>
      <c r="AF2149" s="72"/>
      <c r="AG2149" s="72"/>
      <c r="AH2149" s="72"/>
      <c r="AI2149" s="684"/>
      <c r="AJ2149" s="72"/>
      <c r="AK2149" s="72"/>
      <c r="AP2149" s="77"/>
      <c r="AQ2149" s="72"/>
      <c r="AR2149" s="72"/>
      <c r="AS2149" s="72"/>
      <c r="AT2149" s="72"/>
      <c r="AU2149" s="72"/>
      <c r="AV2149" s="72"/>
      <c r="AW2149" s="77"/>
      <c r="AX2149" s="72"/>
      <c r="AY2149" s="72"/>
      <c r="AZ2149" s="72"/>
      <c r="BA2149" s="72"/>
      <c r="BB2149" s="72"/>
      <c r="BC2149" s="77"/>
      <c r="BD2149" s="77"/>
      <c r="BE2149" s="194"/>
      <c r="BF2149" s="194"/>
      <c r="BG2149" s="194"/>
      <c r="BH2149" s="194"/>
      <c r="BI2149" s="77"/>
      <c r="BJ2149" s="77"/>
      <c r="BK2149" s="77"/>
      <c r="BL2149" s="77"/>
      <c r="BM2149" s="77"/>
      <c r="BN2149" s="77"/>
      <c r="BO2149" s="77"/>
      <c r="BQ2149" s="749"/>
      <c r="BX2149" s="749"/>
      <c r="CE2149" s="652"/>
      <c r="CL2149" s="652"/>
      <c r="CS2149" s="652"/>
      <c r="CZ2149" s="652"/>
      <c r="DG2149" s="652"/>
      <c r="DN2149" s="652"/>
    </row>
    <row r="2150" spans="1:118" s="131" customFormat="1">
      <c r="A2150" s="77"/>
      <c r="B2150" s="72"/>
      <c r="G2150" s="72"/>
      <c r="H2150" s="72"/>
      <c r="I2150" s="72"/>
      <c r="J2150" s="72"/>
      <c r="K2150" s="72"/>
      <c r="L2150" s="72"/>
      <c r="M2150" s="72"/>
      <c r="N2150" s="72"/>
      <c r="O2150" s="72"/>
      <c r="P2150" s="72"/>
      <c r="Q2150" s="72"/>
      <c r="R2150" s="72"/>
      <c r="S2150" s="72"/>
      <c r="T2150" s="72"/>
      <c r="U2150" s="72"/>
      <c r="V2150" s="72"/>
      <c r="W2150" s="160"/>
      <c r="X2150" s="72"/>
      <c r="AC2150" s="72"/>
      <c r="AD2150" s="72"/>
      <c r="AE2150" s="72"/>
      <c r="AF2150" s="72"/>
      <c r="AG2150" s="72"/>
      <c r="AH2150" s="72"/>
      <c r="AI2150" s="684"/>
      <c r="AJ2150" s="72"/>
      <c r="AK2150" s="72"/>
      <c r="AP2150" s="77"/>
      <c r="AQ2150" s="72"/>
      <c r="AR2150" s="72"/>
      <c r="AS2150" s="72"/>
      <c r="AT2150" s="72"/>
      <c r="AU2150" s="72"/>
      <c r="AV2150" s="72"/>
      <c r="AW2150" s="77"/>
      <c r="AX2150" s="72"/>
      <c r="AY2150" s="72"/>
      <c r="AZ2150" s="72"/>
      <c r="BA2150" s="72"/>
      <c r="BB2150" s="72"/>
      <c r="BC2150" s="77"/>
      <c r="BD2150" s="77"/>
      <c r="BE2150" s="194"/>
      <c r="BF2150" s="194"/>
      <c r="BG2150" s="194"/>
      <c r="BH2150" s="194"/>
      <c r="BI2150" s="77"/>
      <c r="BJ2150" s="77"/>
      <c r="BK2150" s="77"/>
      <c r="BL2150" s="77"/>
      <c r="BM2150" s="77"/>
      <c r="BN2150" s="77"/>
      <c r="BO2150" s="77"/>
      <c r="BQ2150" s="749"/>
      <c r="BX2150" s="749"/>
      <c r="CE2150" s="652"/>
      <c r="CL2150" s="652"/>
      <c r="CS2150" s="652"/>
      <c r="CZ2150" s="652"/>
      <c r="DG2150" s="652"/>
      <c r="DN2150" s="652"/>
    </row>
    <row r="2151" spans="1:118" s="131" customFormat="1">
      <c r="A2151" s="77"/>
      <c r="B2151" s="72"/>
      <c r="G2151" s="72"/>
      <c r="H2151" s="72"/>
      <c r="I2151" s="72"/>
      <c r="J2151" s="72"/>
      <c r="K2151" s="72"/>
      <c r="L2151" s="72"/>
      <c r="M2151" s="72"/>
      <c r="N2151" s="72"/>
      <c r="O2151" s="72"/>
      <c r="P2151" s="72"/>
      <c r="Q2151" s="72"/>
      <c r="R2151" s="72"/>
      <c r="S2151" s="72"/>
      <c r="T2151" s="72"/>
      <c r="U2151" s="72"/>
      <c r="V2151" s="72"/>
      <c r="W2151" s="160"/>
      <c r="X2151" s="72"/>
      <c r="AC2151" s="72"/>
      <c r="AD2151" s="72"/>
      <c r="AE2151" s="72"/>
      <c r="AF2151" s="72"/>
      <c r="AG2151" s="72"/>
      <c r="AH2151" s="72"/>
      <c r="AI2151" s="684"/>
      <c r="AJ2151" s="72"/>
      <c r="AK2151" s="72"/>
      <c r="AP2151" s="77"/>
      <c r="AQ2151" s="72"/>
      <c r="AR2151" s="72"/>
      <c r="AS2151" s="72"/>
      <c r="AT2151" s="72"/>
      <c r="AU2151" s="72"/>
      <c r="AV2151" s="72"/>
      <c r="AW2151" s="77"/>
      <c r="AX2151" s="72"/>
      <c r="AY2151" s="72"/>
      <c r="AZ2151" s="72"/>
      <c r="BA2151" s="72"/>
      <c r="BB2151" s="72"/>
      <c r="BC2151" s="77"/>
      <c r="BD2151" s="77"/>
      <c r="BE2151" s="194"/>
      <c r="BF2151" s="194"/>
      <c r="BG2151" s="194"/>
      <c r="BH2151" s="194"/>
      <c r="BI2151" s="77"/>
      <c r="BJ2151" s="77"/>
      <c r="BK2151" s="77"/>
      <c r="BL2151" s="77"/>
      <c r="BM2151" s="77"/>
      <c r="BN2151" s="77"/>
      <c r="BO2151" s="77"/>
      <c r="BQ2151" s="749"/>
      <c r="BX2151" s="749"/>
      <c r="CE2151" s="652"/>
      <c r="CL2151" s="652"/>
      <c r="CS2151" s="652"/>
      <c r="CZ2151" s="652"/>
      <c r="DG2151" s="652"/>
      <c r="DN2151" s="652"/>
    </row>
    <row r="2152" spans="1:118" s="131" customFormat="1">
      <c r="A2152" s="77"/>
      <c r="B2152" s="72"/>
      <c r="G2152" s="72"/>
      <c r="H2152" s="72"/>
      <c r="I2152" s="72"/>
      <c r="J2152" s="72"/>
      <c r="K2152" s="72"/>
      <c r="L2152" s="72"/>
      <c r="M2152" s="72"/>
      <c r="N2152" s="72"/>
      <c r="O2152" s="72"/>
      <c r="P2152" s="72"/>
      <c r="Q2152" s="72"/>
      <c r="R2152" s="72"/>
      <c r="S2152" s="72"/>
      <c r="T2152" s="72"/>
      <c r="U2152" s="72"/>
      <c r="V2152" s="72"/>
      <c r="W2152" s="160"/>
      <c r="X2152" s="72"/>
      <c r="AC2152" s="72"/>
      <c r="AD2152" s="72"/>
      <c r="AE2152" s="72"/>
      <c r="AF2152" s="72"/>
      <c r="AG2152" s="72"/>
      <c r="AH2152" s="72"/>
      <c r="AI2152" s="684"/>
      <c r="AJ2152" s="72"/>
      <c r="AK2152" s="72"/>
      <c r="AP2152" s="77"/>
      <c r="AQ2152" s="72"/>
      <c r="AR2152" s="72"/>
      <c r="AS2152" s="72"/>
      <c r="AT2152" s="72"/>
      <c r="AU2152" s="72"/>
      <c r="AV2152" s="72"/>
      <c r="AW2152" s="77"/>
      <c r="AX2152" s="72"/>
      <c r="AY2152" s="72"/>
      <c r="AZ2152" s="72"/>
      <c r="BA2152" s="72"/>
      <c r="BB2152" s="72"/>
      <c r="BC2152" s="77"/>
      <c r="BD2152" s="77"/>
      <c r="BE2152" s="194"/>
      <c r="BF2152" s="194"/>
      <c r="BG2152" s="194"/>
      <c r="BH2152" s="194"/>
      <c r="BI2152" s="77"/>
      <c r="BJ2152" s="77"/>
      <c r="BK2152" s="77"/>
      <c r="BL2152" s="77"/>
      <c r="BM2152" s="77"/>
      <c r="BN2152" s="77"/>
      <c r="BO2152" s="77"/>
      <c r="BQ2152" s="749"/>
      <c r="BX2152" s="749"/>
      <c r="CE2152" s="652"/>
      <c r="CL2152" s="652"/>
      <c r="CS2152" s="652"/>
      <c r="CZ2152" s="652"/>
      <c r="DG2152" s="652"/>
      <c r="DN2152" s="652"/>
    </row>
    <row r="2153" spans="1:118" s="131" customFormat="1">
      <c r="A2153" s="77"/>
      <c r="B2153" s="72"/>
      <c r="G2153" s="72"/>
      <c r="H2153" s="72"/>
      <c r="I2153" s="72"/>
      <c r="J2153" s="72"/>
      <c r="K2153" s="72"/>
      <c r="L2153" s="72"/>
      <c r="M2153" s="72"/>
      <c r="N2153" s="72"/>
      <c r="O2153" s="72"/>
      <c r="P2153" s="72"/>
      <c r="Q2153" s="72"/>
      <c r="R2153" s="72"/>
      <c r="S2153" s="72"/>
      <c r="T2153" s="72"/>
      <c r="U2153" s="72"/>
      <c r="V2153" s="72"/>
      <c r="W2153" s="160"/>
      <c r="X2153" s="72"/>
      <c r="AC2153" s="72"/>
      <c r="AD2153" s="72"/>
      <c r="AE2153" s="72"/>
      <c r="AF2153" s="72"/>
      <c r="AG2153" s="72"/>
      <c r="AH2153" s="72"/>
      <c r="AI2153" s="684"/>
      <c r="AJ2153" s="72"/>
      <c r="AK2153" s="72"/>
      <c r="AP2153" s="77"/>
      <c r="AQ2153" s="72"/>
      <c r="AR2153" s="72"/>
      <c r="AS2153" s="72"/>
      <c r="AT2153" s="72"/>
      <c r="AU2153" s="72"/>
      <c r="AV2153" s="72"/>
      <c r="AW2153" s="77"/>
      <c r="AX2153" s="72"/>
      <c r="AY2153" s="72"/>
      <c r="AZ2153" s="72"/>
      <c r="BA2153" s="72"/>
      <c r="BB2153" s="72"/>
      <c r="BC2153" s="77"/>
      <c r="BD2153" s="77"/>
      <c r="BE2153" s="194"/>
      <c r="BF2153" s="194"/>
      <c r="BG2153" s="194"/>
      <c r="BH2153" s="194"/>
      <c r="BI2153" s="77"/>
      <c r="BJ2153" s="77"/>
      <c r="BK2153" s="77"/>
      <c r="BL2153" s="77"/>
      <c r="BM2153" s="77"/>
      <c r="BN2153" s="77"/>
      <c r="BO2153" s="77"/>
      <c r="BQ2153" s="749"/>
      <c r="BX2153" s="749"/>
      <c r="CE2153" s="652"/>
      <c r="CL2153" s="652"/>
      <c r="CS2153" s="652"/>
      <c r="CZ2153" s="652"/>
      <c r="DG2153" s="652"/>
      <c r="DN2153" s="652"/>
    </row>
    <row r="2154" spans="1:118" s="131" customFormat="1">
      <c r="A2154" s="77"/>
      <c r="B2154" s="72"/>
      <c r="G2154" s="72"/>
      <c r="H2154" s="72"/>
      <c r="I2154" s="72"/>
      <c r="J2154" s="72"/>
      <c r="K2154" s="72"/>
      <c r="L2154" s="72"/>
      <c r="M2154" s="72"/>
      <c r="N2154" s="72"/>
      <c r="O2154" s="72"/>
      <c r="P2154" s="72"/>
      <c r="Q2154" s="72"/>
      <c r="R2154" s="72"/>
      <c r="S2154" s="72"/>
      <c r="T2154" s="72"/>
      <c r="U2154" s="72"/>
      <c r="V2154" s="72"/>
      <c r="W2154" s="160"/>
      <c r="X2154" s="72"/>
      <c r="AC2154" s="72"/>
      <c r="AD2154" s="72"/>
      <c r="AE2154" s="72"/>
      <c r="AF2154" s="72"/>
      <c r="AG2154" s="72"/>
      <c r="AH2154" s="72"/>
      <c r="AI2154" s="684"/>
      <c r="AJ2154" s="72"/>
      <c r="AK2154" s="72"/>
      <c r="AP2154" s="77"/>
      <c r="AQ2154" s="72"/>
      <c r="AR2154" s="72"/>
      <c r="AS2154" s="72"/>
      <c r="AT2154" s="72"/>
      <c r="AU2154" s="72"/>
      <c r="AV2154" s="72"/>
      <c r="AW2154" s="77"/>
      <c r="AX2154" s="72"/>
      <c r="AY2154" s="72"/>
      <c r="AZ2154" s="72"/>
      <c r="BA2154" s="72"/>
      <c r="BB2154" s="72"/>
      <c r="BC2154" s="77"/>
      <c r="BD2154" s="77"/>
      <c r="BE2154" s="194"/>
      <c r="BF2154" s="194"/>
      <c r="BG2154" s="194"/>
      <c r="BH2154" s="194"/>
      <c r="BI2154" s="77"/>
      <c r="BJ2154" s="77"/>
      <c r="BK2154" s="77"/>
      <c r="BL2154" s="77"/>
      <c r="BM2154" s="77"/>
      <c r="BN2154" s="77"/>
      <c r="BO2154" s="77"/>
      <c r="BQ2154" s="749"/>
      <c r="BX2154" s="749"/>
      <c r="CE2154" s="652"/>
      <c r="CL2154" s="652"/>
      <c r="CS2154" s="652"/>
      <c r="CZ2154" s="652"/>
      <c r="DG2154" s="652"/>
      <c r="DN2154" s="652"/>
    </row>
    <row r="2155" spans="1:118" s="131" customFormat="1">
      <c r="A2155" s="77"/>
      <c r="B2155" s="72"/>
      <c r="G2155" s="72"/>
      <c r="H2155" s="72"/>
      <c r="I2155" s="72"/>
      <c r="J2155" s="72"/>
      <c r="K2155" s="72"/>
      <c r="L2155" s="72"/>
      <c r="M2155" s="72"/>
      <c r="N2155" s="72"/>
      <c r="O2155" s="72"/>
      <c r="P2155" s="72"/>
      <c r="Q2155" s="72"/>
      <c r="R2155" s="72"/>
      <c r="S2155" s="72"/>
      <c r="T2155" s="72"/>
      <c r="U2155" s="72"/>
      <c r="V2155" s="72"/>
      <c r="W2155" s="160"/>
      <c r="X2155" s="72"/>
      <c r="AC2155" s="72"/>
      <c r="AD2155" s="72"/>
      <c r="AE2155" s="72"/>
      <c r="AF2155" s="72"/>
      <c r="AG2155" s="72"/>
      <c r="AH2155" s="72"/>
      <c r="AI2155" s="684"/>
      <c r="AJ2155" s="72"/>
      <c r="AK2155" s="72"/>
      <c r="AP2155" s="77"/>
      <c r="AQ2155" s="72"/>
      <c r="AR2155" s="72"/>
      <c r="AS2155" s="72"/>
      <c r="AT2155" s="72"/>
      <c r="AU2155" s="72"/>
      <c r="AV2155" s="72"/>
      <c r="AW2155" s="77"/>
      <c r="AX2155" s="72"/>
      <c r="AY2155" s="72"/>
      <c r="AZ2155" s="72"/>
      <c r="BA2155" s="72"/>
      <c r="BB2155" s="72"/>
      <c r="BC2155" s="77"/>
      <c r="BD2155" s="77"/>
      <c r="BE2155" s="194"/>
      <c r="BF2155" s="194"/>
      <c r="BG2155" s="194"/>
      <c r="BH2155" s="194"/>
      <c r="BI2155" s="77"/>
      <c r="BJ2155" s="77"/>
      <c r="BK2155" s="77"/>
      <c r="BL2155" s="77"/>
      <c r="BM2155" s="77"/>
      <c r="BN2155" s="77"/>
      <c r="BO2155" s="77"/>
      <c r="BQ2155" s="749"/>
      <c r="BX2155" s="749"/>
      <c r="CE2155" s="652"/>
      <c r="CL2155" s="652"/>
      <c r="CS2155" s="652"/>
      <c r="CZ2155" s="652"/>
      <c r="DG2155" s="652"/>
      <c r="DN2155" s="652"/>
    </row>
    <row r="2156" spans="1:118" s="131" customFormat="1">
      <c r="A2156" s="77"/>
      <c r="B2156" s="72"/>
      <c r="G2156" s="72"/>
      <c r="H2156" s="72"/>
      <c r="I2156" s="72"/>
      <c r="J2156" s="72"/>
      <c r="K2156" s="72"/>
      <c r="L2156" s="72"/>
      <c r="M2156" s="72"/>
      <c r="N2156" s="72"/>
      <c r="O2156" s="72"/>
      <c r="P2156" s="72"/>
      <c r="Q2156" s="72"/>
      <c r="R2156" s="72"/>
      <c r="S2156" s="72"/>
      <c r="T2156" s="72"/>
      <c r="U2156" s="72"/>
      <c r="V2156" s="72"/>
      <c r="W2156" s="160"/>
      <c r="X2156" s="72"/>
      <c r="AC2156" s="72"/>
      <c r="AD2156" s="72"/>
      <c r="AE2156" s="72"/>
      <c r="AF2156" s="72"/>
      <c r="AG2156" s="72"/>
      <c r="AH2156" s="72"/>
      <c r="AI2156" s="684"/>
      <c r="AJ2156" s="72"/>
      <c r="AK2156" s="72"/>
      <c r="AP2156" s="77"/>
      <c r="AQ2156" s="72"/>
      <c r="AR2156" s="72"/>
      <c r="AS2156" s="72"/>
      <c r="AT2156" s="72"/>
      <c r="AU2156" s="72"/>
      <c r="AV2156" s="72"/>
      <c r="AW2156" s="77"/>
      <c r="AX2156" s="72"/>
      <c r="AY2156" s="72"/>
      <c r="AZ2156" s="72"/>
      <c r="BA2156" s="72"/>
      <c r="BB2156" s="72"/>
      <c r="BC2156" s="77"/>
      <c r="BD2156" s="77"/>
      <c r="BE2156" s="194"/>
      <c r="BF2156" s="194"/>
      <c r="BG2156" s="194"/>
      <c r="BH2156" s="194"/>
      <c r="BI2156" s="77"/>
      <c r="BJ2156" s="77"/>
      <c r="BK2156" s="77"/>
      <c r="BL2156" s="77"/>
      <c r="BM2156" s="77"/>
      <c r="BN2156" s="77"/>
      <c r="BO2156" s="77"/>
      <c r="BQ2156" s="749"/>
      <c r="BX2156" s="749"/>
      <c r="CE2156" s="652"/>
      <c r="CL2156" s="652"/>
      <c r="CS2156" s="652"/>
      <c r="CZ2156" s="652"/>
      <c r="DG2156" s="652"/>
      <c r="DN2156" s="652"/>
    </row>
    <row r="2157" spans="1:118" s="131" customFormat="1">
      <c r="A2157" s="77"/>
      <c r="B2157" s="72"/>
      <c r="G2157" s="72"/>
      <c r="H2157" s="72"/>
      <c r="I2157" s="72"/>
      <c r="J2157" s="72"/>
      <c r="K2157" s="72"/>
      <c r="L2157" s="72"/>
      <c r="M2157" s="72"/>
      <c r="N2157" s="72"/>
      <c r="O2157" s="72"/>
      <c r="P2157" s="72"/>
      <c r="Q2157" s="72"/>
      <c r="R2157" s="72"/>
      <c r="S2157" s="72"/>
      <c r="T2157" s="72"/>
      <c r="U2157" s="72"/>
      <c r="V2157" s="72"/>
      <c r="W2157" s="160"/>
      <c r="X2157" s="72"/>
      <c r="AC2157" s="72"/>
      <c r="AD2157" s="72"/>
      <c r="AE2157" s="72"/>
      <c r="AF2157" s="72"/>
      <c r="AG2157" s="72"/>
      <c r="AH2157" s="72"/>
      <c r="AI2157" s="684"/>
      <c r="AJ2157" s="72"/>
      <c r="AK2157" s="72"/>
      <c r="AP2157" s="77"/>
      <c r="AQ2157" s="72"/>
      <c r="AR2157" s="72"/>
      <c r="AS2157" s="72"/>
      <c r="AT2157" s="72"/>
      <c r="AU2157" s="72"/>
      <c r="AV2157" s="72"/>
      <c r="AW2157" s="77"/>
      <c r="AX2157" s="72"/>
      <c r="AY2157" s="72"/>
      <c r="AZ2157" s="72"/>
      <c r="BA2157" s="72"/>
      <c r="BB2157" s="72"/>
      <c r="BC2157" s="77"/>
      <c r="BD2157" s="77"/>
      <c r="BE2157" s="194"/>
      <c r="BF2157" s="194"/>
      <c r="BG2157" s="194"/>
      <c r="BH2157" s="194"/>
      <c r="BI2157" s="77"/>
      <c r="BJ2157" s="77"/>
      <c r="BK2157" s="77"/>
      <c r="BL2157" s="77"/>
      <c r="BM2157" s="77"/>
      <c r="BN2157" s="77"/>
      <c r="BO2157" s="77"/>
      <c r="BQ2157" s="749"/>
      <c r="BX2157" s="749"/>
      <c r="CE2157" s="652"/>
      <c r="CL2157" s="652"/>
      <c r="CS2157" s="652"/>
      <c r="CZ2157" s="652"/>
      <c r="DG2157" s="652"/>
      <c r="DN2157" s="652"/>
    </row>
    <row r="2158" spans="1:118" s="131" customFormat="1">
      <c r="A2158" s="77"/>
      <c r="B2158" s="72"/>
      <c r="G2158" s="72"/>
      <c r="H2158" s="72"/>
      <c r="I2158" s="72"/>
      <c r="J2158" s="72"/>
      <c r="K2158" s="72"/>
      <c r="L2158" s="72"/>
      <c r="M2158" s="72"/>
      <c r="N2158" s="72"/>
      <c r="O2158" s="72"/>
      <c r="P2158" s="72"/>
      <c r="Q2158" s="72"/>
      <c r="R2158" s="72"/>
      <c r="S2158" s="72"/>
      <c r="T2158" s="72"/>
      <c r="U2158" s="72"/>
      <c r="V2158" s="72"/>
      <c r="W2158" s="160"/>
      <c r="X2158" s="72"/>
      <c r="AC2158" s="72"/>
      <c r="AD2158" s="72"/>
      <c r="AE2158" s="72"/>
      <c r="AF2158" s="72"/>
      <c r="AG2158" s="72"/>
      <c r="AH2158" s="72"/>
      <c r="AI2158" s="684"/>
      <c r="AJ2158" s="72"/>
      <c r="AK2158" s="72"/>
      <c r="AP2158" s="77"/>
      <c r="AQ2158" s="72"/>
      <c r="AR2158" s="72"/>
      <c r="AS2158" s="72"/>
      <c r="AT2158" s="72"/>
      <c r="AU2158" s="72"/>
      <c r="AV2158" s="72"/>
      <c r="AW2158" s="77"/>
      <c r="AX2158" s="72"/>
      <c r="AY2158" s="72"/>
      <c r="AZ2158" s="72"/>
      <c r="BA2158" s="72"/>
      <c r="BB2158" s="72"/>
      <c r="BC2158" s="77"/>
      <c r="BD2158" s="77"/>
      <c r="BE2158" s="194"/>
      <c r="BF2158" s="194"/>
      <c r="BG2158" s="194"/>
      <c r="BH2158" s="194"/>
      <c r="BI2158" s="77"/>
      <c r="BJ2158" s="77"/>
      <c r="BK2158" s="77"/>
      <c r="BL2158" s="77"/>
      <c r="BM2158" s="77"/>
      <c r="BN2158" s="77"/>
      <c r="BO2158" s="77"/>
      <c r="BQ2158" s="749"/>
      <c r="BX2158" s="749"/>
      <c r="CE2158" s="652"/>
      <c r="CL2158" s="652"/>
      <c r="CS2158" s="652"/>
      <c r="CZ2158" s="652"/>
      <c r="DG2158" s="652"/>
      <c r="DN2158" s="652"/>
    </row>
    <row r="2159" spans="1:118" s="131" customFormat="1">
      <c r="A2159" s="77"/>
      <c r="B2159" s="72"/>
      <c r="G2159" s="72"/>
      <c r="H2159" s="72"/>
      <c r="I2159" s="72"/>
      <c r="J2159" s="72"/>
      <c r="K2159" s="72"/>
      <c r="L2159" s="72"/>
      <c r="M2159" s="72"/>
      <c r="N2159" s="72"/>
      <c r="O2159" s="72"/>
      <c r="P2159" s="72"/>
      <c r="Q2159" s="72"/>
      <c r="R2159" s="72"/>
      <c r="S2159" s="72"/>
      <c r="T2159" s="72"/>
      <c r="U2159" s="72"/>
      <c r="V2159" s="72"/>
      <c r="W2159" s="160"/>
      <c r="X2159" s="72"/>
      <c r="AC2159" s="72"/>
      <c r="AD2159" s="72"/>
      <c r="AE2159" s="72"/>
      <c r="AF2159" s="72"/>
      <c r="AG2159" s="72"/>
      <c r="AH2159" s="72"/>
      <c r="AI2159" s="684"/>
      <c r="AJ2159" s="72"/>
      <c r="AK2159" s="72"/>
      <c r="AP2159" s="77"/>
      <c r="AQ2159" s="72"/>
      <c r="AR2159" s="72"/>
      <c r="AS2159" s="72"/>
      <c r="AT2159" s="72"/>
      <c r="AU2159" s="72"/>
      <c r="AV2159" s="72"/>
      <c r="AW2159" s="77"/>
      <c r="AX2159" s="72"/>
      <c r="AY2159" s="72"/>
      <c r="AZ2159" s="72"/>
      <c r="BA2159" s="72"/>
      <c r="BB2159" s="72"/>
      <c r="BC2159" s="77"/>
      <c r="BD2159" s="77"/>
      <c r="BE2159" s="194"/>
      <c r="BF2159" s="194"/>
      <c r="BG2159" s="194"/>
      <c r="BH2159" s="194"/>
      <c r="BI2159" s="77"/>
      <c r="BJ2159" s="77"/>
      <c r="BK2159" s="77"/>
      <c r="BL2159" s="77"/>
      <c r="BM2159" s="77"/>
      <c r="BN2159" s="77"/>
      <c r="BO2159" s="77"/>
      <c r="BQ2159" s="749"/>
      <c r="BX2159" s="749"/>
      <c r="CE2159" s="652"/>
      <c r="CL2159" s="652"/>
      <c r="CS2159" s="652"/>
      <c r="CZ2159" s="652"/>
      <c r="DG2159" s="652"/>
      <c r="DN2159" s="652"/>
    </row>
    <row r="2160" spans="1:118" s="131" customFormat="1">
      <c r="A2160" s="77"/>
      <c r="B2160" s="72"/>
      <c r="G2160" s="72"/>
      <c r="H2160" s="72"/>
      <c r="I2160" s="72"/>
      <c r="J2160" s="72"/>
      <c r="K2160" s="72"/>
      <c r="L2160" s="72"/>
      <c r="M2160" s="72"/>
      <c r="N2160" s="72"/>
      <c r="O2160" s="72"/>
      <c r="P2160" s="72"/>
      <c r="Q2160" s="72"/>
      <c r="R2160" s="72"/>
      <c r="S2160" s="72"/>
      <c r="T2160" s="72"/>
      <c r="U2160" s="72"/>
      <c r="V2160" s="72"/>
      <c r="W2160" s="160"/>
      <c r="X2160" s="72"/>
      <c r="AC2160" s="72"/>
      <c r="AD2160" s="72"/>
      <c r="AE2160" s="72"/>
      <c r="AF2160" s="72"/>
      <c r="AG2160" s="72"/>
      <c r="AH2160" s="72"/>
      <c r="AI2160" s="684"/>
      <c r="AJ2160" s="72"/>
      <c r="AK2160" s="72"/>
      <c r="AP2160" s="77"/>
      <c r="AQ2160" s="72"/>
      <c r="AR2160" s="72"/>
      <c r="AS2160" s="72"/>
      <c r="AT2160" s="72"/>
      <c r="AU2160" s="72"/>
      <c r="AV2160" s="72"/>
      <c r="AW2160" s="77"/>
      <c r="AX2160" s="72"/>
      <c r="AY2160" s="72"/>
      <c r="AZ2160" s="72"/>
      <c r="BA2160" s="72"/>
      <c r="BB2160" s="72"/>
      <c r="BC2160" s="77"/>
      <c r="BD2160" s="77"/>
      <c r="BE2160" s="194"/>
      <c r="BF2160" s="194"/>
      <c r="BG2160" s="194"/>
      <c r="BH2160" s="194"/>
      <c r="BI2160" s="77"/>
      <c r="BJ2160" s="77"/>
      <c r="BK2160" s="77"/>
      <c r="BL2160" s="77"/>
      <c r="BM2160" s="77"/>
      <c r="BN2160" s="77"/>
      <c r="BO2160" s="77"/>
      <c r="BQ2160" s="749"/>
      <c r="BX2160" s="749"/>
      <c r="CE2160" s="652"/>
      <c r="CL2160" s="652"/>
      <c r="CS2160" s="652"/>
      <c r="CZ2160" s="652"/>
      <c r="DG2160" s="652"/>
      <c r="DN2160" s="652"/>
    </row>
    <row r="2161" spans="1:118" s="131" customFormat="1">
      <c r="A2161" s="77"/>
      <c r="B2161" s="72"/>
      <c r="G2161" s="72"/>
      <c r="H2161" s="72"/>
      <c r="I2161" s="72"/>
      <c r="J2161" s="72"/>
      <c r="K2161" s="72"/>
      <c r="L2161" s="72"/>
      <c r="M2161" s="72"/>
      <c r="N2161" s="72"/>
      <c r="O2161" s="72"/>
      <c r="P2161" s="72"/>
      <c r="Q2161" s="72"/>
      <c r="R2161" s="72"/>
      <c r="S2161" s="72"/>
      <c r="T2161" s="72"/>
      <c r="U2161" s="72"/>
      <c r="V2161" s="72"/>
      <c r="W2161" s="160"/>
      <c r="X2161" s="72"/>
      <c r="AC2161" s="72"/>
      <c r="AD2161" s="72"/>
      <c r="AE2161" s="72"/>
      <c r="AF2161" s="72"/>
      <c r="AG2161" s="72"/>
      <c r="AH2161" s="72"/>
      <c r="AI2161" s="684"/>
      <c r="AJ2161" s="72"/>
      <c r="AK2161" s="72"/>
      <c r="AP2161" s="77"/>
      <c r="AQ2161" s="72"/>
      <c r="AR2161" s="72"/>
      <c r="AS2161" s="72"/>
      <c r="AT2161" s="72"/>
      <c r="AU2161" s="72"/>
      <c r="AV2161" s="72"/>
      <c r="AW2161" s="77"/>
      <c r="AX2161" s="72"/>
      <c r="AY2161" s="72"/>
      <c r="AZ2161" s="72"/>
      <c r="BA2161" s="72"/>
      <c r="BB2161" s="72"/>
      <c r="BC2161" s="77"/>
      <c r="BD2161" s="77"/>
      <c r="BE2161" s="194"/>
      <c r="BF2161" s="194"/>
      <c r="BG2161" s="194"/>
      <c r="BH2161" s="194"/>
      <c r="BI2161" s="77"/>
      <c r="BJ2161" s="77"/>
      <c r="BK2161" s="77"/>
      <c r="BL2161" s="77"/>
      <c r="BM2161" s="77"/>
      <c r="BN2161" s="77"/>
      <c r="BO2161" s="77"/>
      <c r="BQ2161" s="749"/>
      <c r="BX2161" s="749"/>
      <c r="CE2161" s="652"/>
      <c r="CL2161" s="652"/>
      <c r="CS2161" s="652"/>
      <c r="CZ2161" s="652"/>
      <c r="DG2161" s="652"/>
      <c r="DN2161" s="652"/>
    </row>
    <row r="2162" spans="1:118" s="131" customFormat="1">
      <c r="A2162" s="77"/>
      <c r="B2162" s="72"/>
      <c r="G2162" s="72"/>
      <c r="H2162" s="72"/>
      <c r="I2162" s="72"/>
      <c r="J2162" s="72"/>
      <c r="K2162" s="72"/>
      <c r="L2162" s="72"/>
      <c r="M2162" s="72"/>
      <c r="N2162" s="72"/>
      <c r="O2162" s="72"/>
      <c r="P2162" s="72"/>
      <c r="Q2162" s="72"/>
      <c r="R2162" s="72"/>
      <c r="S2162" s="72"/>
      <c r="T2162" s="72"/>
      <c r="U2162" s="72"/>
      <c r="V2162" s="72"/>
      <c r="W2162" s="160"/>
      <c r="X2162" s="72"/>
      <c r="AC2162" s="72"/>
      <c r="AD2162" s="72"/>
      <c r="AE2162" s="72"/>
      <c r="AF2162" s="72"/>
      <c r="AG2162" s="72"/>
      <c r="AH2162" s="72"/>
      <c r="AI2162" s="684"/>
      <c r="AJ2162" s="72"/>
      <c r="AK2162" s="72"/>
      <c r="AP2162" s="77"/>
      <c r="AQ2162" s="72"/>
      <c r="AR2162" s="72"/>
      <c r="AS2162" s="72"/>
      <c r="AT2162" s="72"/>
      <c r="AU2162" s="72"/>
      <c r="AV2162" s="72"/>
      <c r="AW2162" s="77"/>
      <c r="AX2162" s="72"/>
      <c r="AY2162" s="72"/>
      <c r="AZ2162" s="72"/>
      <c r="BA2162" s="72"/>
      <c r="BB2162" s="72"/>
      <c r="BC2162" s="77"/>
      <c r="BD2162" s="77"/>
      <c r="BE2162" s="194"/>
      <c r="BF2162" s="194"/>
      <c r="BG2162" s="194"/>
      <c r="BH2162" s="194"/>
      <c r="BI2162" s="77"/>
      <c r="BJ2162" s="77"/>
      <c r="BK2162" s="77"/>
      <c r="BL2162" s="77"/>
      <c r="BM2162" s="77"/>
      <c r="BN2162" s="77"/>
      <c r="BO2162" s="77"/>
      <c r="BQ2162" s="749"/>
      <c r="BX2162" s="749"/>
      <c r="CE2162" s="652"/>
      <c r="CL2162" s="652"/>
      <c r="CS2162" s="652"/>
      <c r="CZ2162" s="652"/>
      <c r="DG2162" s="652"/>
      <c r="DN2162" s="652"/>
    </row>
    <row r="2163" spans="1:118" s="131" customFormat="1">
      <c r="A2163" s="77"/>
      <c r="B2163" s="72"/>
      <c r="G2163" s="72"/>
      <c r="H2163" s="72"/>
      <c r="I2163" s="72"/>
      <c r="J2163" s="72"/>
      <c r="K2163" s="72"/>
      <c r="L2163" s="72"/>
      <c r="M2163" s="72"/>
      <c r="N2163" s="72"/>
      <c r="O2163" s="72"/>
      <c r="P2163" s="72"/>
      <c r="Q2163" s="72"/>
      <c r="R2163" s="72"/>
      <c r="S2163" s="72"/>
      <c r="T2163" s="72"/>
      <c r="U2163" s="72"/>
      <c r="V2163" s="72"/>
      <c r="W2163" s="160"/>
      <c r="X2163" s="72"/>
      <c r="AC2163" s="72"/>
      <c r="AD2163" s="72"/>
      <c r="AE2163" s="72"/>
      <c r="AF2163" s="72"/>
      <c r="AG2163" s="72"/>
      <c r="AH2163" s="72"/>
      <c r="AI2163" s="684"/>
      <c r="AJ2163" s="72"/>
      <c r="AK2163" s="72"/>
      <c r="AP2163" s="77"/>
      <c r="AQ2163" s="72"/>
      <c r="AR2163" s="72"/>
      <c r="AS2163" s="72"/>
      <c r="AT2163" s="72"/>
      <c r="AU2163" s="72"/>
      <c r="AV2163" s="72"/>
      <c r="AW2163" s="77"/>
      <c r="AX2163" s="72"/>
      <c r="AY2163" s="72"/>
      <c r="AZ2163" s="72"/>
      <c r="BA2163" s="72"/>
      <c r="BB2163" s="72"/>
      <c r="BC2163" s="77"/>
      <c r="BD2163" s="77"/>
      <c r="BE2163" s="194"/>
      <c r="BF2163" s="194"/>
      <c r="BG2163" s="194"/>
      <c r="BH2163" s="194"/>
      <c r="BI2163" s="77"/>
      <c r="BJ2163" s="77"/>
      <c r="BK2163" s="77"/>
      <c r="BL2163" s="77"/>
      <c r="BM2163" s="77"/>
      <c r="BN2163" s="77"/>
      <c r="BO2163" s="77"/>
      <c r="BQ2163" s="749"/>
      <c r="BX2163" s="749"/>
      <c r="CE2163" s="652"/>
      <c r="CL2163" s="652"/>
      <c r="CS2163" s="652"/>
      <c r="CZ2163" s="652"/>
      <c r="DG2163" s="652"/>
      <c r="DN2163" s="652"/>
    </row>
    <row r="2164" spans="1:118" s="131" customFormat="1">
      <c r="A2164" s="77"/>
      <c r="B2164" s="72"/>
      <c r="G2164" s="72"/>
      <c r="H2164" s="72"/>
      <c r="I2164" s="72"/>
      <c r="J2164" s="72"/>
      <c r="K2164" s="72"/>
      <c r="L2164" s="72"/>
      <c r="M2164" s="72"/>
      <c r="N2164" s="72"/>
      <c r="O2164" s="72"/>
      <c r="P2164" s="72"/>
      <c r="Q2164" s="72"/>
      <c r="R2164" s="72"/>
      <c r="S2164" s="72"/>
      <c r="T2164" s="72"/>
      <c r="U2164" s="72"/>
      <c r="V2164" s="72"/>
      <c r="W2164" s="160"/>
      <c r="X2164" s="72"/>
      <c r="AC2164" s="72"/>
      <c r="AD2164" s="72"/>
      <c r="AE2164" s="72"/>
      <c r="AF2164" s="72"/>
      <c r="AG2164" s="72"/>
      <c r="AH2164" s="72"/>
      <c r="AI2164" s="684"/>
      <c r="AJ2164" s="72"/>
      <c r="AK2164" s="72"/>
      <c r="AP2164" s="77"/>
      <c r="AQ2164" s="72"/>
      <c r="AR2164" s="72"/>
      <c r="AS2164" s="72"/>
      <c r="AT2164" s="72"/>
      <c r="AU2164" s="72"/>
      <c r="AV2164" s="72"/>
      <c r="AW2164" s="77"/>
      <c r="AX2164" s="72"/>
      <c r="AY2164" s="72"/>
      <c r="AZ2164" s="72"/>
      <c r="BA2164" s="72"/>
      <c r="BB2164" s="72"/>
      <c r="BC2164" s="77"/>
      <c r="BD2164" s="77"/>
      <c r="BE2164" s="194"/>
      <c r="BF2164" s="194"/>
      <c r="BG2164" s="194"/>
      <c r="BH2164" s="194"/>
      <c r="BI2164" s="77"/>
      <c r="BJ2164" s="77"/>
      <c r="BK2164" s="77"/>
      <c r="BL2164" s="77"/>
      <c r="BM2164" s="77"/>
      <c r="BN2164" s="77"/>
      <c r="BO2164" s="77"/>
      <c r="BQ2164" s="749"/>
      <c r="BX2164" s="749"/>
      <c r="CE2164" s="652"/>
      <c r="CL2164" s="652"/>
      <c r="CS2164" s="652"/>
      <c r="CZ2164" s="652"/>
      <c r="DG2164" s="652"/>
      <c r="DN2164" s="652"/>
    </row>
    <row r="2165" spans="1:118" s="131" customFormat="1">
      <c r="A2165" s="77"/>
      <c r="B2165" s="72"/>
      <c r="G2165" s="72"/>
      <c r="H2165" s="72"/>
      <c r="I2165" s="72"/>
      <c r="J2165" s="72"/>
      <c r="K2165" s="72"/>
      <c r="L2165" s="72"/>
      <c r="M2165" s="72"/>
      <c r="N2165" s="72"/>
      <c r="O2165" s="72"/>
      <c r="P2165" s="72"/>
      <c r="Q2165" s="72"/>
      <c r="R2165" s="72"/>
      <c r="S2165" s="72"/>
      <c r="T2165" s="72"/>
      <c r="U2165" s="72"/>
      <c r="V2165" s="72"/>
      <c r="W2165" s="160"/>
      <c r="X2165" s="72"/>
      <c r="AC2165" s="72"/>
      <c r="AD2165" s="72"/>
      <c r="AE2165" s="72"/>
      <c r="AF2165" s="72"/>
      <c r="AG2165" s="72"/>
      <c r="AH2165" s="72"/>
      <c r="AI2165" s="684"/>
      <c r="AJ2165" s="72"/>
      <c r="AK2165" s="72"/>
      <c r="AP2165" s="77"/>
      <c r="AQ2165" s="72"/>
      <c r="AR2165" s="72"/>
      <c r="AS2165" s="72"/>
      <c r="AT2165" s="72"/>
      <c r="AU2165" s="72"/>
      <c r="AV2165" s="72"/>
      <c r="AW2165" s="77"/>
      <c r="AX2165" s="72"/>
      <c r="AY2165" s="72"/>
      <c r="AZ2165" s="72"/>
      <c r="BA2165" s="72"/>
      <c r="BB2165" s="72"/>
      <c r="BC2165" s="77"/>
      <c r="BD2165" s="77"/>
      <c r="BE2165" s="194"/>
      <c r="BF2165" s="194"/>
      <c r="BG2165" s="194"/>
      <c r="BH2165" s="194"/>
      <c r="BI2165" s="77"/>
      <c r="BJ2165" s="77"/>
      <c r="BK2165" s="77"/>
      <c r="BL2165" s="77"/>
      <c r="BM2165" s="77"/>
      <c r="BN2165" s="77"/>
      <c r="BO2165" s="77"/>
      <c r="BQ2165" s="749"/>
      <c r="BX2165" s="749"/>
      <c r="CE2165" s="652"/>
      <c r="CL2165" s="652"/>
      <c r="CS2165" s="652"/>
      <c r="CZ2165" s="652"/>
      <c r="DG2165" s="652"/>
      <c r="DN2165" s="652"/>
    </row>
    <row r="2166" spans="1:118" s="131" customFormat="1">
      <c r="A2166" s="77"/>
      <c r="B2166" s="72"/>
      <c r="G2166" s="72"/>
      <c r="H2166" s="72"/>
      <c r="I2166" s="72"/>
      <c r="J2166" s="72"/>
      <c r="K2166" s="72"/>
      <c r="L2166" s="72"/>
      <c r="M2166" s="72"/>
      <c r="N2166" s="72"/>
      <c r="O2166" s="72"/>
      <c r="P2166" s="72"/>
      <c r="Q2166" s="72"/>
      <c r="R2166" s="72"/>
      <c r="S2166" s="72"/>
      <c r="T2166" s="72"/>
      <c r="U2166" s="72"/>
      <c r="V2166" s="72"/>
      <c r="W2166" s="160"/>
      <c r="X2166" s="72"/>
      <c r="AC2166" s="72"/>
      <c r="AD2166" s="72"/>
      <c r="AE2166" s="72"/>
      <c r="AF2166" s="72"/>
      <c r="AG2166" s="72"/>
      <c r="AH2166" s="72"/>
      <c r="AI2166" s="684"/>
      <c r="AJ2166" s="72"/>
      <c r="AK2166" s="72"/>
      <c r="AP2166" s="77"/>
      <c r="AQ2166" s="72"/>
      <c r="AR2166" s="72"/>
      <c r="AS2166" s="72"/>
      <c r="AT2166" s="72"/>
      <c r="AU2166" s="72"/>
      <c r="AV2166" s="72"/>
      <c r="AW2166" s="77"/>
      <c r="AX2166" s="72"/>
      <c r="AY2166" s="72"/>
      <c r="AZ2166" s="72"/>
      <c r="BA2166" s="72"/>
      <c r="BB2166" s="72"/>
      <c r="BC2166" s="77"/>
      <c r="BD2166" s="77"/>
      <c r="BE2166" s="194"/>
      <c r="BF2166" s="194"/>
      <c r="BG2166" s="194"/>
      <c r="BH2166" s="194"/>
      <c r="BI2166" s="77"/>
      <c r="BJ2166" s="77"/>
      <c r="BK2166" s="77"/>
      <c r="BL2166" s="77"/>
      <c r="BM2166" s="77"/>
      <c r="BN2166" s="77"/>
      <c r="BO2166" s="77"/>
      <c r="BQ2166" s="749"/>
      <c r="BX2166" s="749"/>
      <c r="CE2166" s="652"/>
      <c r="CL2166" s="652"/>
      <c r="CS2166" s="652"/>
      <c r="CZ2166" s="652"/>
      <c r="DG2166" s="652"/>
      <c r="DN2166" s="652"/>
    </row>
    <row r="2167" spans="1:118" s="131" customFormat="1">
      <c r="A2167" s="77"/>
      <c r="B2167" s="72"/>
      <c r="G2167" s="72"/>
      <c r="H2167" s="72"/>
      <c r="I2167" s="72"/>
      <c r="J2167" s="72"/>
      <c r="K2167" s="72"/>
      <c r="L2167" s="72"/>
      <c r="M2167" s="72"/>
      <c r="N2167" s="72"/>
      <c r="O2167" s="72"/>
      <c r="P2167" s="72"/>
      <c r="Q2167" s="72"/>
      <c r="R2167" s="72"/>
      <c r="S2167" s="72"/>
      <c r="T2167" s="72"/>
      <c r="U2167" s="72"/>
      <c r="V2167" s="72"/>
      <c r="W2167" s="160"/>
      <c r="X2167" s="72"/>
      <c r="AC2167" s="72"/>
      <c r="AD2167" s="72"/>
      <c r="AE2167" s="72"/>
      <c r="AF2167" s="72"/>
      <c r="AG2167" s="72"/>
      <c r="AH2167" s="72"/>
      <c r="AI2167" s="684"/>
      <c r="AJ2167" s="72"/>
      <c r="AK2167" s="72"/>
      <c r="AP2167" s="77"/>
      <c r="AQ2167" s="72"/>
      <c r="AR2167" s="72"/>
      <c r="AS2167" s="72"/>
      <c r="AT2167" s="72"/>
      <c r="AU2167" s="72"/>
      <c r="AV2167" s="72"/>
      <c r="AW2167" s="77"/>
      <c r="AX2167" s="72"/>
      <c r="AY2167" s="72"/>
      <c r="AZ2167" s="72"/>
      <c r="BA2167" s="72"/>
      <c r="BB2167" s="72"/>
      <c r="BC2167" s="77"/>
      <c r="BD2167" s="77"/>
      <c r="BE2167" s="194"/>
      <c r="BF2167" s="194"/>
      <c r="BG2167" s="194"/>
      <c r="BH2167" s="194"/>
      <c r="BI2167" s="77"/>
      <c r="BJ2167" s="77"/>
      <c r="BK2167" s="77"/>
      <c r="BL2167" s="77"/>
      <c r="BM2167" s="77"/>
      <c r="BN2167" s="77"/>
      <c r="BO2167" s="77"/>
      <c r="BQ2167" s="749"/>
      <c r="BX2167" s="749"/>
      <c r="CE2167" s="652"/>
      <c r="CL2167" s="652"/>
      <c r="CS2167" s="652"/>
      <c r="CZ2167" s="652"/>
      <c r="DG2167" s="652"/>
      <c r="DN2167" s="652"/>
    </row>
    <row r="2168" spans="1:118" s="131" customFormat="1">
      <c r="A2168" s="77"/>
      <c r="B2168" s="72"/>
      <c r="G2168" s="72"/>
      <c r="H2168" s="72"/>
      <c r="I2168" s="72"/>
      <c r="J2168" s="72"/>
      <c r="K2168" s="72"/>
      <c r="L2168" s="72"/>
      <c r="M2168" s="72"/>
      <c r="N2168" s="72"/>
      <c r="O2168" s="72"/>
      <c r="P2168" s="72"/>
      <c r="Q2168" s="72"/>
      <c r="R2168" s="72"/>
      <c r="S2168" s="72"/>
      <c r="T2168" s="72"/>
      <c r="U2168" s="72"/>
      <c r="V2168" s="72"/>
      <c r="W2168" s="160"/>
      <c r="X2168" s="72"/>
      <c r="AC2168" s="72"/>
      <c r="AD2168" s="72"/>
      <c r="AE2168" s="72"/>
      <c r="AF2168" s="72"/>
      <c r="AG2168" s="72"/>
      <c r="AH2168" s="72"/>
      <c r="AI2168" s="684"/>
      <c r="AJ2168" s="72"/>
      <c r="AK2168" s="72"/>
      <c r="AP2168" s="77"/>
      <c r="AQ2168" s="72"/>
      <c r="AR2168" s="72"/>
      <c r="AS2168" s="72"/>
      <c r="AT2168" s="72"/>
      <c r="AU2168" s="72"/>
      <c r="AV2168" s="72"/>
      <c r="AW2168" s="77"/>
      <c r="AX2168" s="72"/>
      <c r="AY2168" s="72"/>
      <c r="AZ2168" s="72"/>
      <c r="BA2168" s="72"/>
      <c r="BB2168" s="72"/>
      <c r="BC2168" s="77"/>
      <c r="BD2168" s="77"/>
      <c r="BE2168" s="194"/>
      <c r="BF2168" s="194"/>
      <c r="BG2168" s="194"/>
      <c r="BH2168" s="194"/>
      <c r="BI2168" s="77"/>
      <c r="BJ2168" s="77"/>
      <c r="BK2168" s="77"/>
      <c r="BL2168" s="77"/>
      <c r="BM2168" s="77"/>
      <c r="BN2168" s="77"/>
      <c r="BO2168" s="77"/>
      <c r="BQ2168" s="749"/>
      <c r="BX2168" s="749"/>
      <c r="CE2168" s="652"/>
      <c r="CL2168" s="652"/>
      <c r="CS2168" s="652"/>
      <c r="CZ2168" s="652"/>
      <c r="DG2168" s="652"/>
      <c r="DN2168" s="652"/>
    </row>
    <row r="2169" spans="1:118" s="131" customFormat="1">
      <c r="A2169" s="77"/>
      <c r="B2169" s="72"/>
      <c r="G2169" s="72"/>
      <c r="H2169" s="72"/>
      <c r="I2169" s="72"/>
      <c r="J2169" s="72"/>
      <c r="K2169" s="72"/>
      <c r="L2169" s="72"/>
      <c r="M2169" s="72"/>
      <c r="N2169" s="72"/>
      <c r="O2169" s="72"/>
      <c r="P2169" s="72"/>
      <c r="Q2169" s="72"/>
      <c r="R2169" s="72"/>
      <c r="S2169" s="72"/>
      <c r="T2169" s="72"/>
      <c r="U2169" s="72"/>
      <c r="V2169" s="72"/>
      <c r="W2169" s="160"/>
      <c r="X2169" s="72"/>
      <c r="AC2169" s="72"/>
      <c r="AD2169" s="72"/>
      <c r="AE2169" s="72"/>
      <c r="AF2169" s="72"/>
      <c r="AG2169" s="72"/>
      <c r="AH2169" s="72"/>
      <c r="AI2169" s="684"/>
      <c r="AJ2169" s="72"/>
      <c r="AK2169" s="72"/>
      <c r="AP2169" s="77"/>
      <c r="AQ2169" s="72"/>
      <c r="AR2169" s="72"/>
      <c r="AS2169" s="72"/>
      <c r="AT2169" s="72"/>
      <c r="AU2169" s="72"/>
      <c r="AV2169" s="72"/>
      <c r="AW2169" s="77"/>
      <c r="AX2169" s="72"/>
      <c r="AY2169" s="72"/>
      <c r="AZ2169" s="72"/>
      <c r="BA2169" s="72"/>
      <c r="BB2169" s="72"/>
      <c r="BC2169" s="77"/>
      <c r="BD2169" s="77"/>
      <c r="BE2169" s="194"/>
      <c r="BF2169" s="194"/>
      <c r="BG2169" s="194"/>
      <c r="BH2169" s="194"/>
      <c r="BI2169" s="77"/>
      <c r="BJ2169" s="77"/>
      <c r="BK2169" s="77"/>
      <c r="BL2169" s="77"/>
      <c r="BM2169" s="77"/>
      <c r="BN2169" s="77"/>
      <c r="BO2169" s="77"/>
      <c r="BQ2169" s="749"/>
      <c r="BX2169" s="749"/>
      <c r="CE2169" s="652"/>
      <c r="CL2169" s="652"/>
      <c r="CS2169" s="652"/>
      <c r="CZ2169" s="652"/>
      <c r="DG2169" s="652"/>
      <c r="DN2169" s="652"/>
    </row>
    <row r="2170" spans="1:118" s="131" customFormat="1">
      <c r="A2170" s="77"/>
      <c r="B2170" s="72"/>
      <c r="G2170" s="72"/>
      <c r="H2170" s="72"/>
      <c r="I2170" s="72"/>
      <c r="J2170" s="72"/>
      <c r="K2170" s="72"/>
      <c r="L2170" s="72"/>
      <c r="M2170" s="72"/>
      <c r="N2170" s="72"/>
      <c r="O2170" s="72"/>
      <c r="P2170" s="72"/>
      <c r="Q2170" s="72"/>
      <c r="R2170" s="72"/>
      <c r="S2170" s="72"/>
      <c r="T2170" s="72"/>
      <c r="U2170" s="72"/>
      <c r="V2170" s="72"/>
      <c r="W2170" s="160"/>
      <c r="X2170" s="72"/>
      <c r="AC2170" s="72"/>
      <c r="AD2170" s="72"/>
      <c r="AE2170" s="72"/>
      <c r="AF2170" s="72"/>
      <c r="AG2170" s="72"/>
      <c r="AH2170" s="72"/>
      <c r="AI2170" s="684"/>
      <c r="AJ2170" s="72"/>
      <c r="AK2170" s="72"/>
      <c r="AP2170" s="77"/>
      <c r="AQ2170" s="72"/>
      <c r="AR2170" s="72"/>
      <c r="AS2170" s="72"/>
      <c r="AT2170" s="72"/>
      <c r="AU2170" s="72"/>
      <c r="AV2170" s="72"/>
      <c r="AW2170" s="77"/>
      <c r="AX2170" s="72"/>
      <c r="AY2170" s="72"/>
      <c r="AZ2170" s="72"/>
      <c r="BA2170" s="72"/>
      <c r="BB2170" s="72"/>
      <c r="BC2170" s="77"/>
      <c r="BD2170" s="77"/>
      <c r="BE2170" s="194"/>
      <c r="BF2170" s="194"/>
      <c r="BG2170" s="194"/>
      <c r="BH2170" s="194"/>
      <c r="BI2170" s="77"/>
      <c r="BJ2170" s="77"/>
      <c r="BK2170" s="77"/>
      <c r="BL2170" s="77"/>
      <c r="BM2170" s="77"/>
      <c r="BN2170" s="77"/>
      <c r="BO2170" s="77"/>
      <c r="BQ2170" s="749"/>
      <c r="BX2170" s="749"/>
      <c r="CE2170" s="652"/>
      <c r="CL2170" s="652"/>
      <c r="CS2170" s="652"/>
      <c r="CZ2170" s="652"/>
      <c r="DG2170" s="652"/>
      <c r="DN2170" s="652"/>
    </row>
    <row r="2171" spans="1:118" s="131" customFormat="1">
      <c r="A2171" s="77"/>
      <c r="B2171" s="72"/>
      <c r="G2171" s="72"/>
      <c r="H2171" s="72"/>
      <c r="I2171" s="72"/>
      <c r="J2171" s="72"/>
      <c r="K2171" s="72"/>
      <c r="L2171" s="72"/>
      <c r="M2171" s="72"/>
      <c r="N2171" s="72"/>
      <c r="O2171" s="72"/>
      <c r="P2171" s="72"/>
      <c r="Q2171" s="72"/>
      <c r="R2171" s="72"/>
      <c r="S2171" s="72"/>
      <c r="T2171" s="72"/>
      <c r="U2171" s="72"/>
      <c r="V2171" s="72"/>
      <c r="W2171" s="160"/>
      <c r="X2171" s="72"/>
      <c r="AC2171" s="72"/>
      <c r="AD2171" s="72"/>
      <c r="AE2171" s="72"/>
      <c r="AF2171" s="72"/>
      <c r="AG2171" s="72"/>
      <c r="AH2171" s="72"/>
      <c r="AI2171" s="684"/>
      <c r="AJ2171" s="72"/>
      <c r="AK2171" s="72"/>
      <c r="AP2171" s="77"/>
      <c r="AQ2171" s="72"/>
      <c r="AR2171" s="72"/>
      <c r="AS2171" s="72"/>
      <c r="AT2171" s="72"/>
      <c r="AU2171" s="72"/>
      <c r="AV2171" s="72"/>
      <c r="AW2171" s="77"/>
      <c r="AX2171" s="72"/>
      <c r="AY2171" s="72"/>
      <c r="AZ2171" s="72"/>
      <c r="BA2171" s="72"/>
      <c r="BB2171" s="72"/>
      <c r="BC2171" s="77"/>
      <c r="BD2171" s="77"/>
      <c r="BE2171" s="194"/>
      <c r="BF2171" s="194"/>
      <c r="BG2171" s="194"/>
      <c r="BH2171" s="194"/>
      <c r="BI2171" s="77"/>
      <c r="BJ2171" s="77"/>
      <c r="BK2171" s="77"/>
      <c r="BL2171" s="77"/>
      <c r="BM2171" s="77"/>
      <c r="BN2171" s="77"/>
      <c r="BO2171" s="77"/>
      <c r="BQ2171" s="749"/>
      <c r="BX2171" s="749"/>
      <c r="CE2171" s="652"/>
      <c r="CL2171" s="652"/>
      <c r="CS2171" s="652"/>
      <c r="CZ2171" s="652"/>
      <c r="DG2171" s="652"/>
      <c r="DN2171" s="652"/>
    </row>
    <row r="2172" spans="1:118" s="131" customFormat="1">
      <c r="A2172" s="77"/>
      <c r="B2172" s="72"/>
      <c r="G2172" s="72"/>
      <c r="H2172" s="72"/>
      <c r="I2172" s="72"/>
      <c r="J2172" s="72"/>
      <c r="K2172" s="72"/>
      <c r="L2172" s="72"/>
      <c r="M2172" s="72"/>
      <c r="N2172" s="72"/>
      <c r="O2172" s="72"/>
      <c r="P2172" s="72"/>
      <c r="Q2172" s="72"/>
      <c r="R2172" s="72"/>
      <c r="S2172" s="72"/>
      <c r="T2172" s="72"/>
      <c r="U2172" s="72"/>
      <c r="V2172" s="72"/>
      <c r="W2172" s="160"/>
      <c r="X2172" s="72"/>
      <c r="AC2172" s="72"/>
      <c r="AD2172" s="72"/>
      <c r="AE2172" s="72"/>
      <c r="AF2172" s="72"/>
      <c r="AG2172" s="72"/>
      <c r="AH2172" s="72"/>
      <c r="AI2172" s="684"/>
      <c r="AJ2172" s="72"/>
      <c r="AK2172" s="72"/>
      <c r="AP2172" s="77"/>
      <c r="AQ2172" s="72"/>
      <c r="AR2172" s="72"/>
      <c r="AS2172" s="72"/>
      <c r="AT2172" s="72"/>
      <c r="AU2172" s="72"/>
      <c r="AV2172" s="72"/>
      <c r="AW2172" s="77"/>
      <c r="AX2172" s="72"/>
      <c r="AY2172" s="72"/>
      <c r="AZ2172" s="72"/>
      <c r="BA2172" s="72"/>
      <c r="BB2172" s="72"/>
      <c r="BC2172" s="77"/>
      <c r="BD2172" s="77"/>
      <c r="BE2172" s="194"/>
      <c r="BF2172" s="194"/>
      <c r="BG2172" s="194"/>
      <c r="BH2172" s="194"/>
      <c r="BI2172" s="77"/>
      <c r="BJ2172" s="77"/>
      <c r="BK2172" s="77"/>
      <c r="BL2172" s="77"/>
      <c r="BM2172" s="77"/>
      <c r="BN2172" s="77"/>
      <c r="BO2172" s="77"/>
      <c r="BQ2172" s="749"/>
      <c r="BX2172" s="749"/>
      <c r="CE2172" s="652"/>
      <c r="CL2172" s="652"/>
      <c r="CS2172" s="652"/>
      <c r="CZ2172" s="652"/>
      <c r="DG2172" s="652"/>
      <c r="DN2172" s="652"/>
    </row>
    <row r="2173" spans="1:118" s="131" customFormat="1">
      <c r="A2173" s="77"/>
      <c r="B2173" s="72"/>
      <c r="G2173" s="72"/>
      <c r="H2173" s="72"/>
      <c r="I2173" s="72"/>
      <c r="J2173" s="72"/>
      <c r="K2173" s="72"/>
      <c r="L2173" s="72"/>
      <c r="M2173" s="72"/>
      <c r="N2173" s="72"/>
      <c r="O2173" s="72"/>
      <c r="P2173" s="72"/>
      <c r="Q2173" s="72"/>
      <c r="R2173" s="72"/>
      <c r="S2173" s="72"/>
      <c r="T2173" s="72"/>
      <c r="U2173" s="72"/>
      <c r="V2173" s="72"/>
      <c r="W2173" s="160"/>
      <c r="X2173" s="72"/>
      <c r="AC2173" s="72"/>
      <c r="AD2173" s="72"/>
      <c r="AE2173" s="72"/>
      <c r="AF2173" s="72"/>
      <c r="AG2173" s="72"/>
      <c r="AH2173" s="72"/>
      <c r="AI2173" s="684"/>
      <c r="AJ2173" s="72"/>
      <c r="AK2173" s="72"/>
      <c r="AP2173" s="77"/>
      <c r="AQ2173" s="72"/>
      <c r="AR2173" s="72"/>
      <c r="AS2173" s="72"/>
      <c r="AT2173" s="72"/>
      <c r="AU2173" s="72"/>
      <c r="AV2173" s="72"/>
      <c r="AW2173" s="77"/>
      <c r="AX2173" s="72"/>
      <c r="AY2173" s="72"/>
      <c r="AZ2173" s="72"/>
      <c r="BA2173" s="72"/>
      <c r="BB2173" s="72"/>
      <c r="BC2173" s="77"/>
      <c r="BD2173" s="77"/>
      <c r="BE2173" s="194"/>
      <c r="BF2173" s="194"/>
      <c r="BG2173" s="194"/>
      <c r="BH2173" s="194"/>
      <c r="BI2173" s="77"/>
      <c r="BJ2173" s="77"/>
      <c r="BK2173" s="77"/>
      <c r="BL2173" s="77"/>
      <c r="BM2173" s="77"/>
      <c r="BN2173" s="77"/>
      <c r="BO2173" s="77"/>
      <c r="BQ2173" s="749"/>
      <c r="BX2173" s="749"/>
      <c r="CE2173" s="652"/>
      <c r="CL2173" s="652"/>
      <c r="CS2173" s="652"/>
      <c r="CZ2173" s="652"/>
      <c r="DG2173" s="652"/>
      <c r="DN2173" s="652"/>
    </row>
    <row r="2174" spans="1:118" s="131" customFormat="1">
      <c r="A2174" s="77"/>
      <c r="B2174" s="72"/>
      <c r="G2174" s="72"/>
      <c r="H2174" s="72"/>
      <c r="I2174" s="72"/>
      <c r="J2174" s="72"/>
      <c r="K2174" s="72"/>
      <c r="L2174" s="72"/>
      <c r="M2174" s="72"/>
      <c r="N2174" s="72"/>
      <c r="O2174" s="72"/>
      <c r="P2174" s="72"/>
      <c r="Q2174" s="72"/>
      <c r="R2174" s="72"/>
      <c r="S2174" s="72"/>
      <c r="T2174" s="72"/>
      <c r="U2174" s="72"/>
      <c r="V2174" s="72"/>
      <c r="W2174" s="160"/>
      <c r="X2174" s="72"/>
      <c r="AC2174" s="72"/>
      <c r="AD2174" s="72"/>
      <c r="AE2174" s="72"/>
      <c r="AF2174" s="72"/>
      <c r="AG2174" s="72"/>
      <c r="AH2174" s="72"/>
      <c r="AI2174" s="684"/>
      <c r="AJ2174" s="72"/>
      <c r="AK2174" s="72"/>
      <c r="AP2174" s="77"/>
      <c r="AQ2174" s="72"/>
      <c r="AR2174" s="72"/>
      <c r="AS2174" s="72"/>
      <c r="AT2174" s="72"/>
      <c r="AU2174" s="72"/>
      <c r="AV2174" s="72"/>
      <c r="AW2174" s="77"/>
      <c r="AX2174" s="72"/>
      <c r="AY2174" s="72"/>
      <c r="AZ2174" s="72"/>
      <c r="BA2174" s="72"/>
      <c r="BB2174" s="72"/>
      <c r="BC2174" s="77"/>
      <c r="BD2174" s="77"/>
      <c r="BE2174" s="194"/>
      <c r="BF2174" s="194"/>
      <c r="BG2174" s="194"/>
      <c r="BH2174" s="194"/>
      <c r="BI2174" s="77"/>
      <c r="BJ2174" s="77"/>
      <c r="BK2174" s="77"/>
      <c r="BL2174" s="77"/>
      <c r="BM2174" s="77"/>
      <c r="BN2174" s="77"/>
      <c r="BO2174" s="77"/>
      <c r="BQ2174" s="749"/>
      <c r="BX2174" s="749"/>
      <c r="CE2174" s="652"/>
      <c r="CL2174" s="652"/>
      <c r="CS2174" s="652"/>
      <c r="CZ2174" s="652"/>
      <c r="DG2174" s="652"/>
      <c r="DN2174" s="652"/>
    </row>
    <row r="2175" spans="1:118" s="131" customFormat="1">
      <c r="A2175" s="77"/>
      <c r="B2175" s="72"/>
      <c r="G2175" s="72"/>
      <c r="H2175" s="72"/>
      <c r="I2175" s="72"/>
      <c r="J2175" s="72"/>
      <c r="K2175" s="72"/>
      <c r="L2175" s="72"/>
      <c r="M2175" s="72"/>
      <c r="N2175" s="72"/>
      <c r="O2175" s="72"/>
      <c r="P2175" s="72"/>
      <c r="Q2175" s="72"/>
      <c r="R2175" s="72"/>
      <c r="S2175" s="72"/>
      <c r="T2175" s="72"/>
      <c r="U2175" s="72"/>
      <c r="V2175" s="72"/>
      <c r="W2175" s="160"/>
      <c r="X2175" s="72"/>
      <c r="AC2175" s="72"/>
      <c r="AD2175" s="72"/>
      <c r="AE2175" s="72"/>
      <c r="AF2175" s="72"/>
      <c r="AG2175" s="72"/>
      <c r="AH2175" s="72"/>
      <c r="AI2175" s="684"/>
      <c r="AJ2175" s="72"/>
      <c r="AK2175" s="72"/>
      <c r="AP2175" s="77"/>
      <c r="AQ2175" s="72"/>
      <c r="AR2175" s="72"/>
      <c r="AS2175" s="72"/>
      <c r="AT2175" s="72"/>
      <c r="AU2175" s="72"/>
      <c r="AV2175" s="72"/>
      <c r="AW2175" s="77"/>
      <c r="AX2175" s="72"/>
      <c r="AY2175" s="72"/>
      <c r="AZ2175" s="72"/>
      <c r="BA2175" s="72"/>
      <c r="BB2175" s="72"/>
      <c r="BC2175" s="77"/>
      <c r="BD2175" s="77"/>
      <c r="BE2175" s="194"/>
      <c r="BF2175" s="194"/>
      <c r="BG2175" s="194"/>
      <c r="BH2175" s="194"/>
      <c r="BI2175" s="77"/>
      <c r="BJ2175" s="77"/>
      <c r="BK2175" s="77"/>
      <c r="BL2175" s="77"/>
      <c r="BM2175" s="77"/>
      <c r="BN2175" s="77"/>
      <c r="BO2175" s="77"/>
      <c r="BQ2175" s="749"/>
      <c r="BX2175" s="749"/>
      <c r="CE2175" s="652"/>
      <c r="CL2175" s="652"/>
      <c r="CS2175" s="652"/>
      <c r="CZ2175" s="652"/>
      <c r="DG2175" s="652"/>
      <c r="DN2175" s="652"/>
    </row>
    <row r="2176" spans="1:118" s="131" customFormat="1">
      <c r="A2176" s="77"/>
      <c r="B2176" s="72"/>
      <c r="G2176" s="72"/>
      <c r="H2176" s="72"/>
      <c r="I2176" s="72"/>
      <c r="J2176" s="72"/>
      <c r="K2176" s="72"/>
      <c r="L2176" s="72"/>
      <c r="M2176" s="72"/>
      <c r="N2176" s="72"/>
      <c r="O2176" s="72"/>
      <c r="P2176" s="72"/>
      <c r="Q2176" s="72"/>
      <c r="R2176" s="72"/>
      <c r="S2176" s="72"/>
      <c r="T2176" s="72"/>
      <c r="U2176" s="72"/>
      <c r="V2176" s="72"/>
      <c r="W2176" s="160"/>
      <c r="X2176" s="72"/>
      <c r="AC2176" s="72"/>
      <c r="AD2176" s="72"/>
      <c r="AE2176" s="72"/>
      <c r="AF2176" s="72"/>
      <c r="AG2176" s="72"/>
      <c r="AH2176" s="72"/>
      <c r="AI2176" s="684"/>
      <c r="AJ2176" s="72"/>
      <c r="AK2176" s="72"/>
      <c r="AP2176" s="77"/>
      <c r="AQ2176" s="72"/>
      <c r="AR2176" s="72"/>
      <c r="AS2176" s="72"/>
      <c r="AT2176" s="72"/>
      <c r="AU2176" s="72"/>
      <c r="AV2176" s="72"/>
      <c r="AW2176" s="77"/>
      <c r="AX2176" s="72"/>
      <c r="AY2176" s="72"/>
      <c r="AZ2176" s="72"/>
      <c r="BA2176" s="72"/>
      <c r="BB2176" s="72"/>
      <c r="BC2176" s="77"/>
      <c r="BD2176" s="77"/>
      <c r="BE2176" s="194"/>
      <c r="BF2176" s="194"/>
      <c r="BG2176" s="194"/>
      <c r="BH2176" s="194"/>
      <c r="BI2176" s="77"/>
      <c r="BJ2176" s="77"/>
      <c r="BK2176" s="77"/>
      <c r="BL2176" s="77"/>
      <c r="BM2176" s="77"/>
      <c r="BN2176" s="77"/>
      <c r="BO2176" s="77"/>
      <c r="BQ2176" s="749"/>
      <c r="BX2176" s="749"/>
      <c r="CE2176" s="652"/>
      <c r="CL2176" s="652"/>
      <c r="CS2176" s="652"/>
      <c r="CZ2176" s="652"/>
      <c r="DG2176" s="652"/>
      <c r="DN2176" s="652"/>
    </row>
    <row r="2177" spans="1:118" s="131" customFormat="1">
      <c r="A2177" s="77"/>
      <c r="B2177" s="72"/>
      <c r="G2177" s="72"/>
      <c r="H2177" s="72"/>
      <c r="I2177" s="72"/>
      <c r="J2177" s="72"/>
      <c r="K2177" s="72"/>
      <c r="L2177" s="72"/>
      <c r="M2177" s="72"/>
      <c r="N2177" s="72"/>
      <c r="O2177" s="72"/>
      <c r="P2177" s="72"/>
      <c r="Q2177" s="72"/>
      <c r="R2177" s="72"/>
      <c r="S2177" s="72"/>
      <c r="T2177" s="72"/>
      <c r="U2177" s="72"/>
      <c r="V2177" s="72"/>
      <c r="W2177" s="160"/>
      <c r="X2177" s="72"/>
      <c r="AC2177" s="72"/>
      <c r="AD2177" s="72"/>
      <c r="AE2177" s="72"/>
      <c r="AF2177" s="72"/>
      <c r="AG2177" s="72"/>
      <c r="AH2177" s="72"/>
      <c r="AI2177" s="684"/>
      <c r="AJ2177" s="72"/>
      <c r="AK2177" s="72"/>
      <c r="AP2177" s="77"/>
      <c r="AQ2177" s="72"/>
      <c r="AR2177" s="72"/>
      <c r="AS2177" s="72"/>
      <c r="AT2177" s="72"/>
      <c r="AU2177" s="72"/>
      <c r="AV2177" s="72"/>
      <c r="AW2177" s="77"/>
      <c r="AX2177" s="72"/>
      <c r="AY2177" s="72"/>
      <c r="AZ2177" s="72"/>
      <c r="BA2177" s="72"/>
      <c r="BB2177" s="72"/>
      <c r="BC2177" s="77"/>
      <c r="BD2177" s="77"/>
      <c r="BE2177" s="194"/>
      <c r="BF2177" s="194"/>
      <c r="BG2177" s="194"/>
      <c r="BH2177" s="194"/>
      <c r="BI2177" s="77"/>
      <c r="BJ2177" s="77"/>
      <c r="BK2177" s="77"/>
      <c r="BL2177" s="77"/>
      <c r="BM2177" s="77"/>
      <c r="BN2177" s="77"/>
      <c r="BO2177" s="77"/>
      <c r="BQ2177" s="749"/>
      <c r="BX2177" s="749"/>
      <c r="CE2177" s="652"/>
      <c r="CL2177" s="652"/>
      <c r="CS2177" s="652"/>
      <c r="CZ2177" s="652"/>
      <c r="DG2177" s="652"/>
      <c r="DN2177" s="652"/>
    </row>
    <row r="2178" spans="1:118" s="131" customFormat="1">
      <c r="A2178" s="77"/>
      <c r="B2178" s="72"/>
      <c r="G2178" s="72"/>
      <c r="H2178" s="72"/>
      <c r="I2178" s="72"/>
      <c r="J2178" s="72"/>
      <c r="K2178" s="72"/>
      <c r="L2178" s="72"/>
      <c r="M2178" s="72"/>
      <c r="N2178" s="72"/>
      <c r="O2178" s="72"/>
      <c r="P2178" s="72"/>
      <c r="Q2178" s="72"/>
      <c r="R2178" s="72"/>
      <c r="S2178" s="72"/>
      <c r="T2178" s="72"/>
      <c r="U2178" s="72"/>
      <c r="V2178" s="72"/>
      <c r="W2178" s="160"/>
      <c r="X2178" s="72"/>
      <c r="AC2178" s="72"/>
      <c r="AD2178" s="72"/>
      <c r="AE2178" s="72"/>
      <c r="AF2178" s="72"/>
      <c r="AG2178" s="72"/>
      <c r="AH2178" s="72"/>
      <c r="AI2178" s="684"/>
      <c r="AJ2178" s="72"/>
      <c r="AK2178" s="72"/>
      <c r="AP2178" s="77"/>
      <c r="AQ2178" s="72"/>
      <c r="AR2178" s="72"/>
      <c r="AS2178" s="72"/>
      <c r="AT2178" s="72"/>
      <c r="AU2178" s="72"/>
      <c r="AV2178" s="72"/>
      <c r="AW2178" s="77"/>
      <c r="AX2178" s="72"/>
      <c r="AY2178" s="72"/>
      <c r="AZ2178" s="72"/>
      <c r="BA2178" s="72"/>
      <c r="BB2178" s="72"/>
      <c r="BC2178" s="77"/>
      <c r="BD2178" s="77"/>
      <c r="BE2178" s="194"/>
      <c r="BF2178" s="194"/>
      <c r="BG2178" s="194"/>
      <c r="BH2178" s="194"/>
      <c r="BI2178" s="77"/>
      <c r="BJ2178" s="77"/>
      <c r="BK2178" s="77"/>
      <c r="BL2178" s="77"/>
      <c r="BM2178" s="77"/>
      <c r="BN2178" s="77"/>
      <c r="BO2178" s="77"/>
      <c r="BQ2178" s="749"/>
      <c r="BX2178" s="749"/>
      <c r="CE2178" s="652"/>
      <c r="CL2178" s="652"/>
      <c r="CS2178" s="652"/>
      <c r="CZ2178" s="652"/>
      <c r="DG2178" s="652"/>
      <c r="DN2178" s="652"/>
    </row>
    <row r="2179" spans="1:118" s="131" customFormat="1">
      <c r="A2179" s="77"/>
      <c r="B2179" s="72"/>
      <c r="G2179" s="72"/>
      <c r="H2179" s="72"/>
      <c r="I2179" s="72"/>
      <c r="J2179" s="72"/>
      <c r="K2179" s="72"/>
      <c r="L2179" s="72"/>
      <c r="M2179" s="72"/>
      <c r="N2179" s="72"/>
      <c r="O2179" s="72"/>
      <c r="P2179" s="72"/>
      <c r="Q2179" s="72"/>
      <c r="R2179" s="72"/>
      <c r="S2179" s="72"/>
      <c r="T2179" s="72"/>
      <c r="U2179" s="72"/>
      <c r="V2179" s="72"/>
      <c r="W2179" s="160"/>
      <c r="X2179" s="72"/>
      <c r="AC2179" s="72"/>
      <c r="AD2179" s="72"/>
      <c r="AE2179" s="72"/>
      <c r="AF2179" s="72"/>
      <c r="AG2179" s="72"/>
      <c r="AH2179" s="72"/>
      <c r="AI2179" s="684"/>
      <c r="AJ2179" s="72"/>
      <c r="AK2179" s="72"/>
      <c r="AP2179" s="77"/>
      <c r="AQ2179" s="72"/>
      <c r="AR2179" s="72"/>
      <c r="AS2179" s="72"/>
      <c r="AT2179" s="72"/>
      <c r="AU2179" s="72"/>
      <c r="AV2179" s="72"/>
      <c r="AW2179" s="77"/>
      <c r="AX2179" s="72"/>
      <c r="AY2179" s="72"/>
      <c r="AZ2179" s="72"/>
      <c r="BA2179" s="72"/>
      <c r="BB2179" s="72"/>
      <c r="BC2179" s="77"/>
      <c r="BD2179" s="77"/>
      <c r="BE2179" s="194"/>
      <c r="BF2179" s="194"/>
      <c r="BG2179" s="194"/>
      <c r="BH2179" s="194"/>
      <c r="BI2179" s="77"/>
      <c r="BJ2179" s="77"/>
      <c r="BK2179" s="77"/>
      <c r="BL2179" s="77"/>
      <c r="BM2179" s="77"/>
      <c r="BN2179" s="77"/>
      <c r="BO2179" s="77"/>
      <c r="BQ2179" s="749"/>
      <c r="BX2179" s="749"/>
      <c r="CE2179" s="652"/>
      <c r="CL2179" s="652"/>
      <c r="CS2179" s="652"/>
      <c r="CZ2179" s="652"/>
      <c r="DG2179" s="652"/>
      <c r="DN2179" s="652"/>
    </row>
    <row r="2180" spans="1:118" s="131" customFormat="1">
      <c r="A2180" s="77"/>
      <c r="B2180" s="72"/>
      <c r="G2180" s="72"/>
      <c r="H2180" s="72"/>
      <c r="I2180" s="72"/>
      <c r="J2180" s="72"/>
      <c r="K2180" s="72"/>
      <c r="L2180" s="72"/>
      <c r="M2180" s="72"/>
      <c r="N2180" s="72"/>
      <c r="O2180" s="72"/>
      <c r="P2180" s="72"/>
      <c r="Q2180" s="72"/>
      <c r="R2180" s="72"/>
      <c r="S2180" s="72"/>
      <c r="T2180" s="72"/>
      <c r="U2180" s="72"/>
      <c r="V2180" s="72"/>
      <c r="W2180" s="160"/>
      <c r="X2180" s="72"/>
      <c r="AC2180" s="72"/>
      <c r="AD2180" s="72"/>
      <c r="AE2180" s="72"/>
      <c r="AF2180" s="72"/>
      <c r="AG2180" s="72"/>
      <c r="AH2180" s="72"/>
      <c r="AI2180" s="684"/>
      <c r="AJ2180" s="72"/>
      <c r="AK2180" s="72"/>
      <c r="AP2180" s="77"/>
      <c r="AQ2180" s="72"/>
      <c r="AR2180" s="72"/>
      <c r="AS2180" s="72"/>
      <c r="AT2180" s="72"/>
      <c r="AU2180" s="72"/>
      <c r="AV2180" s="72"/>
      <c r="AW2180" s="77"/>
      <c r="AX2180" s="72"/>
      <c r="AY2180" s="72"/>
      <c r="AZ2180" s="72"/>
      <c r="BA2180" s="72"/>
      <c r="BB2180" s="72"/>
      <c r="BC2180" s="77"/>
      <c r="BD2180" s="77"/>
      <c r="BE2180" s="194"/>
      <c r="BF2180" s="194"/>
      <c r="BG2180" s="194"/>
      <c r="BH2180" s="194"/>
      <c r="BI2180" s="77"/>
      <c r="BJ2180" s="77"/>
      <c r="BK2180" s="77"/>
      <c r="BL2180" s="77"/>
      <c r="BM2180" s="77"/>
      <c r="BN2180" s="77"/>
      <c r="BO2180" s="77"/>
      <c r="BQ2180" s="749"/>
      <c r="BX2180" s="749"/>
      <c r="CE2180" s="652"/>
      <c r="CL2180" s="652"/>
      <c r="CS2180" s="652"/>
      <c r="CZ2180" s="652"/>
      <c r="DG2180" s="652"/>
      <c r="DN2180" s="652"/>
    </row>
    <row r="2181" spans="1:118" s="131" customFormat="1">
      <c r="A2181" s="77"/>
      <c r="B2181" s="72"/>
      <c r="G2181" s="72"/>
      <c r="H2181" s="72"/>
      <c r="I2181" s="72"/>
      <c r="J2181" s="72"/>
      <c r="K2181" s="72"/>
      <c r="L2181" s="72"/>
      <c r="M2181" s="72"/>
      <c r="N2181" s="72"/>
      <c r="O2181" s="72"/>
      <c r="P2181" s="72"/>
      <c r="Q2181" s="72"/>
      <c r="R2181" s="72"/>
      <c r="S2181" s="72"/>
      <c r="T2181" s="72"/>
      <c r="U2181" s="72"/>
      <c r="V2181" s="72"/>
      <c r="W2181" s="160"/>
      <c r="X2181" s="72"/>
      <c r="AC2181" s="72"/>
      <c r="AD2181" s="72"/>
      <c r="AE2181" s="72"/>
      <c r="AF2181" s="72"/>
      <c r="AG2181" s="72"/>
      <c r="AH2181" s="72"/>
      <c r="AI2181" s="684"/>
      <c r="AJ2181" s="72"/>
      <c r="AK2181" s="72"/>
      <c r="AP2181" s="77"/>
      <c r="AQ2181" s="72"/>
      <c r="AR2181" s="72"/>
      <c r="AS2181" s="72"/>
      <c r="AT2181" s="72"/>
      <c r="AU2181" s="72"/>
      <c r="AV2181" s="72"/>
      <c r="AW2181" s="77"/>
      <c r="AX2181" s="72"/>
      <c r="AY2181" s="72"/>
      <c r="AZ2181" s="72"/>
      <c r="BA2181" s="72"/>
      <c r="BB2181" s="72"/>
      <c r="BC2181" s="77"/>
      <c r="BD2181" s="77"/>
      <c r="BE2181" s="194"/>
      <c r="BF2181" s="194"/>
      <c r="BG2181" s="194"/>
      <c r="BH2181" s="194"/>
      <c r="BI2181" s="77"/>
      <c r="BJ2181" s="77"/>
      <c r="BK2181" s="77"/>
      <c r="BL2181" s="77"/>
      <c r="BM2181" s="77"/>
      <c r="BN2181" s="77"/>
      <c r="BO2181" s="77"/>
      <c r="BQ2181" s="749"/>
      <c r="BX2181" s="749"/>
      <c r="CE2181" s="652"/>
      <c r="CL2181" s="652"/>
      <c r="CS2181" s="652"/>
      <c r="CZ2181" s="652"/>
      <c r="DG2181" s="652"/>
      <c r="DN2181" s="652"/>
    </row>
    <row r="2182" spans="1:118" s="131" customFormat="1">
      <c r="A2182" s="77"/>
      <c r="B2182" s="72"/>
      <c r="G2182" s="72"/>
      <c r="H2182" s="72"/>
      <c r="I2182" s="72"/>
      <c r="J2182" s="72"/>
      <c r="K2182" s="72"/>
      <c r="L2182" s="72"/>
      <c r="M2182" s="72"/>
      <c r="N2182" s="72"/>
      <c r="O2182" s="72"/>
      <c r="P2182" s="72"/>
      <c r="Q2182" s="72"/>
      <c r="R2182" s="72"/>
      <c r="S2182" s="72"/>
      <c r="T2182" s="72"/>
      <c r="U2182" s="72"/>
      <c r="V2182" s="72"/>
      <c r="W2182" s="160"/>
      <c r="X2182" s="72"/>
      <c r="AC2182" s="72"/>
      <c r="AD2182" s="72"/>
      <c r="AE2182" s="72"/>
      <c r="AF2182" s="72"/>
      <c r="AG2182" s="72"/>
      <c r="AH2182" s="72"/>
      <c r="AI2182" s="684"/>
      <c r="AJ2182" s="72"/>
      <c r="AK2182" s="72"/>
      <c r="AP2182" s="77"/>
      <c r="AQ2182" s="72"/>
      <c r="AR2182" s="72"/>
      <c r="AS2182" s="72"/>
      <c r="AT2182" s="72"/>
      <c r="AU2182" s="72"/>
      <c r="AV2182" s="72"/>
      <c r="AW2182" s="77"/>
      <c r="AX2182" s="72"/>
      <c r="AY2182" s="72"/>
      <c r="AZ2182" s="72"/>
      <c r="BA2182" s="72"/>
      <c r="BB2182" s="72"/>
      <c r="BC2182" s="77"/>
      <c r="BD2182" s="77"/>
      <c r="BE2182" s="194"/>
      <c r="BF2182" s="194"/>
      <c r="BG2182" s="194"/>
      <c r="BH2182" s="194"/>
      <c r="BI2182" s="77"/>
      <c r="BJ2182" s="77"/>
      <c r="BK2182" s="77"/>
      <c r="BL2182" s="77"/>
      <c r="BM2182" s="77"/>
      <c r="BN2182" s="77"/>
      <c r="BO2182" s="77"/>
      <c r="BQ2182" s="749"/>
      <c r="BX2182" s="749"/>
      <c r="CE2182" s="652"/>
      <c r="CL2182" s="652"/>
      <c r="CS2182" s="652"/>
      <c r="CZ2182" s="652"/>
      <c r="DG2182" s="652"/>
      <c r="DN2182" s="652"/>
    </row>
    <row r="2183" spans="1:118" s="131" customFormat="1">
      <c r="A2183" s="77"/>
      <c r="B2183" s="72"/>
      <c r="G2183" s="72"/>
      <c r="H2183" s="72"/>
      <c r="I2183" s="72"/>
      <c r="J2183" s="72"/>
      <c r="K2183" s="72"/>
      <c r="L2183" s="72"/>
      <c r="M2183" s="72"/>
      <c r="N2183" s="72"/>
      <c r="O2183" s="72"/>
      <c r="P2183" s="72"/>
      <c r="Q2183" s="72"/>
      <c r="R2183" s="72"/>
      <c r="S2183" s="72"/>
      <c r="T2183" s="72"/>
      <c r="U2183" s="72"/>
      <c r="V2183" s="72"/>
      <c r="W2183" s="160"/>
      <c r="X2183" s="72"/>
      <c r="AC2183" s="72"/>
      <c r="AD2183" s="72"/>
      <c r="AE2183" s="72"/>
      <c r="AF2183" s="72"/>
      <c r="AG2183" s="72"/>
      <c r="AH2183" s="72"/>
      <c r="AI2183" s="684"/>
      <c r="AJ2183" s="72"/>
      <c r="AK2183" s="72"/>
      <c r="AP2183" s="77"/>
      <c r="AQ2183" s="72"/>
      <c r="AR2183" s="72"/>
      <c r="AS2183" s="72"/>
      <c r="AT2183" s="72"/>
      <c r="AU2183" s="72"/>
      <c r="AV2183" s="72"/>
      <c r="AW2183" s="77"/>
      <c r="AX2183" s="72"/>
      <c r="AY2183" s="72"/>
      <c r="AZ2183" s="72"/>
      <c r="BA2183" s="72"/>
      <c r="BB2183" s="72"/>
      <c r="BC2183" s="77"/>
      <c r="BD2183" s="77"/>
      <c r="BE2183" s="194"/>
      <c r="BF2183" s="194"/>
      <c r="BG2183" s="194"/>
      <c r="BH2183" s="194"/>
      <c r="BI2183" s="77"/>
      <c r="BJ2183" s="77"/>
      <c r="BK2183" s="77"/>
      <c r="BL2183" s="77"/>
      <c r="BM2183" s="77"/>
      <c r="BN2183" s="77"/>
      <c r="BO2183" s="77"/>
      <c r="BQ2183" s="749"/>
      <c r="BX2183" s="749"/>
      <c r="CE2183" s="652"/>
      <c r="CL2183" s="652"/>
      <c r="CS2183" s="652"/>
      <c r="CZ2183" s="652"/>
      <c r="DG2183" s="652"/>
      <c r="DN2183" s="652"/>
    </row>
    <row r="2184" spans="1:118" s="131" customFormat="1">
      <c r="A2184" s="77"/>
      <c r="B2184" s="72"/>
      <c r="G2184" s="72"/>
      <c r="H2184" s="72"/>
      <c r="I2184" s="72"/>
      <c r="J2184" s="72"/>
      <c r="K2184" s="72"/>
      <c r="L2184" s="72"/>
      <c r="M2184" s="72"/>
      <c r="N2184" s="72"/>
      <c r="O2184" s="72"/>
      <c r="P2184" s="72"/>
      <c r="Q2184" s="72"/>
      <c r="R2184" s="72"/>
      <c r="S2184" s="72"/>
      <c r="T2184" s="72"/>
      <c r="U2184" s="72"/>
      <c r="V2184" s="72"/>
      <c r="W2184" s="160"/>
      <c r="X2184" s="72"/>
      <c r="AC2184" s="72"/>
      <c r="AD2184" s="72"/>
      <c r="AE2184" s="72"/>
      <c r="AF2184" s="72"/>
      <c r="AG2184" s="72"/>
      <c r="AH2184" s="72"/>
      <c r="AI2184" s="684"/>
      <c r="AJ2184" s="72"/>
      <c r="AK2184" s="72"/>
      <c r="AP2184" s="77"/>
      <c r="AQ2184" s="72"/>
      <c r="AR2184" s="72"/>
      <c r="AS2184" s="72"/>
      <c r="AT2184" s="72"/>
      <c r="AU2184" s="72"/>
      <c r="AV2184" s="72"/>
      <c r="AW2184" s="77"/>
      <c r="AX2184" s="72"/>
      <c r="AY2184" s="72"/>
      <c r="AZ2184" s="72"/>
      <c r="BA2184" s="72"/>
      <c r="BB2184" s="72"/>
      <c r="BC2184" s="77"/>
      <c r="BD2184" s="77"/>
      <c r="BE2184" s="194"/>
      <c r="BF2184" s="194"/>
      <c r="BG2184" s="194"/>
      <c r="BH2184" s="194"/>
      <c r="BI2184" s="77"/>
      <c r="BJ2184" s="77"/>
      <c r="BK2184" s="77"/>
      <c r="BL2184" s="77"/>
      <c r="BM2184" s="77"/>
      <c r="BN2184" s="77"/>
      <c r="BO2184" s="77"/>
      <c r="BQ2184" s="749"/>
      <c r="BX2184" s="749"/>
      <c r="CE2184" s="652"/>
      <c r="CL2184" s="652"/>
      <c r="CS2184" s="652"/>
      <c r="CZ2184" s="652"/>
      <c r="DG2184" s="652"/>
      <c r="DN2184" s="652"/>
    </row>
    <row r="2185" spans="1:118" s="131" customFormat="1">
      <c r="A2185" s="77"/>
      <c r="B2185" s="72"/>
      <c r="G2185" s="72"/>
      <c r="H2185" s="72"/>
      <c r="I2185" s="72"/>
      <c r="J2185" s="72"/>
      <c r="K2185" s="72"/>
      <c r="L2185" s="72"/>
      <c r="M2185" s="72"/>
      <c r="N2185" s="72"/>
      <c r="O2185" s="72"/>
      <c r="P2185" s="72"/>
      <c r="Q2185" s="72"/>
      <c r="R2185" s="72"/>
      <c r="S2185" s="72"/>
      <c r="T2185" s="72"/>
      <c r="U2185" s="72"/>
      <c r="V2185" s="72"/>
      <c r="W2185" s="160"/>
      <c r="X2185" s="72"/>
      <c r="AC2185" s="72"/>
      <c r="AD2185" s="72"/>
      <c r="AE2185" s="72"/>
      <c r="AF2185" s="72"/>
      <c r="AG2185" s="72"/>
      <c r="AH2185" s="72"/>
      <c r="AI2185" s="684"/>
      <c r="AJ2185" s="72"/>
      <c r="AK2185" s="72"/>
      <c r="AP2185" s="77"/>
      <c r="AQ2185" s="72"/>
      <c r="AR2185" s="72"/>
      <c r="AS2185" s="72"/>
      <c r="AT2185" s="72"/>
      <c r="AU2185" s="72"/>
      <c r="AV2185" s="72"/>
      <c r="AW2185" s="77"/>
      <c r="AX2185" s="72"/>
      <c r="AY2185" s="72"/>
      <c r="AZ2185" s="72"/>
      <c r="BA2185" s="72"/>
      <c r="BB2185" s="72"/>
      <c r="BC2185" s="77"/>
      <c r="BD2185" s="77"/>
      <c r="BE2185" s="194"/>
      <c r="BF2185" s="194"/>
      <c r="BG2185" s="194"/>
      <c r="BH2185" s="194"/>
      <c r="BI2185" s="77"/>
      <c r="BJ2185" s="77"/>
      <c r="BK2185" s="77"/>
      <c r="BL2185" s="77"/>
      <c r="BM2185" s="77"/>
      <c r="BN2185" s="77"/>
      <c r="BO2185" s="77"/>
      <c r="BQ2185" s="749"/>
      <c r="BX2185" s="749"/>
      <c r="CE2185" s="652"/>
      <c r="CL2185" s="652"/>
      <c r="CS2185" s="652"/>
      <c r="CZ2185" s="652"/>
      <c r="DG2185" s="652"/>
      <c r="DN2185" s="652"/>
    </row>
    <row r="2186" spans="1:118" s="131" customFormat="1">
      <c r="A2186" s="77"/>
      <c r="B2186" s="72"/>
      <c r="G2186" s="72"/>
      <c r="H2186" s="72"/>
      <c r="I2186" s="72"/>
      <c r="J2186" s="72"/>
      <c r="K2186" s="72"/>
      <c r="L2186" s="72"/>
      <c r="M2186" s="72"/>
      <c r="N2186" s="72"/>
      <c r="O2186" s="72"/>
      <c r="P2186" s="72"/>
      <c r="Q2186" s="72"/>
      <c r="R2186" s="72"/>
      <c r="S2186" s="72"/>
      <c r="T2186" s="72"/>
      <c r="U2186" s="72"/>
      <c r="V2186" s="72"/>
      <c r="W2186" s="160"/>
      <c r="X2186" s="72"/>
      <c r="AC2186" s="72"/>
      <c r="AD2186" s="72"/>
      <c r="AE2186" s="72"/>
      <c r="AF2186" s="72"/>
      <c r="AG2186" s="72"/>
      <c r="AH2186" s="72"/>
      <c r="AI2186" s="684"/>
      <c r="AJ2186" s="72"/>
      <c r="AK2186" s="72"/>
      <c r="AP2186" s="77"/>
      <c r="AQ2186" s="72"/>
      <c r="AR2186" s="72"/>
      <c r="AS2186" s="72"/>
      <c r="AT2186" s="72"/>
      <c r="AU2186" s="72"/>
      <c r="AV2186" s="72"/>
      <c r="AW2186" s="77"/>
      <c r="AX2186" s="72"/>
      <c r="AY2186" s="72"/>
      <c r="AZ2186" s="72"/>
      <c r="BA2186" s="72"/>
      <c r="BB2186" s="72"/>
      <c r="BC2186" s="77"/>
      <c r="BD2186" s="77"/>
      <c r="BE2186" s="194"/>
      <c r="BF2186" s="194"/>
      <c r="BG2186" s="194"/>
      <c r="BH2186" s="194"/>
      <c r="BI2186" s="77"/>
      <c r="BJ2186" s="77"/>
      <c r="BK2186" s="77"/>
      <c r="BL2186" s="77"/>
      <c r="BM2186" s="77"/>
      <c r="BN2186" s="77"/>
      <c r="BO2186" s="77"/>
      <c r="BQ2186" s="749"/>
      <c r="BX2186" s="749"/>
      <c r="CE2186" s="652"/>
      <c r="CL2186" s="652"/>
      <c r="CS2186" s="652"/>
      <c r="CZ2186" s="652"/>
      <c r="DG2186" s="652"/>
      <c r="DN2186" s="652"/>
    </row>
    <row r="2187" spans="1:118" s="131" customFormat="1">
      <c r="A2187" s="77"/>
      <c r="B2187" s="72"/>
      <c r="G2187" s="72"/>
      <c r="H2187" s="72"/>
      <c r="I2187" s="72"/>
      <c r="J2187" s="72"/>
      <c r="K2187" s="72"/>
      <c r="L2187" s="72"/>
      <c r="M2187" s="72"/>
      <c r="N2187" s="72"/>
      <c r="O2187" s="72"/>
      <c r="P2187" s="72"/>
      <c r="Q2187" s="72"/>
      <c r="R2187" s="72"/>
      <c r="S2187" s="72"/>
      <c r="T2187" s="72"/>
      <c r="U2187" s="72"/>
      <c r="V2187" s="72"/>
      <c r="W2187" s="160"/>
      <c r="X2187" s="72"/>
      <c r="AC2187" s="72"/>
      <c r="AD2187" s="72"/>
      <c r="AE2187" s="72"/>
      <c r="AF2187" s="72"/>
      <c r="AG2187" s="72"/>
      <c r="AH2187" s="72"/>
      <c r="AI2187" s="684"/>
      <c r="AJ2187" s="72"/>
      <c r="AK2187" s="72"/>
      <c r="AP2187" s="77"/>
      <c r="AQ2187" s="72"/>
      <c r="AR2187" s="72"/>
      <c r="AS2187" s="72"/>
      <c r="AT2187" s="72"/>
      <c r="AU2187" s="72"/>
      <c r="AV2187" s="72"/>
      <c r="AW2187" s="77"/>
      <c r="AX2187" s="72"/>
      <c r="AY2187" s="72"/>
      <c r="AZ2187" s="72"/>
      <c r="BA2187" s="72"/>
      <c r="BB2187" s="72"/>
      <c r="BC2187" s="77"/>
      <c r="BD2187" s="77"/>
      <c r="BE2187" s="194"/>
      <c r="BF2187" s="194"/>
      <c r="BG2187" s="194"/>
      <c r="BH2187" s="194"/>
      <c r="BI2187" s="77"/>
      <c r="BJ2187" s="77"/>
      <c r="BK2187" s="77"/>
      <c r="BL2187" s="77"/>
      <c r="BM2187" s="77"/>
      <c r="BN2187" s="77"/>
      <c r="BO2187" s="77"/>
      <c r="BQ2187" s="749"/>
      <c r="BX2187" s="749"/>
      <c r="CE2187" s="652"/>
      <c r="CL2187" s="652"/>
      <c r="CS2187" s="652"/>
      <c r="CZ2187" s="652"/>
      <c r="DG2187" s="652"/>
      <c r="DN2187" s="652"/>
    </row>
    <row r="2188" spans="1:118" s="131" customFormat="1">
      <c r="A2188" s="77"/>
      <c r="B2188" s="72"/>
      <c r="G2188" s="72"/>
      <c r="H2188" s="72"/>
      <c r="I2188" s="72"/>
      <c r="J2188" s="72"/>
      <c r="K2188" s="72"/>
      <c r="L2188" s="72"/>
      <c r="M2188" s="72"/>
      <c r="N2188" s="72"/>
      <c r="O2188" s="72"/>
      <c r="P2188" s="72"/>
      <c r="Q2188" s="72"/>
      <c r="R2188" s="72"/>
      <c r="S2188" s="72"/>
      <c r="T2188" s="72"/>
      <c r="U2188" s="72"/>
      <c r="V2188" s="72"/>
      <c r="W2188" s="160"/>
      <c r="X2188" s="72"/>
      <c r="AC2188" s="72"/>
      <c r="AD2188" s="72"/>
      <c r="AE2188" s="72"/>
      <c r="AF2188" s="72"/>
      <c r="AG2188" s="72"/>
      <c r="AH2188" s="72"/>
      <c r="AI2188" s="684"/>
      <c r="AJ2188" s="72"/>
      <c r="AK2188" s="72"/>
      <c r="AP2188" s="77"/>
      <c r="AQ2188" s="72"/>
      <c r="AR2188" s="72"/>
      <c r="AS2188" s="72"/>
      <c r="AT2188" s="72"/>
      <c r="AU2188" s="72"/>
      <c r="AV2188" s="72"/>
      <c r="AW2188" s="77"/>
      <c r="AX2188" s="72"/>
      <c r="AY2188" s="72"/>
      <c r="AZ2188" s="72"/>
      <c r="BA2188" s="72"/>
      <c r="BB2188" s="72"/>
      <c r="BC2188" s="77"/>
      <c r="BD2188" s="77"/>
      <c r="BE2188" s="194"/>
      <c r="BF2188" s="194"/>
      <c r="BG2188" s="194"/>
      <c r="BH2188" s="194"/>
      <c r="BI2188" s="77"/>
      <c r="BJ2188" s="77"/>
      <c r="BK2188" s="77"/>
      <c r="BL2188" s="77"/>
      <c r="BM2188" s="77"/>
      <c r="BN2188" s="77"/>
      <c r="BO2188" s="77"/>
      <c r="BQ2188" s="749"/>
      <c r="BX2188" s="749"/>
      <c r="CE2188" s="652"/>
      <c r="CL2188" s="652"/>
      <c r="CS2188" s="652"/>
      <c r="CZ2188" s="652"/>
      <c r="DG2188" s="652"/>
      <c r="DN2188" s="652"/>
    </row>
    <row r="2189" spans="1:118" s="131" customFormat="1">
      <c r="A2189" s="77"/>
      <c r="B2189" s="72"/>
      <c r="G2189" s="72"/>
      <c r="H2189" s="72"/>
      <c r="I2189" s="72"/>
      <c r="J2189" s="72"/>
      <c r="K2189" s="72"/>
      <c r="L2189" s="72"/>
      <c r="M2189" s="72"/>
      <c r="N2189" s="72"/>
      <c r="O2189" s="72"/>
      <c r="P2189" s="72"/>
      <c r="Q2189" s="72"/>
      <c r="R2189" s="72"/>
      <c r="S2189" s="72"/>
      <c r="T2189" s="72"/>
      <c r="U2189" s="72"/>
      <c r="V2189" s="72"/>
      <c r="W2189" s="160"/>
      <c r="X2189" s="72"/>
      <c r="AC2189" s="72"/>
      <c r="AD2189" s="72"/>
      <c r="AE2189" s="72"/>
      <c r="AF2189" s="72"/>
      <c r="AG2189" s="72"/>
      <c r="AH2189" s="72"/>
      <c r="AI2189" s="684"/>
      <c r="AJ2189" s="72"/>
      <c r="AK2189" s="72"/>
      <c r="AP2189" s="77"/>
      <c r="AQ2189" s="72"/>
      <c r="AR2189" s="72"/>
      <c r="AS2189" s="72"/>
      <c r="AT2189" s="72"/>
      <c r="AU2189" s="72"/>
      <c r="AV2189" s="72"/>
      <c r="AW2189" s="77"/>
      <c r="AX2189" s="72"/>
      <c r="AY2189" s="72"/>
      <c r="AZ2189" s="72"/>
      <c r="BA2189" s="72"/>
      <c r="BB2189" s="72"/>
      <c r="BC2189" s="77"/>
      <c r="BD2189" s="77"/>
      <c r="BE2189" s="194"/>
      <c r="BF2189" s="194"/>
      <c r="BG2189" s="194"/>
      <c r="BH2189" s="194"/>
      <c r="BI2189" s="77"/>
      <c r="BJ2189" s="77"/>
      <c r="BK2189" s="77"/>
      <c r="BL2189" s="77"/>
      <c r="BM2189" s="77"/>
      <c r="BN2189" s="77"/>
      <c r="BO2189" s="77"/>
      <c r="BQ2189" s="749"/>
      <c r="BX2189" s="749"/>
      <c r="CE2189" s="652"/>
      <c r="CL2189" s="652"/>
      <c r="CS2189" s="652"/>
      <c r="CZ2189" s="652"/>
      <c r="DG2189" s="652"/>
      <c r="DN2189" s="652"/>
    </row>
    <row r="2190" spans="1:118" s="131" customFormat="1">
      <c r="A2190" s="77"/>
      <c r="B2190" s="72"/>
      <c r="G2190" s="72"/>
      <c r="H2190" s="72"/>
      <c r="I2190" s="72"/>
      <c r="J2190" s="72"/>
      <c r="K2190" s="72"/>
      <c r="L2190" s="72"/>
      <c r="M2190" s="72"/>
      <c r="N2190" s="72"/>
      <c r="O2190" s="72"/>
      <c r="P2190" s="72"/>
      <c r="Q2190" s="72"/>
      <c r="R2190" s="72"/>
      <c r="S2190" s="72"/>
      <c r="T2190" s="72"/>
      <c r="U2190" s="72"/>
      <c r="V2190" s="72"/>
      <c r="W2190" s="160"/>
      <c r="X2190" s="72"/>
      <c r="AC2190" s="72"/>
      <c r="AD2190" s="72"/>
      <c r="AE2190" s="72"/>
      <c r="AF2190" s="72"/>
      <c r="AG2190" s="72"/>
      <c r="AH2190" s="72"/>
      <c r="AI2190" s="684"/>
      <c r="AJ2190" s="72"/>
      <c r="AK2190" s="72"/>
      <c r="AP2190" s="77"/>
      <c r="AQ2190" s="72"/>
      <c r="AR2190" s="72"/>
      <c r="AS2190" s="72"/>
      <c r="AT2190" s="72"/>
      <c r="AU2190" s="72"/>
      <c r="AV2190" s="72"/>
      <c r="AW2190" s="77"/>
      <c r="AX2190" s="72"/>
      <c r="AY2190" s="72"/>
      <c r="AZ2190" s="72"/>
      <c r="BA2190" s="72"/>
      <c r="BB2190" s="72"/>
      <c r="BC2190" s="77"/>
      <c r="BD2190" s="77"/>
      <c r="BE2190" s="194"/>
      <c r="BF2190" s="194"/>
      <c r="BG2190" s="194"/>
      <c r="BH2190" s="194"/>
      <c r="BI2190" s="77"/>
      <c r="BJ2190" s="77"/>
      <c r="BK2190" s="77"/>
      <c r="BL2190" s="77"/>
      <c r="BM2190" s="77"/>
      <c r="BN2190" s="77"/>
      <c r="BO2190" s="77"/>
      <c r="BQ2190" s="749"/>
      <c r="BX2190" s="749"/>
      <c r="CE2190" s="652"/>
      <c r="CL2190" s="652"/>
      <c r="CS2190" s="652"/>
      <c r="CZ2190" s="652"/>
      <c r="DG2190" s="652"/>
      <c r="DN2190" s="652"/>
    </row>
    <row r="2191" spans="1:118" s="131" customFormat="1">
      <c r="A2191" s="77"/>
      <c r="B2191" s="72"/>
      <c r="G2191" s="72"/>
      <c r="H2191" s="72"/>
      <c r="I2191" s="72"/>
      <c r="J2191" s="72"/>
      <c r="K2191" s="72"/>
      <c r="L2191" s="72"/>
      <c r="M2191" s="72"/>
      <c r="N2191" s="72"/>
      <c r="O2191" s="72"/>
      <c r="P2191" s="72"/>
      <c r="Q2191" s="72"/>
      <c r="R2191" s="72"/>
      <c r="S2191" s="72"/>
      <c r="T2191" s="72"/>
      <c r="U2191" s="72"/>
      <c r="V2191" s="72"/>
      <c r="W2191" s="160"/>
      <c r="X2191" s="72"/>
      <c r="AC2191" s="72"/>
      <c r="AD2191" s="72"/>
      <c r="AE2191" s="72"/>
      <c r="AF2191" s="72"/>
      <c r="AG2191" s="72"/>
      <c r="AH2191" s="72"/>
      <c r="AI2191" s="684"/>
      <c r="AJ2191" s="72"/>
      <c r="AK2191" s="72"/>
      <c r="AP2191" s="77"/>
      <c r="AQ2191" s="72"/>
      <c r="AR2191" s="72"/>
      <c r="AS2191" s="72"/>
      <c r="AT2191" s="72"/>
      <c r="AU2191" s="72"/>
      <c r="AV2191" s="72"/>
      <c r="AW2191" s="77"/>
      <c r="AX2191" s="72"/>
      <c r="AY2191" s="72"/>
      <c r="AZ2191" s="72"/>
      <c r="BA2191" s="72"/>
      <c r="BB2191" s="72"/>
      <c r="BC2191" s="77"/>
      <c r="BD2191" s="77"/>
      <c r="BE2191" s="194"/>
      <c r="BF2191" s="194"/>
      <c r="BG2191" s="194"/>
      <c r="BH2191" s="194"/>
      <c r="BI2191" s="77"/>
      <c r="BJ2191" s="77"/>
      <c r="BK2191" s="77"/>
      <c r="BL2191" s="77"/>
      <c r="BM2191" s="77"/>
      <c r="BN2191" s="77"/>
      <c r="BO2191" s="77"/>
      <c r="BQ2191" s="749"/>
      <c r="BX2191" s="749"/>
      <c r="CE2191" s="652"/>
      <c r="CL2191" s="652"/>
      <c r="CS2191" s="652"/>
      <c r="CZ2191" s="652"/>
      <c r="DG2191" s="652"/>
      <c r="DN2191" s="652"/>
    </row>
    <row r="2192" spans="1:118" s="131" customFormat="1">
      <c r="A2192" s="77"/>
      <c r="B2192" s="72"/>
      <c r="G2192" s="72"/>
      <c r="H2192" s="72"/>
      <c r="I2192" s="72"/>
      <c r="J2192" s="72"/>
      <c r="K2192" s="72"/>
      <c r="L2192" s="72"/>
      <c r="M2192" s="72"/>
      <c r="N2192" s="72"/>
      <c r="O2192" s="72"/>
      <c r="P2192" s="72"/>
      <c r="Q2192" s="72"/>
      <c r="R2192" s="72"/>
      <c r="S2192" s="72"/>
      <c r="T2192" s="72"/>
      <c r="U2192" s="72"/>
      <c r="V2192" s="72"/>
      <c r="W2192" s="160"/>
      <c r="X2192" s="72"/>
      <c r="AC2192" s="72"/>
      <c r="AD2192" s="72"/>
      <c r="AE2192" s="72"/>
      <c r="AF2192" s="72"/>
      <c r="AG2192" s="72"/>
      <c r="AH2192" s="72"/>
      <c r="AI2192" s="684"/>
      <c r="AJ2192" s="72"/>
      <c r="AK2192" s="72"/>
      <c r="AP2192" s="77"/>
      <c r="AQ2192" s="72"/>
      <c r="AR2192" s="72"/>
      <c r="AS2192" s="72"/>
      <c r="AT2192" s="72"/>
      <c r="AU2192" s="72"/>
      <c r="AV2192" s="72"/>
      <c r="AW2192" s="77"/>
      <c r="AX2192" s="72"/>
      <c r="AY2192" s="72"/>
      <c r="AZ2192" s="72"/>
      <c r="BA2192" s="72"/>
      <c r="BB2192" s="72"/>
      <c r="BC2192" s="77"/>
      <c r="BD2192" s="77"/>
      <c r="BE2192" s="194"/>
      <c r="BF2192" s="194"/>
      <c r="BG2192" s="194"/>
      <c r="BH2192" s="194"/>
      <c r="BI2192" s="77"/>
      <c r="BJ2192" s="77"/>
      <c r="BK2192" s="77"/>
      <c r="BL2192" s="77"/>
      <c r="BM2192" s="77"/>
      <c r="BN2192" s="77"/>
      <c r="BO2192" s="77"/>
      <c r="BQ2192" s="749"/>
      <c r="BX2192" s="749"/>
      <c r="CE2192" s="652"/>
      <c r="CL2192" s="652"/>
      <c r="CS2192" s="652"/>
      <c r="CZ2192" s="652"/>
      <c r="DG2192" s="652"/>
      <c r="DN2192" s="652"/>
    </row>
    <row r="2193" spans="1:118" s="131" customFormat="1">
      <c r="A2193" s="77"/>
      <c r="B2193" s="72"/>
      <c r="G2193" s="72"/>
      <c r="H2193" s="72"/>
      <c r="I2193" s="72"/>
      <c r="J2193" s="72"/>
      <c r="K2193" s="72"/>
      <c r="L2193" s="72"/>
      <c r="M2193" s="72"/>
      <c r="N2193" s="72"/>
      <c r="O2193" s="72"/>
      <c r="P2193" s="72"/>
      <c r="Q2193" s="72"/>
      <c r="R2193" s="72"/>
      <c r="S2193" s="72"/>
      <c r="T2193" s="72"/>
      <c r="U2193" s="72"/>
      <c r="V2193" s="72"/>
      <c r="W2193" s="160"/>
      <c r="X2193" s="72"/>
      <c r="AC2193" s="72"/>
      <c r="AD2193" s="72"/>
      <c r="AE2193" s="72"/>
      <c r="AF2193" s="72"/>
      <c r="AG2193" s="72"/>
      <c r="AH2193" s="72"/>
      <c r="AI2193" s="684"/>
      <c r="AJ2193" s="72"/>
      <c r="AK2193" s="72"/>
      <c r="AP2193" s="77"/>
      <c r="AQ2193" s="72"/>
      <c r="AR2193" s="72"/>
      <c r="AS2193" s="72"/>
      <c r="AT2193" s="72"/>
      <c r="AU2193" s="72"/>
      <c r="AV2193" s="72"/>
      <c r="AW2193" s="77"/>
      <c r="AX2193" s="72"/>
      <c r="AY2193" s="72"/>
      <c r="AZ2193" s="72"/>
      <c r="BA2193" s="72"/>
      <c r="BB2193" s="72"/>
      <c r="BC2193" s="77"/>
      <c r="BD2193" s="77"/>
      <c r="BE2193" s="194"/>
      <c r="BF2193" s="194"/>
      <c r="BG2193" s="194"/>
      <c r="BH2193" s="194"/>
      <c r="BI2193" s="77"/>
      <c r="BJ2193" s="77"/>
      <c r="BK2193" s="77"/>
      <c r="BL2193" s="77"/>
      <c r="BM2193" s="77"/>
      <c r="BN2193" s="77"/>
      <c r="BO2193" s="77"/>
      <c r="BQ2193" s="749"/>
      <c r="BX2193" s="749"/>
      <c r="CE2193" s="652"/>
      <c r="CL2193" s="652"/>
      <c r="CS2193" s="652"/>
      <c r="CZ2193" s="652"/>
      <c r="DG2193" s="652"/>
      <c r="DN2193" s="652"/>
    </row>
    <row r="2194" spans="1:118" s="131" customFormat="1">
      <c r="A2194" s="77"/>
      <c r="B2194" s="72"/>
      <c r="G2194" s="72"/>
      <c r="H2194" s="72"/>
      <c r="I2194" s="72"/>
      <c r="J2194" s="72"/>
      <c r="K2194" s="72"/>
      <c r="L2194" s="72"/>
      <c r="M2194" s="72"/>
      <c r="N2194" s="72"/>
      <c r="O2194" s="72"/>
      <c r="P2194" s="72"/>
      <c r="Q2194" s="72"/>
      <c r="R2194" s="72"/>
      <c r="S2194" s="72"/>
      <c r="T2194" s="72"/>
      <c r="U2194" s="72"/>
      <c r="V2194" s="72"/>
      <c r="W2194" s="160"/>
      <c r="X2194" s="72"/>
      <c r="AC2194" s="72"/>
      <c r="AD2194" s="72"/>
      <c r="AE2194" s="72"/>
      <c r="AF2194" s="72"/>
      <c r="AG2194" s="72"/>
      <c r="AH2194" s="72"/>
      <c r="AI2194" s="684"/>
      <c r="AJ2194" s="72"/>
      <c r="AK2194" s="72"/>
      <c r="AP2194" s="77"/>
      <c r="AQ2194" s="72"/>
      <c r="AR2194" s="72"/>
      <c r="AS2194" s="72"/>
      <c r="AT2194" s="72"/>
      <c r="AU2194" s="72"/>
      <c r="AV2194" s="72"/>
      <c r="AW2194" s="77"/>
      <c r="AX2194" s="72"/>
      <c r="AY2194" s="72"/>
      <c r="AZ2194" s="72"/>
      <c r="BA2194" s="72"/>
      <c r="BB2194" s="72"/>
      <c r="BC2194" s="77"/>
      <c r="BD2194" s="77"/>
      <c r="BE2194" s="194"/>
      <c r="BF2194" s="194"/>
      <c r="BG2194" s="194"/>
      <c r="BH2194" s="194"/>
      <c r="BI2194" s="77"/>
      <c r="BJ2194" s="77"/>
      <c r="BK2194" s="77"/>
      <c r="BL2194" s="77"/>
      <c r="BM2194" s="77"/>
      <c r="BN2194" s="77"/>
      <c r="BO2194" s="77"/>
      <c r="BQ2194" s="749"/>
      <c r="BX2194" s="749"/>
      <c r="CE2194" s="652"/>
      <c r="CL2194" s="652"/>
      <c r="CS2194" s="652"/>
      <c r="CZ2194" s="652"/>
      <c r="DG2194" s="652"/>
      <c r="DN2194" s="652"/>
    </row>
    <row r="2195" spans="1:118" s="131" customFormat="1">
      <c r="A2195" s="77"/>
      <c r="B2195" s="72"/>
      <c r="G2195" s="72"/>
      <c r="H2195" s="72"/>
      <c r="I2195" s="72"/>
      <c r="J2195" s="72"/>
      <c r="K2195" s="72"/>
      <c r="L2195" s="72"/>
      <c r="M2195" s="72"/>
      <c r="N2195" s="72"/>
      <c r="O2195" s="72"/>
      <c r="P2195" s="72"/>
      <c r="Q2195" s="72"/>
      <c r="R2195" s="72"/>
      <c r="S2195" s="72"/>
      <c r="T2195" s="72"/>
      <c r="U2195" s="72"/>
      <c r="V2195" s="72"/>
      <c r="W2195" s="160"/>
      <c r="X2195" s="72"/>
      <c r="AC2195" s="72"/>
      <c r="AD2195" s="72"/>
      <c r="AE2195" s="72"/>
      <c r="AF2195" s="72"/>
      <c r="AG2195" s="72"/>
      <c r="AH2195" s="72"/>
      <c r="AI2195" s="684"/>
      <c r="AJ2195" s="72"/>
      <c r="AK2195" s="72"/>
      <c r="AP2195" s="77"/>
      <c r="AQ2195" s="72"/>
      <c r="AR2195" s="72"/>
      <c r="AS2195" s="72"/>
      <c r="AT2195" s="72"/>
      <c r="AU2195" s="72"/>
      <c r="AV2195" s="72"/>
      <c r="AW2195" s="77"/>
      <c r="AX2195" s="72"/>
      <c r="AY2195" s="72"/>
      <c r="AZ2195" s="72"/>
      <c r="BA2195" s="72"/>
      <c r="BB2195" s="72"/>
      <c r="BC2195" s="77"/>
      <c r="BD2195" s="77"/>
      <c r="BE2195" s="194"/>
      <c r="BF2195" s="194"/>
      <c r="BG2195" s="194"/>
      <c r="BH2195" s="194"/>
      <c r="BI2195" s="77"/>
      <c r="BJ2195" s="77"/>
      <c r="BK2195" s="77"/>
      <c r="BL2195" s="77"/>
      <c r="BM2195" s="77"/>
      <c r="BN2195" s="77"/>
      <c r="BO2195" s="77"/>
      <c r="BQ2195" s="749"/>
      <c r="BX2195" s="749"/>
      <c r="CE2195" s="652"/>
      <c r="CL2195" s="652"/>
      <c r="CS2195" s="652"/>
      <c r="CZ2195" s="652"/>
      <c r="DG2195" s="652"/>
      <c r="DN2195" s="652"/>
    </row>
    <row r="2196" spans="1:118" s="131" customFormat="1">
      <c r="A2196" s="77"/>
      <c r="B2196" s="72"/>
      <c r="G2196" s="72"/>
      <c r="H2196" s="72"/>
      <c r="I2196" s="72"/>
      <c r="J2196" s="72"/>
      <c r="K2196" s="72"/>
      <c r="L2196" s="72"/>
      <c r="M2196" s="72"/>
      <c r="N2196" s="72"/>
      <c r="O2196" s="72"/>
      <c r="P2196" s="72"/>
      <c r="Q2196" s="72"/>
      <c r="R2196" s="72"/>
      <c r="S2196" s="72"/>
      <c r="T2196" s="72"/>
      <c r="U2196" s="72"/>
      <c r="V2196" s="72"/>
      <c r="W2196" s="160"/>
      <c r="X2196" s="72"/>
      <c r="AC2196" s="72"/>
      <c r="AD2196" s="72"/>
      <c r="AE2196" s="72"/>
      <c r="AF2196" s="72"/>
      <c r="AG2196" s="72"/>
      <c r="AH2196" s="72"/>
      <c r="AI2196" s="684"/>
      <c r="AJ2196" s="72"/>
      <c r="AK2196" s="72"/>
      <c r="AP2196" s="77"/>
      <c r="AQ2196" s="72"/>
      <c r="AR2196" s="72"/>
      <c r="AS2196" s="72"/>
      <c r="AT2196" s="72"/>
      <c r="AU2196" s="72"/>
      <c r="AV2196" s="72"/>
      <c r="AW2196" s="77"/>
      <c r="AX2196" s="72"/>
      <c r="AY2196" s="72"/>
      <c r="AZ2196" s="72"/>
      <c r="BA2196" s="72"/>
      <c r="BB2196" s="72"/>
      <c r="BC2196" s="77"/>
      <c r="BD2196" s="77"/>
      <c r="BE2196" s="194"/>
      <c r="BF2196" s="194"/>
      <c r="BG2196" s="194"/>
      <c r="BH2196" s="194"/>
      <c r="BI2196" s="77"/>
      <c r="BJ2196" s="77"/>
      <c r="BK2196" s="77"/>
      <c r="BL2196" s="77"/>
      <c r="BM2196" s="77"/>
      <c r="BN2196" s="77"/>
      <c r="BO2196" s="77"/>
      <c r="BQ2196" s="749"/>
      <c r="BX2196" s="749"/>
      <c r="CE2196" s="652"/>
      <c r="CL2196" s="652"/>
      <c r="CS2196" s="652"/>
      <c r="CZ2196" s="652"/>
      <c r="DG2196" s="652"/>
      <c r="DN2196" s="652"/>
    </row>
    <row r="2197" spans="1:118" s="131" customFormat="1">
      <c r="A2197" s="77"/>
      <c r="B2197" s="72"/>
      <c r="G2197" s="72"/>
      <c r="H2197" s="72"/>
      <c r="I2197" s="72"/>
      <c r="J2197" s="72"/>
      <c r="K2197" s="72"/>
      <c r="L2197" s="72"/>
      <c r="M2197" s="72"/>
      <c r="N2197" s="72"/>
      <c r="O2197" s="72"/>
      <c r="P2197" s="72"/>
      <c r="Q2197" s="72"/>
      <c r="R2197" s="72"/>
      <c r="S2197" s="72"/>
      <c r="T2197" s="72"/>
      <c r="U2197" s="72"/>
      <c r="V2197" s="72"/>
      <c r="W2197" s="160"/>
      <c r="X2197" s="72"/>
      <c r="AC2197" s="72"/>
      <c r="AD2197" s="72"/>
      <c r="AE2197" s="72"/>
      <c r="AF2197" s="72"/>
      <c r="AG2197" s="72"/>
      <c r="AH2197" s="72"/>
      <c r="AI2197" s="684"/>
      <c r="AJ2197" s="72"/>
      <c r="AK2197" s="72"/>
      <c r="AP2197" s="77"/>
      <c r="AQ2197" s="72"/>
      <c r="AR2197" s="72"/>
      <c r="AS2197" s="72"/>
      <c r="AT2197" s="72"/>
      <c r="AU2197" s="72"/>
      <c r="AV2197" s="72"/>
      <c r="AW2197" s="77"/>
      <c r="AX2197" s="72"/>
      <c r="AY2197" s="72"/>
      <c r="AZ2197" s="72"/>
      <c r="BA2197" s="72"/>
      <c r="BB2197" s="72"/>
      <c r="BC2197" s="77"/>
      <c r="BD2197" s="77"/>
      <c r="BE2197" s="194"/>
      <c r="BF2197" s="194"/>
      <c r="BG2197" s="194"/>
      <c r="BH2197" s="194"/>
      <c r="BI2197" s="77"/>
      <c r="BJ2197" s="77"/>
      <c r="BK2197" s="77"/>
      <c r="BL2197" s="77"/>
      <c r="BM2197" s="77"/>
      <c r="BN2197" s="77"/>
      <c r="BO2197" s="77"/>
      <c r="BQ2197" s="749"/>
      <c r="BX2197" s="749"/>
      <c r="CE2197" s="652"/>
      <c r="CL2197" s="652"/>
      <c r="CS2197" s="652"/>
      <c r="CZ2197" s="652"/>
      <c r="DG2197" s="652"/>
      <c r="DN2197" s="652"/>
    </row>
    <row r="2198" spans="1:118" s="131" customFormat="1">
      <c r="A2198" s="77"/>
      <c r="B2198" s="72"/>
      <c r="G2198" s="72"/>
      <c r="H2198" s="72"/>
      <c r="I2198" s="72"/>
      <c r="J2198" s="72"/>
      <c r="K2198" s="72"/>
      <c r="L2198" s="72"/>
      <c r="M2198" s="72"/>
      <c r="N2198" s="72"/>
      <c r="O2198" s="72"/>
      <c r="P2198" s="72"/>
      <c r="Q2198" s="72"/>
      <c r="R2198" s="72"/>
      <c r="S2198" s="72"/>
      <c r="T2198" s="72"/>
      <c r="U2198" s="72"/>
      <c r="V2198" s="72"/>
      <c r="W2198" s="160"/>
      <c r="X2198" s="72"/>
      <c r="AC2198" s="72"/>
      <c r="AD2198" s="72"/>
      <c r="AE2198" s="72"/>
      <c r="AF2198" s="72"/>
      <c r="AG2198" s="72"/>
      <c r="AH2198" s="72"/>
      <c r="AI2198" s="684"/>
      <c r="AJ2198" s="72"/>
      <c r="AK2198" s="72"/>
      <c r="AP2198" s="77"/>
      <c r="AQ2198" s="72"/>
      <c r="AR2198" s="72"/>
      <c r="AS2198" s="72"/>
      <c r="AT2198" s="72"/>
      <c r="AU2198" s="72"/>
      <c r="AV2198" s="72"/>
      <c r="AW2198" s="77"/>
      <c r="AX2198" s="72"/>
      <c r="AY2198" s="72"/>
      <c r="AZ2198" s="72"/>
      <c r="BA2198" s="72"/>
      <c r="BB2198" s="72"/>
      <c r="BC2198" s="77"/>
      <c r="BD2198" s="77"/>
      <c r="BE2198" s="194"/>
      <c r="BF2198" s="194"/>
      <c r="BG2198" s="194"/>
      <c r="BH2198" s="194"/>
      <c r="BI2198" s="77"/>
      <c r="BJ2198" s="77"/>
      <c r="BK2198" s="77"/>
      <c r="BL2198" s="77"/>
      <c r="BM2198" s="77"/>
      <c r="BN2198" s="77"/>
      <c r="BO2198" s="77"/>
      <c r="BQ2198" s="749"/>
      <c r="BX2198" s="749"/>
      <c r="CE2198" s="652"/>
      <c r="CL2198" s="652"/>
      <c r="CS2198" s="652"/>
      <c r="CZ2198" s="652"/>
      <c r="DG2198" s="652"/>
      <c r="DN2198" s="652"/>
    </row>
    <row r="2199" spans="1:118" s="131" customFormat="1">
      <c r="A2199" s="77"/>
      <c r="B2199" s="72"/>
      <c r="G2199" s="72"/>
      <c r="H2199" s="72"/>
      <c r="I2199" s="72"/>
      <c r="J2199" s="72"/>
      <c r="K2199" s="72"/>
      <c r="L2199" s="72"/>
      <c r="M2199" s="72"/>
      <c r="N2199" s="72"/>
      <c r="O2199" s="72"/>
      <c r="P2199" s="72"/>
      <c r="Q2199" s="72"/>
      <c r="R2199" s="72"/>
      <c r="S2199" s="72"/>
      <c r="T2199" s="72"/>
      <c r="U2199" s="72"/>
      <c r="V2199" s="72"/>
      <c r="W2199" s="160"/>
      <c r="X2199" s="72"/>
      <c r="AC2199" s="72"/>
      <c r="AD2199" s="72"/>
      <c r="AE2199" s="72"/>
      <c r="AF2199" s="72"/>
      <c r="AG2199" s="72"/>
      <c r="AH2199" s="72"/>
      <c r="AI2199" s="684"/>
      <c r="AJ2199" s="72"/>
      <c r="AK2199" s="72"/>
      <c r="AP2199" s="77"/>
      <c r="AQ2199" s="72"/>
      <c r="AR2199" s="72"/>
      <c r="AS2199" s="72"/>
      <c r="AT2199" s="72"/>
      <c r="AU2199" s="72"/>
      <c r="AV2199" s="72"/>
      <c r="AW2199" s="77"/>
      <c r="AX2199" s="72"/>
      <c r="AY2199" s="72"/>
      <c r="AZ2199" s="72"/>
      <c r="BA2199" s="72"/>
      <c r="BB2199" s="72"/>
      <c r="BC2199" s="77"/>
      <c r="BD2199" s="77"/>
      <c r="BE2199" s="194"/>
      <c r="BF2199" s="194"/>
      <c r="BG2199" s="194"/>
      <c r="BH2199" s="194"/>
      <c r="BI2199" s="77"/>
      <c r="BJ2199" s="77"/>
      <c r="BK2199" s="77"/>
      <c r="BL2199" s="77"/>
      <c r="BM2199" s="77"/>
      <c r="BN2199" s="77"/>
      <c r="BO2199" s="77"/>
      <c r="BQ2199" s="749"/>
      <c r="BX2199" s="749"/>
      <c r="CE2199" s="652"/>
      <c r="CL2199" s="652"/>
      <c r="CS2199" s="652"/>
      <c r="CZ2199" s="652"/>
      <c r="DG2199" s="652"/>
      <c r="DN2199" s="652"/>
    </row>
    <row r="2200" spans="1:118" s="131" customFormat="1">
      <c r="A2200" s="77"/>
      <c r="B2200" s="72"/>
      <c r="G2200" s="72"/>
      <c r="H2200" s="72"/>
      <c r="I2200" s="72"/>
      <c r="J2200" s="72"/>
      <c r="K2200" s="72"/>
      <c r="L2200" s="72"/>
      <c r="M2200" s="72"/>
      <c r="N2200" s="72"/>
      <c r="O2200" s="72"/>
      <c r="P2200" s="72"/>
      <c r="Q2200" s="72"/>
      <c r="R2200" s="72"/>
      <c r="S2200" s="72"/>
      <c r="T2200" s="72"/>
      <c r="U2200" s="72"/>
      <c r="V2200" s="72"/>
      <c r="W2200" s="160"/>
      <c r="X2200" s="72"/>
      <c r="AC2200" s="72"/>
      <c r="AD2200" s="72"/>
      <c r="AE2200" s="72"/>
      <c r="AF2200" s="72"/>
      <c r="AG2200" s="72"/>
      <c r="AH2200" s="72"/>
      <c r="AI2200" s="684"/>
      <c r="AJ2200" s="72"/>
      <c r="AK2200" s="72"/>
      <c r="AP2200" s="77"/>
      <c r="AQ2200" s="72"/>
      <c r="AR2200" s="72"/>
      <c r="AS2200" s="72"/>
      <c r="AT2200" s="72"/>
      <c r="AU2200" s="72"/>
      <c r="AV2200" s="72"/>
      <c r="AW2200" s="77"/>
      <c r="AX2200" s="72"/>
      <c r="AY2200" s="72"/>
      <c r="AZ2200" s="72"/>
      <c r="BA2200" s="72"/>
      <c r="BB2200" s="72"/>
      <c r="BC2200" s="77"/>
      <c r="BD2200" s="77"/>
      <c r="BE2200" s="194"/>
      <c r="BF2200" s="194"/>
      <c r="BG2200" s="194"/>
      <c r="BH2200" s="194"/>
      <c r="BI2200" s="77"/>
      <c r="BJ2200" s="77"/>
      <c r="BK2200" s="77"/>
      <c r="BL2200" s="77"/>
      <c r="BM2200" s="77"/>
      <c r="BN2200" s="77"/>
      <c r="BO2200" s="77"/>
      <c r="BQ2200" s="749"/>
      <c r="BX2200" s="749"/>
      <c r="CE2200" s="652"/>
      <c r="CL2200" s="652"/>
      <c r="CS2200" s="652"/>
      <c r="CZ2200" s="652"/>
      <c r="DG2200" s="652"/>
      <c r="DN2200" s="652"/>
    </row>
    <row r="2201" spans="1:118" s="131" customFormat="1">
      <c r="A2201" s="77"/>
      <c r="B2201" s="72"/>
      <c r="G2201" s="72"/>
      <c r="H2201" s="72"/>
      <c r="I2201" s="72"/>
      <c r="J2201" s="72"/>
      <c r="K2201" s="72"/>
      <c r="L2201" s="72"/>
      <c r="M2201" s="72"/>
      <c r="N2201" s="72"/>
      <c r="O2201" s="72"/>
      <c r="P2201" s="72"/>
      <c r="Q2201" s="72"/>
      <c r="R2201" s="72"/>
      <c r="S2201" s="72"/>
      <c r="T2201" s="72"/>
      <c r="U2201" s="72"/>
      <c r="V2201" s="72"/>
      <c r="W2201" s="160"/>
      <c r="X2201" s="72"/>
      <c r="AC2201" s="72"/>
      <c r="AD2201" s="72"/>
      <c r="AE2201" s="72"/>
      <c r="AF2201" s="72"/>
      <c r="AG2201" s="72"/>
      <c r="AH2201" s="72"/>
      <c r="AI2201" s="684"/>
      <c r="AJ2201" s="72"/>
      <c r="AK2201" s="72"/>
      <c r="AP2201" s="77"/>
      <c r="AQ2201" s="72"/>
      <c r="AR2201" s="72"/>
      <c r="AS2201" s="72"/>
      <c r="AT2201" s="72"/>
      <c r="AU2201" s="72"/>
      <c r="AV2201" s="72"/>
      <c r="AW2201" s="77"/>
      <c r="AX2201" s="72"/>
      <c r="AY2201" s="72"/>
      <c r="AZ2201" s="72"/>
      <c r="BA2201" s="72"/>
      <c r="BB2201" s="72"/>
      <c r="BC2201" s="77"/>
      <c r="BD2201" s="77"/>
      <c r="BE2201" s="194"/>
      <c r="BF2201" s="194"/>
      <c r="BG2201" s="194"/>
      <c r="BH2201" s="194"/>
      <c r="BI2201" s="77"/>
      <c r="BJ2201" s="77"/>
      <c r="BK2201" s="77"/>
      <c r="BL2201" s="77"/>
      <c r="BM2201" s="77"/>
      <c r="BN2201" s="77"/>
      <c r="BO2201" s="77"/>
      <c r="BQ2201" s="749"/>
      <c r="BX2201" s="749"/>
      <c r="CE2201" s="652"/>
      <c r="CL2201" s="652"/>
      <c r="CS2201" s="652"/>
      <c r="CZ2201" s="652"/>
      <c r="DG2201" s="652"/>
      <c r="DN2201" s="652"/>
    </row>
    <row r="2202" spans="1:118" s="131" customFormat="1">
      <c r="A2202" s="77"/>
      <c r="B2202" s="72"/>
      <c r="G2202" s="72"/>
      <c r="H2202" s="72"/>
      <c r="I2202" s="72"/>
      <c r="J2202" s="72"/>
      <c r="K2202" s="72"/>
      <c r="L2202" s="72"/>
      <c r="M2202" s="72"/>
      <c r="N2202" s="72"/>
      <c r="O2202" s="72"/>
      <c r="P2202" s="72"/>
      <c r="Q2202" s="72"/>
      <c r="R2202" s="72"/>
      <c r="S2202" s="72"/>
      <c r="T2202" s="72"/>
      <c r="U2202" s="72"/>
      <c r="V2202" s="72"/>
      <c r="W2202" s="160"/>
      <c r="X2202" s="72"/>
      <c r="AC2202" s="72"/>
      <c r="AD2202" s="72"/>
      <c r="AE2202" s="72"/>
      <c r="AF2202" s="72"/>
      <c r="AG2202" s="72"/>
      <c r="AH2202" s="72"/>
      <c r="AI2202" s="684"/>
      <c r="AJ2202" s="72"/>
      <c r="AK2202" s="72"/>
      <c r="AP2202" s="77"/>
      <c r="AQ2202" s="72"/>
      <c r="AR2202" s="72"/>
      <c r="AS2202" s="72"/>
      <c r="AT2202" s="72"/>
      <c r="AU2202" s="72"/>
      <c r="AV2202" s="72"/>
      <c r="AW2202" s="77"/>
      <c r="AX2202" s="72"/>
      <c r="AY2202" s="72"/>
      <c r="AZ2202" s="72"/>
      <c r="BA2202" s="72"/>
      <c r="BB2202" s="72"/>
      <c r="BC2202" s="77"/>
      <c r="BD2202" s="77"/>
      <c r="BE2202" s="194"/>
      <c r="BF2202" s="194"/>
      <c r="BG2202" s="194"/>
      <c r="BH2202" s="194"/>
      <c r="BI2202" s="77"/>
      <c r="BJ2202" s="77"/>
      <c r="BK2202" s="77"/>
      <c r="BL2202" s="77"/>
      <c r="BM2202" s="77"/>
      <c r="BN2202" s="77"/>
      <c r="BO2202" s="77"/>
      <c r="BQ2202" s="749"/>
      <c r="BX2202" s="749"/>
      <c r="CE2202" s="652"/>
      <c r="CL2202" s="652"/>
      <c r="CS2202" s="652"/>
      <c r="CZ2202" s="652"/>
      <c r="DG2202" s="652"/>
      <c r="DN2202" s="652"/>
    </row>
    <row r="2203" spans="1:118" s="131" customFormat="1">
      <c r="A2203" s="77"/>
      <c r="B2203" s="72"/>
      <c r="G2203" s="72"/>
      <c r="H2203" s="72"/>
      <c r="I2203" s="72"/>
      <c r="J2203" s="72"/>
      <c r="K2203" s="72"/>
      <c r="L2203" s="72"/>
      <c r="M2203" s="72"/>
      <c r="N2203" s="72"/>
      <c r="O2203" s="72"/>
      <c r="P2203" s="72"/>
      <c r="Q2203" s="72"/>
      <c r="R2203" s="72"/>
      <c r="S2203" s="72"/>
      <c r="T2203" s="72"/>
      <c r="U2203" s="72"/>
      <c r="V2203" s="72"/>
      <c r="W2203" s="160"/>
      <c r="X2203" s="72"/>
      <c r="AC2203" s="72"/>
      <c r="AD2203" s="72"/>
      <c r="AE2203" s="72"/>
      <c r="AF2203" s="72"/>
      <c r="AG2203" s="72"/>
      <c r="AH2203" s="72"/>
      <c r="AI2203" s="684"/>
      <c r="AJ2203" s="72"/>
      <c r="AK2203" s="72"/>
      <c r="AP2203" s="77"/>
      <c r="AQ2203" s="72"/>
      <c r="AR2203" s="72"/>
      <c r="AS2203" s="72"/>
      <c r="AT2203" s="72"/>
      <c r="AU2203" s="72"/>
      <c r="AV2203" s="72"/>
      <c r="AW2203" s="77"/>
      <c r="AX2203" s="72"/>
      <c r="AY2203" s="72"/>
      <c r="AZ2203" s="72"/>
      <c r="BA2203" s="72"/>
      <c r="BB2203" s="72"/>
      <c r="BC2203" s="77"/>
      <c r="BD2203" s="77"/>
      <c r="BE2203" s="194"/>
      <c r="BF2203" s="194"/>
      <c r="BG2203" s="194"/>
      <c r="BH2203" s="194"/>
      <c r="BI2203" s="77"/>
      <c r="BJ2203" s="77"/>
      <c r="BK2203" s="77"/>
      <c r="BL2203" s="77"/>
      <c r="BM2203" s="77"/>
      <c r="BN2203" s="77"/>
      <c r="BO2203" s="77"/>
      <c r="BQ2203" s="749"/>
      <c r="BX2203" s="749"/>
      <c r="CE2203" s="652"/>
      <c r="CL2203" s="652"/>
      <c r="CS2203" s="652"/>
      <c r="CZ2203" s="652"/>
      <c r="DG2203" s="652"/>
      <c r="DN2203" s="652"/>
    </row>
    <row r="2204" spans="1:118" s="131" customFormat="1">
      <c r="A2204" s="77"/>
      <c r="B2204" s="72"/>
      <c r="G2204" s="72"/>
      <c r="H2204" s="72"/>
      <c r="I2204" s="72"/>
      <c r="J2204" s="72"/>
      <c r="K2204" s="72"/>
      <c r="L2204" s="72"/>
      <c r="M2204" s="72"/>
      <c r="N2204" s="72"/>
      <c r="O2204" s="72"/>
      <c r="P2204" s="72"/>
      <c r="Q2204" s="72"/>
      <c r="R2204" s="72"/>
      <c r="S2204" s="72"/>
      <c r="T2204" s="72"/>
      <c r="U2204" s="72"/>
      <c r="V2204" s="72"/>
      <c r="W2204" s="160"/>
      <c r="X2204" s="72"/>
      <c r="AC2204" s="72"/>
      <c r="AD2204" s="72"/>
      <c r="AE2204" s="72"/>
      <c r="AF2204" s="72"/>
      <c r="AG2204" s="72"/>
      <c r="AH2204" s="72"/>
      <c r="AI2204" s="684"/>
      <c r="AJ2204" s="72"/>
      <c r="AK2204" s="72"/>
      <c r="AP2204" s="77"/>
      <c r="AQ2204" s="72"/>
      <c r="AR2204" s="72"/>
      <c r="AS2204" s="72"/>
      <c r="AT2204" s="72"/>
      <c r="AU2204" s="72"/>
      <c r="AV2204" s="72"/>
      <c r="AW2204" s="77"/>
      <c r="AX2204" s="72"/>
      <c r="AY2204" s="72"/>
      <c r="AZ2204" s="72"/>
      <c r="BA2204" s="72"/>
      <c r="BB2204" s="72"/>
      <c r="BC2204" s="77"/>
      <c r="BD2204" s="77"/>
      <c r="BE2204" s="194"/>
      <c r="BF2204" s="194"/>
      <c r="BG2204" s="194"/>
      <c r="BH2204" s="194"/>
      <c r="BI2204" s="77"/>
      <c r="BJ2204" s="77"/>
      <c r="BK2204" s="77"/>
      <c r="BL2204" s="77"/>
      <c r="BM2204" s="77"/>
      <c r="BN2204" s="77"/>
      <c r="BO2204" s="77"/>
      <c r="BQ2204" s="749"/>
      <c r="BX2204" s="749"/>
      <c r="CE2204" s="652"/>
      <c r="CL2204" s="652"/>
      <c r="CS2204" s="652"/>
      <c r="CZ2204" s="652"/>
      <c r="DG2204" s="652"/>
      <c r="DN2204" s="652"/>
    </row>
    <row r="2205" spans="1:118" s="131" customFormat="1">
      <c r="A2205" s="77"/>
      <c r="B2205" s="72"/>
      <c r="G2205" s="72"/>
      <c r="H2205" s="72"/>
      <c r="I2205" s="72"/>
      <c r="J2205" s="72"/>
      <c r="K2205" s="72"/>
      <c r="L2205" s="72"/>
      <c r="M2205" s="72"/>
      <c r="N2205" s="72"/>
      <c r="O2205" s="72"/>
      <c r="P2205" s="72"/>
      <c r="Q2205" s="72"/>
      <c r="R2205" s="72"/>
      <c r="S2205" s="72"/>
      <c r="T2205" s="72"/>
      <c r="U2205" s="72"/>
      <c r="V2205" s="72"/>
      <c r="W2205" s="160"/>
      <c r="X2205" s="72"/>
      <c r="AC2205" s="72"/>
      <c r="AD2205" s="72"/>
      <c r="AE2205" s="72"/>
      <c r="AF2205" s="72"/>
      <c r="AG2205" s="72"/>
      <c r="AH2205" s="72"/>
      <c r="AI2205" s="684"/>
      <c r="AJ2205" s="72"/>
      <c r="AK2205" s="72"/>
      <c r="AP2205" s="77"/>
      <c r="AQ2205" s="72"/>
      <c r="AR2205" s="72"/>
      <c r="AS2205" s="72"/>
      <c r="AT2205" s="72"/>
      <c r="AU2205" s="72"/>
      <c r="AV2205" s="72"/>
      <c r="AW2205" s="77"/>
      <c r="AX2205" s="72"/>
      <c r="AY2205" s="72"/>
      <c r="AZ2205" s="72"/>
      <c r="BA2205" s="72"/>
      <c r="BB2205" s="72"/>
      <c r="BC2205" s="77"/>
      <c r="BD2205" s="77"/>
      <c r="BE2205" s="194"/>
      <c r="BF2205" s="194"/>
      <c r="BG2205" s="194"/>
      <c r="BH2205" s="194"/>
      <c r="BI2205" s="77"/>
      <c r="BJ2205" s="77"/>
      <c r="BK2205" s="77"/>
      <c r="BL2205" s="77"/>
      <c r="BM2205" s="77"/>
      <c r="BN2205" s="77"/>
      <c r="BO2205" s="77"/>
      <c r="BQ2205" s="749"/>
      <c r="BX2205" s="749"/>
      <c r="CE2205" s="652"/>
      <c r="CL2205" s="652"/>
      <c r="CS2205" s="652"/>
      <c r="CZ2205" s="652"/>
      <c r="DG2205" s="652"/>
      <c r="DN2205" s="652"/>
    </row>
    <row r="2206" spans="1:118" s="131" customFormat="1">
      <c r="A2206" s="77"/>
      <c r="B2206" s="72"/>
      <c r="G2206" s="72"/>
      <c r="H2206" s="72"/>
      <c r="I2206" s="72"/>
      <c r="J2206" s="72"/>
      <c r="K2206" s="72"/>
      <c r="L2206" s="72"/>
      <c r="M2206" s="72"/>
      <c r="N2206" s="72"/>
      <c r="O2206" s="72"/>
      <c r="P2206" s="72"/>
      <c r="Q2206" s="72"/>
      <c r="R2206" s="72"/>
      <c r="S2206" s="72"/>
      <c r="T2206" s="72"/>
      <c r="U2206" s="72"/>
      <c r="V2206" s="72"/>
      <c r="W2206" s="160"/>
      <c r="X2206" s="72"/>
      <c r="AC2206" s="72"/>
      <c r="AD2206" s="72"/>
      <c r="AE2206" s="72"/>
      <c r="AF2206" s="72"/>
      <c r="AG2206" s="72"/>
      <c r="AH2206" s="72"/>
      <c r="AI2206" s="684"/>
      <c r="AJ2206" s="72"/>
      <c r="AK2206" s="72"/>
      <c r="AP2206" s="77"/>
      <c r="AQ2206" s="72"/>
      <c r="AR2206" s="72"/>
      <c r="AS2206" s="72"/>
      <c r="AT2206" s="72"/>
      <c r="AU2206" s="72"/>
      <c r="AV2206" s="72"/>
      <c r="AW2206" s="77"/>
      <c r="AX2206" s="72"/>
      <c r="AY2206" s="72"/>
      <c r="AZ2206" s="72"/>
      <c r="BA2206" s="72"/>
      <c r="BB2206" s="72"/>
      <c r="BC2206" s="77"/>
      <c r="BD2206" s="77"/>
      <c r="BE2206" s="194"/>
      <c r="BF2206" s="194"/>
      <c r="BG2206" s="194"/>
      <c r="BH2206" s="194"/>
      <c r="BI2206" s="77"/>
      <c r="BJ2206" s="77"/>
      <c r="BK2206" s="77"/>
      <c r="BL2206" s="77"/>
      <c r="BM2206" s="77"/>
      <c r="BN2206" s="77"/>
      <c r="BO2206" s="77"/>
      <c r="BQ2206" s="749"/>
      <c r="BX2206" s="749"/>
      <c r="CE2206" s="652"/>
      <c r="CL2206" s="652"/>
      <c r="CS2206" s="652"/>
      <c r="CZ2206" s="652"/>
      <c r="DG2206" s="652"/>
      <c r="DN2206" s="652"/>
    </row>
    <row r="2207" spans="1:118" s="131" customFormat="1">
      <c r="A2207" s="77"/>
      <c r="B2207" s="72"/>
      <c r="G2207" s="72"/>
      <c r="H2207" s="72"/>
      <c r="I2207" s="72"/>
      <c r="J2207" s="72"/>
      <c r="K2207" s="72"/>
      <c r="L2207" s="72"/>
      <c r="M2207" s="72"/>
      <c r="N2207" s="72"/>
      <c r="O2207" s="72"/>
      <c r="P2207" s="72"/>
      <c r="Q2207" s="72"/>
      <c r="R2207" s="72"/>
      <c r="S2207" s="72"/>
      <c r="T2207" s="72"/>
      <c r="U2207" s="72"/>
      <c r="V2207" s="72"/>
      <c r="W2207" s="160"/>
      <c r="X2207" s="72"/>
      <c r="AC2207" s="72"/>
      <c r="AD2207" s="72"/>
      <c r="AE2207" s="72"/>
      <c r="AF2207" s="72"/>
      <c r="AG2207" s="72"/>
      <c r="AH2207" s="72"/>
      <c r="AI2207" s="684"/>
      <c r="AJ2207" s="72"/>
      <c r="AK2207" s="72"/>
      <c r="AP2207" s="77"/>
      <c r="AQ2207" s="72"/>
      <c r="AR2207" s="72"/>
      <c r="AS2207" s="72"/>
      <c r="AT2207" s="72"/>
      <c r="AU2207" s="72"/>
      <c r="AV2207" s="72"/>
      <c r="AW2207" s="77"/>
      <c r="AX2207" s="72"/>
      <c r="AY2207" s="72"/>
      <c r="AZ2207" s="72"/>
      <c r="BA2207" s="72"/>
      <c r="BB2207" s="72"/>
      <c r="BC2207" s="77"/>
      <c r="BD2207" s="77"/>
      <c r="BE2207" s="194"/>
      <c r="BF2207" s="194"/>
      <c r="BG2207" s="194"/>
      <c r="BH2207" s="194"/>
      <c r="BI2207" s="77"/>
      <c r="BJ2207" s="77"/>
      <c r="BK2207" s="77"/>
      <c r="BL2207" s="77"/>
      <c r="BM2207" s="77"/>
      <c r="BN2207" s="77"/>
      <c r="BO2207" s="77"/>
      <c r="BQ2207" s="749"/>
      <c r="BX2207" s="749"/>
      <c r="CE2207" s="652"/>
      <c r="CL2207" s="652"/>
      <c r="CS2207" s="652"/>
      <c r="CZ2207" s="652"/>
      <c r="DG2207" s="652"/>
      <c r="DN2207" s="652"/>
    </row>
    <row r="2208" spans="1:118" s="131" customFormat="1">
      <c r="A2208" s="77"/>
      <c r="B2208" s="72"/>
      <c r="G2208" s="72"/>
      <c r="H2208" s="72"/>
      <c r="I2208" s="72"/>
      <c r="J2208" s="72"/>
      <c r="K2208" s="72"/>
      <c r="L2208" s="72"/>
      <c r="M2208" s="72"/>
      <c r="N2208" s="72"/>
      <c r="O2208" s="72"/>
      <c r="P2208" s="72"/>
      <c r="Q2208" s="72"/>
      <c r="R2208" s="72"/>
      <c r="S2208" s="72"/>
      <c r="T2208" s="72"/>
      <c r="U2208" s="72"/>
      <c r="V2208" s="72"/>
      <c r="W2208" s="160"/>
      <c r="X2208" s="72"/>
      <c r="AC2208" s="72"/>
      <c r="AD2208" s="72"/>
      <c r="AE2208" s="72"/>
      <c r="AF2208" s="72"/>
      <c r="AG2208" s="72"/>
      <c r="AH2208" s="72"/>
      <c r="AI2208" s="684"/>
      <c r="AJ2208" s="72"/>
      <c r="AK2208" s="72"/>
      <c r="AP2208" s="77"/>
      <c r="AQ2208" s="72"/>
      <c r="AR2208" s="72"/>
      <c r="AS2208" s="72"/>
      <c r="AT2208" s="72"/>
      <c r="AU2208" s="72"/>
      <c r="AV2208" s="72"/>
      <c r="AW2208" s="77"/>
      <c r="AX2208" s="72"/>
      <c r="AY2208" s="72"/>
      <c r="AZ2208" s="72"/>
      <c r="BA2208" s="72"/>
      <c r="BB2208" s="72"/>
      <c r="BC2208" s="77"/>
      <c r="BD2208" s="77"/>
      <c r="BE2208" s="194"/>
      <c r="BF2208" s="194"/>
      <c r="BG2208" s="194"/>
      <c r="BH2208" s="194"/>
      <c r="BI2208" s="77"/>
      <c r="BJ2208" s="77"/>
      <c r="BK2208" s="77"/>
      <c r="BL2208" s="77"/>
      <c r="BM2208" s="77"/>
      <c r="BN2208" s="77"/>
      <c r="BO2208" s="77"/>
      <c r="BQ2208" s="749"/>
      <c r="BX2208" s="749"/>
      <c r="CE2208" s="652"/>
      <c r="CL2208" s="652"/>
      <c r="CS2208" s="652"/>
      <c r="CZ2208" s="652"/>
      <c r="DG2208" s="652"/>
      <c r="DN2208" s="652"/>
    </row>
    <row r="2209" spans="1:118" s="131" customFormat="1">
      <c r="A2209" s="77"/>
      <c r="B2209" s="72"/>
      <c r="G2209" s="72"/>
      <c r="H2209" s="72"/>
      <c r="I2209" s="72"/>
      <c r="J2209" s="72"/>
      <c r="K2209" s="72"/>
      <c r="L2209" s="72"/>
      <c r="M2209" s="72"/>
      <c r="N2209" s="72"/>
      <c r="O2209" s="72"/>
      <c r="P2209" s="72"/>
      <c r="Q2209" s="72"/>
      <c r="R2209" s="72"/>
      <c r="S2209" s="72"/>
      <c r="T2209" s="72"/>
      <c r="U2209" s="72"/>
      <c r="V2209" s="72"/>
      <c r="W2209" s="160"/>
      <c r="X2209" s="72"/>
      <c r="AC2209" s="72"/>
      <c r="AD2209" s="72"/>
      <c r="AE2209" s="72"/>
      <c r="AF2209" s="72"/>
      <c r="AG2209" s="72"/>
      <c r="AH2209" s="72"/>
      <c r="AI2209" s="684"/>
      <c r="AJ2209" s="72"/>
      <c r="AK2209" s="72"/>
      <c r="AP2209" s="77"/>
      <c r="AQ2209" s="72"/>
      <c r="AR2209" s="72"/>
      <c r="AS2209" s="72"/>
      <c r="AT2209" s="72"/>
      <c r="AU2209" s="72"/>
      <c r="AV2209" s="72"/>
      <c r="AW2209" s="77"/>
      <c r="AX2209" s="72"/>
      <c r="AY2209" s="72"/>
      <c r="AZ2209" s="72"/>
      <c r="BA2209" s="72"/>
      <c r="BB2209" s="72"/>
      <c r="BC2209" s="77"/>
      <c r="BD2209" s="77"/>
      <c r="BE2209" s="194"/>
      <c r="BF2209" s="194"/>
      <c r="BG2209" s="194"/>
      <c r="BH2209" s="194"/>
      <c r="BI2209" s="77"/>
      <c r="BJ2209" s="77"/>
      <c r="BK2209" s="77"/>
      <c r="BL2209" s="77"/>
      <c r="BM2209" s="77"/>
      <c r="BN2209" s="77"/>
      <c r="BO2209" s="77"/>
      <c r="BQ2209" s="749"/>
      <c r="BX2209" s="749"/>
      <c r="CE2209" s="652"/>
      <c r="CL2209" s="652"/>
      <c r="CS2209" s="652"/>
      <c r="CZ2209" s="652"/>
      <c r="DG2209" s="652"/>
      <c r="DN2209" s="652"/>
    </row>
    <row r="2210" spans="1:118" s="131" customFormat="1">
      <c r="A2210" s="77"/>
      <c r="B2210" s="72"/>
      <c r="G2210" s="72"/>
      <c r="H2210" s="72"/>
      <c r="I2210" s="72"/>
      <c r="J2210" s="72"/>
      <c r="K2210" s="72"/>
      <c r="L2210" s="72"/>
      <c r="M2210" s="72"/>
      <c r="N2210" s="72"/>
      <c r="O2210" s="72"/>
      <c r="P2210" s="72"/>
      <c r="Q2210" s="72"/>
      <c r="R2210" s="72"/>
      <c r="S2210" s="72"/>
      <c r="T2210" s="72"/>
      <c r="U2210" s="72"/>
      <c r="V2210" s="72"/>
      <c r="W2210" s="160"/>
      <c r="X2210" s="72"/>
      <c r="AC2210" s="72"/>
      <c r="AD2210" s="72"/>
      <c r="AE2210" s="72"/>
      <c r="AF2210" s="72"/>
      <c r="AG2210" s="72"/>
      <c r="AH2210" s="72"/>
      <c r="AI2210" s="684"/>
      <c r="AJ2210" s="72"/>
      <c r="AK2210" s="72"/>
      <c r="AP2210" s="77"/>
      <c r="AQ2210" s="72"/>
      <c r="AR2210" s="72"/>
      <c r="AS2210" s="72"/>
      <c r="AT2210" s="72"/>
      <c r="AU2210" s="72"/>
      <c r="AV2210" s="72"/>
      <c r="AW2210" s="77"/>
      <c r="AX2210" s="72"/>
      <c r="AY2210" s="72"/>
      <c r="AZ2210" s="72"/>
      <c r="BA2210" s="72"/>
      <c r="BB2210" s="72"/>
      <c r="BC2210" s="77"/>
      <c r="BD2210" s="77"/>
      <c r="BE2210" s="194"/>
      <c r="BF2210" s="194"/>
      <c r="BG2210" s="194"/>
      <c r="BH2210" s="194"/>
      <c r="BI2210" s="77"/>
      <c r="BJ2210" s="77"/>
      <c r="BK2210" s="77"/>
      <c r="BL2210" s="77"/>
      <c r="BM2210" s="77"/>
      <c r="BN2210" s="77"/>
      <c r="BO2210" s="77"/>
      <c r="BQ2210" s="749"/>
      <c r="BX2210" s="749"/>
      <c r="CE2210" s="652"/>
      <c r="CL2210" s="652"/>
      <c r="CS2210" s="652"/>
      <c r="CZ2210" s="652"/>
      <c r="DG2210" s="652"/>
      <c r="DN2210" s="652"/>
    </row>
    <row r="2211" spans="1:118" s="131" customFormat="1">
      <c r="A2211" s="77"/>
      <c r="B2211" s="72"/>
      <c r="G2211" s="72"/>
      <c r="H2211" s="72"/>
      <c r="I2211" s="72"/>
      <c r="J2211" s="72"/>
      <c r="K2211" s="72"/>
      <c r="L2211" s="72"/>
      <c r="M2211" s="72"/>
      <c r="N2211" s="72"/>
      <c r="O2211" s="72"/>
      <c r="P2211" s="72"/>
      <c r="Q2211" s="72"/>
      <c r="R2211" s="72"/>
      <c r="S2211" s="72"/>
      <c r="T2211" s="72"/>
      <c r="U2211" s="72"/>
      <c r="V2211" s="72"/>
      <c r="W2211" s="160"/>
      <c r="X2211" s="72"/>
      <c r="AC2211" s="72"/>
      <c r="AD2211" s="72"/>
      <c r="AE2211" s="72"/>
      <c r="AF2211" s="72"/>
      <c r="AG2211" s="72"/>
      <c r="AH2211" s="72"/>
      <c r="AI2211" s="684"/>
      <c r="AJ2211" s="72"/>
      <c r="AK2211" s="72"/>
      <c r="AP2211" s="77"/>
      <c r="AQ2211" s="72"/>
      <c r="AR2211" s="72"/>
      <c r="AS2211" s="72"/>
      <c r="AT2211" s="72"/>
      <c r="AU2211" s="72"/>
      <c r="AV2211" s="72"/>
      <c r="AW2211" s="77"/>
      <c r="AX2211" s="72"/>
      <c r="AY2211" s="72"/>
      <c r="AZ2211" s="72"/>
      <c r="BA2211" s="72"/>
      <c r="BB2211" s="72"/>
      <c r="BC2211" s="77"/>
      <c r="BD2211" s="77"/>
      <c r="BE2211" s="194"/>
      <c r="BF2211" s="194"/>
      <c r="BG2211" s="194"/>
      <c r="BH2211" s="194"/>
      <c r="BI2211" s="77"/>
      <c r="BJ2211" s="77"/>
      <c r="BK2211" s="77"/>
      <c r="BL2211" s="77"/>
      <c r="BM2211" s="77"/>
      <c r="BN2211" s="77"/>
      <c r="BO2211" s="77"/>
      <c r="BQ2211" s="749"/>
      <c r="BX2211" s="749"/>
      <c r="CE2211" s="652"/>
      <c r="CL2211" s="652"/>
      <c r="CS2211" s="652"/>
      <c r="CZ2211" s="652"/>
      <c r="DG2211" s="652"/>
      <c r="DN2211" s="652"/>
    </row>
    <row r="2212" spans="1:118" s="131" customFormat="1">
      <c r="A2212" s="77"/>
      <c r="B2212" s="72"/>
      <c r="G2212" s="72"/>
      <c r="H2212" s="72"/>
      <c r="I2212" s="72"/>
      <c r="J2212" s="72"/>
      <c r="K2212" s="72"/>
      <c r="L2212" s="72"/>
      <c r="M2212" s="72"/>
      <c r="N2212" s="72"/>
      <c r="O2212" s="72"/>
      <c r="P2212" s="72"/>
      <c r="Q2212" s="72"/>
      <c r="R2212" s="72"/>
      <c r="S2212" s="72"/>
      <c r="T2212" s="72"/>
      <c r="U2212" s="72"/>
      <c r="V2212" s="72"/>
      <c r="W2212" s="160"/>
      <c r="X2212" s="72"/>
      <c r="AC2212" s="72"/>
      <c r="AD2212" s="72"/>
      <c r="AE2212" s="72"/>
      <c r="AF2212" s="72"/>
      <c r="AG2212" s="72"/>
      <c r="AH2212" s="72"/>
      <c r="AI2212" s="684"/>
      <c r="AJ2212" s="72"/>
      <c r="AK2212" s="72"/>
      <c r="AP2212" s="77"/>
      <c r="AQ2212" s="72"/>
      <c r="AR2212" s="72"/>
      <c r="AS2212" s="72"/>
      <c r="AT2212" s="72"/>
      <c r="AU2212" s="72"/>
      <c r="AV2212" s="72"/>
      <c r="AW2212" s="77"/>
      <c r="AX2212" s="72"/>
      <c r="AY2212" s="72"/>
      <c r="AZ2212" s="72"/>
      <c r="BA2212" s="72"/>
      <c r="BB2212" s="72"/>
      <c r="BC2212" s="77"/>
      <c r="BD2212" s="77"/>
      <c r="BE2212" s="194"/>
      <c r="BF2212" s="194"/>
      <c r="BG2212" s="194"/>
      <c r="BH2212" s="194"/>
      <c r="BI2212" s="77"/>
      <c r="BJ2212" s="77"/>
      <c r="BK2212" s="77"/>
      <c r="BL2212" s="77"/>
      <c r="BM2212" s="77"/>
      <c r="BN2212" s="77"/>
      <c r="BO2212" s="77"/>
      <c r="BQ2212" s="749"/>
      <c r="BX2212" s="749"/>
      <c r="CE2212" s="652"/>
      <c r="CL2212" s="652"/>
      <c r="CS2212" s="652"/>
      <c r="CZ2212" s="652"/>
      <c r="DG2212" s="652"/>
      <c r="DN2212" s="652"/>
    </row>
    <row r="2213" spans="1:118" s="131" customFormat="1">
      <c r="A2213" s="77"/>
      <c r="B2213" s="72"/>
      <c r="G2213" s="72"/>
      <c r="H2213" s="72"/>
      <c r="I2213" s="72"/>
      <c r="J2213" s="72"/>
      <c r="K2213" s="72"/>
      <c r="L2213" s="72"/>
      <c r="M2213" s="72"/>
      <c r="N2213" s="72"/>
      <c r="O2213" s="72"/>
      <c r="P2213" s="72"/>
      <c r="Q2213" s="72"/>
      <c r="R2213" s="72"/>
      <c r="S2213" s="72"/>
      <c r="T2213" s="72"/>
      <c r="U2213" s="72"/>
      <c r="V2213" s="72"/>
      <c r="W2213" s="160"/>
      <c r="X2213" s="72"/>
      <c r="AC2213" s="72"/>
      <c r="AD2213" s="72"/>
      <c r="AE2213" s="72"/>
      <c r="AF2213" s="72"/>
      <c r="AG2213" s="72"/>
      <c r="AH2213" s="72"/>
      <c r="AI2213" s="684"/>
      <c r="AJ2213" s="72"/>
      <c r="AK2213" s="72"/>
      <c r="AP2213" s="77"/>
      <c r="AQ2213" s="72"/>
      <c r="AR2213" s="72"/>
      <c r="AS2213" s="72"/>
      <c r="AT2213" s="72"/>
      <c r="AU2213" s="72"/>
      <c r="AV2213" s="72"/>
      <c r="AW2213" s="77"/>
      <c r="AX2213" s="72"/>
      <c r="AY2213" s="72"/>
      <c r="AZ2213" s="72"/>
      <c r="BA2213" s="72"/>
      <c r="BB2213" s="72"/>
      <c r="BC2213" s="77"/>
      <c r="BD2213" s="77"/>
      <c r="BE2213" s="194"/>
      <c r="BF2213" s="194"/>
      <c r="BG2213" s="194"/>
      <c r="BH2213" s="194"/>
      <c r="BI2213" s="77"/>
      <c r="BJ2213" s="77"/>
      <c r="BK2213" s="77"/>
      <c r="BL2213" s="77"/>
      <c r="BM2213" s="77"/>
      <c r="BN2213" s="77"/>
      <c r="BO2213" s="77"/>
      <c r="BQ2213" s="749"/>
      <c r="BX2213" s="749"/>
      <c r="CE2213" s="652"/>
      <c r="CL2213" s="652"/>
      <c r="CS2213" s="652"/>
      <c r="CZ2213" s="652"/>
      <c r="DG2213" s="652"/>
      <c r="DN2213" s="652"/>
    </row>
    <row r="2214" spans="1:118" s="131" customFormat="1">
      <c r="A2214" s="77"/>
      <c r="B2214" s="72"/>
      <c r="G2214" s="72"/>
      <c r="H2214" s="72"/>
      <c r="I2214" s="72"/>
      <c r="J2214" s="72"/>
      <c r="K2214" s="72"/>
      <c r="L2214" s="72"/>
      <c r="M2214" s="72"/>
      <c r="N2214" s="72"/>
      <c r="O2214" s="72"/>
      <c r="P2214" s="72"/>
      <c r="Q2214" s="72"/>
      <c r="R2214" s="72"/>
      <c r="S2214" s="72"/>
      <c r="T2214" s="72"/>
      <c r="U2214" s="72"/>
      <c r="V2214" s="72"/>
      <c r="W2214" s="160"/>
      <c r="X2214" s="72"/>
      <c r="AC2214" s="72"/>
      <c r="AD2214" s="72"/>
      <c r="AE2214" s="72"/>
      <c r="AF2214" s="72"/>
      <c r="AG2214" s="72"/>
      <c r="AH2214" s="72"/>
      <c r="AI2214" s="684"/>
      <c r="AJ2214" s="72"/>
      <c r="AK2214" s="72"/>
      <c r="AP2214" s="77"/>
      <c r="AQ2214" s="72"/>
      <c r="AR2214" s="72"/>
      <c r="AS2214" s="72"/>
      <c r="AT2214" s="72"/>
      <c r="AU2214" s="72"/>
      <c r="AV2214" s="72"/>
      <c r="AW2214" s="77"/>
      <c r="AX2214" s="72"/>
      <c r="AY2214" s="72"/>
      <c r="AZ2214" s="72"/>
      <c r="BA2214" s="72"/>
      <c r="BB2214" s="72"/>
      <c r="BC2214" s="77"/>
      <c r="BD2214" s="77"/>
      <c r="BE2214" s="194"/>
      <c r="BF2214" s="194"/>
      <c r="BG2214" s="194"/>
      <c r="BH2214" s="194"/>
      <c r="BI2214" s="77"/>
      <c r="BJ2214" s="77"/>
      <c r="BK2214" s="77"/>
      <c r="BL2214" s="77"/>
      <c r="BM2214" s="77"/>
      <c r="BN2214" s="77"/>
      <c r="BO2214" s="77"/>
      <c r="BQ2214" s="749"/>
      <c r="BX2214" s="749"/>
      <c r="CE2214" s="652"/>
      <c r="CL2214" s="652"/>
      <c r="CS2214" s="652"/>
      <c r="CZ2214" s="652"/>
      <c r="DG2214" s="652"/>
      <c r="DN2214" s="652"/>
    </row>
    <row r="2215" spans="1:118" s="131" customFormat="1">
      <c r="A2215" s="77"/>
      <c r="B2215" s="72"/>
      <c r="G2215" s="72"/>
      <c r="H2215" s="72"/>
      <c r="I2215" s="72"/>
      <c r="J2215" s="72"/>
      <c r="K2215" s="72"/>
      <c r="L2215" s="72"/>
      <c r="M2215" s="72"/>
      <c r="N2215" s="72"/>
      <c r="O2215" s="72"/>
      <c r="P2215" s="72"/>
      <c r="Q2215" s="72"/>
      <c r="R2215" s="72"/>
      <c r="S2215" s="72"/>
      <c r="T2215" s="72"/>
      <c r="U2215" s="72"/>
      <c r="V2215" s="72"/>
      <c r="W2215" s="160"/>
      <c r="X2215" s="72"/>
      <c r="AC2215" s="72"/>
      <c r="AD2215" s="72"/>
      <c r="AE2215" s="72"/>
      <c r="AF2215" s="72"/>
      <c r="AG2215" s="72"/>
      <c r="AH2215" s="72"/>
      <c r="AI2215" s="684"/>
      <c r="AJ2215" s="72"/>
      <c r="AK2215" s="72"/>
      <c r="AP2215" s="77"/>
      <c r="AQ2215" s="72"/>
      <c r="AR2215" s="72"/>
      <c r="AS2215" s="72"/>
      <c r="AT2215" s="72"/>
      <c r="AU2215" s="72"/>
      <c r="AV2215" s="72"/>
      <c r="AW2215" s="77"/>
      <c r="AX2215" s="72"/>
      <c r="AY2215" s="72"/>
      <c r="AZ2215" s="72"/>
      <c r="BA2215" s="72"/>
      <c r="BB2215" s="72"/>
      <c r="BC2215" s="77"/>
      <c r="BD2215" s="77"/>
      <c r="BE2215" s="194"/>
      <c r="BF2215" s="194"/>
      <c r="BG2215" s="194"/>
      <c r="BH2215" s="194"/>
      <c r="BI2215" s="77"/>
      <c r="BJ2215" s="77"/>
      <c r="BK2215" s="77"/>
      <c r="BL2215" s="77"/>
      <c r="BM2215" s="77"/>
      <c r="BN2215" s="77"/>
      <c r="BO2215" s="77"/>
      <c r="BQ2215" s="749"/>
      <c r="BX2215" s="749"/>
      <c r="CE2215" s="652"/>
      <c r="CL2215" s="652"/>
      <c r="CS2215" s="652"/>
      <c r="CZ2215" s="652"/>
      <c r="DG2215" s="652"/>
      <c r="DN2215" s="652"/>
    </row>
    <row r="2216" spans="1:118" s="131" customFormat="1">
      <c r="A2216" s="77"/>
      <c r="B2216" s="72"/>
      <c r="G2216" s="72"/>
      <c r="H2216" s="72"/>
      <c r="I2216" s="72"/>
      <c r="J2216" s="72"/>
      <c r="K2216" s="72"/>
      <c r="L2216" s="72"/>
      <c r="M2216" s="72"/>
      <c r="N2216" s="72"/>
      <c r="O2216" s="72"/>
      <c r="P2216" s="72"/>
      <c r="Q2216" s="72"/>
      <c r="R2216" s="72"/>
      <c r="S2216" s="72"/>
      <c r="T2216" s="72"/>
      <c r="U2216" s="72"/>
      <c r="V2216" s="72"/>
      <c r="W2216" s="160"/>
      <c r="X2216" s="72"/>
      <c r="AC2216" s="72"/>
      <c r="AD2216" s="72"/>
      <c r="AE2216" s="72"/>
      <c r="AF2216" s="72"/>
      <c r="AG2216" s="72"/>
      <c r="AH2216" s="72"/>
      <c r="AI2216" s="684"/>
      <c r="AJ2216" s="72"/>
      <c r="AK2216" s="72"/>
      <c r="AP2216" s="77"/>
      <c r="AQ2216" s="72"/>
      <c r="AR2216" s="72"/>
      <c r="AS2216" s="72"/>
      <c r="AT2216" s="72"/>
      <c r="AU2216" s="72"/>
      <c r="AV2216" s="72"/>
      <c r="AW2216" s="77"/>
      <c r="AX2216" s="72"/>
      <c r="AY2216" s="72"/>
      <c r="AZ2216" s="72"/>
      <c r="BA2216" s="72"/>
      <c r="BB2216" s="72"/>
      <c r="BC2216" s="77"/>
      <c r="BD2216" s="77"/>
      <c r="BE2216" s="194"/>
      <c r="BF2216" s="194"/>
      <c r="BG2216" s="194"/>
      <c r="BH2216" s="194"/>
      <c r="BI2216" s="77"/>
      <c r="BJ2216" s="77"/>
      <c r="BK2216" s="77"/>
      <c r="BL2216" s="77"/>
      <c r="BM2216" s="77"/>
      <c r="BN2216" s="77"/>
      <c r="BO2216" s="77"/>
      <c r="BQ2216" s="749"/>
      <c r="BX2216" s="749"/>
      <c r="CE2216" s="652"/>
      <c r="CL2216" s="652"/>
      <c r="CS2216" s="652"/>
      <c r="CZ2216" s="652"/>
      <c r="DG2216" s="652"/>
      <c r="DN2216" s="652"/>
    </row>
    <row r="2217" spans="1:118" s="131" customFormat="1">
      <c r="A2217" s="77"/>
      <c r="B2217" s="72"/>
      <c r="G2217" s="72"/>
      <c r="H2217" s="72"/>
      <c r="I2217" s="72"/>
      <c r="J2217" s="72"/>
      <c r="K2217" s="72"/>
      <c r="L2217" s="72"/>
      <c r="M2217" s="72"/>
      <c r="N2217" s="72"/>
      <c r="O2217" s="72"/>
      <c r="P2217" s="72"/>
      <c r="Q2217" s="72"/>
      <c r="R2217" s="72"/>
      <c r="S2217" s="72"/>
      <c r="T2217" s="72"/>
      <c r="U2217" s="72"/>
      <c r="V2217" s="72"/>
      <c r="W2217" s="160"/>
      <c r="X2217" s="72"/>
      <c r="AC2217" s="72"/>
      <c r="AD2217" s="72"/>
      <c r="AE2217" s="72"/>
      <c r="AF2217" s="72"/>
      <c r="AG2217" s="72"/>
      <c r="AH2217" s="72"/>
      <c r="AI2217" s="684"/>
      <c r="AJ2217" s="72"/>
      <c r="AK2217" s="72"/>
      <c r="AP2217" s="77"/>
      <c r="AQ2217" s="72"/>
      <c r="AR2217" s="72"/>
      <c r="AS2217" s="72"/>
      <c r="AT2217" s="72"/>
      <c r="AU2217" s="72"/>
      <c r="AV2217" s="72"/>
      <c r="AW2217" s="77"/>
      <c r="AX2217" s="72"/>
      <c r="AY2217" s="72"/>
      <c r="AZ2217" s="72"/>
      <c r="BA2217" s="72"/>
      <c r="BB2217" s="72"/>
      <c r="BC2217" s="77"/>
      <c r="BD2217" s="77"/>
      <c r="BE2217" s="194"/>
      <c r="BF2217" s="194"/>
      <c r="BG2217" s="194"/>
      <c r="BH2217" s="194"/>
      <c r="BI2217" s="77"/>
      <c r="BJ2217" s="77"/>
      <c r="BK2217" s="77"/>
      <c r="BL2217" s="77"/>
      <c r="BM2217" s="77"/>
      <c r="BN2217" s="77"/>
      <c r="BO2217" s="77"/>
      <c r="BQ2217" s="749"/>
      <c r="BX2217" s="749"/>
      <c r="CE2217" s="652"/>
      <c r="CL2217" s="652"/>
      <c r="CS2217" s="652"/>
      <c r="CZ2217" s="652"/>
      <c r="DG2217" s="652"/>
      <c r="DN2217" s="652"/>
    </row>
    <row r="2218" spans="1:118" s="131" customFormat="1">
      <c r="A2218" s="77"/>
      <c r="B2218" s="72"/>
      <c r="G2218" s="72"/>
      <c r="H2218" s="72"/>
      <c r="I2218" s="72"/>
      <c r="J2218" s="72"/>
      <c r="K2218" s="72"/>
      <c r="L2218" s="72"/>
      <c r="M2218" s="72"/>
      <c r="N2218" s="72"/>
      <c r="O2218" s="72"/>
      <c r="P2218" s="72"/>
      <c r="Q2218" s="72"/>
      <c r="R2218" s="72"/>
      <c r="S2218" s="72"/>
      <c r="T2218" s="72"/>
      <c r="U2218" s="72"/>
      <c r="V2218" s="72"/>
      <c r="W2218" s="160"/>
      <c r="X2218" s="72"/>
      <c r="AC2218" s="72"/>
      <c r="AD2218" s="72"/>
      <c r="AE2218" s="72"/>
      <c r="AF2218" s="72"/>
      <c r="AG2218" s="72"/>
      <c r="AH2218" s="72"/>
      <c r="AI2218" s="684"/>
      <c r="AJ2218" s="72"/>
      <c r="AK2218" s="72"/>
      <c r="AP2218" s="77"/>
      <c r="AQ2218" s="72"/>
      <c r="AR2218" s="72"/>
      <c r="AS2218" s="72"/>
      <c r="AT2218" s="72"/>
      <c r="AU2218" s="72"/>
      <c r="AV2218" s="72"/>
      <c r="AW2218" s="77"/>
      <c r="AX2218" s="72"/>
      <c r="AY2218" s="72"/>
      <c r="AZ2218" s="72"/>
      <c r="BA2218" s="72"/>
      <c r="BB2218" s="72"/>
      <c r="BC2218" s="77"/>
      <c r="BD2218" s="77"/>
      <c r="BE2218" s="194"/>
      <c r="BF2218" s="194"/>
      <c r="BG2218" s="194"/>
      <c r="BH2218" s="194"/>
      <c r="BI2218" s="77"/>
      <c r="BJ2218" s="77"/>
      <c r="BK2218" s="77"/>
      <c r="BL2218" s="77"/>
      <c r="BM2218" s="77"/>
      <c r="BN2218" s="77"/>
      <c r="BO2218" s="77"/>
      <c r="BQ2218" s="749"/>
      <c r="BX2218" s="749"/>
      <c r="CE2218" s="652"/>
      <c r="CL2218" s="652"/>
      <c r="CS2218" s="652"/>
      <c r="CZ2218" s="652"/>
      <c r="DG2218" s="652"/>
      <c r="DN2218" s="652"/>
    </row>
    <row r="2219" spans="1:118" s="131" customFormat="1">
      <c r="A2219" s="77"/>
      <c r="B2219" s="72"/>
      <c r="G2219" s="72"/>
      <c r="H2219" s="72"/>
      <c r="I2219" s="72"/>
      <c r="J2219" s="72"/>
      <c r="K2219" s="72"/>
      <c r="L2219" s="72"/>
      <c r="M2219" s="72"/>
      <c r="N2219" s="72"/>
      <c r="O2219" s="72"/>
      <c r="P2219" s="72"/>
      <c r="Q2219" s="72"/>
      <c r="R2219" s="72"/>
      <c r="S2219" s="72"/>
      <c r="T2219" s="72"/>
      <c r="U2219" s="72"/>
      <c r="V2219" s="72"/>
      <c r="W2219" s="160"/>
      <c r="X2219" s="72"/>
      <c r="AC2219" s="72"/>
      <c r="AD2219" s="72"/>
      <c r="AE2219" s="72"/>
      <c r="AF2219" s="72"/>
      <c r="AG2219" s="72"/>
      <c r="AH2219" s="72"/>
      <c r="AI2219" s="684"/>
      <c r="AJ2219" s="72"/>
      <c r="AK2219" s="72"/>
      <c r="AP2219" s="77"/>
      <c r="AQ2219" s="72"/>
      <c r="AR2219" s="72"/>
      <c r="AS2219" s="72"/>
      <c r="AT2219" s="72"/>
      <c r="AU2219" s="72"/>
      <c r="AV2219" s="72"/>
      <c r="AW2219" s="77"/>
      <c r="AX2219" s="72"/>
      <c r="AY2219" s="72"/>
      <c r="AZ2219" s="72"/>
      <c r="BA2219" s="72"/>
      <c r="BB2219" s="72"/>
      <c r="BC2219" s="77"/>
      <c r="BD2219" s="77"/>
      <c r="BE2219" s="194"/>
      <c r="BF2219" s="194"/>
      <c r="BG2219" s="194"/>
      <c r="BH2219" s="194"/>
      <c r="BI2219" s="77"/>
      <c r="BJ2219" s="77"/>
      <c r="BK2219" s="77"/>
      <c r="BL2219" s="77"/>
      <c r="BM2219" s="77"/>
      <c r="BN2219" s="77"/>
      <c r="BO2219" s="77"/>
      <c r="BQ2219" s="749"/>
      <c r="BX2219" s="749"/>
      <c r="CE2219" s="652"/>
      <c r="CL2219" s="652"/>
      <c r="CS2219" s="652"/>
      <c r="CZ2219" s="652"/>
      <c r="DG2219" s="652"/>
      <c r="DN2219" s="652"/>
    </row>
    <row r="2220" spans="1:118" s="131" customFormat="1">
      <c r="A2220" s="77"/>
      <c r="B2220" s="72"/>
      <c r="G2220" s="72"/>
      <c r="H2220" s="72"/>
      <c r="I2220" s="72"/>
      <c r="J2220" s="72"/>
      <c r="K2220" s="72"/>
      <c r="L2220" s="72"/>
      <c r="M2220" s="72"/>
      <c r="N2220" s="72"/>
      <c r="O2220" s="72"/>
      <c r="P2220" s="72"/>
      <c r="Q2220" s="72"/>
      <c r="R2220" s="72"/>
      <c r="S2220" s="72"/>
      <c r="T2220" s="72"/>
      <c r="U2220" s="72"/>
      <c r="V2220" s="72"/>
      <c r="W2220" s="160"/>
      <c r="X2220" s="72"/>
      <c r="AC2220" s="72"/>
      <c r="AD2220" s="72"/>
      <c r="AE2220" s="72"/>
      <c r="AF2220" s="72"/>
      <c r="AG2220" s="72"/>
      <c r="AH2220" s="72"/>
      <c r="AI2220" s="684"/>
      <c r="AJ2220" s="72"/>
      <c r="AK2220" s="72"/>
      <c r="AP2220" s="77"/>
      <c r="AQ2220" s="72"/>
      <c r="AR2220" s="72"/>
      <c r="AS2220" s="72"/>
      <c r="AT2220" s="72"/>
      <c r="AU2220" s="72"/>
      <c r="AV2220" s="72"/>
      <c r="AW2220" s="77"/>
      <c r="AX2220" s="72"/>
      <c r="AY2220" s="72"/>
      <c r="AZ2220" s="72"/>
      <c r="BA2220" s="72"/>
      <c r="BB2220" s="72"/>
      <c r="BC2220" s="77"/>
      <c r="BD2220" s="77"/>
      <c r="BE2220" s="194"/>
      <c r="BF2220" s="194"/>
      <c r="BG2220" s="194"/>
      <c r="BH2220" s="194"/>
      <c r="BI2220" s="77"/>
      <c r="BJ2220" s="77"/>
      <c r="BK2220" s="77"/>
      <c r="BL2220" s="77"/>
      <c r="BM2220" s="77"/>
      <c r="BN2220" s="77"/>
      <c r="BO2220" s="77"/>
      <c r="BQ2220" s="749"/>
      <c r="BX2220" s="749"/>
      <c r="CE2220" s="652"/>
      <c r="CL2220" s="652"/>
      <c r="CS2220" s="652"/>
      <c r="CZ2220" s="652"/>
      <c r="DG2220" s="652"/>
      <c r="DN2220" s="652"/>
    </row>
    <row r="2221" spans="1:118" s="131" customFormat="1">
      <c r="A2221" s="77"/>
      <c r="B2221" s="72"/>
      <c r="G2221" s="72"/>
      <c r="H2221" s="72"/>
      <c r="I2221" s="72"/>
      <c r="J2221" s="72"/>
      <c r="K2221" s="72"/>
      <c r="L2221" s="72"/>
      <c r="M2221" s="72"/>
      <c r="N2221" s="72"/>
      <c r="O2221" s="72"/>
      <c r="P2221" s="72"/>
      <c r="Q2221" s="72"/>
      <c r="R2221" s="72"/>
      <c r="S2221" s="72"/>
      <c r="T2221" s="72"/>
      <c r="U2221" s="72"/>
      <c r="V2221" s="72"/>
      <c r="W2221" s="160"/>
      <c r="X2221" s="72"/>
      <c r="AC2221" s="72"/>
      <c r="AD2221" s="72"/>
      <c r="AE2221" s="72"/>
      <c r="AF2221" s="72"/>
      <c r="AG2221" s="72"/>
      <c r="AH2221" s="72"/>
      <c r="AI2221" s="684"/>
      <c r="AJ2221" s="72"/>
      <c r="AK2221" s="72"/>
      <c r="AP2221" s="77"/>
      <c r="AQ2221" s="72"/>
      <c r="AR2221" s="72"/>
      <c r="AS2221" s="72"/>
      <c r="AT2221" s="72"/>
      <c r="AU2221" s="72"/>
      <c r="AV2221" s="72"/>
      <c r="AW2221" s="77"/>
      <c r="AX2221" s="72"/>
      <c r="AY2221" s="72"/>
      <c r="AZ2221" s="72"/>
      <c r="BA2221" s="72"/>
      <c r="BB2221" s="72"/>
      <c r="BC2221" s="77"/>
      <c r="BD2221" s="77"/>
      <c r="BE2221" s="194"/>
      <c r="BF2221" s="194"/>
      <c r="BG2221" s="194"/>
      <c r="BH2221" s="194"/>
      <c r="BI2221" s="77"/>
      <c r="BJ2221" s="77"/>
      <c r="BK2221" s="77"/>
      <c r="BL2221" s="77"/>
      <c r="BM2221" s="77"/>
      <c r="BN2221" s="77"/>
      <c r="BO2221" s="77"/>
      <c r="BQ2221" s="749"/>
      <c r="BX2221" s="749"/>
      <c r="CE2221" s="652"/>
      <c r="CL2221" s="652"/>
      <c r="CS2221" s="652"/>
      <c r="CZ2221" s="652"/>
      <c r="DG2221" s="652"/>
      <c r="DN2221" s="652"/>
    </row>
    <row r="2222" spans="1:118" s="131" customFormat="1">
      <c r="A2222" s="77"/>
      <c r="B2222" s="72"/>
      <c r="G2222" s="72"/>
      <c r="H2222" s="72"/>
      <c r="I2222" s="72"/>
      <c r="J2222" s="72"/>
      <c r="K2222" s="72"/>
      <c r="L2222" s="72"/>
      <c r="M2222" s="72"/>
      <c r="N2222" s="72"/>
      <c r="O2222" s="72"/>
      <c r="P2222" s="72"/>
      <c r="Q2222" s="72"/>
      <c r="R2222" s="72"/>
      <c r="S2222" s="72"/>
      <c r="T2222" s="72"/>
      <c r="U2222" s="72"/>
      <c r="V2222" s="72"/>
      <c r="W2222" s="160"/>
      <c r="X2222" s="72"/>
      <c r="AC2222" s="72"/>
      <c r="AD2222" s="72"/>
      <c r="AE2222" s="72"/>
      <c r="AF2222" s="72"/>
      <c r="AG2222" s="72"/>
      <c r="AH2222" s="72"/>
      <c r="AI2222" s="684"/>
      <c r="AJ2222" s="72"/>
      <c r="AK2222" s="72"/>
      <c r="AP2222" s="77"/>
      <c r="AQ2222" s="72"/>
      <c r="AR2222" s="72"/>
      <c r="AS2222" s="72"/>
      <c r="AT2222" s="72"/>
      <c r="AU2222" s="72"/>
      <c r="AV2222" s="72"/>
      <c r="AW2222" s="77"/>
      <c r="AX2222" s="72"/>
      <c r="AY2222" s="72"/>
      <c r="AZ2222" s="72"/>
      <c r="BA2222" s="72"/>
      <c r="BB2222" s="72"/>
      <c r="BC2222" s="77"/>
      <c r="BD2222" s="77"/>
      <c r="BE2222" s="194"/>
      <c r="BF2222" s="194"/>
      <c r="BG2222" s="194"/>
      <c r="BH2222" s="194"/>
      <c r="BI2222" s="77"/>
      <c r="BJ2222" s="77"/>
      <c r="BK2222" s="77"/>
      <c r="BL2222" s="77"/>
      <c r="BM2222" s="77"/>
      <c r="BN2222" s="77"/>
      <c r="BO2222" s="77"/>
      <c r="BQ2222" s="749"/>
      <c r="BX2222" s="749"/>
      <c r="CE2222" s="652"/>
      <c r="CL2222" s="652"/>
      <c r="CS2222" s="652"/>
      <c r="CZ2222" s="652"/>
      <c r="DG2222" s="652"/>
      <c r="DN2222" s="652"/>
    </row>
    <row r="2223" spans="1:118" s="131" customFormat="1">
      <c r="A2223" s="77"/>
      <c r="B2223" s="72"/>
      <c r="G2223" s="72"/>
      <c r="H2223" s="72"/>
      <c r="I2223" s="72"/>
      <c r="J2223" s="72"/>
      <c r="K2223" s="72"/>
      <c r="L2223" s="72"/>
      <c r="M2223" s="72"/>
      <c r="N2223" s="72"/>
      <c r="O2223" s="72"/>
      <c r="P2223" s="72"/>
      <c r="Q2223" s="72"/>
      <c r="R2223" s="72"/>
      <c r="S2223" s="72"/>
      <c r="T2223" s="72"/>
      <c r="U2223" s="72"/>
      <c r="V2223" s="72"/>
      <c r="W2223" s="160"/>
      <c r="X2223" s="72"/>
      <c r="AC2223" s="72"/>
      <c r="AD2223" s="72"/>
      <c r="AE2223" s="72"/>
      <c r="AF2223" s="72"/>
      <c r="AG2223" s="72"/>
      <c r="AH2223" s="72"/>
      <c r="AI2223" s="684"/>
      <c r="AJ2223" s="72"/>
      <c r="AK2223" s="72"/>
      <c r="AP2223" s="77"/>
      <c r="AQ2223" s="72"/>
      <c r="AR2223" s="72"/>
      <c r="AS2223" s="72"/>
      <c r="AT2223" s="72"/>
      <c r="AU2223" s="72"/>
      <c r="AV2223" s="72"/>
      <c r="AW2223" s="77"/>
      <c r="AX2223" s="72"/>
      <c r="AY2223" s="72"/>
      <c r="AZ2223" s="72"/>
      <c r="BA2223" s="72"/>
      <c r="BB2223" s="72"/>
      <c r="BC2223" s="77"/>
      <c r="BD2223" s="77"/>
      <c r="BE2223" s="194"/>
      <c r="BF2223" s="194"/>
      <c r="BG2223" s="194"/>
      <c r="BH2223" s="194"/>
      <c r="BI2223" s="77"/>
      <c r="BJ2223" s="77"/>
      <c r="BK2223" s="77"/>
      <c r="BL2223" s="77"/>
      <c r="BM2223" s="77"/>
      <c r="BN2223" s="77"/>
      <c r="BO2223" s="77"/>
      <c r="BQ2223" s="749"/>
      <c r="BX2223" s="749"/>
      <c r="CE2223" s="652"/>
      <c r="CL2223" s="652"/>
      <c r="CS2223" s="652"/>
      <c r="CZ2223" s="652"/>
      <c r="DG2223" s="652"/>
      <c r="DN2223" s="652"/>
    </row>
    <row r="2224" spans="1:118" s="131" customFormat="1">
      <c r="A2224" s="77"/>
      <c r="B2224" s="72"/>
      <c r="G2224" s="72"/>
      <c r="H2224" s="72"/>
      <c r="I2224" s="72"/>
      <c r="J2224" s="72"/>
      <c r="K2224" s="72"/>
      <c r="L2224" s="72"/>
      <c r="M2224" s="72"/>
      <c r="N2224" s="72"/>
      <c r="O2224" s="72"/>
      <c r="P2224" s="72"/>
      <c r="Q2224" s="72"/>
      <c r="R2224" s="72"/>
      <c r="S2224" s="72"/>
      <c r="T2224" s="72"/>
      <c r="U2224" s="72"/>
      <c r="V2224" s="72"/>
      <c r="W2224" s="160"/>
      <c r="X2224" s="72"/>
      <c r="AC2224" s="72"/>
      <c r="AD2224" s="72"/>
      <c r="AE2224" s="72"/>
      <c r="AF2224" s="72"/>
      <c r="AG2224" s="72"/>
      <c r="AH2224" s="72"/>
      <c r="AI2224" s="684"/>
      <c r="AJ2224" s="72"/>
      <c r="AK2224" s="72"/>
      <c r="AP2224" s="77"/>
      <c r="AQ2224" s="72"/>
      <c r="AR2224" s="72"/>
      <c r="AS2224" s="72"/>
      <c r="AT2224" s="72"/>
      <c r="AU2224" s="72"/>
      <c r="AV2224" s="72"/>
      <c r="AW2224" s="77"/>
      <c r="AX2224" s="72"/>
      <c r="AY2224" s="72"/>
      <c r="AZ2224" s="72"/>
      <c r="BA2224" s="72"/>
      <c r="BB2224" s="72"/>
      <c r="BC2224" s="77"/>
      <c r="BD2224" s="77"/>
      <c r="BE2224" s="194"/>
      <c r="BF2224" s="194"/>
      <c r="BG2224" s="194"/>
      <c r="BH2224" s="194"/>
      <c r="BI2224" s="77"/>
      <c r="BJ2224" s="77"/>
      <c r="BK2224" s="77"/>
      <c r="BL2224" s="77"/>
      <c r="BM2224" s="77"/>
      <c r="BN2224" s="77"/>
      <c r="BO2224" s="77"/>
      <c r="BQ2224" s="749"/>
      <c r="BX2224" s="749"/>
      <c r="CE2224" s="652"/>
      <c r="CL2224" s="652"/>
      <c r="CS2224" s="652"/>
      <c r="CZ2224" s="652"/>
      <c r="DG2224" s="652"/>
      <c r="DN2224" s="652"/>
    </row>
    <row r="2225" spans="1:118" s="131" customFormat="1">
      <c r="A2225" s="77"/>
      <c r="B2225" s="72"/>
      <c r="G2225" s="72"/>
      <c r="H2225" s="72"/>
      <c r="I2225" s="72"/>
      <c r="J2225" s="72"/>
      <c r="K2225" s="72"/>
      <c r="L2225" s="72"/>
      <c r="M2225" s="72"/>
      <c r="N2225" s="72"/>
      <c r="O2225" s="72"/>
      <c r="P2225" s="72"/>
      <c r="Q2225" s="72"/>
      <c r="R2225" s="72"/>
      <c r="S2225" s="72"/>
      <c r="T2225" s="72"/>
      <c r="U2225" s="72"/>
      <c r="V2225" s="72"/>
      <c r="W2225" s="160"/>
      <c r="X2225" s="72"/>
      <c r="AC2225" s="72"/>
      <c r="AD2225" s="72"/>
      <c r="AE2225" s="72"/>
      <c r="AF2225" s="72"/>
      <c r="AG2225" s="72"/>
      <c r="AH2225" s="72"/>
      <c r="AI2225" s="684"/>
      <c r="AJ2225" s="72"/>
      <c r="AK2225" s="72"/>
      <c r="AP2225" s="77"/>
      <c r="AQ2225" s="72"/>
      <c r="AR2225" s="72"/>
      <c r="AS2225" s="72"/>
      <c r="AT2225" s="72"/>
      <c r="AU2225" s="72"/>
      <c r="AV2225" s="72"/>
      <c r="AW2225" s="77"/>
      <c r="AX2225" s="72"/>
      <c r="AY2225" s="72"/>
      <c r="AZ2225" s="72"/>
      <c r="BA2225" s="72"/>
      <c r="BB2225" s="72"/>
      <c r="BC2225" s="77"/>
      <c r="BD2225" s="77"/>
      <c r="BE2225" s="194"/>
      <c r="BF2225" s="194"/>
      <c r="BG2225" s="194"/>
      <c r="BH2225" s="194"/>
      <c r="BI2225" s="77"/>
      <c r="BJ2225" s="77"/>
      <c r="BK2225" s="77"/>
      <c r="BL2225" s="77"/>
      <c r="BM2225" s="77"/>
      <c r="BN2225" s="77"/>
      <c r="BO2225" s="77"/>
      <c r="BQ2225" s="749"/>
      <c r="BX2225" s="749"/>
      <c r="CE2225" s="652"/>
      <c r="CL2225" s="652"/>
      <c r="CS2225" s="652"/>
      <c r="CZ2225" s="652"/>
      <c r="DG2225" s="652"/>
      <c r="DN2225" s="652"/>
    </row>
    <row r="2226" spans="1:118" s="131" customFormat="1">
      <c r="A2226" s="77"/>
      <c r="B2226" s="72"/>
      <c r="G2226" s="72"/>
      <c r="H2226" s="72"/>
      <c r="I2226" s="72"/>
      <c r="J2226" s="72"/>
      <c r="K2226" s="72"/>
      <c r="L2226" s="72"/>
      <c r="M2226" s="72"/>
      <c r="N2226" s="72"/>
      <c r="O2226" s="72"/>
      <c r="P2226" s="72"/>
      <c r="Q2226" s="72"/>
      <c r="R2226" s="72"/>
      <c r="S2226" s="72"/>
      <c r="T2226" s="72"/>
      <c r="U2226" s="72"/>
      <c r="V2226" s="72"/>
      <c r="W2226" s="160"/>
      <c r="X2226" s="72"/>
      <c r="AC2226" s="72"/>
      <c r="AD2226" s="72"/>
      <c r="AE2226" s="72"/>
      <c r="AF2226" s="72"/>
      <c r="AG2226" s="72"/>
      <c r="AH2226" s="72"/>
      <c r="AI2226" s="684"/>
      <c r="AJ2226" s="72"/>
      <c r="AK2226" s="72"/>
      <c r="AP2226" s="77"/>
      <c r="AQ2226" s="72"/>
      <c r="AR2226" s="72"/>
      <c r="AS2226" s="72"/>
      <c r="AT2226" s="72"/>
      <c r="AU2226" s="72"/>
      <c r="AV2226" s="72"/>
      <c r="AW2226" s="77"/>
      <c r="AX2226" s="72"/>
      <c r="AY2226" s="72"/>
      <c r="AZ2226" s="72"/>
      <c r="BA2226" s="72"/>
      <c r="BB2226" s="72"/>
      <c r="BC2226" s="77"/>
      <c r="BD2226" s="77"/>
      <c r="BE2226" s="194"/>
      <c r="BF2226" s="194"/>
      <c r="BG2226" s="194"/>
      <c r="BH2226" s="194"/>
      <c r="BI2226" s="77"/>
      <c r="BJ2226" s="77"/>
      <c r="BK2226" s="77"/>
      <c r="BL2226" s="77"/>
      <c r="BM2226" s="77"/>
      <c r="BN2226" s="77"/>
      <c r="BO2226" s="77"/>
      <c r="BQ2226" s="749"/>
      <c r="BX2226" s="749"/>
      <c r="CE2226" s="652"/>
      <c r="CL2226" s="652"/>
      <c r="CS2226" s="652"/>
      <c r="CZ2226" s="652"/>
      <c r="DG2226" s="652"/>
      <c r="DN2226" s="652"/>
    </row>
    <row r="2227" spans="1:118" s="131" customFormat="1">
      <c r="A2227" s="77"/>
      <c r="B2227" s="72"/>
      <c r="G2227" s="72"/>
      <c r="H2227" s="72"/>
      <c r="I2227" s="72"/>
      <c r="J2227" s="72"/>
      <c r="K2227" s="72"/>
      <c r="L2227" s="72"/>
      <c r="M2227" s="72"/>
      <c r="N2227" s="72"/>
      <c r="O2227" s="72"/>
      <c r="P2227" s="72"/>
      <c r="Q2227" s="72"/>
      <c r="R2227" s="72"/>
      <c r="S2227" s="72"/>
      <c r="T2227" s="72"/>
      <c r="U2227" s="72"/>
      <c r="V2227" s="72"/>
      <c r="W2227" s="160"/>
      <c r="X2227" s="72"/>
      <c r="AC2227" s="72"/>
      <c r="AD2227" s="72"/>
      <c r="AE2227" s="72"/>
      <c r="AF2227" s="72"/>
      <c r="AG2227" s="72"/>
      <c r="AH2227" s="72"/>
      <c r="AI2227" s="684"/>
      <c r="AJ2227" s="72"/>
      <c r="AK2227" s="72"/>
      <c r="AP2227" s="77"/>
      <c r="AQ2227" s="72"/>
      <c r="AR2227" s="72"/>
      <c r="AS2227" s="72"/>
      <c r="AT2227" s="72"/>
      <c r="AU2227" s="72"/>
      <c r="AV2227" s="72"/>
      <c r="AW2227" s="77"/>
      <c r="AX2227" s="72"/>
      <c r="AY2227" s="72"/>
      <c r="AZ2227" s="72"/>
      <c r="BA2227" s="72"/>
      <c r="BB2227" s="72"/>
      <c r="BC2227" s="77"/>
      <c r="BD2227" s="77"/>
      <c r="BE2227" s="194"/>
      <c r="BF2227" s="194"/>
      <c r="BG2227" s="194"/>
      <c r="BH2227" s="194"/>
      <c r="BI2227" s="77"/>
      <c r="BJ2227" s="77"/>
      <c r="BK2227" s="77"/>
      <c r="BL2227" s="77"/>
      <c r="BM2227" s="77"/>
      <c r="BN2227" s="77"/>
      <c r="BO2227" s="77"/>
      <c r="BQ2227" s="749"/>
      <c r="BX2227" s="749"/>
      <c r="CE2227" s="652"/>
      <c r="CL2227" s="652"/>
      <c r="CS2227" s="652"/>
      <c r="CZ2227" s="652"/>
      <c r="DG2227" s="652"/>
      <c r="DN2227" s="652"/>
    </row>
    <row r="2228" spans="1:118" s="131" customFormat="1">
      <c r="A2228" s="77"/>
      <c r="B2228" s="72"/>
      <c r="G2228" s="72"/>
      <c r="H2228" s="72"/>
      <c r="I2228" s="72"/>
      <c r="J2228" s="72"/>
      <c r="K2228" s="72"/>
      <c r="L2228" s="72"/>
      <c r="M2228" s="72"/>
      <c r="N2228" s="72"/>
      <c r="O2228" s="72"/>
      <c r="P2228" s="72"/>
      <c r="Q2228" s="72"/>
      <c r="R2228" s="72"/>
      <c r="S2228" s="72"/>
      <c r="T2228" s="72"/>
      <c r="U2228" s="72"/>
      <c r="V2228" s="72"/>
      <c r="W2228" s="160"/>
      <c r="X2228" s="72"/>
      <c r="AC2228" s="72"/>
      <c r="AD2228" s="72"/>
      <c r="AE2228" s="72"/>
      <c r="AF2228" s="72"/>
      <c r="AG2228" s="72"/>
      <c r="AH2228" s="72"/>
      <c r="AI2228" s="684"/>
      <c r="AJ2228" s="72"/>
      <c r="AK2228" s="72"/>
      <c r="AP2228" s="77"/>
      <c r="AQ2228" s="72"/>
      <c r="AR2228" s="72"/>
      <c r="AS2228" s="72"/>
      <c r="AT2228" s="72"/>
      <c r="AU2228" s="72"/>
      <c r="AV2228" s="72"/>
      <c r="AW2228" s="77"/>
      <c r="AX2228" s="72"/>
      <c r="AY2228" s="72"/>
      <c r="AZ2228" s="72"/>
      <c r="BA2228" s="72"/>
      <c r="BB2228" s="72"/>
      <c r="BC2228" s="77"/>
      <c r="BD2228" s="77"/>
      <c r="BE2228" s="194"/>
      <c r="BF2228" s="194"/>
      <c r="BG2228" s="194"/>
      <c r="BH2228" s="194"/>
      <c r="BI2228" s="77"/>
      <c r="BJ2228" s="77"/>
      <c r="BK2228" s="77"/>
      <c r="BL2228" s="77"/>
      <c r="BM2228" s="77"/>
      <c r="BN2228" s="77"/>
      <c r="BO2228" s="77"/>
      <c r="BQ2228" s="749"/>
      <c r="BX2228" s="749"/>
      <c r="CE2228" s="652"/>
      <c r="CL2228" s="652"/>
      <c r="CS2228" s="652"/>
      <c r="CZ2228" s="652"/>
      <c r="DG2228" s="652"/>
      <c r="DN2228" s="652"/>
    </row>
    <row r="2229" spans="1:118" s="131" customFormat="1">
      <c r="A2229" s="77"/>
      <c r="B2229" s="72"/>
      <c r="G2229" s="72"/>
      <c r="H2229" s="72"/>
      <c r="I2229" s="72"/>
      <c r="J2229" s="72"/>
      <c r="K2229" s="72"/>
      <c r="L2229" s="72"/>
      <c r="M2229" s="72"/>
      <c r="N2229" s="72"/>
      <c r="O2229" s="72"/>
      <c r="P2229" s="72"/>
      <c r="Q2229" s="72"/>
      <c r="R2229" s="72"/>
      <c r="S2229" s="72"/>
      <c r="T2229" s="72"/>
      <c r="U2229" s="72"/>
      <c r="V2229" s="72"/>
      <c r="W2229" s="160"/>
      <c r="X2229" s="72"/>
      <c r="AC2229" s="72"/>
      <c r="AD2229" s="72"/>
      <c r="AE2229" s="72"/>
      <c r="AF2229" s="72"/>
      <c r="AG2229" s="72"/>
      <c r="AH2229" s="72"/>
      <c r="AI2229" s="684"/>
      <c r="AJ2229" s="72"/>
      <c r="AK2229" s="72"/>
      <c r="AP2229" s="77"/>
      <c r="AQ2229" s="72"/>
      <c r="AR2229" s="72"/>
      <c r="AS2229" s="72"/>
      <c r="AT2229" s="72"/>
      <c r="AU2229" s="72"/>
      <c r="AV2229" s="72"/>
      <c r="AW2229" s="77"/>
      <c r="AX2229" s="72"/>
      <c r="AY2229" s="72"/>
      <c r="AZ2229" s="72"/>
      <c r="BA2229" s="72"/>
      <c r="BB2229" s="72"/>
      <c r="BC2229" s="77"/>
      <c r="BD2229" s="77"/>
      <c r="BE2229" s="194"/>
      <c r="BF2229" s="194"/>
      <c r="BG2229" s="194"/>
      <c r="BH2229" s="194"/>
      <c r="BI2229" s="77"/>
      <c r="BJ2229" s="77"/>
      <c r="BK2229" s="77"/>
      <c r="BL2229" s="77"/>
      <c r="BM2229" s="77"/>
      <c r="BN2229" s="77"/>
      <c r="BO2229" s="77"/>
      <c r="BQ2229" s="749"/>
      <c r="BX2229" s="749"/>
      <c r="CE2229" s="652"/>
      <c r="CL2229" s="652"/>
      <c r="CS2229" s="652"/>
      <c r="CZ2229" s="652"/>
      <c r="DG2229" s="652"/>
      <c r="DN2229" s="652"/>
    </row>
    <row r="2230" spans="1:118" s="131" customFormat="1">
      <c r="A2230" s="77"/>
      <c r="B2230" s="72"/>
      <c r="G2230" s="72"/>
      <c r="H2230" s="72"/>
      <c r="I2230" s="72"/>
      <c r="J2230" s="72"/>
      <c r="K2230" s="72"/>
      <c r="L2230" s="72"/>
      <c r="M2230" s="72"/>
      <c r="N2230" s="72"/>
      <c r="O2230" s="72"/>
      <c r="P2230" s="72"/>
      <c r="Q2230" s="72"/>
      <c r="R2230" s="72"/>
      <c r="S2230" s="72"/>
      <c r="T2230" s="72"/>
      <c r="U2230" s="72"/>
      <c r="V2230" s="72"/>
      <c r="W2230" s="160"/>
      <c r="X2230" s="72"/>
      <c r="AC2230" s="72"/>
      <c r="AD2230" s="72"/>
      <c r="AE2230" s="72"/>
      <c r="AF2230" s="72"/>
      <c r="AG2230" s="72"/>
      <c r="AH2230" s="72"/>
      <c r="AI2230" s="684"/>
      <c r="AJ2230" s="72"/>
      <c r="AK2230" s="72"/>
      <c r="AP2230" s="77"/>
      <c r="AQ2230" s="72"/>
      <c r="AR2230" s="72"/>
      <c r="AS2230" s="72"/>
      <c r="AT2230" s="72"/>
      <c r="AU2230" s="72"/>
      <c r="AV2230" s="72"/>
      <c r="AW2230" s="77"/>
      <c r="AX2230" s="72"/>
      <c r="AY2230" s="72"/>
      <c r="AZ2230" s="72"/>
      <c r="BA2230" s="72"/>
      <c r="BB2230" s="72"/>
      <c r="BC2230" s="77"/>
      <c r="BD2230" s="77"/>
      <c r="BE2230" s="194"/>
      <c r="BF2230" s="194"/>
      <c r="BG2230" s="194"/>
      <c r="BH2230" s="194"/>
      <c r="BI2230" s="77"/>
      <c r="BJ2230" s="77"/>
      <c r="BK2230" s="77"/>
      <c r="BL2230" s="77"/>
      <c r="BM2230" s="77"/>
      <c r="BN2230" s="77"/>
      <c r="BO2230" s="77"/>
      <c r="BQ2230" s="749"/>
      <c r="BX2230" s="749"/>
      <c r="CE2230" s="652"/>
      <c r="CL2230" s="652"/>
      <c r="CS2230" s="652"/>
      <c r="CZ2230" s="652"/>
      <c r="DG2230" s="652"/>
      <c r="DN2230" s="652"/>
    </row>
    <row r="2231" spans="1:118" s="131" customFormat="1">
      <c r="A2231" s="77"/>
      <c r="B2231" s="72"/>
      <c r="G2231" s="72"/>
      <c r="H2231" s="72"/>
      <c r="I2231" s="72"/>
      <c r="J2231" s="72"/>
      <c r="K2231" s="72"/>
      <c r="L2231" s="72"/>
      <c r="M2231" s="72"/>
      <c r="N2231" s="72"/>
      <c r="O2231" s="72"/>
      <c r="P2231" s="72"/>
      <c r="Q2231" s="72"/>
      <c r="R2231" s="72"/>
      <c r="S2231" s="72"/>
      <c r="T2231" s="72"/>
      <c r="U2231" s="72"/>
      <c r="V2231" s="72"/>
      <c r="W2231" s="160"/>
      <c r="X2231" s="72"/>
      <c r="AC2231" s="72"/>
      <c r="AD2231" s="72"/>
      <c r="AE2231" s="72"/>
      <c r="AF2231" s="72"/>
      <c r="AG2231" s="72"/>
      <c r="AH2231" s="72"/>
      <c r="AI2231" s="684"/>
      <c r="AJ2231" s="72"/>
      <c r="AK2231" s="72"/>
      <c r="AP2231" s="77"/>
      <c r="AQ2231" s="72"/>
      <c r="AR2231" s="72"/>
      <c r="AS2231" s="72"/>
      <c r="AT2231" s="72"/>
      <c r="AU2231" s="72"/>
      <c r="AV2231" s="72"/>
      <c r="AW2231" s="77"/>
      <c r="AX2231" s="72"/>
      <c r="AY2231" s="72"/>
      <c r="AZ2231" s="72"/>
      <c r="BA2231" s="72"/>
      <c r="BB2231" s="72"/>
      <c r="BC2231" s="77"/>
      <c r="BD2231" s="77"/>
      <c r="BE2231" s="194"/>
      <c r="BF2231" s="194"/>
      <c r="BG2231" s="194"/>
      <c r="BH2231" s="194"/>
      <c r="BI2231" s="77"/>
      <c r="BJ2231" s="77"/>
      <c r="BK2231" s="77"/>
      <c r="BL2231" s="77"/>
      <c r="BM2231" s="77"/>
      <c r="BN2231" s="77"/>
      <c r="BO2231" s="77"/>
      <c r="BQ2231" s="749"/>
      <c r="BX2231" s="749"/>
      <c r="CE2231" s="652"/>
      <c r="CL2231" s="652"/>
      <c r="CS2231" s="652"/>
      <c r="CZ2231" s="652"/>
      <c r="DG2231" s="652"/>
      <c r="DN2231" s="652"/>
    </row>
    <row r="2232" spans="1:118" s="131" customFormat="1">
      <c r="A2232" s="77"/>
      <c r="B2232" s="72"/>
      <c r="G2232" s="72"/>
      <c r="H2232" s="72"/>
      <c r="I2232" s="72"/>
      <c r="J2232" s="72"/>
      <c r="K2232" s="72"/>
      <c r="L2232" s="72"/>
      <c r="M2232" s="72"/>
      <c r="N2232" s="72"/>
      <c r="O2232" s="72"/>
      <c r="P2232" s="72"/>
      <c r="Q2232" s="72"/>
      <c r="R2232" s="72"/>
      <c r="S2232" s="72"/>
      <c r="T2232" s="72"/>
      <c r="U2232" s="72"/>
      <c r="V2232" s="72"/>
      <c r="W2232" s="160"/>
      <c r="X2232" s="72"/>
      <c r="AC2232" s="72"/>
      <c r="AD2232" s="72"/>
      <c r="AE2232" s="72"/>
      <c r="AF2232" s="72"/>
      <c r="AG2232" s="72"/>
      <c r="AH2232" s="72"/>
      <c r="AI2232" s="684"/>
      <c r="AJ2232" s="72"/>
      <c r="AK2232" s="72"/>
      <c r="AP2232" s="77"/>
      <c r="AQ2232" s="72"/>
      <c r="AR2232" s="72"/>
      <c r="AS2232" s="72"/>
      <c r="AT2232" s="72"/>
      <c r="AU2232" s="72"/>
      <c r="AV2232" s="72"/>
      <c r="AW2232" s="77"/>
      <c r="AX2232" s="72"/>
      <c r="AY2232" s="72"/>
      <c r="AZ2232" s="72"/>
      <c r="BA2232" s="72"/>
      <c r="BB2232" s="72"/>
      <c r="BC2232" s="77"/>
      <c r="BD2232" s="77"/>
      <c r="BE2232" s="194"/>
      <c r="BF2232" s="194"/>
      <c r="BG2232" s="194"/>
      <c r="BH2232" s="194"/>
      <c r="BI2232" s="77"/>
      <c r="BJ2232" s="77"/>
      <c r="BK2232" s="77"/>
      <c r="BL2232" s="77"/>
      <c r="BM2232" s="77"/>
      <c r="BN2232" s="77"/>
      <c r="BO2232" s="77"/>
      <c r="BQ2232" s="749"/>
      <c r="BX2232" s="749"/>
      <c r="CE2232" s="652"/>
      <c r="CL2232" s="652"/>
      <c r="CS2232" s="652"/>
      <c r="CZ2232" s="652"/>
      <c r="DG2232" s="652"/>
      <c r="DN2232" s="652"/>
    </row>
    <row r="2233" spans="1:118" s="131" customFormat="1">
      <c r="A2233" s="77"/>
      <c r="B2233" s="72"/>
      <c r="G2233" s="72"/>
      <c r="H2233" s="72"/>
      <c r="I2233" s="72"/>
      <c r="J2233" s="72"/>
      <c r="K2233" s="72"/>
      <c r="L2233" s="72"/>
      <c r="M2233" s="72"/>
      <c r="N2233" s="72"/>
      <c r="O2233" s="72"/>
      <c r="P2233" s="72"/>
      <c r="Q2233" s="72"/>
      <c r="R2233" s="72"/>
      <c r="S2233" s="72"/>
      <c r="T2233" s="72"/>
      <c r="U2233" s="72"/>
      <c r="V2233" s="72"/>
      <c r="W2233" s="160"/>
      <c r="X2233" s="72"/>
      <c r="AC2233" s="72"/>
      <c r="AD2233" s="72"/>
      <c r="AE2233" s="72"/>
      <c r="AF2233" s="72"/>
      <c r="AG2233" s="72"/>
      <c r="AH2233" s="72"/>
      <c r="AI2233" s="684"/>
      <c r="AJ2233" s="72"/>
      <c r="AK2233" s="72"/>
      <c r="AP2233" s="77"/>
      <c r="AQ2233" s="72"/>
      <c r="AR2233" s="72"/>
      <c r="AS2233" s="72"/>
      <c r="AT2233" s="72"/>
      <c r="AU2233" s="72"/>
      <c r="AV2233" s="72"/>
      <c r="AW2233" s="77"/>
      <c r="AX2233" s="72"/>
      <c r="AY2233" s="72"/>
      <c r="AZ2233" s="72"/>
      <c r="BA2233" s="72"/>
      <c r="BB2233" s="72"/>
      <c r="BC2233" s="77"/>
      <c r="BD2233" s="77"/>
      <c r="BE2233" s="194"/>
      <c r="BF2233" s="194"/>
      <c r="BG2233" s="194"/>
      <c r="BH2233" s="194"/>
      <c r="BI2233" s="77"/>
      <c r="BJ2233" s="77"/>
      <c r="BK2233" s="77"/>
      <c r="BL2233" s="77"/>
      <c r="BM2233" s="77"/>
      <c r="BN2233" s="77"/>
      <c r="BO2233" s="77"/>
      <c r="BQ2233" s="749"/>
      <c r="BX2233" s="749"/>
      <c r="CE2233" s="652"/>
      <c r="CL2233" s="652"/>
      <c r="CS2233" s="652"/>
      <c r="CZ2233" s="652"/>
      <c r="DG2233" s="652"/>
      <c r="DN2233" s="652"/>
    </row>
    <row r="2234" spans="1:118" s="131" customFormat="1">
      <c r="A2234" s="77"/>
      <c r="B2234" s="72"/>
      <c r="G2234" s="72"/>
      <c r="H2234" s="72"/>
      <c r="I2234" s="72"/>
      <c r="J2234" s="72"/>
      <c r="K2234" s="72"/>
      <c r="L2234" s="72"/>
      <c r="M2234" s="72"/>
      <c r="N2234" s="72"/>
      <c r="O2234" s="72"/>
      <c r="P2234" s="72"/>
      <c r="Q2234" s="72"/>
      <c r="R2234" s="72"/>
      <c r="S2234" s="72"/>
      <c r="T2234" s="72"/>
      <c r="U2234" s="72"/>
      <c r="V2234" s="72"/>
      <c r="W2234" s="160"/>
      <c r="X2234" s="72"/>
      <c r="AC2234" s="72"/>
      <c r="AD2234" s="72"/>
      <c r="AE2234" s="72"/>
      <c r="AF2234" s="72"/>
      <c r="AG2234" s="72"/>
      <c r="AH2234" s="72"/>
      <c r="AI2234" s="684"/>
      <c r="AJ2234" s="72"/>
      <c r="AK2234" s="72"/>
      <c r="AP2234" s="77"/>
      <c r="AQ2234" s="72"/>
      <c r="AR2234" s="72"/>
      <c r="AS2234" s="72"/>
      <c r="AT2234" s="72"/>
      <c r="AU2234" s="72"/>
      <c r="AV2234" s="72"/>
      <c r="AW2234" s="77"/>
      <c r="AX2234" s="72"/>
      <c r="AY2234" s="72"/>
      <c r="AZ2234" s="72"/>
      <c r="BA2234" s="72"/>
      <c r="BB2234" s="72"/>
      <c r="BC2234" s="77"/>
      <c r="BD2234" s="77"/>
      <c r="BE2234" s="194"/>
      <c r="BF2234" s="194"/>
      <c r="BG2234" s="194"/>
      <c r="BH2234" s="194"/>
      <c r="BI2234" s="77"/>
      <c r="BJ2234" s="77"/>
      <c r="BK2234" s="77"/>
      <c r="BL2234" s="77"/>
      <c r="BM2234" s="77"/>
      <c r="BN2234" s="77"/>
      <c r="BO2234" s="77"/>
      <c r="BQ2234" s="749"/>
      <c r="BX2234" s="749"/>
      <c r="CE2234" s="652"/>
      <c r="CL2234" s="652"/>
      <c r="CS2234" s="652"/>
      <c r="CZ2234" s="652"/>
      <c r="DG2234" s="652"/>
      <c r="DN2234" s="652"/>
    </row>
    <row r="2235" spans="1:118" s="131" customFormat="1">
      <c r="A2235" s="77"/>
      <c r="B2235" s="72"/>
      <c r="G2235" s="72"/>
      <c r="H2235" s="72"/>
      <c r="I2235" s="72"/>
      <c r="J2235" s="72"/>
      <c r="K2235" s="72"/>
      <c r="L2235" s="72"/>
      <c r="M2235" s="72"/>
      <c r="N2235" s="72"/>
      <c r="O2235" s="72"/>
      <c r="P2235" s="72"/>
      <c r="Q2235" s="72"/>
      <c r="R2235" s="72"/>
      <c r="S2235" s="72"/>
      <c r="T2235" s="72"/>
      <c r="U2235" s="72"/>
      <c r="V2235" s="72"/>
      <c r="W2235" s="160"/>
      <c r="X2235" s="72"/>
      <c r="AC2235" s="72"/>
      <c r="AD2235" s="72"/>
      <c r="AE2235" s="72"/>
      <c r="AF2235" s="72"/>
      <c r="AG2235" s="72"/>
      <c r="AH2235" s="72"/>
      <c r="AI2235" s="684"/>
      <c r="AJ2235" s="72"/>
      <c r="AK2235" s="72"/>
      <c r="AP2235" s="77"/>
      <c r="AQ2235" s="72"/>
      <c r="AR2235" s="72"/>
      <c r="AS2235" s="72"/>
      <c r="AT2235" s="72"/>
      <c r="AU2235" s="72"/>
      <c r="AV2235" s="72"/>
      <c r="AW2235" s="77"/>
      <c r="AX2235" s="72"/>
      <c r="AY2235" s="72"/>
      <c r="AZ2235" s="72"/>
      <c r="BA2235" s="72"/>
      <c r="BB2235" s="72"/>
      <c r="BC2235" s="77"/>
      <c r="BD2235" s="77"/>
      <c r="BE2235" s="194"/>
      <c r="BF2235" s="194"/>
      <c r="BG2235" s="194"/>
      <c r="BH2235" s="194"/>
      <c r="BI2235" s="77"/>
      <c r="BJ2235" s="77"/>
      <c r="BK2235" s="77"/>
      <c r="BL2235" s="77"/>
      <c r="BM2235" s="77"/>
      <c r="BN2235" s="77"/>
      <c r="BO2235" s="77"/>
      <c r="BQ2235" s="749"/>
      <c r="BX2235" s="749"/>
      <c r="CE2235" s="652"/>
      <c r="CL2235" s="652"/>
      <c r="CS2235" s="652"/>
      <c r="CZ2235" s="652"/>
      <c r="DG2235" s="652"/>
      <c r="DN2235" s="652"/>
    </row>
    <row r="2236" spans="1:118" s="131" customFormat="1">
      <c r="A2236" s="77"/>
      <c r="B2236" s="72"/>
      <c r="G2236" s="72"/>
      <c r="H2236" s="72"/>
      <c r="I2236" s="72"/>
      <c r="J2236" s="72"/>
      <c r="K2236" s="72"/>
      <c r="L2236" s="72"/>
      <c r="M2236" s="72"/>
      <c r="N2236" s="72"/>
      <c r="O2236" s="72"/>
      <c r="P2236" s="72"/>
      <c r="Q2236" s="72"/>
      <c r="R2236" s="72"/>
      <c r="S2236" s="72"/>
      <c r="T2236" s="72"/>
      <c r="U2236" s="72"/>
      <c r="V2236" s="72"/>
      <c r="W2236" s="160"/>
      <c r="X2236" s="72"/>
      <c r="AC2236" s="72"/>
      <c r="AD2236" s="72"/>
      <c r="AE2236" s="72"/>
      <c r="AF2236" s="72"/>
      <c r="AG2236" s="72"/>
      <c r="AH2236" s="72"/>
      <c r="AI2236" s="684"/>
      <c r="AJ2236" s="72"/>
      <c r="AK2236" s="72"/>
      <c r="AP2236" s="77"/>
      <c r="AQ2236" s="72"/>
      <c r="AR2236" s="72"/>
      <c r="AS2236" s="72"/>
      <c r="AT2236" s="72"/>
      <c r="AU2236" s="72"/>
      <c r="AV2236" s="72"/>
      <c r="AW2236" s="77"/>
      <c r="AX2236" s="72"/>
      <c r="AY2236" s="72"/>
      <c r="AZ2236" s="72"/>
      <c r="BA2236" s="72"/>
      <c r="BB2236" s="72"/>
      <c r="BC2236" s="77"/>
      <c r="BD2236" s="77"/>
      <c r="BE2236" s="194"/>
      <c r="BF2236" s="194"/>
      <c r="BG2236" s="194"/>
      <c r="BH2236" s="194"/>
      <c r="BI2236" s="77"/>
      <c r="BJ2236" s="77"/>
      <c r="BK2236" s="77"/>
      <c r="BL2236" s="77"/>
      <c r="BM2236" s="77"/>
      <c r="BN2236" s="77"/>
      <c r="BO2236" s="77"/>
      <c r="BQ2236" s="749"/>
      <c r="BX2236" s="749"/>
      <c r="CE2236" s="652"/>
      <c r="CL2236" s="652"/>
      <c r="CS2236" s="652"/>
      <c r="CZ2236" s="652"/>
      <c r="DG2236" s="652"/>
      <c r="DN2236" s="652"/>
    </row>
    <row r="2237" spans="1:118" s="131" customFormat="1">
      <c r="A2237" s="77"/>
      <c r="B2237" s="72"/>
      <c r="G2237" s="72"/>
      <c r="H2237" s="72"/>
      <c r="I2237" s="72"/>
      <c r="J2237" s="72"/>
      <c r="K2237" s="72"/>
      <c r="L2237" s="72"/>
      <c r="M2237" s="72"/>
      <c r="N2237" s="72"/>
      <c r="O2237" s="72"/>
      <c r="P2237" s="72"/>
      <c r="Q2237" s="72"/>
      <c r="R2237" s="72"/>
      <c r="S2237" s="72"/>
      <c r="T2237" s="72"/>
      <c r="U2237" s="72"/>
      <c r="V2237" s="72"/>
      <c r="W2237" s="160"/>
      <c r="X2237" s="72"/>
      <c r="AC2237" s="72"/>
      <c r="AD2237" s="72"/>
      <c r="AE2237" s="72"/>
      <c r="AF2237" s="72"/>
      <c r="AG2237" s="72"/>
      <c r="AH2237" s="72"/>
      <c r="AI2237" s="684"/>
      <c r="AJ2237" s="72"/>
      <c r="AK2237" s="72"/>
      <c r="AP2237" s="77"/>
      <c r="AQ2237" s="72"/>
      <c r="AR2237" s="72"/>
      <c r="AS2237" s="72"/>
      <c r="AT2237" s="72"/>
      <c r="AU2237" s="72"/>
      <c r="AV2237" s="72"/>
      <c r="AW2237" s="77"/>
      <c r="AX2237" s="72"/>
      <c r="AY2237" s="72"/>
      <c r="AZ2237" s="72"/>
      <c r="BA2237" s="72"/>
      <c r="BB2237" s="72"/>
      <c r="BC2237" s="77"/>
      <c r="BD2237" s="77"/>
      <c r="BE2237" s="194"/>
      <c r="BF2237" s="194"/>
      <c r="BG2237" s="194"/>
      <c r="BH2237" s="194"/>
      <c r="BI2237" s="77"/>
      <c r="BJ2237" s="77"/>
      <c r="BK2237" s="77"/>
      <c r="BL2237" s="77"/>
      <c r="BM2237" s="77"/>
      <c r="BN2237" s="77"/>
      <c r="BO2237" s="77"/>
      <c r="BQ2237" s="749"/>
      <c r="BX2237" s="749"/>
      <c r="CE2237" s="652"/>
      <c r="CL2237" s="652"/>
      <c r="CS2237" s="652"/>
      <c r="CZ2237" s="652"/>
      <c r="DG2237" s="652"/>
      <c r="DN2237" s="652"/>
    </row>
    <row r="2238" spans="1:118" s="131" customFormat="1">
      <c r="A2238" s="77"/>
      <c r="B2238" s="72"/>
      <c r="G2238" s="72"/>
      <c r="H2238" s="72"/>
      <c r="I2238" s="72"/>
      <c r="J2238" s="72"/>
      <c r="K2238" s="72"/>
      <c r="L2238" s="72"/>
      <c r="M2238" s="72"/>
      <c r="N2238" s="72"/>
      <c r="O2238" s="72"/>
      <c r="P2238" s="72"/>
      <c r="Q2238" s="72"/>
      <c r="R2238" s="72"/>
      <c r="S2238" s="72"/>
      <c r="T2238" s="72"/>
      <c r="U2238" s="72"/>
      <c r="V2238" s="72"/>
      <c r="W2238" s="160"/>
      <c r="X2238" s="72"/>
      <c r="AC2238" s="72"/>
      <c r="AD2238" s="72"/>
      <c r="AE2238" s="72"/>
      <c r="AF2238" s="72"/>
      <c r="AG2238" s="72"/>
      <c r="AH2238" s="72"/>
      <c r="AI2238" s="684"/>
      <c r="AJ2238" s="72"/>
      <c r="AK2238" s="72"/>
      <c r="AP2238" s="77"/>
      <c r="AQ2238" s="72"/>
      <c r="AR2238" s="72"/>
      <c r="AS2238" s="72"/>
      <c r="AT2238" s="72"/>
      <c r="AU2238" s="72"/>
      <c r="AV2238" s="72"/>
      <c r="AW2238" s="77"/>
      <c r="AX2238" s="72"/>
      <c r="AY2238" s="72"/>
      <c r="AZ2238" s="72"/>
      <c r="BA2238" s="72"/>
      <c r="BB2238" s="72"/>
      <c r="BC2238" s="77"/>
      <c r="BD2238" s="77"/>
      <c r="BE2238" s="194"/>
      <c r="BF2238" s="194"/>
      <c r="BG2238" s="194"/>
      <c r="BH2238" s="194"/>
      <c r="BI2238" s="77"/>
      <c r="BJ2238" s="77"/>
      <c r="BK2238" s="77"/>
      <c r="BL2238" s="77"/>
      <c r="BM2238" s="77"/>
      <c r="BN2238" s="77"/>
      <c r="BO2238" s="77"/>
      <c r="BQ2238" s="749"/>
      <c r="BX2238" s="749"/>
      <c r="CE2238" s="652"/>
      <c r="CL2238" s="652"/>
      <c r="CS2238" s="652"/>
      <c r="CZ2238" s="652"/>
      <c r="DG2238" s="652"/>
      <c r="DN2238" s="652"/>
    </row>
    <row r="2239" spans="1:118" s="131" customFormat="1">
      <c r="A2239" s="77"/>
      <c r="B2239" s="72"/>
      <c r="G2239" s="72"/>
      <c r="H2239" s="72"/>
      <c r="I2239" s="72"/>
      <c r="J2239" s="72"/>
      <c r="K2239" s="72"/>
      <c r="L2239" s="72"/>
      <c r="M2239" s="72"/>
      <c r="N2239" s="72"/>
      <c r="O2239" s="72"/>
      <c r="P2239" s="72"/>
      <c r="Q2239" s="72"/>
      <c r="R2239" s="72"/>
      <c r="S2239" s="72"/>
      <c r="T2239" s="72"/>
      <c r="U2239" s="72"/>
      <c r="V2239" s="72"/>
      <c r="W2239" s="160"/>
      <c r="X2239" s="72"/>
      <c r="AC2239" s="72"/>
      <c r="AD2239" s="72"/>
      <c r="AE2239" s="72"/>
      <c r="AF2239" s="72"/>
      <c r="AG2239" s="72"/>
      <c r="AH2239" s="72"/>
      <c r="AI2239" s="684"/>
      <c r="AJ2239" s="72"/>
      <c r="AK2239" s="72"/>
      <c r="AP2239" s="77"/>
      <c r="AQ2239" s="72"/>
      <c r="AR2239" s="72"/>
      <c r="AS2239" s="72"/>
      <c r="AT2239" s="72"/>
      <c r="AU2239" s="72"/>
      <c r="AV2239" s="72"/>
      <c r="AW2239" s="77"/>
      <c r="AX2239" s="72"/>
      <c r="AY2239" s="72"/>
      <c r="AZ2239" s="72"/>
      <c r="BA2239" s="72"/>
      <c r="BB2239" s="72"/>
      <c r="BC2239" s="77"/>
      <c r="BD2239" s="77"/>
      <c r="BE2239" s="194"/>
      <c r="BF2239" s="194"/>
      <c r="BG2239" s="194"/>
      <c r="BH2239" s="194"/>
      <c r="BI2239" s="77"/>
      <c r="BJ2239" s="77"/>
      <c r="BK2239" s="77"/>
      <c r="BL2239" s="77"/>
      <c r="BM2239" s="77"/>
      <c r="BN2239" s="77"/>
      <c r="BO2239" s="77"/>
      <c r="BQ2239" s="749"/>
      <c r="BX2239" s="749"/>
      <c r="CE2239" s="652"/>
      <c r="CL2239" s="652"/>
      <c r="CS2239" s="652"/>
      <c r="CZ2239" s="652"/>
      <c r="DG2239" s="652"/>
      <c r="DN2239" s="652"/>
    </row>
    <row r="2240" spans="1:118" s="131" customFormat="1">
      <c r="A2240" s="77"/>
      <c r="B2240" s="72"/>
      <c r="G2240" s="72"/>
      <c r="H2240" s="72"/>
      <c r="I2240" s="72"/>
      <c r="J2240" s="72"/>
      <c r="K2240" s="72"/>
      <c r="L2240" s="72"/>
      <c r="M2240" s="72"/>
      <c r="N2240" s="72"/>
      <c r="O2240" s="72"/>
      <c r="P2240" s="72"/>
      <c r="Q2240" s="72"/>
      <c r="R2240" s="72"/>
      <c r="S2240" s="72"/>
      <c r="T2240" s="72"/>
      <c r="U2240" s="72"/>
      <c r="V2240" s="72"/>
      <c r="W2240" s="160"/>
      <c r="X2240" s="72"/>
      <c r="AC2240" s="72"/>
      <c r="AD2240" s="72"/>
      <c r="AE2240" s="72"/>
      <c r="AF2240" s="72"/>
      <c r="AG2240" s="72"/>
      <c r="AH2240" s="72"/>
      <c r="AI2240" s="684"/>
      <c r="AJ2240" s="72"/>
      <c r="AK2240" s="72"/>
      <c r="AP2240" s="77"/>
      <c r="AQ2240" s="72"/>
      <c r="AR2240" s="72"/>
      <c r="AS2240" s="72"/>
      <c r="AT2240" s="72"/>
      <c r="AU2240" s="72"/>
      <c r="AV2240" s="72"/>
      <c r="AW2240" s="77"/>
      <c r="AX2240" s="72"/>
      <c r="AY2240" s="72"/>
      <c r="AZ2240" s="72"/>
      <c r="BA2240" s="72"/>
      <c r="BB2240" s="72"/>
      <c r="BC2240" s="77"/>
      <c r="BD2240" s="77"/>
      <c r="BE2240" s="194"/>
      <c r="BF2240" s="194"/>
      <c r="BG2240" s="194"/>
      <c r="BH2240" s="194"/>
      <c r="BI2240" s="77"/>
      <c r="BJ2240" s="77"/>
      <c r="BK2240" s="77"/>
      <c r="BL2240" s="77"/>
      <c r="BM2240" s="77"/>
      <c r="BN2240" s="77"/>
      <c r="BO2240" s="77"/>
      <c r="BQ2240" s="749"/>
      <c r="BX2240" s="749"/>
      <c r="CE2240" s="652"/>
      <c r="CL2240" s="652"/>
      <c r="CS2240" s="652"/>
      <c r="CZ2240" s="652"/>
      <c r="DG2240" s="652"/>
      <c r="DN2240" s="652"/>
    </row>
    <row r="2241" spans="1:118" s="131" customFormat="1">
      <c r="A2241" s="77"/>
      <c r="B2241" s="72"/>
      <c r="G2241" s="72"/>
      <c r="H2241" s="72"/>
      <c r="I2241" s="72"/>
      <c r="J2241" s="72"/>
      <c r="K2241" s="72"/>
      <c r="L2241" s="72"/>
      <c r="M2241" s="72"/>
      <c r="N2241" s="72"/>
      <c r="O2241" s="72"/>
      <c r="P2241" s="72"/>
      <c r="Q2241" s="72"/>
      <c r="R2241" s="72"/>
      <c r="S2241" s="72"/>
      <c r="T2241" s="72"/>
      <c r="U2241" s="72"/>
      <c r="V2241" s="72"/>
      <c r="W2241" s="160"/>
      <c r="X2241" s="72"/>
      <c r="AC2241" s="72"/>
      <c r="AD2241" s="72"/>
      <c r="AE2241" s="72"/>
      <c r="AF2241" s="72"/>
      <c r="AG2241" s="72"/>
      <c r="AH2241" s="72"/>
      <c r="AI2241" s="684"/>
      <c r="AJ2241" s="72"/>
      <c r="AK2241" s="72"/>
      <c r="AP2241" s="77"/>
      <c r="AQ2241" s="72"/>
      <c r="AR2241" s="72"/>
      <c r="AS2241" s="72"/>
      <c r="AT2241" s="72"/>
      <c r="AU2241" s="72"/>
      <c r="AV2241" s="72"/>
      <c r="AW2241" s="77"/>
      <c r="AX2241" s="72"/>
      <c r="AY2241" s="72"/>
      <c r="AZ2241" s="72"/>
      <c r="BA2241" s="72"/>
      <c r="BB2241" s="72"/>
      <c r="BC2241" s="77"/>
      <c r="BD2241" s="77"/>
      <c r="BE2241" s="194"/>
      <c r="BF2241" s="194"/>
      <c r="BG2241" s="194"/>
      <c r="BH2241" s="194"/>
      <c r="BI2241" s="77"/>
      <c r="BJ2241" s="77"/>
      <c r="BK2241" s="77"/>
      <c r="BL2241" s="77"/>
      <c r="BM2241" s="77"/>
      <c r="BN2241" s="77"/>
      <c r="BO2241" s="77"/>
      <c r="BQ2241" s="749"/>
      <c r="BX2241" s="749"/>
      <c r="CE2241" s="652"/>
      <c r="CL2241" s="652"/>
      <c r="CS2241" s="652"/>
      <c r="CZ2241" s="652"/>
      <c r="DG2241" s="652"/>
      <c r="DN2241" s="652"/>
    </row>
    <row r="2242" spans="1:118" s="131" customFormat="1">
      <c r="A2242" s="77"/>
      <c r="B2242" s="72"/>
      <c r="G2242" s="72"/>
      <c r="H2242" s="72"/>
      <c r="I2242" s="72"/>
      <c r="J2242" s="72"/>
      <c r="K2242" s="72"/>
      <c r="L2242" s="72"/>
      <c r="M2242" s="72"/>
      <c r="N2242" s="72"/>
      <c r="O2242" s="72"/>
      <c r="P2242" s="72"/>
      <c r="Q2242" s="72"/>
      <c r="R2242" s="72"/>
      <c r="S2242" s="72"/>
      <c r="T2242" s="72"/>
      <c r="U2242" s="72"/>
      <c r="V2242" s="72"/>
      <c r="W2242" s="160"/>
      <c r="X2242" s="72"/>
      <c r="AC2242" s="72"/>
      <c r="AD2242" s="72"/>
      <c r="AE2242" s="72"/>
      <c r="AF2242" s="72"/>
      <c r="AG2242" s="72"/>
      <c r="AH2242" s="72"/>
      <c r="AI2242" s="684"/>
      <c r="AJ2242" s="72"/>
      <c r="AK2242" s="72"/>
      <c r="AP2242" s="77"/>
      <c r="AQ2242" s="72"/>
      <c r="AR2242" s="72"/>
      <c r="AS2242" s="72"/>
      <c r="AT2242" s="72"/>
      <c r="AU2242" s="72"/>
      <c r="AV2242" s="72"/>
      <c r="AW2242" s="77"/>
      <c r="AX2242" s="72"/>
      <c r="AY2242" s="72"/>
      <c r="AZ2242" s="72"/>
      <c r="BA2242" s="72"/>
      <c r="BB2242" s="72"/>
      <c r="BC2242" s="77"/>
      <c r="BD2242" s="77"/>
      <c r="BE2242" s="194"/>
      <c r="BF2242" s="194"/>
      <c r="BG2242" s="194"/>
      <c r="BH2242" s="194"/>
      <c r="BI2242" s="77"/>
      <c r="BJ2242" s="77"/>
      <c r="BK2242" s="77"/>
      <c r="BL2242" s="77"/>
      <c r="BM2242" s="77"/>
      <c r="BN2242" s="77"/>
      <c r="BO2242" s="77"/>
      <c r="BQ2242" s="749"/>
      <c r="BX2242" s="749"/>
      <c r="CE2242" s="652"/>
      <c r="CL2242" s="652"/>
      <c r="CS2242" s="652"/>
      <c r="CZ2242" s="652"/>
      <c r="DG2242" s="652"/>
      <c r="DN2242" s="652"/>
    </row>
    <row r="2243" spans="1:118" s="131" customFormat="1">
      <c r="A2243" s="77"/>
      <c r="B2243" s="72"/>
      <c r="G2243" s="72"/>
      <c r="H2243" s="72"/>
      <c r="I2243" s="72"/>
      <c r="J2243" s="72"/>
      <c r="K2243" s="72"/>
      <c r="L2243" s="72"/>
      <c r="M2243" s="72"/>
      <c r="N2243" s="72"/>
      <c r="O2243" s="72"/>
      <c r="P2243" s="72"/>
      <c r="Q2243" s="72"/>
      <c r="R2243" s="72"/>
      <c r="S2243" s="72"/>
      <c r="T2243" s="72"/>
      <c r="U2243" s="72"/>
      <c r="V2243" s="72"/>
      <c r="W2243" s="160"/>
      <c r="X2243" s="72"/>
      <c r="AC2243" s="72"/>
      <c r="AD2243" s="72"/>
      <c r="AE2243" s="72"/>
      <c r="AF2243" s="72"/>
      <c r="AG2243" s="72"/>
      <c r="AH2243" s="72"/>
      <c r="AI2243" s="684"/>
      <c r="AJ2243" s="72"/>
      <c r="AK2243" s="72"/>
      <c r="AP2243" s="77"/>
      <c r="AQ2243" s="72"/>
      <c r="AR2243" s="72"/>
      <c r="AS2243" s="72"/>
      <c r="AT2243" s="72"/>
      <c r="AU2243" s="72"/>
      <c r="AV2243" s="72"/>
      <c r="AW2243" s="77"/>
      <c r="AX2243" s="72"/>
      <c r="AY2243" s="72"/>
      <c r="AZ2243" s="72"/>
      <c r="BA2243" s="72"/>
      <c r="BB2243" s="72"/>
      <c r="BC2243" s="77"/>
      <c r="BD2243" s="77"/>
      <c r="BE2243" s="194"/>
      <c r="BF2243" s="194"/>
      <c r="BG2243" s="194"/>
      <c r="BH2243" s="194"/>
      <c r="BI2243" s="77"/>
      <c r="BJ2243" s="77"/>
      <c r="BK2243" s="77"/>
      <c r="BL2243" s="77"/>
      <c r="BM2243" s="77"/>
      <c r="BN2243" s="77"/>
      <c r="BO2243" s="77"/>
      <c r="BQ2243" s="749"/>
      <c r="BX2243" s="749"/>
      <c r="CE2243" s="652"/>
      <c r="CL2243" s="652"/>
      <c r="CS2243" s="652"/>
      <c r="CZ2243" s="652"/>
      <c r="DG2243" s="652"/>
      <c r="DN2243" s="652"/>
    </row>
    <row r="2244" spans="1:118" s="131" customFormat="1">
      <c r="A2244" s="77"/>
      <c r="B2244" s="72"/>
      <c r="G2244" s="72"/>
      <c r="H2244" s="72"/>
      <c r="I2244" s="72"/>
      <c r="J2244" s="72"/>
      <c r="K2244" s="72"/>
      <c r="L2244" s="72"/>
      <c r="M2244" s="72"/>
      <c r="N2244" s="72"/>
      <c r="O2244" s="72"/>
      <c r="P2244" s="72"/>
      <c r="Q2244" s="72"/>
      <c r="R2244" s="72"/>
      <c r="S2244" s="72"/>
      <c r="T2244" s="72"/>
      <c r="U2244" s="72"/>
      <c r="V2244" s="72"/>
      <c r="W2244" s="160"/>
      <c r="X2244" s="72"/>
      <c r="AC2244" s="72"/>
      <c r="AD2244" s="72"/>
      <c r="AE2244" s="72"/>
      <c r="AF2244" s="72"/>
      <c r="AG2244" s="72"/>
      <c r="AH2244" s="72"/>
      <c r="AI2244" s="684"/>
      <c r="AJ2244" s="72"/>
      <c r="AK2244" s="72"/>
      <c r="AP2244" s="77"/>
      <c r="AQ2244" s="72"/>
      <c r="AR2244" s="72"/>
      <c r="AS2244" s="72"/>
      <c r="AT2244" s="72"/>
      <c r="AU2244" s="72"/>
      <c r="AV2244" s="72"/>
      <c r="AW2244" s="77"/>
      <c r="AX2244" s="72"/>
      <c r="AY2244" s="72"/>
      <c r="AZ2244" s="72"/>
      <c r="BA2244" s="72"/>
      <c r="BB2244" s="72"/>
      <c r="BC2244" s="77"/>
      <c r="BD2244" s="77"/>
      <c r="BE2244" s="194"/>
      <c r="BF2244" s="194"/>
      <c r="BG2244" s="194"/>
      <c r="BH2244" s="194"/>
      <c r="BI2244" s="77"/>
      <c r="BJ2244" s="77"/>
      <c r="BK2244" s="77"/>
      <c r="BL2244" s="77"/>
      <c r="BM2244" s="77"/>
      <c r="BN2244" s="77"/>
      <c r="BO2244" s="77"/>
      <c r="BQ2244" s="749"/>
      <c r="BX2244" s="749"/>
      <c r="CE2244" s="652"/>
      <c r="CL2244" s="652"/>
      <c r="CS2244" s="652"/>
      <c r="CZ2244" s="652"/>
      <c r="DG2244" s="652"/>
      <c r="DN2244" s="652"/>
    </row>
    <row r="2245" spans="1:118" s="131" customFormat="1">
      <c r="A2245" s="77"/>
      <c r="B2245" s="72"/>
      <c r="G2245" s="72"/>
      <c r="H2245" s="72"/>
      <c r="I2245" s="72"/>
      <c r="J2245" s="72"/>
      <c r="K2245" s="72"/>
      <c r="L2245" s="72"/>
      <c r="M2245" s="72"/>
      <c r="N2245" s="72"/>
      <c r="O2245" s="72"/>
      <c r="P2245" s="72"/>
      <c r="Q2245" s="72"/>
      <c r="R2245" s="72"/>
      <c r="S2245" s="72"/>
      <c r="T2245" s="72"/>
      <c r="U2245" s="72"/>
      <c r="V2245" s="72"/>
      <c r="W2245" s="160"/>
      <c r="X2245" s="72"/>
      <c r="AC2245" s="72"/>
      <c r="AD2245" s="72"/>
      <c r="AE2245" s="72"/>
      <c r="AF2245" s="72"/>
      <c r="AG2245" s="72"/>
      <c r="AH2245" s="72"/>
      <c r="AI2245" s="684"/>
      <c r="AJ2245" s="72"/>
      <c r="AK2245" s="72"/>
      <c r="AP2245" s="77"/>
      <c r="AQ2245" s="72"/>
      <c r="AR2245" s="72"/>
      <c r="AS2245" s="72"/>
      <c r="AT2245" s="72"/>
      <c r="AU2245" s="72"/>
      <c r="AV2245" s="72"/>
      <c r="AW2245" s="77"/>
      <c r="AX2245" s="72"/>
      <c r="AY2245" s="72"/>
      <c r="AZ2245" s="72"/>
      <c r="BA2245" s="72"/>
      <c r="BB2245" s="72"/>
      <c r="BC2245" s="77"/>
      <c r="BD2245" s="77"/>
      <c r="BE2245" s="194"/>
      <c r="BF2245" s="194"/>
      <c r="BG2245" s="194"/>
      <c r="BH2245" s="194"/>
      <c r="BI2245" s="77"/>
      <c r="BJ2245" s="77"/>
      <c r="BK2245" s="77"/>
      <c r="BL2245" s="77"/>
      <c r="BM2245" s="77"/>
      <c r="BN2245" s="77"/>
      <c r="BO2245" s="77"/>
      <c r="BQ2245" s="749"/>
      <c r="BX2245" s="749"/>
      <c r="CE2245" s="652"/>
      <c r="CL2245" s="652"/>
      <c r="CS2245" s="652"/>
      <c r="CZ2245" s="652"/>
      <c r="DG2245" s="652"/>
      <c r="DN2245" s="652"/>
    </row>
    <row r="2246" spans="1:118" s="131" customFormat="1">
      <c r="A2246" s="77"/>
      <c r="B2246" s="72"/>
      <c r="G2246" s="72"/>
      <c r="H2246" s="72"/>
      <c r="I2246" s="72"/>
      <c r="J2246" s="72"/>
      <c r="K2246" s="72"/>
      <c r="L2246" s="72"/>
      <c r="M2246" s="72"/>
      <c r="N2246" s="72"/>
      <c r="O2246" s="72"/>
      <c r="P2246" s="72"/>
      <c r="Q2246" s="72"/>
      <c r="R2246" s="72"/>
      <c r="S2246" s="72"/>
      <c r="T2246" s="72"/>
      <c r="U2246" s="72"/>
      <c r="V2246" s="72"/>
      <c r="W2246" s="160"/>
      <c r="X2246" s="72"/>
      <c r="AC2246" s="72"/>
      <c r="AD2246" s="72"/>
      <c r="AE2246" s="72"/>
      <c r="AF2246" s="72"/>
      <c r="AG2246" s="72"/>
      <c r="AH2246" s="72"/>
      <c r="AI2246" s="684"/>
      <c r="AJ2246" s="72"/>
      <c r="AK2246" s="72"/>
      <c r="AP2246" s="77"/>
      <c r="AQ2246" s="72"/>
      <c r="AR2246" s="72"/>
      <c r="AS2246" s="72"/>
      <c r="AT2246" s="72"/>
      <c r="AU2246" s="72"/>
      <c r="AV2246" s="72"/>
      <c r="AW2246" s="77"/>
      <c r="AX2246" s="72"/>
      <c r="AY2246" s="72"/>
      <c r="AZ2246" s="72"/>
      <c r="BA2246" s="72"/>
      <c r="BB2246" s="72"/>
      <c r="BC2246" s="77"/>
      <c r="BD2246" s="77"/>
      <c r="BE2246" s="194"/>
      <c r="BF2246" s="194"/>
      <c r="BG2246" s="194"/>
      <c r="BH2246" s="194"/>
      <c r="BI2246" s="77"/>
      <c r="BJ2246" s="77"/>
      <c r="BK2246" s="77"/>
      <c r="BL2246" s="77"/>
      <c r="BM2246" s="77"/>
      <c r="BN2246" s="77"/>
      <c r="BO2246" s="77"/>
      <c r="BQ2246" s="749"/>
      <c r="BX2246" s="749"/>
      <c r="CE2246" s="652"/>
      <c r="CL2246" s="652"/>
      <c r="CS2246" s="652"/>
      <c r="CZ2246" s="652"/>
      <c r="DG2246" s="652"/>
      <c r="DN2246" s="652"/>
    </row>
    <row r="2247" spans="1:118" s="131" customFormat="1">
      <c r="A2247" s="77"/>
      <c r="B2247" s="72"/>
      <c r="G2247" s="72"/>
      <c r="H2247" s="72"/>
      <c r="I2247" s="72"/>
      <c r="J2247" s="72"/>
      <c r="K2247" s="72"/>
      <c r="L2247" s="72"/>
      <c r="M2247" s="72"/>
      <c r="N2247" s="72"/>
      <c r="O2247" s="72"/>
      <c r="P2247" s="72"/>
      <c r="Q2247" s="72"/>
      <c r="R2247" s="72"/>
      <c r="S2247" s="72"/>
      <c r="T2247" s="72"/>
      <c r="U2247" s="72"/>
      <c r="V2247" s="72"/>
      <c r="W2247" s="160"/>
      <c r="X2247" s="72"/>
      <c r="AC2247" s="72"/>
      <c r="AD2247" s="72"/>
      <c r="AE2247" s="72"/>
      <c r="AF2247" s="72"/>
      <c r="AG2247" s="72"/>
      <c r="AH2247" s="72"/>
      <c r="AI2247" s="684"/>
      <c r="AJ2247" s="72"/>
      <c r="AK2247" s="72"/>
      <c r="AP2247" s="77"/>
      <c r="AQ2247" s="72"/>
      <c r="AR2247" s="72"/>
      <c r="AS2247" s="72"/>
      <c r="AT2247" s="72"/>
      <c r="AU2247" s="72"/>
      <c r="AV2247" s="72"/>
      <c r="AW2247" s="77"/>
      <c r="AX2247" s="72"/>
      <c r="AY2247" s="72"/>
      <c r="AZ2247" s="72"/>
      <c r="BA2247" s="72"/>
      <c r="BB2247" s="72"/>
      <c r="BC2247" s="77"/>
      <c r="BD2247" s="77"/>
      <c r="BE2247" s="194"/>
      <c r="BF2247" s="194"/>
      <c r="BG2247" s="194"/>
      <c r="BH2247" s="194"/>
      <c r="BI2247" s="77"/>
      <c r="BJ2247" s="77"/>
      <c r="BK2247" s="77"/>
      <c r="BL2247" s="77"/>
      <c r="BM2247" s="77"/>
      <c r="BN2247" s="77"/>
      <c r="BO2247" s="77"/>
      <c r="BQ2247" s="749"/>
      <c r="BX2247" s="749"/>
      <c r="CE2247" s="652"/>
      <c r="CL2247" s="652"/>
      <c r="CS2247" s="652"/>
      <c r="CZ2247" s="652"/>
      <c r="DG2247" s="652"/>
      <c r="DN2247" s="652"/>
    </row>
    <row r="2248" spans="1:118" s="131" customFormat="1">
      <c r="A2248" s="77"/>
      <c r="B2248" s="72"/>
      <c r="G2248" s="72"/>
      <c r="H2248" s="72"/>
      <c r="I2248" s="72"/>
      <c r="J2248" s="72"/>
      <c r="K2248" s="72"/>
      <c r="L2248" s="72"/>
      <c r="M2248" s="72"/>
      <c r="N2248" s="72"/>
      <c r="O2248" s="72"/>
      <c r="P2248" s="72"/>
      <c r="Q2248" s="72"/>
      <c r="R2248" s="72"/>
      <c r="S2248" s="72"/>
      <c r="T2248" s="72"/>
      <c r="U2248" s="72"/>
      <c r="V2248" s="72"/>
      <c r="W2248" s="160"/>
      <c r="X2248" s="72"/>
      <c r="AC2248" s="72"/>
      <c r="AD2248" s="72"/>
      <c r="AE2248" s="72"/>
      <c r="AF2248" s="72"/>
      <c r="AG2248" s="72"/>
      <c r="AH2248" s="72"/>
      <c r="AI2248" s="684"/>
      <c r="AJ2248" s="72"/>
      <c r="AK2248" s="72"/>
      <c r="AP2248" s="77"/>
      <c r="AQ2248" s="72"/>
      <c r="AR2248" s="72"/>
      <c r="AS2248" s="72"/>
      <c r="AT2248" s="72"/>
      <c r="AU2248" s="72"/>
      <c r="AV2248" s="72"/>
      <c r="AW2248" s="77"/>
      <c r="AX2248" s="72"/>
      <c r="AY2248" s="72"/>
      <c r="AZ2248" s="72"/>
      <c r="BA2248" s="72"/>
      <c r="BB2248" s="72"/>
      <c r="BC2248" s="77"/>
      <c r="BD2248" s="77"/>
      <c r="BE2248" s="194"/>
      <c r="BF2248" s="194"/>
      <c r="BG2248" s="194"/>
      <c r="BH2248" s="194"/>
      <c r="BI2248" s="77"/>
      <c r="BJ2248" s="77"/>
      <c r="BK2248" s="77"/>
      <c r="BL2248" s="77"/>
      <c r="BM2248" s="77"/>
      <c r="BN2248" s="77"/>
      <c r="BO2248" s="77"/>
      <c r="BQ2248" s="749"/>
      <c r="BX2248" s="749"/>
      <c r="CE2248" s="652"/>
      <c r="CL2248" s="652"/>
      <c r="CS2248" s="652"/>
      <c r="CZ2248" s="652"/>
      <c r="DG2248" s="652"/>
      <c r="DN2248" s="652"/>
    </row>
    <row r="2249" spans="1:118" s="131" customFormat="1">
      <c r="A2249" s="77"/>
      <c r="B2249" s="72"/>
      <c r="G2249" s="72"/>
      <c r="H2249" s="72"/>
      <c r="I2249" s="72"/>
      <c r="J2249" s="72"/>
      <c r="K2249" s="72"/>
      <c r="L2249" s="72"/>
      <c r="M2249" s="72"/>
      <c r="N2249" s="72"/>
      <c r="O2249" s="72"/>
      <c r="P2249" s="72"/>
      <c r="Q2249" s="72"/>
      <c r="R2249" s="72"/>
      <c r="S2249" s="72"/>
      <c r="T2249" s="72"/>
      <c r="U2249" s="72"/>
      <c r="V2249" s="72"/>
      <c r="W2249" s="160"/>
      <c r="X2249" s="72"/>
      <c r="AC2249" s="72"/>
      <c r="AD2249" s="72"/>
      <c r="AE2249" s="72"/>
      <c r="AF2249" s="72"/>
      <c r="AG2249" s="72"/>
      <c r="AH2249" s="72"/>
      <c r="AI2249" s="684"/>
      <c r="AJ2249" s="72"/>
      <c r="AK2249" s="72"/>
      <c r="AP2249" s="77"/>
      <c r="AQ2249" s="72"/>
      <c r="AR2249" s="72"/>
      <c r="AS2249" s="72"/>
      <c r="AT2249" s="72"/>
      <c r="AU2249" s="72"/>
      <c r="AV2249" s="72"/>
      <c r="AW2249" s="77"/>
      <c r="AX2249" s="72"/>
      <c r="AY2249" s="72"/>
      <c r="AZ2249" s="72"/>
      <c r="BA2249" s="72"/>
      <c r="BB2249" s="72"/>
      <c r="BC2249" s="77"/>
      <c r="BD2249" s="77"/>
      <c r="BE2249" s="194"/>
      <c r="BF2249" s="194"/>
      <c r="BG2249" s="194"/>
      <c r="BH2249" s="194"/>
      <c r="BI2249" s="77"/>
      <c r="BJ2249" s="77"/>
      <c r="BK2249" s="77"/>
      <c r="BL2249" s="77"/>
      <c r="BM2249" s="77"/>
      <c r="BN2249" s="77"/>
      <c r="BO2249" s="77"/>
      <c r="BQ2249" s="749"/>
      <c r="BX2249" s="749"/>
      <c r="CE2249" s="652"/>
      <c r="CL2249" s="652"/>
      <c r="CS2249" s="652"/>
      <c r="CZ2249" s="652"/>
      <c r="DG2249" s="652"/>
      <c r="DN2249" s="652"/>
    </row>
    <row r="2250" spans="1:118" s="131" customFormat="1">
      <c r="A2250" s="77"/>
      <c r="B2250" s="72"/>
      <c r="G2250" s="72"/>
      <c r="H2250" s="72"/>
      <c r="I2250" s="72"/>
      <c r="J2250" s="72"/>
      <c r="K2250" s="72"/>
      <c r="L2250" s="72"/>
      <c r="M2250" s="72"/>
      <c r="N2250" s="72"/>
      <c r="O2250" s="72"/>
      <c r="P2250" s="72"/>
      <c r="Q2250" s="72"/>
      <c r="R2250" s="72"/>
      <c r="S2250" s="72"/>
      <c r="T2250" s="72"/>
      <c r="U2250" s="72"/>
      <c r="V2250" s="72"/>
      <c r="W2250" s="160"/>
      <c r="X2250" s="72"/>
      <c r="AC2250" s="72"/>
      <c r="AD2250" s="72"/>
      <c r="AE2250" s="72"/>
      <c r="AF2250" s="72"/>
      <c r="AG2250" s="72"/>
      <c r="AH2250" s="72"/>
      <c r="AI2250" s="684"/>
      <c r="AJ2250" s="72"/>
      <c r="AK2250" s="72"/>
      <c r="AP2250" s="77"/>
      <c r="AQ2250" s="72"/>
      <c r="AR2250" s="72"/>
      <c r="AS2250" s="72"/>
      <c r="AT2250" s="72"/>
      <c r="AU2250" s="72"/>
      <c r="AV2250" s="72"/>
      <c r="AW2250" s="77"/>
      <c r="AX2250" s="72"/>
      <c r="AY2250" s="72"/>
      <c r="AZ2250" s="72"/>
      <c r="BA2250" s="72"/>
      <c r="BB2250" s="72"/>
      <c r="BC2250" s="77"/>
      <c r="BD2250" s="77"/>
      <c r="BE2250" s="194"/>
      <c r="BF2250" s="194"/>
      <c r="BG2250" s="194"/>
      <c r="BH2250" s="194"/>
      <c r="BI2250" s="77"/>
      <c r="BJ2250" s="77"/>
      <c r="BK2250" s="77"/>
      <c r="BL2250" s="77"/>
      <c r="BM2250" s="77"/>
      <c r="BN2250" s="77"/>
      <c r="BO2250" s="77"/>
      <c r="BQ2250" s="749"/>
      <c r="BX2250" s="749"/>
      <c r="CE2250" s="652"/>
      <c r="CL2250" s="652"/>
      <c r="CS2250" s="652"/>
      <c r="CZ2250" s="652"/>
      <c r="DG2250" s="652"/>
      <c r="DN2250" s="652"/>
    </row>
    <row r="2251" spans="1:118" s="131" customFormat="1">
      <c r="A2251" s="77"/>
      <c r="B2251" s="72"/>
      <c r="G2251" s="72"/>
      <c r="H2251" s="72"/>
      <c r="I2251" s="72"/>
      <c r="J2251" s="72"/>
      <c r="K2251" s="72"/>
      <c r="L2251" s="72"/>
      <c r="M2251" s="72"/>
      <c r="N2251" s="72"/>
      <c r="O2251" s="72"/>
      <c r="P2251" s="72"/>
      <c r="Q2251" s="72"/>
      <c r="R2251" s="72"/>
      <c r="S2251" s="72"/>
      <c r="T2251" s="72"/>
      <c r="U2251" s="72"/>
      <c r="V2251" s="72"/>
      <c r="W2251" s="160"/>
      <c r="X2251" s="72"/>
      <c r="AC2251" s="72"/>
      <c r="AD2251" s="72"/>
      <c r="AE2251" s="72"/>
      <c r="AF2251" s="72"/>
      <c r="AG2251" s="72"/>
      <c r="AH2251" s="72"/>
      <c r="AI2251" s="684"/>
      <c r="AJ2251" s="72"/>
      <c r="AK2251" s="72"/>
      <c r="AP2251" s="77"/>
      <c r="AQ2251" s="72"/>
      <c r="AR2251" s="72"/>
      <c r="AS2251" s="72"/>
      <c r="AT2251" s="72"/>
      <c r="AU2251" s="72"/>
      <c r="AV2251" s="72"/>
      <c r="AW2251" s="77"/>
      <c r="AX2251" s="72"/>
      <c r="AY2251" s="72"/>
      <c r="AZ2251" s="72"/>
      <c r="BA2251" s="72"/>
      <c r="BB2251" s="72"/>
      <c r="BC2251" s="77"/>
      <c r="BD2251" s="77"/>
      <c r="BE2251" s="194"/>
      <c r="BF2251" s="194"/>
      <c r="BG2251" s="194"/>
      <c r="BH2251" s="194"/>
      <c r="BI2251" s="77"/>
      <c r="BJ2251" s="77"/>
      <c r="BK2251" s="77"/>
      <c r="BL2251" s="77"/>
      <c r="BM2251" s="77"/>
      <c r="BN2251" s="77"/>
      <c r="BO2251" s="77"/>
      <c r="BQ2251" s="749"/>
      <c r="BX2251" s="749"/>
      <c r="CE2251" s="652"/>
      <c r="CL2251" s="652"/>
      <c r="CS2251" s="652"/>
      <c r="CZ2251" s="652"/>
      <c r="DG2251" s="652"/>
      <c r="DN2251" s="652"/>
    </row>
    <row r="2252" spans="1:118" s="131" customFormat="1">
      <c r="A2252" s="77"/>
      <c r="B2252" s="72"/>
      <c r="G2252" s="72"/>
      <c r="H2252" s="72"/>
      <c r="I2252" s="72"/>
      <c r="J2252" s="72"/>
      <c r="K2252" s="72"/>
      <c r="L2252" s="72"/>
      <c r="M2252" s="72"/>
      <c r="N2252" s="72"/>
      <c r="O2252" s="72"/>
      <c r="P2252" s="72"/>
      <c r="Q2252" s="72"/>
      <c r="R2252" s="72"/>
      <c r="S2252" s="72"/>
      <c r="T2252" s="72"/>
      <c r="U2252" s="72"/>
      <c r="V2252" s="72"/>
      <c r="W2252" s="160"/>
      <c r="X2252" s="72"/>
      <c r="AC2252" s="72"/>
      <c r="AD2252" s="72"/>
      <c r="AE2252" s="72"/>
      <c r="AF2252" s="72"/>
      <c r="AG2252" s="72"/>
      <c r="AH2252" s="72"/>
      <c r="AI2252" s="684"/>
      <c r="AJ2252" s="72"/>
      <c r="AK2252" s="72"/>
      <c r="AP2252" s="77"/>
      <c r="AQ2252" s="72"/>
      <c r="AR2252" s="72"/>
      <c r="AS2252" s="72"/>
      <c r="AT2252" s="72"/>
      <c r="AU2252" s="72"/>
      <c r="AV2252" s="72"/>
      <c r="AW2252" s="77"/>
      <c r="AX2252" s="72"/>
      <c r="AY2252" s="72"/>
      <c r="AZ2252" s="72"/>
      <c r="BA2252" s="72"/>
      <c r="BB2252" s="72"/>
      <c r="BC2252" s="77"/>
      <c r="BD2252" s="77"/>
      <c r="BE2252" s="194"/>
      <c r="BF2252" s="194"/>
      <c r="BG2252" s="194"/>
      <c r="BH2252" s="194"/>
      <c r="BI2252" s="77"/>
      <c r="BJ2252" s="77"/>
      <c r="BK2252" s="77"/>
      <c r="BL2252" s="77"/>
      <c r="BM2252" s="77"/>
      <c r="BN2252" s="77"/>
      <c r="BO2252" s="77"/>
      <c r="BQ2252" s="749"/>
      <c r="BX2252" s="749"/>
      <c r="CE2252" s="652"/>
      <c r="CL2252" s="652"/>
      <c r="CS2252" s="652"/>
      <c r="CZ2252" s="652"/>
      <c r="DG2252" s="652"/>
      <c r="DN2252" s="652"/>
    </row>
    <row r="2253" spans="1:118" s="131" customFormat="1">
      <c r="A2253" s="77"/>
      <c r="B2253" s="72"/>
      <c r="G2253" s="72"/>
      <c r="H2253" s="72"/>
      <c r="I2253" s="72"/>
      <c r="J2253" s="72"/>
      <c r="K2253" s="72"/>
      <c r="L2253" s="72"/>
      <c r="M2253" s="72"/>
      <c r="N2253" s="72"/>
      <c r="O2253" s="72"/>
      <c r="P2253" s="72"/>
      <c r="Q2253" s="72"/>
      <c r="R2253" s="72"/>
      <c r="S2253" s="72"/>
      <c r="T2253" s="72"/>
      <c r="U2253" s="72"/>
      <c r="V2253" s="72"/>
      <c r="W2253" s="160"/>
      <c r="X2253" s="72"/>
      <c r="AC2253" s="72"/>
      <c r="AD2253" s="72"/>
      <c r="AE2253" s="72"/>
      <c r="AF2253" s="72"/>
      <c r="AG2253" s="72"/>
      <c r="AH2253" s="72"/>
      <c r="AI2253" s="684"/>
      <c r="AJ2253" s="72"/>
      <c r="AK2253" s="72"/>
      <c r="AP2253" s="77"/>
      <c r="AQ2253" s="72"/>
      <c r="AR2253" s="72"/>
      <c r="AS2253" s="72"/>
      <c r="AT2253" s="72"/>
      <c r="AU2253" s="72"/>
      <c r="AV2253" s="72"/>
      <c r="AW2253" s="77"/>
      <c r="AX2253" s="72"/>
      <c r="AY2253" s="72"/>
      <c r="AZ2253" s="72"/>
      <c r="BA2253" s="72"/>
      <c r="BB2253" s="72"/>
      <c r="BC2253" s="77"/>
      <c r="BD2253" s="77"/>
      <c r="BE2253" s="194"/>
      <c r="BF2253" s="194"/>
      <c r="BG2253" s="194"/>
      <c r="BH2253" s="194"/>
      <c r="BI2253" s="77"/>
      <c r="BJ2253" s="77"/>
      <c r="BK2253" s="77"/>
      <c r="BL2253" s="77"/>
      <c r="BM2253" s="77"/>
      <c r="BN2253" s="77"/>
      <c r="BO2253" s="77"/>
      <c r="BQ2253" s="749"/>
      <c r="BX2253" s="749"/>
      <c r="CE2253" s="652"/>
      <c r="CL2253" s="652"/>
      <c r="CS2253" s="652"/>
      <c r="CZ2253" s="652"/>
      <c r="DG2253" s="652"/>
      <c r="DN2253" s="652"/>
    </row>
    <row r="2254" spans="1:118" s="131" customFormat="1">
      <c r="A2254" s="77"/>
      <c r="B2254" s="72"/>
      <c r="G2254" s="72"/>
      <c r="H2254" s="72"/>
      <c r="I2254" s="72"/>
      <c r="J2254" s="72"/>
      <c r="K2254" s="72"/>
      <c r="L2254" s="72"/>
      <c r="M2254" s="72"/>
      <c r="N2254" s="72"/>
      <c r="O2254" s="72"/>
      <c r="P2254" s="72"/>
      <c r="Q2254" s="72"/>
      <c r="R2254" s="72"/>
      <c r="S2254" s="72"/>
      <c r="T2254" s="72"/>
      <c r="U2254" s="72"/>
      <c r="V2254" s="72"/>
      <c r="W2254" s="160"/>
      <c r="X2254" s="72"/>
      <c r="AC2254" s="72"/>
      <c r="AD2254" s="72"/>
      <c r="AE2254" s="72"/>
      <c r="AF2254" s="72"/>
      <c r="AG2254" s="72"/>
      <c r="AH2254" s="72"/>
      <c r="AI2254" s="684"/>
      <c r="AJ2254" s="72"/>
      <c r="AK2254" s="72"/>
      <c r="AP2254" s="77"/>
      <c r="AQ2254" s="72"/>
      <c r="AR2254" s="72"/>
      <c r="AS2254" s="72"/>
      <c r="AT2254" s="72"/>
      <c r="AU2254" s="72"/>
      <c r="AV2254" s="72"/>
      <c r="AW2254" s="77"/>
      <c r="AX2254" s="72"/>
      <c r="AY2254" s="72"/>
      <c r="AZ2254" s="72"/>
      <c r="BA2254" s="72"/>
      <c r="BB2254" s="72"/>
      <c r="BC2254" s="77"/>
      <c r="BD2254" s="77"/>
      <c r="BE2254" s="194"/>
      <c r="BF2254" s="194"/>
      <c r="BG2254" s="194"/>
      <c r="BH2254" s="194"/>
      <c r="BI2254" s="77"/>
      <c r="BJ2254" s="77"/>
      <c r="BK2254" s="77"/>
      <c r="BL2254" s="77"/>
      <c r="BM2254" s="77"/>
      <c r="BN2254" s="77"/>
      <c r="BO2254" s="77"/>
      <c r="BQ2254" s="749"/>
      <c r="BX2254" s="749"/>
      <c r="CE2254" s="652"/>
      <c r="CL2254" s="652"/>
      <c r="CS2254" s="652"/>
      <c r="CZ2254" s="652"/>
      <c r="DG2254" s="652"/>
      <c r="DN2254" s="652"/>
    </row>
    <row r="2255" spans="1:118" s="131" customFormat="1">
      <c r="A2255" s="77"/>
      <c r="B2255" s="72"/>
      <c r="G2255" s="72"/>
      <c r="H2255" s="72"/>
      <c r="I2255" s="72"/>
      <c r="J2255" s="72"/>
      <c r="K2255" s="72"/>
      <c r="L2255" s="72"/>
      <c r="M2255" s="72"/>
      <c r="N2255" s="72"/>
      <c r="O2255" s="72"/>
      <c r="P2255" s="72"/>
      <c r="Q2255" s="72"/>
      <c r="R2255" s="72"/>
      <c r="S2255" s="72"/>
      <c r="T2255" s="72"/>
      <c r="U2255" s="72"/>
      <c r="V2255" s="72"/>
      <c r="W2255" s="160"/>
      <c r="X2255" s="72"/>
      <c r="AC2255" s="72"/>
      <c r="AD2255" s="72"/>
      <c r="AE2255" s="72"/>
      <c r="AF2255" s="72"/>
      <c r="AG2255" s="72"/>
      <c r="AH2255" s="72"/>
      <c r="AI2255" s="684"/>
      <c r="AJ2255" s="72"/>
      <c r="AK2255" s="72"/>
      <c r="AP2255" s="77"/>
      <c r="AQ2255" s="72"/>
      <c r="AR2255" s="72"/>
      <c r="AS2255" s="72"/>
      <c r="AT2255" s="72"/>
      <c r="AU2255" s="72"/>
      <c r="AV2255" s="72"/>
      <c r="AW2255" s="77"/>
      <c r="AX2255" s="72"/>
      <c r="AY2255" s="72"/>
      <c r="AZ2255" s="72"/>
      <c r="BA2255" s="72"/>
      <c r="BB2255" s="72"/>
      <c r="BC2255" s="77"/>
      <c r="BD2255" s="77"/>
      <c r="BE2255" s="194"/>
      <c r="BF2255" s="194"/>
      <c r="BG2255" s="194"/>
      <c r="BH2255" s="194"/>
      <c r="BI2255" s="77"/>
      <c r="BJ2255" s="77"/>
      <c r="BK2255" s="77"/>
      <c r="BL2255" s="77"/>
      <c r="BM2255" s="77"/>
      <c r="BN2255" s="77"/>
      <c r="BO2255" s="77"/>
      <c r="BQ2255" s="749"/>
      <c r="BX2255" s="749"/>
      <c r="CE2255" s="652"/>
      <c r="CL2255" s="652"/>
      <c r="CS2255" s="652"/>
      <c r="CZ2255" s="652"/>
      <c r="DG2255" s="652"/>
      <c r="DN2255" s="652"/>
    </row>
    <row r="2256" spans="1:118" s="131" customFormat="1">
      <c r="A2256" s="77"/>
      <c r="B2256" s="72"/>
      <c r="G2256" s="72"/>
      <c r="H2256" s="72"/>
      <c r="I2256" s="72"/>
      <c r="J2256" s="72"/>
      <c r="K2256" s="72"/>
      <c r="L2256" s="72"/>
      <c r="M2256" s="72"/>
      <c r="N2256" s="72"/>
      <c r="O2256" s="72"/>
      <c r="P2256" s="72"/>
      <c r="Q2256" s="72"/>
      <c r="R2256" s="72"/>
      <c r="S2256" s="72"/>
      <c r="T2256" s="72"/>
      <c r="U2256" s="72"/>
      <c r="V2256" s="72"/>
      <c r="W2256" s="160"/>
      <c r="X2256" s="72"/>
      <c r="AC2256" s="72"/>
      <c r="AD2256" s="72"/>
      <c r="AE2256" s="72"/>
      <c r="AF2256" s="72"/>
      <c r="AG2256" s="72"/>
      <c r="AH2256" s="72"/>
      <c r="AI2256" s="684"/>
      <c r="AJ2256" s="72"/>
      <c r="AK2256" s="72"/>
      <c r="AP2256" s="77"/>
      <c r="AQ2256" s="72"/>
      <c r="AR2256" s="72"/>
      <c r="AS2256" s="72"/>
      <c r="AT2256" s="72"/>
      <c r="AU2256" s="72"/>
      <c r="AV2256" s="72"/>
      <c r="AW2256" s="77"/>
      <c r="AX2256" s="72"/>
      <c r="AY2256" s="72"/>
      <c r="AZ2256" s="72"/>
      <c r="BA2256" s="72"/>
      <c r="BB2256" s="72"/>
      <c r="BC2256" s="77"/>
      <c r="BD2256" s="77"/>
      <c r="BE2256" s="194"/>
      <c r="BF2256" s="194"/>
      <c r="BG2256" s="194"/>
      <c r="BH2256" s="194"/>
      <c r="BI2256" s="77"/>
      <c r="BJ2256" s="77"/>
      <c r="BK2256" s="77"/>
      <c r="BL2256" s="77"/>
      <c r="BM2256" s="77"/>
      <c r="BN2256" s="77"/>
      <c r="BO2256" s="77"/>
      <c r="BQ2256" s="749"/>
      <c r="BX2256" s="749"/>
      <c r="CE2256" s="652"/>
      <c r="CL2256" s="652"/>
      <c r="CS2256" s="652"/>
      <c r="CZ2256" s="652"/>
      <c r="DG2256" s="652"/>
      <c r="DN2256" s="652"/>
    </row>
    <row r="2257" spans="1:118" s="131" customFormat="1">
      <c r="A2257" s="77"/>
      <c r="B2257" s="72"/>
      <c r="G2257" s="72"/>
      <c r="H2257" s="72"/>
      <c r="I2257" s="72"/>
      <c r="J2257" s="72"/>
      <c r="K2257" s="72"/>
      <c r="L2257" s="72"/>
      <c r="M2257" s="72"/>
      <c r="N2257" s="72"/>
      <c r="O2257" s="72"/>
      <c r="P2257" s="72"/>
      <c r="Q2257" s="72"/>
      <c r="R2257" s="72"/>
      <c r="S2257" s="72"/>
      <c r="T2257" s="72"/>
      <c r="U2257" s="72"/>
      <c r="V2257" s="72"/>
      <c r="W2257" s="160"/>
      <c r="X2257" s="72"/>
      <c r="AC2257" s="72"/>
      <c r="AD2257" s="72"/>
      <c r="AE2257" s="72"/>
      <c r="AF2257" s="72"/>
      <c r="AG2257" s="72"/>
      <c r="AH2257" s="72"/>
      <c r="AI2257" s="684"/>
      <c r="AJ2257" s="72"/>
      <c r="AK2257" s="72"/>
      <c r="AP2257" s="77"/>
      <c r="AQ2257" s="72"/>
      <c r="AR2257" s="72"/>
      <c r="AS2257" s="72"/>
      <c r="AT2257" s="72"/>
      <c r="AU2257" s="72"/>
      <c r="AV2257" s="72"/>
      <c r="AW2257" s="77"/>
      <c r="AX2257" s="72"/>
      <c r="AY2257" s="72"/>
      <c r="AZ2257" s="72"/>
      <c r="BA2257" s="72"/>
      <c r="BB2257" s="72"/>
      <c r="BC2257" s="77"/>
      <c r="BD2257" s="77"/>
      <c r="BE2257" s="194"/>
      <c r="BF2257" s="194"/>
      <c r="BG2257" s="194"/>
      <c r="BH2257" s="194"/>
      <c r="BI2257" s="77"/>
      <c r="BJ2257" s="77"/>
      <c r="BK2257" s="77"/>
      <c r="BL2257" s="77"/>
      <c r="BM2257" s="77"/>
      <c r="BN2257" s="77"/>
      <c r="BO2257" s="77"/>
      <c r="BQ2257" s="749"/>
      <c r="BX2257" s="749"/>
      <c r="CE2257" s="652"/>
      <c r="CL2257" s="652"/>
      <c r="CS2257" s="652"/>
      <c r="CZ2257" s="652"/>
      <c r="DG2257" s="652"/>
      <c r="DN2257" s="652"/>
    </row>
    <row r="2258" spans="1:118" s="131" customFormat="1">
      <c r="A2258" s="77"/>
      <c r="B2258" s="72"/>
      <c r="G2258" s="72"/>
      <c r="H2258" s="72"/>
      <c r="I2258" s="72"/>
      <c r="J2258" s="72"/>
      <c r="K2258" s="72"/>
      <c r="L2258" s="72"/>
      <c r="M2258" s="72"/>
      <c r="N2258" s="72"/>
      <c r="O2258" s="72"/>
      <c r="P2258" s="72"/>
      <c r="Q2258" s="72"/>
      <c r="R2258" s="72"/>
      <c r="S2258" s="72"/>
      <c r="T2258" s="72"/>
      <c r="U2258" s="72"/>
      <c r="V2258" s="72"/>
      <c r="W2258" s="160"/>
      <c r="X2258" s="72"/>
      <c r="AC2258" s="72"/>
      <c r="AD2258" s="72"/>
      <c r="AE2258" s="72"/>
      <c r="AF2258" s="72"/>
      <c r="AG2258" s="72"/>
      <c r="AH2258" s="72"/>
      <c r="AI2258" s="684"/>
      <c r="AJ2258" s="72"/>
      <c r="AK2258" s="72"/>
      <c r="AP2258" s="77"/>
      <c r="AQ2258" s="72"/>
      <c r="AR2258" s="72"/>
      <c r="AS2258" s="72"/>
      <c r="AT2258" s="72"/>
      <c r="AU2258" s="72"/>
      <c r="AV2258" s="72"/>
      <c r="AW2258" s="77"/>
      <c r="AX2258" s="72"/>
      <c r="AY2258" s="72"/>
      <c r="AZ2258" s="72"/>
      <c r="BA2258" s="72"/>
      <c r="BB2258" s="72"/>
      <c r="BC2258" s="77"/>
      <c r="BD2258" s="77"/>
      <c r="BE2258" s="194"/>
      <c r="BF2258" s="194"/>
      <c r="BG2258" s="194"/>
      <c r="BH2258" s="194"/>
      <c r="BI2258" s="77"/>
      <c r="BJ2258" s="77"/>
      <c r="BK2258" s="77"/>
      <c r="BL2258" s="77"/>
      <c r="BM2258" s="77"/>
      <c r="BN2258" s="77"/>
      <c r="BO2258" s="77"/>
      <c r="BQ2258" s="749"/>
      <c r="BX2258" s="749"/>
      <c r="CE2258" s="652"/>
      <c r="CL2258" s="652"/>
      <c r="CS2258" s="652"/>
      <c r="CZ2258" s="652"/>
      <c r="DG2258" s="652"/>
      <c r="DN2258" s="652"/>
    </row>
    <row r="2259" spans="1:118" s="131" customFormat="1">
      <c r="A2259" s="77"/>
      <c r="B2259" s="72"/>
      <c r="G2259" s="72"/>
      <c r="H2259" s="72"/>
      <c r="I2259" s="72"/>
      <c r="J2259" s="72"/>
      <c r="K2259" s="72"/>
      <c r="L2259" s="72"/>
      <c r="M2259" s="72"/>
      <c r="N2259" s="72"/>
      <c r="O2259" s="72"/>
      <c r="P2259" s="72"/>
      <c r="Q2259" s="72"/>
      <c r="R2259" s="72"/>
      <c r="S2259" s="72"/>
      <c r="T2259" s="72"/>
      <c r="U2259" s="72"/>
      <c r="V2259" s="72"/>
      <c r="W2259" s="160"/>
      <c r="X2259" s="72"/>
      <c r="AC2259" s="72"/>
      <c r="AD2259" s="72"/>
      <c r="AE2259" s="72"/>
      <c r="AF2259" s="72"/>
      <c r="AG2259" s="72"/>
      <c r="AH2259" s="72"/>
      <c r="AI2259" s="684"/>
      <c r="AJ2259" s="72"/>
      <c r="AK2259" s="72"/>
      <c r="AP2259" s="77"/>
      <c r="AQ2259" s="72"/>
      <c r="AR2259" s="72"/>
      <c r="AS2259" s="72"/>
      <c r="AT2259" s="72"/>
      <c r="AU2259" s="72"/>
      <c r="AV2259" s="72"/>
      <c r="AW2259" s="77"/>
      <c r="AX2259" s="72"/>
      <c r="AY2259" s="72"/>
      <c r="AZ2259" s="72"/>
      <c r="BA2259" s="72"/>
      <c r="BB2259" s="72"/>
      <c r="BC2259" s="77"/>
      <c r="BD2259" s="77"/>
      <c r="BE2259" s="194"/>
      <c r="BF2259" s="194"/>
      <c r="BG2259" s="194"/>
      <c r="BH2259" s="194"/>
      <c r="BI2259" s="77"/>
      <c r="BJ2259" s="77"/>
      <c r="BK2259" s="77"/>
      <c r="BL2259" s="77"/>
      <c r="BM2259" s="77"/>
      <c r="BN2259" s="77"/>
      <c r="BO2259" s="77"/>
      <c r="BQ2259" s="749"/>
      <c r="BX2259" s="749"/>
      <c r="CE2259" s="652"/>
      <c r="CL2259" s="652"/>
      <c r="CS2259" s="652"/>
      <c r="CZ2259" s="652"/>
      <c r="DG2259" s="652"/>
      <c r="DN2259" s="652"/>
    </row>
    <row r="2260" spans="1:118" s="131" customFormat="1">
      <c r="A2260" s="77"/>
      <c r="B2260" s="72"/>
      <c r="G2260" s="72"/>
      <c r="H2260" s="72"/>
      <c r="I2260" s="72"/>
      <c r="J2260" s="72"/>
      <c r="K2260" s="72"/>
      <c r="L2260" s="72"/>
      <c r="M2260" s="72"/>
      <c r="N2260" s="72"/>
      <c r="O2260" s="72"/>
      <c r="P2260" s="72"/>
      <c r="Q2260" s="72"/>
      <c r="R2260" s="72"/>
      <c r="S2260" s="72"/>
      <c r="T2260" s="72"/>
      <c r="U2260" s="72"/>
      <c r="V2260" s="72"/>
      <c r="W2260" s="160"/>
      <c r="X2260" s="72"/>
      <c r="AC2260" s="72"/>
      <c r="AD2260" s="72"/>
      <c r="AE2260" s="72"/>
      <c r="AF2260" s="72"/>
      <c r="AG2260" s="72"/>
      <c r="AH2260" s="72"/>
      <c r="AI2260" s="684"/>
      <c r="AJ2260" s="72"/>
      <c r="AK2260" s="72"/>
      <c r="AP2260" s="77"/>
      <c r="AQ2260" s="72"/>
      <c r="AR2260" s="72"/>
      <c r="AS2260" s="72"/>
      <c r="AT2260" s="72"/>
      <c r="AU2260" s="72"/>
      <c r="AV2260" s="72"/>
      <c r="AW2260" s="77"/>
      <c r="AX2260" s="72"/>
      <c r="AY2260" s="72"/>
      <c r="AZ2260" s="72"/>
      <c r="BA2260" s="72"/>
      <c r="BB2260" s="72"/>
      <c r="BC2260" s="77"/>
      <c r="BD2260" s="77"/>
      <c r="BE2260" s="194"/>
      <c r="BF2260" s="194"/>
      <c r="BG2260" s="194"/>
      <c r="BH2260" s="194"/>
      <c r="BI2260" s="77"/>
      <c r="BJ2260" s="77"/>
      <c r="BK2260" s="77"/>
      <c r="BL2260" s="77"/>
      <c r="BM2260" s="77"/>
      <c r="BN2260" s="77"/>
      <c r="BO2260" s="77"/>
      <c r="BQ2260" s="749"/>
      <c r="BX2260" s="749"/>
      <c r="CE2260" s="652"/>
      <c r="CL2260" s="652"/>
      <c r="CS2260" s="652"/>
      <c r="CZ2260" s="652"/>
      <c r="DG2260" s="652"/>
      <c r="DN2260" s="652"/>
    </row>
    <row r="2261" spans="1:118" s="131" customFormat="1">
      <c r="A2261" s="77"/>
      <c r="B2261" s="72"/>
      <c r="G2261" s="72"/>
      <c r="H2261" s="72"/>
      <c r="I2261" s="72"/>
      <c r="J2261" s="72"/>
      <c r="K2261" s="72"/>
      <c r="L2261" s="72"/>
      <c r="M2261" s="72"/>
      <c r="N2261" s="72"/>
      <c r="O2261" s="72"/>
      <c r="P2261" s="72"/>
      <c r="Q2261" s="72"/>
      <c r="R2261" s="72"/>
      <c r="S2261" s="72"/>
      <c r="T2261" s="72"/>
      <c r="U2261" s="72"/>
      <c r="V2261" s="72"/>
      <c r="W2261" s="160"/>
      <c r="X2261" s="72"/>
      <c r="AC2261" s="72"/>
      <c r="AD2261" s="72"/>
      <c r="AE2261" s="72"/>
      <c r="AF2261" s="72"/>
      <c r="AG2261" s="72"/>
      <c r="AH2261" s="72"/>
      <c r="AI2261" s="684"/>
      <c r="AJ2261" s="72"/>
      <c r="AK2261" s="72"/>
      <c r="AP2261" s="77"/>
      <c r="AQ2261" s="72"/>
      <c r="AR2261" s="72"/>
      <c r="AS2261" s="72"/>
      <c r="AT2261" s="72"/>
      <c r="AU2261" s="72"/>
      <c r="AV2261" s="72"/>
      <c r="AW2261" s="77"/>
      <c r="AX2261" s="72"/>
      <c r="AY2261" s="72"/>
      <c r="AZ2261" s="72"/>
      <c r="BA2261" s="72"/>
      <c r="BB2261" s="72"/>
      <c r="BC2261" s="77"/>
      <c r="BD2261" s="77"/>
      <c r="BE2261" s="194"/>
      <c r="BF2261" s="194"/>
      <c r="BG2261" s="194"/>
      <c r="BH2261" s="194"/>
      <c r="BI2261" s="77"/>
      <c r="BJ2261" s="77"/>
      <c r="BK2261" s="77"/>
      <c r="BL2261" s="77"/>
      <c r="BM2261" s="77"/>
      <c r="BN2261" s="77"/>
      <c r="BO2261" s="77"/>
      <c r="BQ2261" s="749"/>
      <c r="BX2261" s="749"/>
      <c r="CE2261" s="652"/>
      <c r="CL2261" s="652"/>
      <c r="CS2261" s="652"/>
      <c r="CZ2261" s="652"/>
      <c r="DG2261" s="652"/>
      <c r="DN2261" s="652"/>
    </row>
    <row r="2262" spans="1:118" s="131" customFormat="1">
      <c r="A2262" s="77"/>
      <c r="B2262" s="72"/>
      <c r="G2262" s="72"/>
      <c r="H2262" s="72"/>
      <c r="I2262" s="72"/>
      <c r="J2262" s="72"/>
      <c r="K2262" s="72"/>
      <c r="L2262" s="72"/>
      <c r="M2262" s="72"/>
      <c r="N2262" s="72"/>
      <c r="O2262" s="72"/>
      <c r="P2262" s="72"/>
      <c r="Q2262" s="72"/>
      <c r="R2262" s="72"/>
      <c r="S2262" s="72"/>
      <c r="T2262" s="72"/>
      <c r="U2262" s="72"/>
      <c r="V2262" s="72"/>
      <c r="W2262" s="160"/>
      <c r="X2262" s="72"/>
      <c r="AC2262" s="72"/>
      <c r="AD2262" s="72"/>
      <c r="AE2262" s="72"/>
      <c r="AF2262" s="72"/>
      <c r="AG2262" s="72"/>
      <c r="AH2262" s="72"/>
      <c r="AI2262" s="684"/>
      <c r="AJ2262" s="72"/>
      <c r="AK2262" s="72"/>
      <c r="AP2262" s="77"/>
      <c r="AQ2262" s="72"/>
      <c r="AR2262" s="72"/>
      <c r="AS2262" s="72"/>
      <c r="AT2262" s="72"/>
      <c r="AU2262" s="72"/>
      <c r="AV2262" s="72"/>
      <c r="AW2262" s="77"/>
      <c r="AX2262" s="72"/>
      <c r="AY2262" s="72"/>
      <c r="AZ2262" s="72"/>
      <c r="BA2262" s="72"/>
      <c r="BB2262" s="72"/>
      <c r="BC2262" s="77"/>
      <c r="BD2262" s="77"/>
      <c r="BE2262" s="194"/>
      <c r="BF2262" s="194"/>
      <c r="BG2262" s="194"/>
      <c r="BH2262" s="194"/>
      <c r="BI2262" s="77"/>
      <c r="BJ2262" s="77"/>
      <c r="BK2262" s="77"/>
      <c r="BL2262" s="77"/>
      <c r="BM2262" s="77"/>
      <c r="BN2262" s="77"/>
      <c r="BO2262" s="77"/>
      <c r="BQ2262" s="749"/>
      <c r="BX2262" s="749"/>
      <c r="CE2262" s="652"/>
      <c r="CL2262" s="652"/>
      <c r="CS2262" s="652"/>
      <c r="CZ2262" s="652"/>
      <c r="DG2262" s="652"/>
      <c r="DN2262" s="652"/>
    </row>
    <row r="2263" spans="1:118" s="131" customFormat="1">
      <c r="A2263" s="77"/>
      <c r="B2263" s="72"/>
      <c r="G2263" s="72"/>
      <c r="H2263" s="72"/>
      <c r="I2263" s="72"/>
      <c r="J2263" s="72"/>
      <c r="K2263" s="72"/>
      <c r="L2263" s="72"/>
      <c r="M2263" s="72"/>
      <c r="N2263" s="72"/>
      <c r="O2263" s="72"/>
      <c r="P2263" s="72"/>
      <c r="Q2263" s="72"/>
      <c r="R2263" s="72"/>
      <c r="S2263" s="72"/>
      <c r="T2263" s="72"/>
      <c r="U2263" s="72"/>
      <c r="V2263" s="72"/>
      <c r="W2263" s="160"/>
      <c r="X2263" s="72"/>
      <c r="AC2263" s="72"/>
      <c r="AD2263" s="72"/>
      <c r="AE2263" s="72"/>
      <c r="AF2263" s="72"/>
      <c r="AG2263" s="72"/>
      <c r="AH2263" s="72"/>
      <c r="AI2263" s="684"/>
      <c r="AJ2263" s="72"/>
      <c r="AK2263" s="72"/>
      <c r="AP2263" s="77"/>
      <c r="AQ2263" s="72"/>
      <c r="AR2263" s="72"/>
      <c r="AS2263" s="72"/>
      <c r="AT2263" s="72"/>
      <c r="AU2263" s="72"/>
      <c r="AV2263" s="72"/>
      <c r="AW2263" s="77"/>
      <c r="AX2263" s="72"/>
      <c r="AY2263" s="72"/>
      <c r="AZ2263" s="72"/>
      <c r="BA2263" s="72"/>
      <c r="BB2263" s="72"/>
      <c r="BC2263" s="77"/>
      <c r="BD2263" s="77"/>
      <c r="BE2263" s="194"/>
      <c r="BF2263" s="194"/>
      <c r="BG2263" s="194"/>
      <c r="BH2263" s="194"/>
      <c r="BI2263" s="77"/>
      <c r="BJ2263" s="77"/>
      <c r="BK2263" s="77"/>
      <c r="BL2263" s="77"/>
      <c r="BM2263" s="77"/>
      <c r="BN2263" s="77"/>
      <c r="BO2263" s="77"/>
      <c r="BQ2263" s="749"/>
      <c r="BX2263" s="749"/>
      <c r="CE2263" s="652"/>
      <c r="CL2263" s="652"/>
      <c r="CS2263" s="652"/>
      <c r="CZ2263" s="652"/>
      <c r="DG2263" s="652"/>
      <c r="DN2263" s="652"/>
    </row>
    <row r="2264" spans="1:118" s="131" customFormat="1">
      <c r="A2264" s="77"/>
      <c r="B2264" s="72"/>
      <c r="G2264" s="72"/>
      <c r="H2264" s="72"/>
      <c r="I2264" s="72"/>
      <c r="J2264" s="72"/>
      <c r="K2264" s="72"/>
      <c r="L2264" s="72"/>
      <c r="M2264" s="72"/>
      <c r="N2264" s="72"/>
      <c r="O2264" s="72"/>
      <c r="P2264" s="72"/>
      <c r="Q2264" s="72"/>
      <c r="R2264" s="72"/>
      <c r="S2264" s="72"/>
      <c r="T2264" s="72"/>
      <c r="U2264" s="72"/>
      <c r="V2264" s="72"/>
      <c r="W2264" s="160"/>
      <c r="X2264" s="72"/>
      <c r="AC2264" s="72"/>
      <c r="AD2264" s="72"/>
      <c r="AE2264" s="72"/>
      <c r="AF2264" s="72"/>
      <c r="AG2264" s="72"/>
      <c r="AH2264" s="72"/>
      <c r="AI2264" s="684"/>
      <c r="AJ2264" s="72"/>
      <c r="AK2264" s="72"/>
      <c r="AP2264" s="77"/>
      <c r="AQ2264" s="72"/>
      <c r="AR2264" s="72"/>
      <c r="AS2264" s="72"/>
      <c r="AT2264" s="72"/>
      <c r="AU2264" s="72"/>
      <c r="AV2264" s="72"/>
      <c r="AW2264" s="77"/>
      <c r="AX2264" s="72"/>
      <c r="AY2264" s="72"/>
      <c r="AZ2264" s="72"/>
      <c r="BA2264" s="72"/>
      <c r="BB2264" s="72"/>
      <c r="BC2264" s="77"/>
      <c r="BD2264" s="77"/>
      <c r="BE2264" s="194"/>
      <c r="BF2264" s="194"/>
      <c r="BG2264" s="194"/>
      <c r="BH2264" s="194"/>
      <c r="BI2264" s="77"/>
      <c r="BJ2264" s="77"/>
      <c r="BK2264" s="77"/>
      <c r="BL2264" s="77"/>
      <c r="BM2264" s="77"/>
      <c r="BN2264" s="77"/>
      <c r="BO2264" s="77"/>
      <c r="BQ2264" s="749"/>
      <c r="BX2264" s="749"/>
      <c r="CE2264" s="652"/>
      <c r="CL2264" s="652"/>
      <c r="CS2264" s="652"/>
      <c r="CZ2264" s="652"/>
      <c r="DG2264" s="652"/>
      <c r="DN2264" s="652"/>
    </row>
    <row r="2265" spans="1:118" s="131" customFormat="1">
      <c r="A2265" s="77"/>
      <c r="B2265" s="72"/>
      <c r="G2265" s="72"/>
      <c r="H2265" s="72"/>
      <c r="I2265" s="72"/>
      <c r="J2265" s="72"/>
      <c r="K2265" s="72"/>
      <c r="L2265" s="72"/>
      <c r="M2265" s="72"/>
      <c r="N2265" s="72"/>
      <c r="O2265" s="72"/>
      <c r="P2265" s="72"/>
      <c r="Q2265" s="72"/>
      <c r="R2265" s="72"/>
      <c r="S2265" s="72"/>
      <c r="T2265" s="72"/>
      <c r="U2265" s="72"/>
      <c r="V2265" s="72"/>
      <c r="W2265" s="160"/>
      <c r="X2265" s="72"/>
      <c r="AC2265" s="72"/>
      <c r="AD2265" s="72"/>
      <c r="AE2265" s="72"/>
      <c r="AF2265" s="72"/>
      <c r="AG2265" s="72"/>
      <c r="AH2265" s="72"/>
      <c r="AI2265" s="684"/>
      <c r="AJ2265" s="72"/>
      <c r="AK2265" s="72"/>
      <c r="AP2265" s="77"/>
      <c r="AQ2265" s="72"/>
      <c r="AR2265" s="72"/>
      <c r="AS2265" s="72"/>
      <c r="AT2265" s="72"/>
      <c r="AU2265" s="72"/>
      <c r="AV2265" s="72"/>
      <c r="AW2265" s="77"/>
      <c r="AX2265" s="72"/>
      <c r="AY2265" s="72"/>
      <c r="AZ2265" s="72"/>
      <c r="BA2265" s="72"/>
      <c r="BB2265" s="72"/>
      <c r="BC2265" s="77"/>
      <c r="BD2265" s="77"/>
      <c r="BE2265" s="194"/>
      <c r="BF2265" s="194"/>
      <c r="BG2265" s="194"/>
      <c r="BH2265" s="194"/>
      <c r="BI2265" s="77"/>
      <c r="BJ2265" s="77"/>
      <c r="BK2265" s="77"/>
      <c r="BL2265" s="77"/>
      <c r="BM2265" s="77"/>
      <c r="BN2265" s="77"/>
      <c r="BO2265" s="77"/>
      <c r="BQ2265" s="749"/>
      <c r="BX2265" s="749"/>
      <c r="CE2265" s="652"/>
      <c r="CL2265" s="652"/>
      <c r="CS2265" s="652"/>
      <c r="CZ2265" s="652"/>
      <c r="DG2265" s="652"/>
      <c r="DN2265" s="652"/>
    </row>
    <row r="2266" spans="1:118" s="131" customFormat="1">
      <c r="A2266" s="77"/>
      <c r="B2266" s="72"/>
      <c r="G2266" s="72"/>
      <c r="H2266" s="72"/>
      <c r="I2266" s="72"/>
      <c r="J2266" s="72"/>
      <c r="K2266" s="72"/>
      <c r="L2266" s="72"/>
      <c r="M2266" s="72"/>
      <c r="N2266" s="72"/>
      <c r="O2266" s="72"/>
      <c r="P2266" s="72"/>
      <c r="Q2266" s="72"/>
      <c r="R2266" s="72"/>
      <c r="S2266" s="72"/>
      <c r="T2266" s="72"/>
      <c r="U2266" s="72"/>
      <c r="V2266" s="72"/>
      <c r="W2266" s="160"/>
      <c r="X2266" s="72"/>
      <c r="AC2266" s="72"/>
      <c r="AD2266" s="72"/>
      <c r="AE2266" s="72"/>
      <c r="AF2266" s="72"/>
      <c r="AG2266" s="72"/>
      <c r="AH2266" s="72"/>
      <c r="AI2266" s="684"/>
      <c r="AJ2266" s="72"/>
      <c r="AK2266" s="72"/>
      <c r="AP2266" s="77"/>
      <c r="AQ2266" s="72"/>
      <c r="AR2266" s="72"/>
      <c r="AS2266" s="72"/>
      <c r="AT2266" s="72"/>
      <c r="AU2266" s="72"/>
      <c r="AV2266" s="72"/>
      <c r="AW2266" s="77"/>
      <c r="AX2266" s="72"/>
      <c r="AY2266" s="72"/>
      <c r="AZ2266" s="72"/>
      <c r="BA2266" s="72"/>
      <c r="BB2266" s="72"/>
      <c r="BC2266" s="77"/>
      <c r="BD2266" s="77"/>
      <c r="BE2266" s="194"/>
      <c r="BF2266" s="194"/>
      <c r="BG2266" s="194"/>
      <c r="BH2266" s="194"/>
      <c r="BI2266" s="77"/>
      <c r="BJ2266" s="77"/>
      <c r="BK2266" s="77"/>
      <c r="BL2266" s="77"/>
      <c r="BM2266" s="77"/>
      <c r="BN2266" s="77"/>
      <c r="BO2266" s="77"/>
      <c r="BQ2266" s="749"/>
      <c r="BX2266" s="749"/>
      <c r="CE2266" s="652"/>
      <c r="CL2266" s="652"/>
      <c r="CS2266" s="652"/>
      <c r="CZ2266" s="652"/>
      <c r="DG2266" s="652"/>
      <c r="DN2266" s="652"/>
    </row>
    <row r="2267" spans="1:118" s="131" customFormat="1">
      <c r="A2267" s="77"/>
      <c r="B2267" s="72"/>
      <c r="G2267" s="72"/>
      <c r="H2267" s="72"/>
      <c r="I2267" s="72"/>
      <c r="J2267" s="72"/>
      <c r="K2267" s="72"/>
      <c r="L2267" s="72"/>
      <c r="M2267" s="72"/>
      <c r="N2267" s="72"/>
      <c r="O2267" s="72"/>
      <c r="P2267" s="72"/>
      <c r="Q2267" s="72"/>
      <c r="R2267" s="72"/>
      <c r="S2267" s="72"/>
      <c r="T2267" s="72"/>
      <c r="U2267" s="72"/>
      <c r="V2267" s="72"/>
      <c r="W2267" s="160"/>
      <c r="X2267" s="72"/>
      <c r="AC2267" s="72"/>
      <c r="AD2267" s="72"/>
      <c r="AE2267" s="72"/>
      <c r="AF2267" s="72"/>
      <c r="AG2267" s="72"/>
      <c r="AH2267" s="72"/>
      <c r="AI2267" s="684"/>
      <c r="AJ2267" s="72"/>
      <c r="AK2267" s="72"/>
      <c r="AP2267" s="77"/>
      <c r="AQ2267" s="72"/>
      <c r="AR2267" s="72"/>
      <c r="AS2267" s="72"/>
      <c r="AT2267" s="72"/>
      <c r="AU2267" s="72"/>
      <c r="AV2267" s="72"/>
      <c r="AW2267" s="77"/>
      <c r="AX2267" s="72"/>
      <c r="AY2267" s="72"/>
      <c r="AZ2267" s="72"/>
      <c r="BA2267" s="72"/>
      <c r="BB2267" s="72"/>
      <c r="BC2267" s="77"/>
      <c r="BD2267" s="77"/>
      <c r="BE2267" s="194"/>
      <c r="BF2267" s="194"/>
      <c r="BG2267" s="194"/>
      <c r="BH2267" s="194"/>
      <c r="BI2267" s="77"/>
      <c r="BJ2267" s="77"/>
      <c r="BK2267" s="77"/>
      <c r="BL2267" s="77"/>
      <c r="BM2267" s="77"/>
      <c r="BN2267" s="77"/>
      <c r="BO2267" s="77"/>
      <c r="BQ2267" s="749"/>
      <c r="BX2267" s="749"/>
      <c r="CE2267" s="652"/>
      <c r="CL2267" s="652"/>
      <c r="CS2267" s="652"/>
      <c r="CZ2267" s="652"/>
      <c r="DG2267" s="652"/>
      <c r="DN2267" s="652"/>
    </row>
    <row r="2268" spans="1:118" s="131" customFormat="1">
      <c r="A2268" s="77"/>
      <c r="B2268" s="72"/>
      <c r="G2268" s="72"/>
      <c r="H2268" s="72"/>
      <c r="I2268" s="72"/>
      <c r="J2268" s="72"/>
      <c r="K2268" s="72"/>
      <c r="L2268" s="72"/>
      <c r="M2268" s="72"/>
      <c r="N2268" s="72"/>
      <c r="O2268" s="72"/>
      <c r="P2268" s="72"/>
      <c r="Q2268" s="72"/>
      <c r="R2268" s="72"/>
      <c r="S2268" s="72"/>
      <c r="T2268" s="72"/>
      <c r="U2268" s="72"/>
      <c r="V2268" s="72"/>
      <c r="W2268" s="160"/>
      <c r="X2268" s="72"/>
      <c r="AC2268" s="72"/>
      <c r="AD2268" s="72"/>
      <c r="AE2268" s="72"/>
      <c r="AF2268" s="72"/>
      <c r="AG2268" s="72"/>
      <c r="AH2268" s="72"/>
      <c r="AI2268" s="684"/>
      <c r="AJ2268" s="72"/>
      <c r="AK2268" s="72"/>
      <c r="AP2268" s="77"/>
      <c r="AQ2268" s="72"/>
      <c r="AR2268" s="72"/>
      <c r="AS2268" s="72"/>
      <c r="AT2268" s="72"/>
      <c r="AU2268" s="72"/>
      <c r="AV2268" s="72"/>
      <c r="AW2268" s="77"/>
      <c r="AX2268" s="72"/>
      <c r="AY2268" s="72"/>
      <c r="AZ2268" s="72"/>
      <c r="BA2268" s="72"/>
      <c r="BB2268" s="72"/>
      <c r="BC2268" s="77"/>
      <c r="BD2268" s="77"/>
      <c r="BE2268" s="194"/>
      <c r="BF2268" s="194"/>
      <c r="BG2268" s="194"/>
      <c r="BH2268" s="194"/>
      <c r="BI2268" s="77"/>
      <c r="BJ2268" s="77"/>
      <c r="BK2268" s="77"/>
      <c r="BL2268" s="77"/>
      <c r="BM2268" s="77"/>
      <c r="BN2268" s="77"/>
      <c r="BO2268" s="77"/>
      <c r="BQ2268" s="749"/>
      <c r="BX2268" s="749"/>
      <c r="CE2268" s="652"/>
      <c r="CL2268" s="652"/>
      <c r="CS2268" s="652"/>
      <c r="CZ2268" s="652"/>
      <c r="DG2268" s="652"/>
      <c r="DN2268" s="652"/>
    </row>
    <row r="2269" spans="1:118" s="131" customFormat="1">
      <c r="A2269" s="77"/>
      <c r="B2269" s="72"/>
      <c r="G2269" s="72"/>
      <c r="H2269" s="72"/>
      <c r="I2269" s="72"/>
      <c r="J2269" s="72"/>
      <c r="K2269" s="72"/>
      <c r="L2269" s="72"/>
      <c r="M2269" s="72"/>
      <c r="N2269" s="72"/>
      <c r="O2269" s="72"/>
      <c r="P2269" s="72"/>
      <c r="Q2269" s="72"/>
      <c r="R2269" s="72"/>
      <c r="S2269" s="72"/>
      <c r="T2269" s="72"/>
      <c r="U2269" s="72"/>
      <c r="V2269" s="72"/>
      <c r="W2269" s="160"/>
      <c r="X2269" s="72"/>
      <c r="AC2269" s="72"/>
      <c r="AD2269" s="72"/>
      <c r="AE2269" s="72"/>
      <c r="AF2269" s="72"/>
      <c r="AG2269" s="72"/>
      <c r="AH2269" s="72"/>
      <c r="AI2269" s="684"/>
      <c r="AJ2269" s="72"/>
      <c r="AK2269" s="72"/>
      <c r="AP2269" s="77"/>
      <c r="AQ2269" s="72"/>
      <c r="AR2269" s="72"/>
      <c r="AS2269" s="72"/>
      <c r="AT2269" s="72"/>
      <c r="AU2269" s="72"/>
      <c r="AV2269" s="72"/>
      <c r="AW2269" s="77"/>
      <c r="AX2269" s="72"/>
      <c r="AY2269" s="72"/>
      <c r="AZ2269" s="72"/>
      <c r="BA2269" s="72"/>
      <c r="BB2269" s="72"/>
      <c r="BC2269" s="77"/>
      <c r="BD2269" s="77"/>
      <c r="BE2269" s="194"/>
      <c r="BF2269" s="194"/>
      <c r="BG2269" s="194"/>
      <c r="BH2269" s="194"/>
      <c r="BI2269" s="77"/>
      <c r="BJ2269" s="77"/>
      <c r="BK2269" s="77"/>
      <c r="BL2269" s="77"/>
      <c r="BM2269" s="77"/>
      <c r="BN2269" s="77"/>
      <c r="BO2269" s="77"/>
      <c r="BQ2269" s="749"/>
      <c r="BX2269" s="749"/>
      <c r="CE2269" s="652"/>
      <c r="CL2269" s="652"/>
      <c r="CS2269" s="652"/>
      <c r="CZ2269" s="652"/>
      <c r="DG2269" s="652"/>
      <c r="DN2269" s="652"/>
    </row>
    <row r="2270" spans="1:118" s="131" customFormat="1">
      <c r="A2270" s="77"/>
      <c r="B2270" s="72"/>
      <c r="G2270" s="72"/>
      <c r="H2270" s="72"/>
      <c r="I2270" s="72"/>
      <c r="J2270" s="72"/>
      <c r="K2270" s="72"/>
      <c r="L2270" s="72"/>
      <c r="M2270" s="72"/>
      <c r="N2270" s="72"/>
      <c r="O2270" s="72"/>
      <c r="P2270" s="72"/>
      <c r="Q2270" s="72"/>
      <c r="R2270" s="72"/>
      <c r="S2270" s="72"/>
      <c r="T2270" s="72"/>
      <c r="U2270" s="72"/>
      <c r="V2270" s="72"/>
      <c r="W2270" s="160"/>
      <c r="X2270" s="72"/>
      <c r="AC2270" s="72"/>
      <c r="AD2270" s="72"/>
      <c r="AE2270" s="72"/>
      <c r="AF2270" s="72"/>
      <c r="AG2270" s="72"/>
      <c r="AH2270" s="72"/>
      <c r="AI2270" s="684"/>
      <c r="AJ2270" s="72"/>
      <c r="AK2270" s="72"/>
      <c r="AP2270" s="77"/>
      <c r="AQ2270" s="72"/>
      <c r="AR2270" s="72"/>
      <c r="AS2270" s="72"/>
      <c r="AT2270" s="72"/>
      <c r="AU2270" s="72"/>
      <c r="AV2270" s="72"/>
      <c r="AW2270" s="77"/>
      <c r="AX2270" s="72"/>
      <c r="AY2270" s="72"/>
      <c r="AZ2270" s="72"/>
      <c r="BA2270" s="72"/>
      <c r="BB2270" s="72"/>
      <c r="BC2270" s="77"/>
      <c r="BD2270" s="77"/>
      <c r="BE2270" s="194"/>
      <c r="BF2270" s="194"/>
      <c r="BG2270" s="194"/>
      <c r="BH2270" s="194"/>
      <c r="BI2270" s="77"/>
      <c r="BJ2270" s="77"/>
      <c r="BK2270" s="77"/>
      <c r="BL2270" s="77"/>
      <c r="BM2270" s="77"/>
      <c r="BN2270" s="77"/>
      <c r="BO2270" s="77"/>
      <c r="BQ2270" s="749"/>
      <c r="BX2270" s="749"/>
      <c r="CE2270" s="652"/>
      <c r="CL2270" s="652"/>
      <c r="CS2270" s="652"/>
      <c r="CZ2270" s="652"/>
      <c r="DG2270" s="652"/>
      <c r="DN2270" s="652"/>
    </row>
    <row r="2271" spans="1:118" s="131" customFormat="1">
      <c r="A2271" s="77"/>
      <c r="B2271" s="72"/>
      <c r="G2271" s="72"/>
      <c r="H2271" s="72"/>
      <c r="I2271" s="72"/>
      <c r="J2271" s="72"/>
      <c r="K2271" s="72"/>
      <c r="L2271" s="72"/>
      <c r="M2271" s="72"/>
      <c r="N2271" s="72"/>
      <c r="O2271" s="72"/>
      <c r="P2271" s="72"/>
      <c r="Q2271" s="72"/>
      <c r="R2271" s="72"/>
      <c r="S2271" s="72"/>
      <c r="T2271" s="72"/>
      <c r="U2271" s="72"/>
      <c r="V2271" s="72"/>
      <c r="W2271" s="160"/>
      <c r="X2271" s="72"/>
      <c r="AC2271" s="72"/>
      <c r="AD2271" s="72"/>
      <c r="AE2271" s="72"/>
      <c r="AF2271" s="72"/>
      <c r="AG2271" s="72"/>
      <c r="AH2271" s="72"/>
      <c r="AI2271" s="684"/>
      <c r="AJ2271" s="72"/>
      <c r="AK2271" s="72"/>
      <c r="AP2271" s="77"/>
      <c r="AQ2271" s="72"/>
      <c r="AR2271" s="72"/>
      <c r="AS2271" s="72"/>
      <c r="AT2271" s="72"/>
      <c r="AU2271" s="72"/>
      <c r="AV2271" s="72"/>
      <c r="AW2271" s="77"/>
      <c r="AX2271" s="72"/>
      <c r="AY2271" s="72"/>
      <c r="AZ2271" s="72"/>
      <c r="BA2271" s="72"/>
      <c r="BB2271" s="72"/>
      <c r="BC2271" s="77"/>
      <c r="BD2271" s="77"/>
      <c r="BE2271" s="194"/>
      <c r="BF2271" s="194"/>
      <c r="BG2271" s="194"/>
      <c r="BH2271" s="194"/>
      <c r="BI2271" s="77"/>
      <c r="BJ2271" s="77"/>
      <c r="BK2271" s="77"/>
      <c r="BL2271" s="77"/>
      <c r="BM2271" s="77"/>
      <c r="BN2271" s="77"/>
      <c r="BO2271" s="77"/>
      <c r="BQ2271" s="749"/>
      <c r="BX2271" s="749"/>
      <c r="CE2271" s="652"/>
      <c r="CL2271" s="652"/>
      <c r="CS2271" s="652"/>
      <c r="CZ2271" s="652"/>
      <c r="DG2271" s="652"/>
      <c r="DN2271" s="652"/>
    </row>
    <row r="2272" spans="1:118" s="131" customFormat="1">
      <c r="A2272" s="77"/>
      <c r="B2272" s="72"/>
      <c r="G2272" s="72"/>
      <c r="H2272" s="72"/>
      <c r="I2272" s="72"/>
      <c r="J2272" s="72"/>
      <c r="K2272" s="72"/>
      <c r="L2272" s="72"/>
      <c r="M2272" s="72"/>
      <c r="N2272" s="72"/>
      <c r="O2272" s="72"/>
      <c r="P2272" s="72"/>
      <c r="Q2272" s="72"/>
      <c r="R2272" s="72"/>
      <c r="S2272" s="72"/>
      <c r="T2272" s="72"/>
      <c r="U2272" s="72"/>
      <c r="V2272" s="72"/>
      <c r="W2272" s="160"/>
      <c r="X2272" s="72"/>
      <c r="AC2272" s="72"/>
      <c r="AD2272" s="72"/>
      <c r="AE2272" s="72"/>
      <c r="AF2272" s="72"/>
      <c r="AG2272" s="72"/>
      <c r="AH2272" s="72"/>
      <c r="AI2272" s="684"/>
      <c r="AJ2272" s="72"/>
      <c r="AK2272" s="72"/>
      <c r="AP2272" s="77"/>
      <c r="AQ2272" s="72"/>
      <c r="AR2272" s="72"/>
      <c r="AS2272" s="72"/>
      <c r="AT2272" s="72"/>
      <c r="AU2272" s="72"/>
      <c r="AV2272" s="72"/>
      <c r="AW2272" s="77"/>
      <c r="AX2272" s="72"/>
      <c r="AY2272" s="72"/>
      <c r="AZ2272" s="72"/>
      <c r="BA2272" s="72"/>
      <c r="BB2272" s="72"/>
      <c r="BC2272" s="77"/>
      <c r="BD2272" s="77"/>
      <c r="BE2272" s="194"/>
      <c r="BF2272" s="194"/>
      <c r="BG2272" s="194"/>
      <c r="BH2272" s="194"/>
      <c r="BI2272" s="77"/>
      <c r="BJ2272" s="77"/>
      <c r="BK2272" s="77"/>
      <c r="BL2272" s="77"/>
      <c r="BM2272" s="77"/>
      <c r="BN2272" s="77"/>
      <c r="BO2272" s="77"/>
      <c r="BQ2272" s="749"/>
      <c r="BX2272" s="749"/>
      <c r="CE2272" s="652"/>
      <c r="CL2272" s="652"/>
      <c r="CS2272" s="652"/>
      <c r="CZ2272" s="652"/>
      <c r="DG2272" s="652"/>
      <c r="DN2272" s="652"/>
    </row>
    <row r="2273" spans="1:118" s="131" customFormat="1">
      <c r="A2273" s="77"/>
      <c r="B2273" s="72"/>
      <c r="G2273" s="72"/>
      <c r="H2273" s="72"/>
      <c r="I2273" s="72"/>
      <c r="J2273" s="72"/>
      <c r="K2273" s="72"/>
      <c r="L2273" s="72"/>
      <c r="M2273" s="72"/>
      <c r="N2273" s="72"/>
      <c r="O2273" s="72"/>
      <c r="P2273" s="72"/>
      <c r="Q2273" s="72"/>
      <c r="R2273" s="72"/>
      <c r="S2273" s="72"/>
      <c r="T2273" s="72"/>
      <c r="U2273" s="72"/>
      <c r="V2273" s="72"/>
      <c r="W2273" s="160"/>
      <c r="X2273" s="72"/>
      <c r="AC2273" s="72"/>
      <c r="AD2273" s="72"/>
      <c r="AE2273" s="72"/>
      <c r="AF2273" s="72"/>
      <c r="AG2273" s="72"/>
      <c r="AH2273" s="72"/>
      <c r="AI2273" s="684"/>
      <c r="AJ2273" s="72"/>
      <c r="AK2273" s="72"/>
      <c r="AP2273" s="77"/>
      <c r="AQ2273" s="72"/>
      <c r="AR2273" s="72"/>
      <c r="AS2273" s="72"/>
      <c r="AT2273" s="72"/>
      <c r="AU2273" s="72"/>
      <c r="AV2273" s="72"/>
      <c r="AW2273" s="77"/>
      <c r="AX2273" s="72"/>
      <c r="AY2273" s="72"/>
      <c r="AZ2273" s="72"/>
      <c r="BA2273" s="72"/>
      <c r="BB2273" s="72"/>
      <c r="BC2273" s="77"/>
      <c r="BD2273" s="77"/>
      <c r="BE2273" s="194"/>
      <c r="BF2273" s="194"/>
      <c r="BG2273" s="194"/>
      <c r="BH2273" s="194"/>
      <c r="BI2273" s="77"/>
      <c r="BJ2273" s="77"/>
      <c r="BK2273" s="77"/>
      <c r="BL2273" s="77"/>
      <c r="BM2273" s="77"/>
      <c r="BN2273" s="77"/>
      <c r="BO2273" s="77"/>
      <c r="BQ2273" s="749"/>
      <c r="BX2273" s="749"/>
      <c r="CE2273" s="652"/>
      <c r="CL2273" s="652"/>
      <c r="CS2273" s="652"/>
      <c r="CZ2273" s="652"/>
      <c r="DG2273" s="652"/>
      <c r="DN2273" s="652"/>
    </row>
    <row r="2274" spans="1:118" s="131" customFormat="1">
      <c r="A2274" s="77"/>
      <c r="B2274" s="72"/>
      <c r="G2274" s="72"/>
      <c r="H2274" s="72"/>
      <c r="I2274" s="72"/>
      <c r="J2274" s="72"/>
      <c r="K2274" s="72"/>
      <c r="L2274" s="72"/>
      <c r="M2274" s="72"/>
      <c r="N2274" s="72"/>
      <c r="O2274" s="72"/>
      <c r="P2274" s="72"/>
      <c r="Q2274" s="72"/>
      <c r="R2274" s="72"/>
      <c r="S2274" s="72"/>
      <c r="T2274" s="72"/>
      <c r="U2274" s="72"/>
      <c r="V2274" s="72"/>
      <c r="W2274" s="160"/>
      <c r="X2274" s="72"/>
      <c r="AC2274" s="72"/>
      <c r="AD2274" s="72"/>
      <c r="AE2274" s="72"/>
      <c r="AF2274" s="72"/>
      <c r="AG2274" s="72"/>
      <c r="AH2274" s="72"/>
      <c r="AI2274" s="684"/>
      <c r="AJ2274" s="72"/>
      <c r="AK2274" s="72"/>
      <c r="AP2274" s="77"/>
      <c r="AQ2274" s="72"/>
      <c r="AR2274" s="72"/>
      <c r="AS2274" s="72"/>
      <c r="AT2274" s="72"/>
      <c r="AU2274" s="72"/>
      <c r="AV2274" s="72"/>
      <c r="AW2274" s="77"/>
      <c r="AX2274" s="72"/>
      <c r="AY2274" s="72"/>
      <c r="AZ2274" s="72"/>
      <c r="BA2274" s="72"/>
      <c r="BB2274" s="72"/>
      <c r="BC2274" s="77"/>
      <c r="BD2274" s="77"/>
      <c r="BE2274" s="194"/>
      <c r="BF2274" s="194"/>
      <c r="BG2274" s="194"/>
      <c r="BH2274" s="194"/>
      <c r="BI2274" s="77"/>
      <c r="BJ2274" s="77"/>
      <c r="BK2274" s="77"/>
      <c r="BL2274" s="77"/>
      <c r="BM2274" s="77"/>
      <c r="BN2274" s="77"/>
      <c r="BO2274" s="77"/>
      <c r="BQ2274" s="749"/>
      <c r="BX2274" s="749"/>
      <c r="CE2274" s="652"/>
      <c r="CL2274" s="652"/>
      <c r="CS2274" s="652"/>
      <c r="CZ2274" s="652"/>
      <c r="DG2274" s="652"/>
      <c r="DN2274" s="652"/>
    </row>
    <row r="2275" spans="1:118" s="131" customFormat="1">
      <c r="A2275" s="77"/>
      <c r="B2275" s="72"/>
      <c r="G2275" s="72"/>
      <c r="H2275" s="72"/>
      <c r="I2275" s="72"/>
      <c r="J2275" s="72"/>
      <c r="K2275" s="72"/>
      <c r="L2275" s="72"/>
      <c r="M2275" s="72"/>
      <c r="N2275" s="72"/>
      <c r="O2275" s="72"/>
      <c r="P2275" s="72"/>
      <c r="Q2275" s="72"/>
      <c r="R2275" s="72"/>
      <c r="S2275" s="72"/>
      <c r="T2275" s="72"/>
      <c r="U2275" s="72"/>
      <c r="V2275" s="72"/>
      <c r="W2275" s="160"/>
      <c r="X2275" s="72"/>
      <c r="AC2275" s="72"/>
      <c r="AD2275" s="72"/>
      <c r="AE2275" s="72"/>
      <c r="AF2275" s="72"/>
      <c r="AG2275" s="72"/>
      <c r="AH2275" s="72"/>
      <c r="AI2275" s="684"/>
      <c r="AJ2275" s="72"/>
      <c r="AK2275" s="72"/>
      <c r="AP2275" s="77"/>
      <c r="AQ2275" s="72"/>
      <c r="AR2275" s="72"/>
      <c r="AS2275" s="72"/>
      <c r="AT2275" s="72"/>
      <c r="AU2275" s="72"/>
      <c r="AV2275" s="72"/>
      <c r="AW2275" s="77"/>
      <c r="AX2275" s="72"/>
      <c r="AY2275" s="72"/>
      <c r="AZ2275" s="72"/>
      <c r="BA2275" s="72"/>
      <c r="BB2275" s="72"/>
      <c r="BC2275" s="77"/>
      <c r="BD2275" s="77"/>
      <c r="BE2275" s="194"/>
      <c r="BF2275" s="194"/>
      <c r="BG2275" s="194"/>
      <c r="BH2275" s="194"/>
      <c r="BI2275" s="77"/>
      <c r="BJ2275" s="77"/>
      <c r="BK2275" s="77"/>
      <c r="BL2275" s="77"/>
      <c r="BM2275" s="77"/>
      <c r="BN2275" s="77"/>
      <c r="BO2275" s="77"/>
      <c r="BQ2275" s="749"/>
      <c r="BX2275" s="749"/>
      <c r="CE2275" s="652"/>
      <c r="CL2275" s="652"/>
      <c r="CS2275" s="652"/>
      <c r="CZ2275" s="652"/>
      <c r="DG2275" s="652"/>
      <c r="DN2275" s="652"/>
    </row>
    <row r="2276" spans="1:118" s="131" customFormat="1">
      <c r="A2276" s="77"/>
      <c r="B2276" s="72"/>
      <c r="G2276" s="72"/>
      <c r="H2276" s="72"/>
      <c r="I2276" s="72"/>
      <c r="J2276" s="72"/>
      <c r="K2276" s="72"/>
      <c r="L2276" s="72"/>
      <c r="M2276" s="72"/>
      <c r="N2276" s="72"/>
      <c r="O2276" s="72"/>
      <c r="P2276" s="72"/>
      <c r="Q2276" s="72"/>
      <c r="R2276" s="72"/>
      <c r="S2276" s="72"/>
      <c r="T2276" s="72"/>
      <c r="U2276" s="72"/>
      <c r="V2276" s="72"/>
      <c r="W2276" s="160"/>
      <c r="X2276" s="72"/>
      <c r="AC2276" s="72"/>
      <c r="AD2276" s="72"/>
      <c r="AE2276" s="72"/>
      <c r="AF2276" s="72"/>
      <c r="AG2276" s="72"/>
      <c r="AH2276" s="72"/>
      <c r="AI2276" s="684"/>
      <c r="AJ2276" s="72"/>
      <c r="AK2276" s="72"/>
      <c r="AP2276" s="77"/>
      <c r="AQ2276" s="72"/>
      <c r="AR2276" s="72"/>
      <c r="AS2276" s="72"/>
      <c r="AT2276" s="72"/>
      <c r="AU2276" s="72"/>
      <c r="AV2276" s="72"/>
      <c r="AW2276" s="77"/>
      <c r="AX2276" s="72"/>
      <c r="AY2276" s="72"/>
      <c r="AZ2276" s="72"/>
      <c r="BA2276" s="72"/>
      <c r="BB2276" s="72"/>
      <c r="BC2276" s="77"/>
      <c r="BD2276" s="77"/>
      <c r="BE2276" s="194"/>
      <c r="BF2276" s="194"/>
      <c r="BG2276" s="194"/>
      <c r="BH2276" s="194"/>
      <c r="BI2276" s="77"/>
      <c r="BJ2276" s="77"/>
      <c r="BK2276" s="77"/>
      <c r="BL2276" s="77"/>
      <c r="BM2276" s="77"/>
      <c r="BN2276" s="77"/>
      <c r="BO2276" s="77"/>
      <c r="BQ2276" s="749"/>
      <c r="BX2276" s="749"/>
      <c r="CE2276" s="652"/>
      <c r="CL2276" s="652"/>
      <c r="CS2276" s="652"/>
      <c r="CZ2276" s="652"/>
      <c r="DG2276" s="652"/>
      <c r="DN2276" s="652"/>
    </row>
    <row r="2277" spans="1:118" s="131" customFormat="1">
      <c r="A2277" s="77"/>
      <c r="B2277" s="72"/>
      <c r="G2277" s="72"/>
      <c r="H2277" s="72"/>
      <c r="I2277" s="72"/>
      <c r="J2277" s="72"/>
      <c r="K2277" s="72"/>
      <c r="L2277" s="72"/>
      <c r="M2277" s="72"/>
      <c r="N2277" s="72"/>
      <c r="O2277" s="72"/>
      <c r="P2277" s="72"/>
      <c r="Q2277" s="72"/>
      <c r="R2277" s="72"/>
      <c r="S2277" s="72"/>
      <c r="T2277" s="72"/>
      <c r="U2277" s="72"/>
      <c r="V2277" s="72"/>
      <c r="W2277" s="160"/>
      <c r="X2277" s="72"/>
      <c r="AC2277" s="72"/>
      <c r="AD2277" s="72"/>
      <c r="AE2277" s="72"/>
      <c r="AF2277" s="72"/>
      <c r="AG2277" s="72"/>
      <c r="AH2277" s="72"/>
      <c r="AI2277" s="684"/>
      <c r="AJ2277" s="72"/>
      <c r="AK2277" s="72"/>
      <c r="AP2277" s="77"/>
      <c r="AQ2277" s="72"/>
      <c r="AR2277" s="72"/>
      <c r="AS2277" s="72"/>
      <c r="AT2277" s="72"/>
      <c r="AU2277" s="72"/>
      <c r="AV2277" s="72"/>
      <c r="AW2277" s="77"/>
      <c r="AX2277" s="72"/>
      <c r="AY2277" s="72"/>
      <c r="AZ2277" s="72"/>
      <c r="BA2277" s="72"/>
      <c r="BB2277" s="72"/>
      <c r="BC2277" s="77"/>
      <c r="BD2277" s="77"/>
      <c r="BE2277" s="194"/>
      <c r="BF2277" s="194"/>
      <c r="BG2277" s="194"/>
      <c r="BH2277" s="194"/>
      <c r="BI2277" s="77"/>
      <c r="BJ2277" s="77"/>
      <c r="BK2277" s="77"/>
      <c r="BL2277" s="77"/>
      <c r="BM2277" s="77"/>
      <c r="BN2277" s="77"/>
      <c r="BO2277" s="77"/>
      <c r="BQ2277" s="749"/>
      <c r="BX2277" s="749"/>
      <c r="CE2277" s="652"/>
      <c r="CL2277" s="652"/>
      <c r="CS2277" s="652"/>
      <c r="CZ2277" s="652"/>
      <c r="DG2277" s="652"/>
      <c r="DN2277" s="652"/>
    </row>
    <row r="2278" spans="1:118" s="131" customFormat="1">
      <c r="A2278" s="77"/>
      <c r="B2278" s="72"/>
      <c r="G2278" s="72"/>
      <c r="H2278" s="72"/>
      <c r="I2278" s="72"/>
      <c r="J2278" s="72"/>
      <c r="K2278" s="72"/>
      <c r="L2278" s="72"/>
      <c r="M2278" s="72"/>
      <c r="N2278" s="72"/>
      <c r="O2278" s="72"/>
      <c r="P2278" s="72"/>
      <c r="Q2278" s="72"/>
      <c r="R2278" s="72"/>
      <c r="S2278" s="72"/>
      <c r="T2278" s="72"/>
      <c r="U2278" s="72"/>
      <c r="V2278" s="72"/>
      <c r="W2278" s="160"/>
      <c r="X2278" s="72"/>
      <c r="AC2278" s="72"/>
      <c r="AD2278" s="72"/>
      <c r="AE2278" s="72"/>
      <c r="AF2278" s="72"/>
      <c r="AG2278" s="72"/>
      <c r="AH2278" s="72"/>
      <c r="AI2278" s="684"/>
      <c r="AJ2278" s="72"/>
      <c r="AK2278" s="72"/>
      <c r="AP2278" s="77"/>
      <c r="AQ2278" s="72"/>
      <c r="AR2278" s="72"/>
      <c r="AS2278" s="72"/>
      <c r="AT2278" s="72"/>
      <c r="AU2278" s="72"/>
      <c r="AV2278" s="72"/>
      <c r="AW2278" s="77"/>
      <c r="AX2278" s="72"/>
      <c r="AY2278" s="72"/>
      <c r="AZ2278" s="72"/>
      <c r="BA2278" s="72"/>
      <c r="BB2278" s="72"/>
      <c r="BC2278" s="77"/>
      <c r="BD2278" s="77"/>
      <c r="BE2278" s="194"/>
      <c r="BF2278" s="194"/>
      <c r="BG2278" s="194"/>
      <c r="BH2278" s="194"/>
      <c r="BI2278" s="77"/>
      <c r="BJ2278" s="77"/>
      <c r="BK2278" s="77"/>
      <c r="BL2278" s="77"/>
      <c r="BM2278" s="77"/>
      <c r="BN2278" s="77"/>
      <c r="BO2278" s="77"/>
      <c r="BQ2278" s="749"/>
      <c r="BX2278" s="749"/>
      <c r="CE2278" s="652"/>
      <c r="CL2278" s="652"/>
      <c r="CS2278" s="652"/>
      <c r="CZ2278" s="652"/>
      <c r="DG2278" s="652"/>
      <c r="DN2278" s="652"/>
    </row>
    <row r="2279" spans="1:118" s="131" customFormat="1">
      <c r="A2279" s="77"/>
      <c r="B2279" s="72"/>
      <c r="G2279" s="72"/>
      <c r="H2279" s="72"/>
      <c r="I2279" s="72"/>
      <c r="J2279" s="72"/>
      <c r="K2279" s="72"/>
      <c r="L2279" s="72"/>
      <c r="M2279" s="72"/>
      <c r="N2279" s="72"/>
      <c r="O2279" s="72"/>
      <c r="P2279" s="72"/>
      <c r="Q2279" s="72"/>
      <c r="R2279" s="72"/>
      <c r="S2279" s="72"/>
      <c r="T2279" s="72"/>
      <c r="U2279" s="72"/>
      <c r="V2279" s="72"/>
      <c r="W2279" s="160"/>
      <c r="X2279" s="72"/>
      <c r="AC2279" s="72"/>
      <c r="AD2279" s="72"/>
      <c r="AE2279" s="72"/>
      <c r="AF2279" s="72"/>
      <c r="AG2279" s="72"/>
      <c r="AH2279" s="72"/>
      <c r="AI2279" s="684"/>
      <c r="AJ2279" s="72"/>
      <c r="AK2279" s="72"/>
      <c r="AP2279" s="77"/>
      <c r="AQ2279" s="72"/>
      <c r="AR2279" s="72"/>
      <c r="AS2279" s="72"/>
      <c r="AT2279" s="72"/>
      <c r="AU2279" s="72"/>
      <c r="AV2279" s="72"/>
      <c r="AW2279" s="77"/>
      <c r="AX2279" s="72"/>
      <c r="AY2279" s="72"/>
      <c r="AZ2279" s="72"/>
      <c r="BA2279" s="72"/>
      <c r="BB2279" s="72"/>
      <c r="BC2279" s="77"/>
      <c r="BD2279" s="77"/>
      <c r="BE2279" s="194"/>
      <c r="BF2279" s="194"/>
      <c r="BG2279" s="194"/>
      <c r="BH2279" s="194"/>
      <c r="BI2279" s="77"/>
      <c r="BJ2279" s="77"/>
      <c r="BK2279" s="77"/>
      <c r="BL2279" s="77"/>
      <c r="BM2279" s="77"/>
      <c r="BN2279" s="77"/>
      <c r="BO2279" s="77"/>
      <c r="BQ2279" s="749"/>
      <c r="BX2279" s="749"/>
      <c r="CE2279" s="652"/>
      <c r="CL2279" s="652"/>
      <c r="CS2279" s="652"/>
      <c r="CZ2279" s="652"/>
      <c r="DG2279" s="652"/>
      <c r="DN2279" s="652"/>
    </row>
    <row r="2280" spans="1:118" s="131" customFormat="1">
      <c r="A2280" s="77"/>
      <c r="B2280" s="72"/>
      <c r="G2280" s="72"/>
      <c r="H2280" s="72"/>
      <c r="I2280" s="72"/>
      <c r="J2280" s="72"/>
      <c r="K2280" s="72"/>
      <c r="L2280" s="72"/>
      <c r="M2280" s="72"/>
      <c r="N2280" s="72"/>
      <c r="O2280" s="72"/>
      <c r="P2280" s="72"/>
      <c r="Q2280" s="72"/>
      <c r="R2280" s="72"/>
      <c r="S2280" s="72"/>
      <c r="T2280" s="72"/>
      <c r="U2280" s="72"/>
      <c r="V2280" s="72"/>
      <c r="W2280" s="160"/>
      <c r="X2280" s="72"/>
      <c r="AC2280" s="72"/>
      <c r="AD2280" s="72"/>
      <c r="AE2280" s="72"/>
      <c r="AF2280" s="72"/>
      <c r="AG2280" s="72"/>
      <c r="AH2280" s="72"/>
      <c r="AI2280" s="684"/>
      <c r="AJ2280" s="72"/>
      <c r="AK2280" s="72"/>
      <c r="AP2280" s="77"/>
      <c r="AQ2280" s="72"/>
      <c r="AR2280" s="72"/>
      <c r="AS2280" s="72"/>
      <c r="AT2280" s="72"/>
      <c r="AU2280" s="72"/>
      <c r="AV2280" s="72"/>
      <c r="AW2280" s="77"/>
      <c r="AX2280" s="72"/>
      <c r="AY2280" s="72"/>
      <c r="AZ2280" s="72"/>
      <c r="BA2280" s="72"/>
      <c r="BB2280" s="72"/>
      <c r="BC2280" s="77"/>
      <c r="BD2280" s="77"/>
      <c r="BE2280" s="194"/>
      <c r="BF2280" s="194"/>
      <c r="BG2280" s="194"/>
      <c r="BH2280" s="194"/>
      <c r="BI2280" s="77"/>
      <c r="BJ2280" s="77"/>
      <c r="BK2280" s="77"/>
      <c r="BL2280" s="77"/>
      <c r="BM2280" s="77"/>
      <c r="BN2280" s="77"/>
      <c r="BO2280" s="77"/>
      <c r="BQ2280" s="749"/>
      <c r="BX2280" s="749"/>
      <c r="CE2280" s="652"/>
      <c r="CL2280" s="652"/>
      <c r="CS2280" s="652"/>
      <c r="CZ2280" s="652"/>
      <c r="DG2280" s="652"/>
      <c r="DN2280" s="652"/>
    </row>
    <row r="2281" spans="1:118" s="131" customFormat="1">
      <c r="A2281" s="77"/>
      <c r="B2281" s="72"/>
      <c r="G2281" s="72"/>
      <c r="H2281" s="72"/>
      <c r="I2281" s="72"/>
      <c r="J2281" s="72"/>
      <c r="K2281" s="72"/>
      <c r="L2281" s="72"/>
      <c r="M2281" s="72"/>
      <c r="N2281" s="72"/>
      <c r="O2281" s="72"/>
      <c r="P2281" s="72"/>
      <c r="Q2281" s="72"/>
      <c r="R2281" s="72"/>
      <c r="S2281" s="72"/>
      <c r="T2281" s="72"/>
      <c r="U2281" s="72"/>
      <c r="V2281" s="72"/>
      <c r="W2281" s="160"/>
      <c r="X2281" s="72"/>
      <c r="AC2281" s="72"/>
      <c r="AD2281" s="72"/>
      <c r="AE2281" s="72"/>
      <c r="AF2281" s="72"/>
      <c r="AG2281" s="72"/>
      <c r="AH2281" s="72"/>
      <c r="AI2281" s="684"/>
      <c r="AJ2281" s="72"/>
      <c r="AK2281" s="72"/>
      <c r="AP2281" s="77"/>
      <c r="AQ2281" s="72"/>
      <c r="AR2281" s="72"/>
      <c r="AS2281" s="72"/>
      <c r="AT2281" s="72"/>
      <c r="AU2281" s="72"/>
      <c r="AV2281" s="72"/>
      <c r="AW2281" s="77"/>
      <c r="AX2281" s="72"/>
      <c r="AY2281" s="72"/>
      <c r="AZ2281" s="72"/>
      <c r="BA2281" s="72"/>
      <c r="BB2281" s="72"/>
      <c r="BC2281" s="77"/>
      <c r="BD2281" s="77"/>
      <c r="BE2281" s="194"/>
      <c r="BF2281" s="194"/>
      <c r="BG2281" s="194"/>
      <c r="BH2281" s="194"/>
      <c r="BI2281" s="77"/>
      <c r="BJ2281" s="77"/>
      <c r="BK2281" s="77"/>
      <c r="BL2281" s="77"/>
      <c r="BM2281" s="77"/>
      <c r="BN2281" s="77"/>
      <c r="BO2281" s="77"/>
      <c r="BQ2281" s="749"/>
      <c r="BX2281" s="749"/>
      <c r="CE2281" s="652"/>
      <c r="CL2281" s="652"/>
      <c r="CS2281" s="652"/>
      <c r="CZ2281" s="652"/>
      <c r="DG2281" s="652"/>
      <c r="DN2281" s="652"/>
    </row>
    <row r="2282" spans="1:118" s="131" customFormat="1">
      <c r="A2282" s="77"/>
      <c r="B2282" s="72"/>
      <c r="G2282" s="72"/>
      <c r="H2282" s="72"/>
      <c r="I2282" s="72"/>
      <c r="J2282" s="72"/>
      <c r="K2282" s="72"/>
      <c r="L2282" s="72"/>
      <c r="M2282" s="72"/>
      <c r="N2282" s="72"/>
      <c r="O2282" s="72"/>
      <c r="P2282" s="72"/>
      <c r="Q2282" s="72"/>
      <c r="R2282" s="72"/>
      <c r="S2282" s="72"/>
      <c r="T2282" s="72"/>
      <c r="U2282" s="72"/>
      <c r="V2282" s="72"/>
      <c r="W2282" s="160"/>
      <c r="X2282" s="72"/>
      <c r="AC2282" s="72"/>
      <c r="AD2282" s="72"/>
      <c r="AE2282" s="72"/>
      <c r="AF2282" s="72"/>
      <c r="AG2282" s="72"/>
      <c r="AH2282" s="72"/>
      <c r="AI2282" s="684"/>
      <c r="AJ2282" s="72"/>
      <c r="AK2282" s="72"/>
      <c r="AP2282" s="77"/>
      <c r="AQ2282" s="72"/>
      <c r="AR2282" s="72"/>
      <c r="AS2282" s="72"/>
      <c r="AT2282" s="72"/>
      <c r="AU2282" s="72"/>
      <c r="AV2282" s="72"/>
      <c r="AW2282" s="77"/>
      <c r="AX2282" s="72"/>
      <c r="AY2282" s="72"/>
      <c r="AZ2282" s="72"/>
      <c r="BA2282" s="72"/>
      <c r="BB2282" s="72"/>
      <c r="BC2282" s="77"/>
      <c r="BD2282" s="77"/>
      <c r="BE2282" s="194"/>
      <c r="BF2282" s="194"/>
      <c r="BG2282" s="194"/>
      <c r="BH2282" s="194"/>
      <c r="BI2282" s="77"/>
      <c r="BJ2282" s="77"/>
      <c r="BK2282" s="77"/>
      <c r="BL2282" s="77"/>
      <c r="BM2282" s="77"/>
      <c r="BN2282" s="77"/>
      <c r="BO2282" s="77"/>
      <c r="BQ2282" s="749"/>
      <c r="BX2282" s="749"/>
      <c r="CE2282" s="652"/>
      <c r="CL2282" s="652"/>
      <c r="CS2282" s="652"/>
      <c r="CZ2282" s="652"/>
      <c r="DG2282" s="652"/>
      <c r="DN2282" s="652"/>
    </row>
    <row r="2283" spans="1:118" s="131" customFormat="1">
      <c r="A2283" s="77"/>
      <c r="B2283" s="72"/>
      <c r="G2283" s="72"/>
      <c r="H2283" s="72"/>
      <c r="I2283" s="72"/>
      <c r="J2283" s="72"/>
      <c r="K2283" s="72"/>
      <c r="L2283" s="72"/>
      <c r="M2283" s="72"/>
      <c r="N2283" s="72"/>
      <c r="O2283" s="72"/>
      <c r="P2283" s="72"/>
      <c r="Q2283" s="72"/>
      <c r="R2283" s="72"/>
      <c r="S2283" s="72"/>
      <c r="T2283" s="72"/>
      <c r="U2283" s="72"/>
      <c r="V2283" s="72"/>
      <c r="W2283" s="160"/>
      <c r="X2283" s="72"/>
      <c r="AC2283" s="72"/>
      <c r="AD2283" s="72"/>
      <c r="AE2283" s="72"/>
      <c r="AF2283" s="72"/>
      <c r="AG2283" s="72"/>
      <c r="AH2283" s="72"/>
      <c r="AI2283" s="684"/>
      <c r="AJ2283" s="72"/>
      <c r="AK2283" s="72"/>
      <c r="AP2283" s="77"/>
      <c r="AQ2283" s="72"/>
      <c r="AR2283" s="72"/>
      <c r="AS2283" s="72"/>
      <c r="AT2283" s="72"/>
      <c r="AU2283" s="72"/>
      <c r="AV2283" s="72"/>
      <c r="AW2283" s="77"/>
      <c r="AX2283" s="72"/>
      <c r="AY2283" s="72"/>
      <c r="AZ2283" s="72"/>
      <c r="BA2283" s="72"/>
      <c r="BB2283" s="72"/>
      <c r="BC2283" s="77"/>
      <c r="BD2283" s="77"/>
      <c r="BE2283" s="194"/>
      <c r="BF2283" s="194"/>
      <c r="BG2283" s="194"/>
      <c r="BH2283" s="194"/>
      <c r="BI2283" s="77"/>
      <c r="BJ2283" s="77"/>
      <c r="BK2283" s="77"/>
      <c r="BL2283" s="77"/>
      <c r="BM2283" s="77"/>
      <c r="BN2283" s="77"/>
      <c r="BO2283" s="77"/>
      <c r="BQ2283" s="749"/>
      <c r="BX2283" s="749"/>
      <c r="CE2283" s="652"/>
      <c r="CL2283" s="652"/>
      <c r="CS2283" s="652"/>
      <c r="CZ2283" s="652"/>
      <c r="DG2283" s="652"/>
      <c r="DN2283" s="652"/>
    </row>
    <row r="2284" spans="1:118" s="131" customFormat="1">
      <c r="A2284" s="77"/>
      <c r="B2284" s="72"/>
      <c r="G2284" s="72"/>
      <c r="H2284" s="72"/>
      <c r="I2284" s="72"/>
      <c r="J2284" s="72"/>
      <c r="K2284" s="72"/>
      <c r="L2284" s="72"/>
      <c r="M2284" s="72"/>
      <c r="N2284" s="72"/>
      <c r="O2284" s="72"/>
      <c r="P2284" s="72"/>
      <c r="Q2284" s="72"/>
      <c r="R2284" s="72"/>
      <c r="S2284" s="72"/>
      <c r="T2284" s="72"/>
      <c r="U2284" s="72"/>
      <c r="V2284" s="72"/>
      <c r="W2284" s="160"/>
      <c r="X2284" s="72"/>
      <c r="AC2284" s="72"/>
      <c r="AD2284" s="72"/>
      <c r="AE2284" s="72"/>
      <c r="AF2284" s="72"/>
      <c r="AG2284" s="72"/>
      <c r="AH2284" s="72"/>
      <c r="AI2284" s="684"/>
      <c r="AJ2284" s="72"/>
      <c r="AK2284" s="72"/>
      <c r="AP2284" s="77"/>
      <c r="AQ2284" s="72"/>
      <c r="AR2284" s="72"/>
      <c r="AS2284" s="72"/>
      <c r="AT2284" s="72"/>
      <c r="AU2284" s="72"/>
      <c r="AV2284" s="72"/>
      <c r="AW2284" s="77"/>
      <c r="AX2284" s="72"/>
      <c r="AY2284" s="72"/>
      <c r="AZ2284" s="72"/>
      <c r="BA2284" s="72"/>
      <c r="BB2284" s="72"/>
      <c r="BC2284" s="77"/>
      <c r="BD2284" s="77"/>
      <c r="BE2284" s="194"/>
      <c r="BF2284" s="194"/>
      <c r="BG2284" s="194"/>
      <c r="BH2284" s="194"/>
      <c r="BI2284" s="77"/>
      <c r="BJ2284" s="77"/>
      <c r="BK2284" s="77"/>
      <c r="BL2284" s="77"/>
      <c r="BM2284" s="77"/>
      <c r="BN2284" s="77"/>
      <c r="BO2284" s="77"/>
      <c r="BQ2284" s="749"/>
      <c r="BX2284" s="749"/>
      <c r="CE2284" s="652"/>
      <c r="CL2284" s="652"/>
      <c r="CS2284" s="652"/>
      <c r="CZ2284" s="652"/>
      <c r="DG2284" s="652"/>
      <c r="DN2284" s="652"/>
    </row>
    <row r="2285" spans="1:118" s="131" customFormat="1">
      <c r="A2285" s="77"/>
      <c r="B2285" s="72"/>
      <c r="G2285" s="72"/>
      <c r="H2285" s="72"/>
      <c r="I2285" s="72"/>
      <c r="J2285" s="72"/>
      <c r="K2285" s="72"/>
      <c r="L2285" s="72"/>
      <c r="M2285" s="72"/>
      <c r="N2285" s="72"/>
      <c r="O2285" s="72"/>
      <c r="P2285" s="72"/>
      <c r="Q2285" s="72"/>
      <c r="R2285" s="72"/>
      <c r="S2285" s="72"/>
      <c r="T2285" s="72"/>
      <c r="U2285" s="72"/>
      <c r="V2285" s="72"/>
      <c r="W2285" s="160"/>
      <c r="X2285" s="72"/>
      <c r="AC2285" s="72"/>
      <c r="AD2285" s="72"/>
      <c r="AE2285" s="72"/>
      <c r="AF2285" s="72"/>
      <c r="AG2285" s="72"/>
      <c r="AH2285" s="72"/>
      <c r="AI2285" s="684"/>
      <c r="AJ2285" s="72"/>
      <c r="AK2285" s="72"/>
      <c r="AP2285" s="77"/>
      <c r="AQ2285" s="72"/>
      <c r="AR2285" s="72"/>
      <c r="AS2285" s="72"/>
      <c r="AT2285" s="72"/>
      <c r="AU2285" s="72"/>
      <c r="AV2285" s="72"/>
      <c r="AW2285" s="77"/>
      <c r="AX2285" s="72"/>
      <c r="AY2285" s="72"/>
      <c r="AZ2285" s="72"/>
      <c r="BA2285" s="72"/>
      <c r="BB2285" s="72"/>
      <c r="BC2285" s="77"/>
      <c r="BD2285" s="77"/>
      <c r="BE2285" s="194"/>
      <c r="BF2285" s="194"/>
      <c r="BG2285" s="194"/>
      <c r="BH2285" s="194"/>
      <c r="BI2285" s="77"/>
      <c r="BJ2285" s="77"/>
      <c r="BK2285" s="77"/>
      <c r="BL2285" s="77"/>
      <c r="BM2285" s="77"/>
      <c r="BN2285" s="77"/>
      <c r="BO2285" s="77"/>
      <c r="BQ2285" s="749"/>
      <c r="BX2285" s="749"/>
      <c r="CE2285" s="652"/>
      <c r="CL2285" s="652"/>
      <c r="CS2285" s="652"/>
      <c r="CZ2285" s="652"/>
      <c r="DG2285" s="652"/>
      <c r="DN2285" s="652"/>
    </row>
    <row r="2286" spans="1:118" s="131" customFormat="1">
      <c r="A2286" s="77"/>
      <c r="B2286" s="72"/>
      <c r="G2286" s="72"/>
      <c r="H2286" s="72"/>
      <c r="I2286" s="72"/>
      <c r="J2286" s="72"/>
      <c r="K2286" s="72"/>
      <c r="L2286" s="72"/>
      <c r="M2286" s="72"/>
      <c r="N2286" s="72"/>
      <c r="O2286" s="72"/>
      <c r="P2286" s="72"/>
      <c r="Q2286" s="72"/>
      <c r="R2286" s="72"/>
      <c r="S2286" s="72"/>
      <c r="T2286" s="72"/>
      <c r="U2286" s="72"/>
      <c r="V2286" s="72"/>
      <c r="W2286" s="160"/>
      <c r="X2286" s="72"/>
      <c r="AC2286" s="72"/>
      <c r="AD2286" s="72"/>
      <c r="AE2286" s="72"/>
      <c r="AF2286" s="72"/>
      <c r="AG2286" s="72"/>
      <c r="AH2286" s="72"/>
      <c r="AI2286" s="684"/>
      <c r="AJ2286" s="72"/>
      <c r="AK2286" s="72"/>
      <c r="AP2286" s="77"/>
      <c r="AQ2286" s="72"/>
      <c r="AR2286" s="72"/>
      <c r="AS2286" s="72"/>
      <c r="AT2286" s="72"/>
      <c r="AU2286" s="72"/>
      <c r="AV2286" s="72"/>
      <c r="AW2286" s="77"/>
      <c r="AX2286" s="72"/>
      <c r="AY2286" s="72"/>
      <c r="AZ2286" s="72"/>
      <c r="BA2286" s="72"/>
      <c r="BB2286" s="72"/>
      <c r="BC2286" s="77"/>
      <c r="BD2286" s="77"/>
      <c r="BE2286" s="194"/>
      <c r="BF2286" s="194"/>
      <c r="BG2286" s="194"/>
      <c r="BH2286" s="194"/>
      <c r="BI2286" s="77"/>
      <c r="BJ2286" s="77"/>
      <c r="BK2286" s="77"/>
      <c r="BL2286" s="77"/>
      <c r="BM2286" s="77"/>
      <c r="BN2286" s="77"/>
      <c r="BO2286" s="77"/>
      <c r="BQ2286" s="749"/>
      <c r="BX2286" s="749"/>
      <c r="CE2286" s="652"/>
      <c r="CL2286" s="652"/>
      <c r="CS2286" s="652"/>
      <c r="CZ2286" s="652"/>
      <c r="DG2286" s="652"/>
      <c r="DN2286" s="652"/>
    </row>
    <row r="2287" spans="1:118" s="131" customFormat="1">
      <c r="A2287" s="77"/>
      <c r="B2287" s="72"/>
      <c r="G2287" s="72"/>
      <c r="H2287" s="72"/>
      <c r="I2287" s="72"/>
      <c r="J2287" s="72"/>
      <c r="K2287" s="72"/>
      <c r="L2287" s="72"/>
      <c r="M2287" s="72"/>
      <c r="N2287" s="72"/>
      <c r="O2287" s="72"/>
      <c r="P2287" s="72"/>
      <c r="Q2287" s="72"/>
      <c r="R2287" s="72"/>
      <c r="S2287" s="72"/>
      <c r="T2287" s="72"/>
      <c r="U2287" s="72"/>
      <c r="V2287" s="72"/>
      <c r="W2287" s="160"/>
      <c r="X2287" s="72"/>
      <c r="AC2287" s="72"/>
      <c r="AD2287" s="72"/>
      <c r="AE2287" s="72"/>
      <c r="AF2287" s="72"/>
      <c r="AG2287" s="72"/>
      <c r="AH2287" s="72"/>
      <c r="AI2287" s="684"/>
      <c r="AJ2287" s="72"/>
      <c r="AK2287" s="72"/>
      <c r="AP2287" s="77"/>
      <c r="AQ2287" s="72"/>
      <c r="AR2287" s="72"/>
      <c r="AS2287" s="72"/>
      <c r="AT2287" s="72"/>
      <c r="AU2287" s="72"/>
      <c r="AV2287" s="72"/>
      <c r="AW2287" s="77"/>
      <c r="AX2287" s="72"/>
      <c r="AY2287" s="72"/>
      <c r="AZ2287" s="72"/>
      <c r="BA2287" s="72"/>
      <c r="BB2287" s="72"/>
      <c r="BC2287" s="77"/>
      <c r="BD2287" s="77"/>
      <c r="BE2287" s="194"/>
      <c r="BF2287" s="194"/>
      <c r="BG2287" s="194"/>
      <c r="BH2287" s="194"/>
      <c r="BI2287" s="77"/>
      <c r="BJ2287" s="77"/>
      <c r="BK2287" s="77"/>
      <c r="BL2287" s="77"/>
      <c r="BM2287" s="77"/>
      <c r="BN2287" s="77"/>
      <c r="BO2287" s="77"/>
      <c r="BQ2287" s="749"/>
      <c r="BX2287" s="749"/>
      <c r="CE2287" s="652"/>
      <c r="CL2287" s="652"/>
      <c r="CS2287" s="652"/>
      <c r="CZ2287" s="652"/>
      <c r="DG2287" s="652"/>
      <c r="DN2287" s="652"/>
    </row>
    <row r="2288" spans="1:118" s="131" customFormat="1">
      <c r="A2288" s="77"/>
      <c r="B2288" s="72"/>
      <c r="G2288" s="72"/>
      <c r="H2288" s="72"/>
      <c r="I2288" s="72"/>
      <c r="J2288" s="72"/>
      <c r="K2288" s="72"/>
      <c r="L2288" s="72"/>
      <c r="M2288" s="72"/>
      <c r="N2288" s="72"/>
      <c r="O2288" s="72"/>
      <c r="P2288" s="72"/>
      <c r="Q2288" s="72"/>
      <c r="R2288" s="72"/>
      <c r="S2288" s="72"/>
      <c r="T2288" s="72"/>
      <c r="U2288" s="72"/>
      <c r="V2288" s="72"/>
      <c r="W2288" s="160"/>
      <c r="X2288" s="72"/>
      <c r="AC2288" s="72"/>
      <c r="AD2288" s="72"/>
      <c r="AE2288" s="72"/>
      <c r="AF2288" s="72"/>
      <c r="AG2288" s="72"/>
      <c r="AH2288" s="72"/>
      <c r="AI2288" s="684"/>
      <c r="AJ2288" s="72"/>
      <c r="AK2288" s="72"/>
      <c r="AP2288" s="77"/>
      <c r="AQ2288" s="72"/>
      <c r="AR2288" s="72"/>
      <c r="AS2288" s="72"/>
      <c r="AT2288" s="72"/>
      <c r="AU2288" s="72"/>
      <c r="AV2288" s="72"/>
      <c r="AW2288" s="77"/>
      <c r="AX2288" s="72"/>
      <c r="AY2288" s="72"/>
      <c r="AZ2288" s="72"/>
      <c r="BA2288" s="72"/>
      <c r="BB2288" s="72"/>
      <c r="BC2288" s="77"/>
      <c r="BD2288" s="77"/>
      <c r="BE2288" s="194"/>
      <c r="BF2288" s="194"/>
      <c r="BG2288" s="194"/>
      <c r="BH2288" s="194"/>
      <c r="BI2288" s="77"/>
      <c r="BJ2288" s="77"/>
      <c r="BK2288" s="77"/>
      <c r="BL2288" s="77"/>
      <c r="BM2288" s="77"/>
      <c r="BN2288" s="77"/>
      <c r="BO2288" s="77"/>
      <c r="BQ2288" s="749"/>
      <c r="BX2288" s="749"/>
      <c r="CE2288" s="652"/>
      <c r="CL2288" s="652"/>
      <c r="CS2288" s="652"/>
      <c r="CZ2288" s="652"/>
      <c r="DG2288" s="652"/>
      <c r="DN2288" s="652"/>
    </row>
    <row r="2289" spans="1:118" s="131" customFormat="1">
      <c r="A2289" s="77"/>
      <c r="B2289" s="72"/>
      <c r="G2289" s="72"/>
      <c r="H2289" s="72"/>
      <c r="I2289" s="72"/>
      <c r="J2289" s="72"/>
      <c r="K2289" s="72"/>
      <c r="L2289" s="72"/>
      <c r="M2289" s="72"/>
      <c r="N2289" s="72"/>
      <c r="O2289" s="72"/>
      <c r="P2289" s="72"/>
      <c r="Q2289" s="72"/>
      <c r="R2289" s="72"/>
      <c r="S2289" s="72"/>
      <c r="T2289" s="72"/>
      <c r="U2289" s="72"/>
      <c r="V2289" s="72"/>
      <c r="W2289" s="160"/>
      <c r="X2289" s="72"/>
      <c r="AC2289" s="72"/>
      <c r="AD2289" s="72"/>
      <c r="AE2289" s="72"/>
      <c r="AF2289" s="72"/>
      <c r="AG2289" s="72"/>
      <c r="AH2289" s="72"/>
      <c r="AI2289" s="684"/>
      <c r="AJ2289" s="72"/>
      <c r="AK2289" s="72"/>
      <c r="AP2289" s="77"/>
      <c r="AQ2289" s="72"/>
      <c r="AR2289" s="72"/>
      <c r="AS2289" s="72"/>
      <c r="AT2289" s="72"/>
      <c r="AU2289" s="72"/>
      <c r="AV2289" s="72"/>
      <c r="AW2289" s="77"/>
      <c r="AX2289" s="72"/>
      <c r="AY2289" s="72"/>
      <c r="AZ2289" s="72"/>
      <c r="BA2289" s="72"/>
      <c r="BB2289" s="72"/>
      <c r="BC2289" s="77"/>
      <c r="BD2289" s="77"/>
      <c r="BE2289" s="194"/>
      <c r="BF2289" s="194"/>
      <c r="BG2289" s="194"/>
      <c r="BH2289" s="194"/>
      <c r="BI2289" s="77"/>
      <c r="BJ2289" s="77"/>
      <c r="BK2289" s="77"/>
      <c r="BL2289" s="77"/>
      <c r="BM2289" s="77"/>
      <c r="BN2289" s="77"/>
      <c r="BO2289" s="77"/>
      <c r="BQ2289" s="749"/>
      <c r="BX2289" s="749"/>
      <c r="CE2289" s="652"/>
      <c r="CL2289" s="652"/>
      <c r="CS2289" s="652"/>
      <c r="CZ2289" s="652"/>
      <c r="DG2289" s="652"/>
      <c r="DN2289" s="652"/>
    </row>
    <row r="2290" spans="1:118" s="131" customFormat="1">
      <c r="A2290" s="77"/>
      <c r="B2290" s="72"/>
      <c r="G2290" s="72"/>
      <c r="H2290" s="72"/>
      <c r="I2290" s="72"/>
      <c r="J2290" s="72"/>
      <c r="K2290" s="72"/>
      <c r="L2290" s="72"/>
      <c r="M2290" s="72"/>
      <c r="N2290" s="72"/>
      <c r="O2290" s="72"/>
      <c r="P2290" s="72"/>
      <c r="Q2290" s="72"/>
      <c r="R2290" s="72"/>
      <c r="S2290" s="72"/>
      <c r="T2290" s="72"/>
      <c r="U2290" s="72"/>
      <c r="V2290" s="72"/>
      <c r="W2290" s="160"/>
      <c r="X2290" s="72"/>
      <c r="AC2290" s="72"/>
      <c r="AD2290" s="72"/>
      <c r="AE2290" s="72"/>
      <c r="AF2290" s="72"/>
      <c r="AG2290" s="72"/>
      <c r="AH2290" s="72"/>
      <c r="AI2290" s="684"/>
      <c r="AJ2290" s="72"/>
      <c r="AK2290" s="72"/>
      <c r="AP2290" s="77"/>
      <c r="AQ2290" s="72"/>
      <c r="AR2290" s="72"/>
      <c r="AS2290" s="72"/>
      <c r="AT2290" s="72"/>
      <c r="AU2290" s="72"/>
      <c r="AV2290" s="72"/>
      <c r="AW2290" s="77"/>
      <c r="AX2290" s="72"/>
      <c r="AY2290" s="72"/>
      <c r="AZ2290" s="72"/>
      <c r="BA2290" s="72"/>
      <c r="BB2290" s="72"/>
      <c r="BC2290" s="77"/>
      <c r="BD2290" s="77"/>
      <c r="BE2290" s="194"/>
      <c r="BF2290" s="194"/>
      <c r="BG2290" s="194"/>
      <c r="BH2290" s="194"/>
      <c r="BI2290" s="77"/>
      <c r="BJ2290" s="77"/>
      <c r="BK2290" s="77"/>
      <c r="BL2290" s="77"/>
      <c r="BM2290" s="77"/>
      <c r="BN2290" s="77"/>
      <c r="BO2290" s="77"/>
      <c r="BQ2290" s="749"/>
      <c r="BX2290" s="749"/>
      <c r="CE2290" s="652"/>
      <c r="CL2290" s="652"/>
      <c r="CS2290" s="652"/>
      <c r="CZ2290" s="652"/>
      <c r="DG2290" s="652"/>
      <c r="DN2290" s="652"/>
    </row>
    <row r="2291" spans="1:118" s="131" customFormat="1">
      <c r="A2291" s="77"/>
      <c r="B2291" s="72"/>
      <c r="G2291" s="72"/>
      <c r="H2291" s="72"/>
      <c r="I2291" s="72"/>
      <c r="J2291" s="72"/>
      <c r="K2291" s="72"/>
      <c r="L2291" s="72"/>
      <c r="M2291" s="72"/>
      <c r="N2291" s="72"/>
      <c r="O2291" s="72"/>
      <c r="P2291" s="72"/>
      <c r="Q2291" s="72"/>
      <c r="R2291" s="72"/>
      <c r="S2291" s="72"/>
      <c r="T2291" s="72"/>
      <c r="U2291" s="72"/>
      <c r="V2291" s="72"/>
      <c r="W2291" s="160"/>
      <c r="X2291" s="72"/>
      <c r="AC2291" s="72"/>
      <c r="AD2291" s="72"/>
      <c r="AE2291" s="72"/>
      <c r="AF2291" s="72"/>
      <c r="AG2291" s="72"/>
      <c r="AH2291" s="72"/>
      <c r="AI2291" s="684"/>
      <c r="AJ2291" s="72"/>
      <c r="AK2291" s="72"/>
      <c r="AP2291" s="77"/>
      <c r="AQ2291" s="72"/>
      <c r="AR2291" s="72"/>
      <c r="AS2291" s="72"/>
      <c r="AT2291" s="72"/>
      <c r="AU2291" s="72"/>
      <c r="AV2291" s="72"/>
      <c r="AW2291" s="77"/>
      <c r="AX2291" s="72"/>
      <c r="AY2291" s="72"/>
      <c r="AZ2291" s="72"/>
      <c r="BA2291" s="72"/>
      <c r="BB2291" s="72"/>
      <c r="BC2291" s="77"/>
      <c r="BD2291" s="77"/>
      <c r="BE2291" s="194"/>
      <c r="BF2291" s="194"/>
      <c r="BG2291" s="194"/>
      <c r="BH2291" s="194"/>
      <c r="BI2291" s="77"/>
      <c r="BJ2291" s="77"/>
      <c r="BK2291" s="77"/>
      <c r="BL2291" s="77"/>
      <c r="BM2291" s="77"/>
      <c r="BN2291" s="77"/>
      <c r="BO2291" s="77"/>
      <c r="BQ2291" s="749"/>
      <c r="BX2291" s="749"/>
      <c r="CE2291" s="652"/>
      <c r="CL2291" s="652"/>
      <c r="CS2291" s="652"/>
      <c r="CZ2291" s="652"/>
      <c r="DG2291" s="652"/>
      <c r="DN2291" s="652"/>
    </row>
    <row r="2292" spans="1:118" s="131" customFormat="1">
      <c r="A2292" s="77"/>
      <c r="B2292" s="72"/>
      <c r="G2292" s="72"/>
      <c r="H2292" s="72"/>
      <c r="I2292" s="72"/>
      <c r="J2292" s="72"/>
      <c r="K2292" s="72"/>
      <c r="L2292" s="72"/>
      <c r="M2292" s="72"/>
      <c r="N2292" s="72"/>
      <c r="O2292" s="72"/>
      <c r="P2292" s="72"/>
      <c r="Q2292" s="72"/>
      <c r="R2292" s="72"/>
      <c r="S2292" s="72"/>
      <c r="T2292" s="72"/>
      <c r="U2292" s="72"/>
      <c r="V2292" s="72"/>
      <c r="W2292" s="160"/>
      <c r="X2292" s="72"/>
      <c r="AC2292" s="72"/>
      <c r="AD2292" s="72"/>
      <c r="AE2292" s="72"/>
      <c r="AF2292" s="72"/>
      <c r="AG2292" s="72"/>
      <c r="AH2292" s="72"/>
      <c r="AI2292" s="684"/>
      <c r="AJ2292" s="72"/>
      <c r="AK2292" s="72"/>
      <c r="AP2292" s="77"/>
      <c r="AQ2292" s="72"/>
      <c r="AR2292" s="72"/>
      <c r="AS2292" s="72"/>
      <c r="AT2292" s="72"/>
      <c r="AU2292" s="72"/>
      <c r="AV2292" s="72"/>
      <c r="AW2292" s="77"/>
      <c r="AX2292" s="72"/>
      <c r="AY2292" s="72"/>
      <c r="AZ2292" s="72"/>
      <c r="BA2292" s="72"/>
      <c r="BB2292" s="72"/>
      <c r="BC2292" s="77"/>
      <c r="BD2292" s="77"/>
      <c r="BE2292" s="194"/>
      <c r="BF2292" s="194"/>
      <c r="BG2292" s="194"/>
      <c r="BH2292" s="194"/>
      <c r="BI2292" s="77"/>
      <c r="BJ2292" s="77"/>
      <c r="BK2292" s="77"/>
      <c r="BL2292" s="77"/>
      <c r="BM2292" s="77"/>
      <c r="BN2292" s="77"/>
      <c r="BO2292" s="77"/>
      <c r="BQ2292" s="749"/>
      <c r="BX2292" s="749"/>
      <c r="CE2292" s="652"/>
      <c r="CL2292" s="652"/>
      <c r="CS2292" s="652"/>
      <c r="CZ2292" s="652"/>
      <c r="DG2292" s="652"/>
      <c r="DN2292" s="652"/>
    </row>
    <row r="2293" spans="1:118" s="131" customFormat="1">
      <c r="A2293" s="77"/>
      <c r="B2293" s="72"/>
      <c r="G2293" s="72"/>
      <c r="H2293" s="72"/>
      <c r="I2293" s="72"/>
      <c r="J2293" s="72"/>
      <c r="K2293" s="72"/>
      <c r="L2293" s="72"/>
      <c r="M2293" s="72"/>
      <c r="N2293" s="72"/>
      <c r="O2293" s="72"/>
      <c r="P2293" s="72"/>
      <c r="Q2293" s="72"/>
      <c r="R2293" s="72"/>
      <c r="S2293" s="72"/>
      <c r="T2293" s="72"/>
      <c r="U2293" s="72"/>
      <c r="V2293" s="72"/>
      <c r="W2293" s="160"/>
      <c r="X2293" s="72"/>
      <c r="AC2293" s="72"/>
      <c r="AD2293" s="72"/>
      <c r="AE2293" s="72"/>
      <c r="AF2293" s="72"/>
      <c r="AG2293" s="72"/>
      <c r="AH2293" s="72"/>
      <c r="AI2293" s="684"/>
      <c r="AJ2293" s="72"/>
      <c r="AK2293" s="72"/>
      <c r="AP2293" s="77"/>
      <c r="AQ2293" s="72"/>
      <c r="AR2293" s="72"/>
      <c r="AS2293" s="72"/>
      <c r="AT2293" s="72"/>
      <c r="AU2293" s="72"/>
      <c r="AV2293" s="72"/>
      <c r="AW2293" s="77"/>
      <c r="AX2293" s="72"/>
      <c r="AY2293" s="72"/>
      <c r="AZ2293" s="72"/>
      <c r="BA2293" s="72"/>
      <c r="BB2293" s="72"/>
      <c r="BC2293" s="77"/>
      <c r="BD2293" s="77"/>
      <c r="BE2293" s="194"/>
      <c r="BF2293" s="194"/>
      <c r="BG2293" s="194"/>
      <c r="BH2293" s="194"/>
      <c r="BI2293" s="77"/>
      <c r="BJ2293" s="77"/>
      <c r="BK2293" s="77"/>
      <c r="BL2293" s="77"/>
      <c r="BM2293" s="77"/>
      <c r="BN2293" s="77"/>
      <c r="BO2293" s="77"/>
      <c r="BQ2293" s="749"/>
      <c r="BX2293" s="749"/>
      <c r="CE2293" s="652"/>
      <c r="CL2293" s="652"/>
      <c r="CS2293" s="652"/>
      <c r="CZ2293" s="652"/>
      <c r="DG2293" s="652"/>
      <c r="DN2293" s="652"/>
    </row>
    <row r="2294" spans="1:118" s="131" customFormat="1">
      <c r="A2294" s="77"/>
      <c r="B2294" s="72"/>
      <c r="G2294" s="72"/>
      <c r="H2294" s="72"/>
      <c r="I2294" s="72"/>
      <c r="J2294" s="72"/>
      <c r="K2294" s="72"/>
      <c r="L2294" s="72"/>
      <c r="M2294" s="72"/>
      <c r="N2294" s="72"/>
      <c r="O2294" s="72"/>
      <c r="P2294" s="72"/>
      <c r="Q2294" s="72"/>
      <c r="R2294" s="72"/>
      <c r="S2294" s="72"/>
      <c r="T2294" s="72"/>
      <c r="U2294" s="72"/>
      <c r="V2294" s="72"/>
      <c r="W2294" s="160"/>
      <c r="X2294" s="72"/>
      <c r="AC2294" s="72"/>
      <c r="AD2294" s="72"/>
      <c r="AE2294" s="72"/>
      <c r="AF2294" s="72"/>
      <c r="AG2294" s="72"/>
      <c r="AH2294" s="72"/>
      <c r="AI2294" s="684"/>
      <c r="AJ2294" s="72"/>
      <c r="AK2294" s="72"/>
      <c r="AP2294" s="77"/>
      <c r="AQ2294" s="72"/>
      <c r="AR2294" s="72"/>
      <c r="AS2294" s="72"/>
      <c r="AT2294" s="72"/>
      <c r="AU2294" s="72"/>
      <c r="AV2294" s="72"/>
      <c r="AW2294" s="77"/>
      <c r="AX2294" s="72"/>
      <c r="AY2294" s="72"/>
      <c r="AZ2294" s="72"/>
      <c r="BA2294" s="72"/>
      <c r="BB2294" s="72"/>
      <c r="BC2294" s="77"/>
      <c r="BD2294" s="77"/>
      <c r="BE2294" s="194"/>
      <c r="BF2294" s="194"/>
      <c r="BG2294" s="194"/>
      <c r="BH2294" s="194"/>
      <c r="BI2294" s="77"/>
      <c r="BJ2294" s="77"/>
      <c r="BK2294" s="77"/>
      <c r="BL2294" s="77"/>
      <c r="BM2294" s="77"/>
      <c r="BN2294" s="77"/>
      <c r="BO2294" s="77"/>
      <c r="BQ2294" s="749"/>
      <c r="BX2294" s="749"/>
      <c r="CE2294" s="652"/>
      <c r="CL2294" s="652"/>
      <c r="CS2294" s="652"/>
      <c r="CZ2294" s="652"/>
      <c r="DG2294" s="652"/>
      <c r="DN2294" s="652"/>
    </row>
    <row r="2295" spans="1:118" s="131" customFormat="1">
      <c r="A2295" s="77"/>
      <c r="B2295" s="72"/>
      <c r="G2295" s="72"/>
      <c r="H2295" s="72"/>
      <c r="I2295" s="72"/>
      <c r="J2295" s="72"/>
      <c r="K2295" s="72"/>
      <c r="L2295" s="72"/>
      <c r="M2295" s="72"/>
      <c r="N2295" s="72"/>
      <c r="O2295" s="72"/>
      <c r="P2295" s="72"/>
      <c r="Q2295" s="72"/>
      <c r="R2295" s="72"/>
      <c r="S2295" s="72"/>
      <c r="T2295" s="72"/>
      <c r="U2295" s="72"/>
      <c r="V2295" s="72"/>
      <c r="W2295" s="160"/>
      <c r="X2295" s="72"/>
      <c r="AC2295" s="72"/>
      <c r="AD2295" s="72"/>
      <c r="AE2295" s="72"/>
      <c r="AF2295" s="72"/>
      <c r="AG2295" s="72"/>
      <c r="AH2295" s="72"/>
      <c r="AI2295" s="684"/>
      <c r="AJ2295" s="72"/>
      <c r="AK2295" s="72"/>
      <c r="AP2295" s="77"/>
      <c r="AQ2295" s="72"/>
      <c r="AR2295" s="72"/>
      <c r="AS2295" s="72"/>
      <c r="AT2295" s="72"/>
      <c r="AU2295" s="72"/>
      <c r="AV2295" s="72"/>
      <c r="AW2295" s="77"/>
      <c r="AX2295" s="72"/>
      <c r="AY2295" s="72"/>
      <c r="AZ2295" s="72"/>
      <c r="BA2295" s="72"/>
      <c r="BB2295" s="72"/>
      <c r="BC2295" s="77"/>
      <c r="BD2295" s="77"/>
      <c r="BE2295" s="194"/>
      <c r="BF2295" s="194"/>
      <c r="BG2295" s="194"/>
      <c r="BH2295" s="194"/>
      <c r="BI2295" s="77"/>
      <c r="BJ2295" s="77"/>
      <c r="BK2295" s="77"/>
      <c r="BL2295" s="77"/>
      <c r="BM2295" s="77"/>
      <c r="BN2295" s="77"/>
      <c r="BO2295" s="77"/>
      <c r="BQ2295" s="749"/>
      <c r="BX2295" s="749"/>
      <c r="CE2295" s="652"/>
      <c r="CL2295" s="652"/>
      <c r="CS2295" s="652"/>
      <c r="CZ2295" s="652"/>
      <c r="DG2295" s="652"/>
      <c r="DN2295" s="652"/>
    </row>
    <row r="2296" spans="1:118" s="131" customFormat="1">
      <c r="A2296" s="77"/>
      <c r="B2296" s="72"/>
      <c r="G2296" s="72"/>
      <c r="H2296" s="72"/>
      <c r="I2296" s="72"/>
      <c r="J2296" s="72"/>
      <c r="K2296" s="72"/>
      <c r="L2296" s="72"/>
      <c r="M2296" s="72"/>
      <c r="N2296" s="72"/>
      <c r="O2296" s="72"/>
      <c r="P2296" s="72"/>
      <c r="Q2296" s="72"/>
      <c r="R2296" s="72"/>
      <c r="S2296" s="72"/>
      <c r="T2296" s="72"/>
      <c r="U2296" s="72"/>
      <c r="V2296" s="72"/>
      <c r="W2296" s="160"/>
      <c r="X2296" s="72"/>
      <c r="AC2296" s="72"/>
      <c r="AD2296" s="72"/>
      <c r="AE2296" s="72"/>
      <c r="AF2296" s="72"/>
      <c r="AG2296" s="72"/>
      <c r="AH2296" s="72"/>
      <c r="AI2296" s="684"/>
      <c r="AJ2296" s="72"/>
      <c r="AK2296" s="72"/>
      <c r="AP2296" s="77"/>
      <c r="AQ2296" s="72"/>
      <c r="AR2296" s="72"/>
      <c r="AS2296" s="72"/>
      <c r="AT2296" s="72"/>
      <c r="AU2296" s="72"/>
      <c r="AV2296" s="72"/>
      <c r="AW2296" s="77"/>
      <c r="AX2296" s="72"/>
      <c r="AY2296" s="72"/>
      <c r="AZ2296" s="72"/>
      <c r="BA2296" s="72"/>
      <c r="BB2296" s="72"/>
      <c r="BC2296" s="77"/>
      <c r="BD2296" s="77"/>
      <c r="BE2296" s="194"/>
      <c r="BF2296" s="194"/>
      <c r="BG2296" s="194"/>
      <c r="BH2296" s="194"/>
      <c r="BI2296" s="77"/>
      <c r="BJ2296" s="77"/>
      <c r="BK2296" s="77"/>
      <c r="BL2296" s="77"/>
      <c r="BM2296" s="77"/>
      <c r="BN2296" s="77"/>
      <c r="BO2296" s="77"/>
      <c r="BQ2296" s="749"/>
      <c r="BX2296" s="749"/>
      <c r="CE2296" s="652"/>
      <c r="CL2296" s="652"/>
      <c r="CS2296" s="652"/>
      <c r="CZ2296" s="652"/>
      <c r="DG2296" s="652"/>
      <c r="DN2296" s="652"/>
    </row>
    <row r="2297" spans="1:118" s="131" customFormat="1">
      <c r="A2297" s="77"/>
      <c r="B2297" s="72"/>
      <c r="G2297" s="72"/>
      <c r="H2297" s="72"/>
      <c r="I2297" s="72"/>
      <c r="J2297" s="72"/>
      <c r="K2297" s="72"/>
      <c r="L2297" s="72"/>
      <c r="M2297" s="72"/>
      <c r="N2297" s="72"/>
      <c r="O2297" s="72"/>
      <c r="P2297" s="72"/>
      <c r="Q2297" s="72"/>
      <c r="R2297" s="72"/>
      <c r="S2297" s="72"/>
      <c r="T2297" s="72"/>
      <c r="U2297" s="72"/>
      <c r="V2297" s="72"/>
      <c r="W2297" s="160"/>
      <c r="X2297" s="72"/>
      <c r="AC2297" s="72"/>
      <c r="AD2297" s="72"/>
      <c r="AE2297" s="72"/>
      <c r="AF2297" s="72"/>
      <c r="AG2297" s="72"/>
      <c r="AH2297" s="72"/>
      <c r="AI2297" s="684"/>
      <c r="AJ2297" s="72"/>
      <c r="AK2297" s="72"/>
      <c r="AP2297" s="77"/>
      <c r="AQ2297" s="72"/>
      <c r="AR2297" s="72"/>
      <c r="AS2297" s="72"/>
      <c r="AT2297" s="72"/>
      <c r="AU2297" s="72"/>
      <c r="AV2297" s="72"/>
      <c r="AW2297" s="77"/>
      <c r="AX2297" s="72"/>
      <c r="AY2297" s="72"/>
      <c r="AZ2297" s="72"/>
      <c r="BA2297" s="72"/>
      <c r="BB2297" s="72"/>
      <c r="BC2297" s="77"/>
      <c r="BD2297" s="77"/>
      <c r="BE2297" s="194"/>
      <c r="BF2297" s="194"/>
      <c r="BG2297" s="194"/>
      <c r="BH2297" s="194"/>
      <c r="BI2297" s="77"/>
      <c r="BJ2297" s="77"/>
      <c r="BK2297" s="77"/>
      <c r="BL2297" s="77"/>
      <c r="BM2297" s="77"/>
      <c r="BN2297" s="77"/>
      <c r="BO2297" s="77"/>
      <c r="BQ2297" s="749"/>
      <c r="BX2297" s="749"/>
      <c r="CE2297" s="652"/>
      <c r="CL2297" s="652"/>
      <c r="CS2297" s="652"/>
      <c r="CZ2297" s="652"/>
      <c r="DG2297" s="652"/>
      <c r="DN2297" s="652"/>
    </row>
    <row r="2298" spans="1:118" s="131" customFormat="1">
      <c r="A2298" s="77"/>
      <c r="B2298" s="72"/>
      <c r="G2298" s="72"/>
      <c r="H2298" s="72"/>
      <c r="I2298" s="72"/>
      <c r="J2298" s="72"/>
      <c r="K2298" s="72"/>
      <c r="L2298" s="72"/>
      <c r="M2298" s="72"/>
      <c r="N2298" s="72"/>
      <c r="O2298" s="72"/>
      <c r="P2298" s="72"/>
      <c r="Q2298" s="72"/>
      <c r="R2298" s="72"/>
      <c r="S2298" s="72"/>
      <c r="T2298" s="72"/>
      <c r="U2298" s="72"/>
      <c r="V2298" s="72"/>
      <c r="W2298" s="160"/>
      <c r="X2298" s="72"/>
      <c r="AC2298" s="72"/>
      <c r="AD2298" s="72"/>
      <c r="AE2298" s="72"/>
      <c r="AF2298" s="72"/>
      <c r="AG2298" s="72"/>
      <c r="AH2298" s="72"/>
      <c r="AI2298" s="684"/>
      <c r="AJ2298" s="72"/>
      <c r="AK2298" s="72"/>
      <c r="AP2298" s="77"/>
      <c r="AQ2298" s="72"/>
      <c r="AR2298" s="72"/>
      <c r="AS2298" s="72"/>
      <c r="AT2298" s="72"/>
      <c r="AU2298" s="72"/>
      <c r="AV2298" s="72"/>
      <c r="AW2298" s="77"/>
      <c r="AX2298" s="72"/>
      <c r="AY2298" s="72"/>
      <c r="AZ2298" s="72"/>
      <c r="BA2298" s="72"/>
      <c r="BB2298" s="72"/>
      <c r="BC2298" s="77"/>
      <c r="BD2298" s="77"/>
      <c r="BE2298" s="194"/>
      <c r="BF2298" s="194"/>
      <c r="BG2298" s="194"/>
      <c r="BH2298" s="194"/>
      <c r="BI2298" s="77"/>
      <c r="BJ2298" s="77"/>
      <c r="BK2298" s="77"/>
      <c r="BL2298" s="77"/>
      <c r="BM2298" s="77"/>
      <c r="BN2298" s="77"/>
      <c r="BO2298" s="77"/>
      <c r="BQ2298" s="749"/>
      <c r="BX2298" s="749"/>
      <c r="CE2298" s="652"/>
      <c r="CL2298" s="652"/>
      <c r="CS2298" s="652"/>
      <c r="CZ2298" s="652"/>
      <c r="DG2298" s="652"/>
      <c r="DN2298" s="652"/>
    </row>
    <row r="2299" spans="1:118" s="131" customFormat="1">
      <c r="A2299" s="77"/>
      <c r="B2299" s="72"/>
      <c r="G2299" s="72"/>
      <c r="H2299" s="72"/>
      <c r="I2299" s="72"/>
      <c r="J2299" s="72"/>
      <c r="K2299" s="72"/>
      <c r="L2299" s="72"/>
      <c r="M2299" s="72"/>
      <c r="N2299" s="72"/>
      <c r="O2299" s="72"/>
      <c r="P2299" s="72"/>
      <c r="Q2299" s="72"/>
      <c r="R2299" s="72"/>
      <c r="S2299" s="72"/>
      <c r="T2299" s="72"/>
      <c r="U2299" s="72"/>
      <c r="V2299" s="72"/>
      <c r="W2299" s="160"/>
      <c r="X2299" s="72"/>
      <c r="AC2299" s="72"/>
      <c r="AD2299" s="72"/>
      <c r="AE2299" s="72"/>
      <c r="AF2299" s="72"/>
      <c r="AG2299" s="72"/>
      <c r="AH2299" s="72"/>
      <c r="AI2299" s="684"/>
      <c r="AJ2299" s="72"/>
      <c r="AK2299" s="72"/>
      <c r="AP2299" s="77"/>
      <c r="AQ2299" s="72"/>
      <c r="AR2299" s="72"/>
      <c r="AS2299" s="72"/>
      <c r="AT2299" s="72"/>
      <c r="AU2299" s="72"/>
      <c r="AV2299" s="72"/>
      <c r="AW2299" s="77"/>
      <c r="AX2299" s="72"/>
      <c r="AY2299" s="72"/>
      <c r="AZ2299" s="72"/>
      <c r="BA2299" s="72"/>
      <c r="BB2299" s="72"/>
      <c r="BC2299" s="77"/>
      <c r="BD2299" s="77"/>
      <c r="BE2299" s="194"/>
      <c r="BF2299" s="194"/>
      <c r="BG2299" s="194"/>
      <c r="BH2299" s="194"/>
      <c r="BI2299" s="77"/>
      <c r="BJ2299" s="77"/>
      <c r="BK2299" s="77"/>
      <c r="BL2299" s="77"/>
      <c r="BM2299" s="77"/>
      <c r="BN2299" s="77"/>
      <c r="BO2299" s="77"/>
      <c r="BQ2299" s="749"/>
      <c r="BX2299" s="749"/>
      <c r="CE2299" s="652"/>
      <c r="CL2299" s="652"/>
      <c r="CS2299" s="652"/>
      <c r="CZ2299" s="652"/>
      <c r="DG2299" s="652"/>
      <c r="DN2299" s="652"/>
    </row>
    <row r="2300" spans="1:118" s="131" customFormat="1">
      <c r="A2300" s="77"/>
      <c r="B2300" s="72"/>
      <c r="G2300" s="72"/>
      <c r="H2300" s="72"/>
      <c r="I2300" s="72"/>
      <c r="J2300" s="72"/>
      <c r="K2300" s="72"/>
      <c r="L2300" s="72"/>
      <c r="M2300" s="72"/>
      <c r="N2300" s="72"/>
      <c r="O2300" s="72"/>
      <c r="P2300" s="72"/>
      <c r="Q2300" s="72"/>
      <c r="R2300" s="72"/>
      <c r="S2300" s="72"/>
      <c r="T2300" s="72"/>
      <c r="U2300" s="72"/>
      <c r="V2300" s="72"/>
      <c r="W2300" s="160"/>
      <c r="X2300" s="72"/>
      <c r="AC2300" s="72"/>
      <c r="AD2300" s="72"/>
      <c r="AE2300" s="72"/>
      <c r="AF2300" s="72"/>
      <c r="AG2300" s="72"/>
      <c r="AH2300" s="72"/>
      <c r="AI2300" s="684"/>
      <c r="AJ2300" s="72"/>
      <c r="AK2300" s="72"/>
      <c r="AP2300" s="77"/>
      <c r="AQ2300" s="72"/>
      <c r="AR2300" s="72"/>
      <c r="AS2300" s="72"/>
      <c r="AT2300" s="72"/>
      <c r="AU2300" s="72"/>
      <c r="AV2300" s="72"/>
      <c r="AW2300" s="77"/>
      <c r="AX2300" s="72"/>
      <c r="AY2300" s="72"/>
      <c r="AZ2300" s="72"/>
      <c r="BA2300" s="72"/>
      <c r="BB2300" s="72"/>
      <c r="BC2300" s="77"/>
      <c r="BD2300" s="77"/>
      <c r="BE2300" s="194"/>
      <c r="BF2300" s="194"/>
      <c r="BG2300" s="194"/>
      <c r="BH2300" s="194"/>
      <c r="BI2300" s="77"/>
      <c r="BJ2300" s="77"/>
      <c r="BK2300" s="77"/>
      <c r="BL2300" s="77"/>
      <c r="BM2300" s="77"/>
      <c r="BN2300" s="77"/>
      <c r="BO2300" s="77"/>
      <c r="BQ2300" s="749"/>
      <c r="BX2300" s="749"/>
      <c r="CE2300" s="652"/>
      <c r="CL2300" s="652"/>
      <c r="CS2300" s="652"/>
      <c r="CZ2300" s="652"/>
      <c r="DG2300" s="652"/>
      <c r="DN2300" s="652"/>
    </row>
    <row r="2301" spans="1:118" s="131" customFormat="1">
      <c r="A2301" s="77"/>
      <c r="B2301" s="72"/>
      <c r="G2301" s="72"/>
      <c r="H2301" s="72"/>
      <c r="I2301" s="72"/>
      <c r="J2301" s="72"/>
      <c r="K2301" s="72"/>
      <c r="L2301" s="72"/>
      <c r="M2301" s="72"/>
      <c r="N2301" s="72"/>
      <c r="O2301" s="72"/>
      <c r="P2301" s="72"/>
      <c r="Q2301" s="72"/>
      <c r="R2301" s="72"/>
      <c r="S2301" s="72"/>
      <c r="T2301" s="72"/>
      <c r="U2301" s="72"/>
      <c r="V2301" s="72"/>
      <c r="W2301" s="160"/>
      <c r="X2301" s="72"/>
      <c r="AC2301" s="72"/>
      <c r="AD2301" s="72"/>
      <c r="AE2301" s="72"/>
      <c r="AF2301" s="72"/>
      <c r="AG2301" s="72"/>
      <c r="AH2301" s="72"/>
      <c r="AI2301" s="684"/>
      <c r="AJ2301" s="72"/>
      <c r="AK2301" s="72"/>
      <c r="AP2301" s="77"/>
      <c r="AQ2301" s="72"/>
      <c r="AR2301" s="72"/>
      <c r="AS2301" s="72"/>
      <c r="AT2301" s="72"/>
      <c r="AU2301" s="72"/>
      <c r="AV2301" s="72"/>
      <c r="AW2301" s="77"/>
      <c r="AX2301" s="72"/>
      <c r="AY2301" s="72"/>
      <c r="AZ2301" s="72"/>
      <c r="BA2301" s="72"/>
      <c r="BB2301" s="72"/>
      <c r="BC2301" s="77"/>
      <c r="BD2301" s="77"/>
      <c r="BE2301" s="194"/>
      <c r="BF2301" s="194"/>
      <c r="BG2301" s="194"/>
      <c r="BH2301" s="194"/>
      <c r="BI2301" s="77"/>
      <c r="BJ2301" s="77"/>
      <c r="BK2301" s="77"/>
      <c r="BL2301" s="77"/>
      <c r="BM2301" s="77"/>
      <c r="BN2301" s="77"/>
      <c r="BO2301" s="77"/>
      <c r="BQ2301" s="749"/>
      <c r="BX2301" s="749"/>
      <c r="CE2301" s="652"/>
      <c r="CL2301" s="652"/>
      <c r="CS2301" s="652"/>
      <c r="CZ2301" s="652"/>
      <c r="DG2301" s="652"/>
      <c r="DN2301" s="652"/>
    </row>
    <row r="2302" spans="1:118" s="131" customFormat="1">
      <c r="A2302" s="77"/>
      <c r="B2302" s="72"/>
      <c r="G2302" s="72"/>
      <c r="H2302" s="72"/>
      <c r="I2302" s="72"/>
      <c r="J2302" s="72"/>
      <c r="K2302" s="72"/>
      <c r="L2302" s="72"/>
      <c r="M2302" s="72"/>
      <c r="N2302" s="72"/>
      <c r="O2302" s="72"/>
      <c r="P2302" s="72"/>
      <c r="Q2302" s="72"/>
      <c r="R2302" s="72"/>
      <c r="S2302" s="72"/>
      <c r="T2302" s="72"/>
      <c r="U2302" s="72"/>
      <c r="V2302" s="72"/>
      <c r="W2302" s="160"/>
      <c r="X2302" s="72"/>
      <c r="AC2302" s="72"/>
      <c r="AD2302" s="72"/>
      <c r="AE2302" s="72"/>
      <c r="AF2302" s="72"/>
      <c r="AG2302" s="72"/>
      <c r="AH2302" s="72"/>
      <c r="AI2302" s="684"/>
      <c r="AJ2302" s="72"/>
      <c r="AK2302" s="72"/>
      <c r="AP2302" s="77"/>
      <c r="AQ2302" s="72"/>
      <c r="AR2302" s="72"/>
      <c r="AS2302" s="72"/>
      <c r="AT2302" s="72"/>
      <c r="AU2302" s="72"/>
      <c r="AV2302" s="72"/>
      <c r="AW2302" s="77"/>
      <c r="AX2302" s="72"/>
      <c r="AY2302" s="72"/>
      <c r="AZ2302" s="72"/>
      <c r="BA2302" s="72"/>
      <c r="BB2302" s="72"/>
      <c r="BC2302" s="77"/>
      <c r="BD2302" s="77"/>
      <c r="BE2302" s="194"/>
      <c r="BF2302" s="194"/>
      <c r="BG2302" s="194"/>
      <c r="BH2302" s="194"/>
      <c r="BI2302" s="77"/>
      <c r="BJ2302" s="77"/>
      <c r="BK2302" s="77"/>
      <c r="BL2302" s="77"/>
      <c r="BM2302" s="77"/>
      <c r="BN2302" s="77"/>
      <c r="BO2302" s="77"/>
      <c r="BQ2302" s="749"/>
      <c r="BX2302" s="749"/>
      <c r="CE2302" s="652"/>
      <c r="CL2302" s="652"/>
      <c r="CS2302" s="652"/>
      <c r="CZ2302" s="652"/>
      <c r="DG2302" s="652"/>
      <c r="DN2302" s="652"/>
    </row>
    <row r="2303" spans="1:118" s="131" customFormat="1">
      <c r="A2303" s="77"/>
      <c r="B2303" s="72"/>
      <c r="G2303" s="72"/>
      <c r="H2303" s="72"/>
      <c r="I2303" s="72"/>
      <c r="J2303" s="72"/>
      <c r="K2303" s="72"/>
      <c r="L2303" s="72"/>
      <c r="M2303" s="72"/>
      <c r="N2303" s="72"/>
      <c r="O2303" s="72"/>
      <c r="P2303" s="72"/>
      <c r="Q2303" s="72"/>
      <c r="R2303" s="72"/>
      <c r="S2303" s="72"/>
      <c r="T2303" s="72"/>
      <c r="U2303" s="72"/>
      <c r="V2303" s="72"/>
      <c r="W2303" s="160"/>
      <c r="X2303" s="72"/>
      <c r="AC2303" s="72"/>
      <c r="AD2303" s="72"/>
      <c r="AE2303" s="72"/>
      <c r="AF2303" s="72"/>
      <c r="AG2303" s="72"/>
      <c r="AH2303" s="72"/>
      <c r="AI2303" s="684"/>
      <c r="AJ2303" s="72"/>
      <c r="AK2303" s="72"/>
      <c r="AP2303" s="77"/>
      <c r="AQ2303" s="72"/>
      <c r="AR2303" s="72"/>
      <c r="AS2303" s="72"/>
      <c r="AT2303" s="72"/>
      <c r="AU2303" s="72"/>
      <c r="AV2303" s="72"/>
      <c r="AW2303" s="77"/>
      <c r="AX2303" s="72"/>
      <c r="AY2303" s="72"/>
      <c r="AZ2303" s="72"/>
      <c r="BA2303" s="72"/>
      <c r="BB2303" s="72"/>
      <c r="BC2303" s="77"/>
      <c r="BD2303" s="77"/>
      <c r="BE2303" s="194"/>
      <c r="BF2303" s="194"/>
      <c r="BG2303" s="194"/>
      <c r="BH2303" s="194"/>
      <c r="BI2303" s="77"/>
      <c r="BJ2303" s="77"/>
      <c r="BK2303" s="77"/>
      <c r="BL2303" s="77"/>
      <c r="BM2303" s="77"/>
      <c r="BN2303" s="77"/>
      <c r="BO2303" s="77"/>
      <c r="BQ2303" s="749"/>
      <c r="BX2303" s="749"/>
      <c r="CE2303" s="652"/>
      <c r="CL2303" s="652"/>
      <c r="CS2303" s="652"/>
      <c r="CZ2303" s="652"/>
      <c r="DG2303" s="652"/>
      <c r="DN2303" s="652"/>
    </row>
    <row r="2304" spans="1:118" s="131" customFormat="1">
      <c r="A2304" s="77"/>
      <c r="B2304" s="72"/>
      <c r="G2304" s="72"/>
      <c r="H2304" s="72"/>
      <c r="I2304" s="72"/>
      <c r="J2304" s="72"/>
      <c r="K2304" s="72"/>
      <c r="L2304" s="72"/>
      <c r="M2304" s="72"/>
      <c r="N2304" s="72"/>
      <c r="O2304" s="72"/>
      <c r="P2304" s="72"/>
      <c r="Q2304" s="72"/>
      <c r="R2304" s="72"/>
      <c r="S2304" s="72"/>
      <c r="T2304" s="72"/>
      <c r="U2304" s="72"/>
      <c r="V2304" s="72"/>
      <c r="W2304" s="160"/>
      <c r="X2304" s="72"/>
      <c r="AC2304" s="72"/>
      <c r="AD2304" s="72"/>
      <c r="AE2304" s="72"/>
      <c r="AF2304" s="72"/>
      <c r="AG2304" s="72"/>
      <c r="AH2304" s="72"/>
      <c r="AI2304" s="684"/>
      <c r="AJ2304" s="72"/>
      <c r="AK2304" s="72"/>
      <c r="AP2304" s="77"/>
      <c r="AQ2304" s="72"/>
      <c r="AR2304" s="72"/>
      <c r="AS2304" s="72"/>
      <c r="AT2304" s="72"/>
      <c r="AU2304" s="72"/>
      <c r="AV2304" s="72"/>
      <c r="AW2304" s="77"/>
      <c r="AX2304" s="72"/>
      <c r="AY2304" s="72"/>
      <c r="AZ2304" s="72"/>
      <c r="BA2304" s="72"/>
      <c r="BB2304" s="72"/>
      <c r="BC2304" s="77"/>
      <c r="BD2304" s="77"/>
      <c r="BE2304" s="194"/>
      <c r="BF2304" s="194"/>
      <c r="BG2304" s="194"/>
      <c r="BH2304" s="194"/>
      <c r="BI2304" s="77"/>
      <c r="BJ2304" s="77"/>
      <c r="BK2304" s="77"/>
      <c r="BL2304" s="77"/>
      <c r="BM2304" s="77"/>
      <c r="BN2304" s="77"/>
      <c r="BO2304" s="77"/>
      <c r="BQ2304" s="749"/>
      <c r="BX2304" s="749"/>
      <c r="CE2304" s="652"/>
      <c r="CL2304" s="652"/>
      <c r="CS2304" s="652"/>
      <c r="CZ2304" s="652"/>
      <c r="DG2304" s="652"/>
      <c r="DN2304" s="652"/>
    </row>
    <row r="2305" spans="1:118" s="131" customFormat="1">
      <c r="A2305" s="77"/>
      <c r="B2305" s="72"/>
      <c r="G2305" s="72"/>
      <c r="H2305" s="72"/>
      <c r="I2305" s="72"/>
      <c r="J2305" s="72"/>
      <c r="K2305" s="72"/>
      <c r="L2305" s="72"/>
      <c r="M2305" s="72"/>
      <c r="N2305" s="72"/>
      <c r="O2305" s="72"/>
      <c r="P2305" s="72"/>
      <c r="Q2305" s="72"/>
      <c r="R2305" s="72"/>
      <c r="S2305" s="72"/>
      <c r="T2305" s="72"/>
      <c r="U2305" s="72"/>
      <c r="V2305" s="72"/>
      <c r="W2305" s="160"/>
      <c r="X2305" s="72"/>
      <c r="AC2305" s="72"/>
      <c r="AD2305" s="72"/>
      <c r="AE2305" s="72"/>
      <c r="AF2305" s="72"/>
      <c r="AG2305" s="72"/>
      <c r="AH2305" s="72"/>
      <c r="AI2305" s="684"/>
      <c r="AJ2305" s="72"/>
      <c r="AK2305" s="72"/>
      <c r="AP2305" s="77"/>
      <c r="AQ2305" s="72"/>
      <c r="AR2305" s="72"/>
      <c r="AS2305" s="72"/>
      <c r="AT2305" s="72"/>
      <c r="AU2305" s="72"/>
      <c r="AV2305" s="72"/>
      <c r="AW2305" s="77"/>
      <c r="AX2305" s="72"/>
      <c r="AY2305" s="72"/>
      <c r="AZ2305" s="72"/>
      <c r="BA2305" s="72"/>
      <c r="BB2305" s="72"/>
      <c r="BC2305" s="77"/>
      <c r="BD2305" s="77"/>
      <c r="BE2305" s="194"/>
      <c r="BF2305" s="194"/>
      <c r="BG2305" s="194"/>
      <c r="BH2305" s="194"/>
      <c r="BI2305" s="77"/>
      <c r="BJ2305" s="77"/>
      <c r="BK2305" s="77"/>
      <c r="BL2305" s="77"/>
      <c r="BM2305" s="77"/>
      <c r="BN2305" s="77"/>
      <c r="BO2305" s="77"/>
      <c r="BQ2305" s="749"/>
      <c r="BX2305" s="749"/>
      <c r="CE2305" s="652"/>
      <c r="CL2305" s="652"/>
      <c r="CS2305" s="652"/>
      <c r="CZ2305" s="652"/>
      <c r="DG2305" s="652"/>
      <c r="DN2305" s="652"/>
    </row>
    <row r="2306" spans="1:118" s="131" customFormat="1">
      <c r="A2306" s="77"/>
      <c r="B2306" s="72"/>
      <c r="G2306" s="72"/>
      <c r="H2306" s="72"/>
      <c r="I2306" s="72"/>
      <c r="J2306" s="72"/>
      <c r="K2306" s="72"/>
      <c r="L2306" s="72"/>
      <c r="M2306" s="72"/>
      <c r="N2306" s="72"/>
      <c r="O2306" s="72"/>
      <c r="P2306" s="72"/>
      <c r="Q2306" s="72"/>
      <c r="R2306" s="72"/>
      <c r="S2306" s="72"/>
      <c r="T2306" s="72"/>
      <c r="U2306" s="72"/>
      <c r="V2306" s="72"/>
      <c r="W2306" s="160"/>
      <c r="X2306" s="72"/>
      <c r="AC2306" s="72"/>
      <c r="AD2306" s="72"/>
      <c r="AE2306" s="72"/>
      <c r="AF2306" s="72"/>
      <c r="AG2306" s="72"/>
      <c r="AH2306" s="72"/>
      <c r="AI2306" s="684"/>
      <c r="AJ2306" s="72"/>
      <c r="AK2306" s="72"/>
      <c r="AP2306" s="77"/>
      <c r="AQ2306" s="72"/>
      <c r="AR2306" s="72"/>
      <c r="AS2306" s="72"/>
      <c r="AT2306" s="72"/>
      <c r="AU2306" s="72"/>
      <c r="AV2306" s="72"/>
      <c r="AW2306" s="77"/>
      <c r="AX2306" s="72"/>
      <c r="AY2306" s="72"/>
      <c r="AZ2306" s="72"/>
      <c r="BA2306" s="72"/>
      <c r="BB2306" s="72"/>
      <c r="BC2306" s="77"/>
      <c r="BD2306" s="77"/>
      <c r="BE2306" s="194"/>
      <c r="BF2306" s="194"/>
      <c r="BG2306" s="194"/>
      <c r="BH2306" s="194"/>
      <c r="BI2306" s="77"/>
      <c r="BJ2306" s="77"/>
      <c r="BK2306" s="77"/>
      <c r="BL2306" s="77"/>
      <c r="BM2306" s="77"/>
      <c r="BN2306" s="77"/>
      <c r="BO2306" s="77"/>
      <c r="BQ2306" s="749"/>
      <c r="BX2306" s="749"/>
      <c r="CE2306" s="652"/>
      <c r="CL2306" s="652"/>
      <c r="CS2306" s="652"/>
      <c r="CZ2306" s="652"/>
      <c r="DG2306" s="652"/>
      <c r="DN2306" s="652"/>
    </row>
    <row r="2307" spans="1:118" s="131" customFormat="1">
      <c r="A2307" s="77"/>
      <c r="B2307" s="72"/>
      <c r="G2307" s="72"/>
      <c r="H2307" s="72"/>
      <c r="I2307" s="72"/>
      <c r="J2307" s="72"/>
      <c r="K2307" s="72"/>
      <c r="L2307" s="72"/>
      <c r="M2307" s="72"/>
      <c r="N2307" s="72"/>
      <c r="O2307" s="72"/>
      <c r="P2307" s="72"/>
      <c r="Q2307" s="72"/>
      <c r="R2307" s="72"/>
      <c r="S2307" s="72"/>
      <c r="T2307" s="72"/>
      <c r="U2307" s="72"/>
      <c r="V2307" s="72"/>
      <c r="W2307" s="160"/>
      <c r="X2307" s="72"/>
      <c r="AC2307" s="72"/>
      <c r="AD2307" s="72"/>
      <c r="AE2307" s="72"/>
      <c r="AF2307" s="72"/>
      <c r="AG2307" s="72"/>
      <c r="AH2307" s="72"/>
      <c r="AI2307" s="684"/>
      <c r="AJ2307" s="72"/>
      <c r="AK2307" s="72"/>
      <c r="AP2307" s="77"/>
      <c r="AQ2307" s="72"/>
      <c r="AR2307" s="72"/>
      <c r="AS2307" s="72"/>
      <c r="AT2307" s="72"/>
      <c r="AU2307" s="72"/>
      <c r="AV2307" s="72"/>
      <c r="AW2307" s="77"/>
      <c r="AX2307" s="72"/>
      <c r="AY2307" s="72"/>
      <c r="AZ2307" s="72"/>
      <c r="BA2307" s="72"/>
      <c r="BB2307" s="72"/>
      <c r="BC2307" s="77"/>
      <c r="BD2307" s="77"/>
      <c r="BE2307" s="194"/>
      <c r="BF2307" s="194"/>
      <c r="BG2307" s="194"/>
      <c r="BH2307" s="194"/>
      <c r="BI2307" s="77"/>
      <c r="BJ2307" s="77"/>
      <c r="BK2307" s="77"/>
      <c r="BL2307" s="77"/>
      <c r="BM2307" s="77"/>
      <c r="BN2307" s="77"/>
      <c r="BO2307" s="77"/>
      <c r="BQ2307" s="749"/>
      <c r="BX2307" s="749"/>
      <c r="CE2307" s="652"/>
      <c r="CL2307" s="652"/>
      <c r="CS2307" s="652"/>
      <c r="CZ2307" s="652"/>
      <c r="DG2307" s="652"/>
      <c r="DN2307" s="652"/>
    </row>
    <row r="2308" spans="1:118" s="131" customFormat="1">
      <c r="A2308" s="77"/>
      <c r="B2308" s="72"/>
      <c r="G2308" s="72"/>
      <c r="H2308" s="72"/>
      <c r="I2308" s="72"/>
      <c r="J2308" s="72"/>
      <c r="K2308" s="72"/>
      <c r="L2308" s="72"/>
      <c r="M2308" s="72"/>
      <c r="N2308" s="72"/>
      <c r="O2308" s="72"/>
      <c r="P2308" s="72"/>
      <c r="Q2308" s="72"/>
      <c r="R2308" s="72"/>
      <c r="S2308" s="72"/>
      <c r="T2308" s="72"/>
      <c r="U2308" s="72"/>
      <c r="V2308" s="72"/>
      <c r="W2308" s="160"/>
      <c r="X2308" s="72"/>
      <c r="AC2308" s="72"/>
      <c r="AD2308" s="72"/>
      <c r="AE2308" s="72"/>
      <c r="AF2308" s="72"/>
      <c r="AG2308" s="72"/>
      <c r="AH2308" s="72"/>
      <c r="AI2308" s="684"/>
      <c r="AJ2308" s="72"/>
      <c r="AK2308" s="72"/>
      <c r="AP2308" s="77"/>
      <c r="AQ2308" s="72"/>
      <c r="AR2308" s="72"/>
      <c r="AS2308" s="72"/>
      <c r="AT2308" s="72"/>
      <c r="AU2308" s="72"/>
      <c r="AV2308" s="72"/>
      <c r="AW2308" s="77"/>
      <c r="AX2308" s="72"/>
      <c r="AY2308" s="72"/>
      <c r="AZ2308" s="72"/>
      <c r="BA2308" s="72"/>
      <c r="BB2308" s="72"/>
      <c r="BC2308" s="77"/>
      <c r="BD2308" s="77"/>
      <c r="BE2308" s="194"/>
      <c r="BF2308" s="194"/>
      <c r="BG2308" s="194"/>
      <c r="BH2308" s="194"/>
      <c r="BI2308" s="77"/>
      <c r="BJ2308" s="77"/>
      <c r="BK2308" s="77"/>
      <c r="BL2308" s="77"/>
      <c r="BM2308" s="77"/>
      <c r="BN2308" s="77"/>
      <c r="BO2308" s="77"/>
      <c r="BQ2308" s="749"/>
      <c r="BX2308" s="749"/>
      <c r="CE2308" s="652"/>
      <c r="CL2308" s="652"/>
      <c r="CS2308" s="652"/>
      <c r="CZ2308" s="652"/>
      <c r="DG2308" s="652"/>
      <c r="DN2308" s="652"/>
    </row>
    <row r="2309" spans="1:118" s="131" customFormat="1">
      <c r="A2309" s="77"/>
      <c r="B2309" s="72"/>
      <c r="G2309" s="72"/>
      <c r="H2309" s="72"/>
      <c r="I2309" s="72"/>
      <c r="J2309" s="72"/>
      <c r="K2309" s="72"/>
      <c r="L2309" s="72"/>
      <c r="M2309" s="72"/>
      <c r="N2309" s="72"/>
      <c r="O2309" s="72"/>
      <c r="P2309" s="72"/>
      <c r="Q2309" s="72"/>
      <c r="R2309" s="72"/>
      <c r="S2309" s="72"/>
      <c r="T2309" s="72"/>
      <c r="U2309" s="72"/>
      <c r="V2309" s="72"/>
      <c r="W2309" s="160"/>
      <c r="X2309" s="72"/>
      <c r="AC2309" s="72"/>
      <c r="AD2309" s="72"/>
      <c r="AE2309" s="72"/>
      <c r="AF2309" s="72"/>
      <c r="AG2309" s="72"/>
      <c r="AH2309" s="72"/>
      <c r="AI2309" s="684"/>
      <c r="AJ2309" s="72"/>
      <c r="AK2309" s="72"/>
      <c r="AP2309" s="77"/>
      <c r="AQ2309" s="72"/>
      <c r="AR2309" s="72"/>
      <c r="AS2309" s="72"/>
      <c r="AT2309" s="72"/>
      <c r="AU2309" s="72"/>
      <c r="AV2309" s="72"/>
      <c r="AW2309" s="77"/>
      <c r="AX2309" s="72"/>
      <c r="AY2309" s="72"/>
      <c r="AZ2309" s="72"/>
      <c r="BA2309" s="72"/>
      <c r="BB2309" s="72"/>
      <c r="BC2309" s="77"/>
      <c r="BD2309" s="77"/>
      <c r="BE2309" s="194"/>
      <c r="BF2309" s="194"/>
      <c r="BG2309" s="194"/>
      <c r="BH2309" s="194"/>
      <c r="BI2309" s="77"/>
      <c r="BJ2309" s="77"/>
      <c r="BK2309" s="77"/>
      <c r="BL2309" s="77"/>
      <c r="BM2309" s="77"/>
      <c r="BN2309" s="77"/>
      <c r="BO2309" s="77"/>
      <c r="BQ2309" s="749"/>
      <c r="BX2309" s="749"/>
      <c r="CE2309" s="652"/>
      <c r="CL2309" s="652"/>
      <c r="CS2309" s="652"/>
      <c r="CZ2309" s="652"/>
      <c r="DG2309" s="652"/>
      <c r="DN2309" s="652"/>
    </row>
    <row r="2310" spans="1:118" s="131" customFormat="1">
      <c r="A2310" s="77"/>
      <c r="B2310" s="72"/>
      <c r="G2310" s="72"/>
      <c r="H2310" s="72"/>
      <c r="I2310" s="72"/>
      <c r="J2310" s="72"/>
      <c r="K2310" s="72"/>
      <c r="L2310" s="72"/>
      <c r="M2310" s="72"/>
      <c r="N2310" s="72"/>
      <c r="O2310" s="72"/>
      <c r="P2310" s="72"/>
      <c r="Q2310" s="72"/>
      <c r="R2310" s="72"/>
      <c r="S2310" s="72"/>
      <c r="T2310" s="72"/>
      <c r="U2310" s="72"/>
      <c r="V2310" s="72"/>
      <c r="W2310" s="160"/>
      <c r="X2310" s="72"/>
      <c r="AC2310" s="72"/>
      <c r="AD2310" s="72"/>
      <c r="AE2310" s="72"/>
      <c r="AF2310" s="72"/>
      <c r="AG2310" s="72"/>
      <c r="AH2310" s="72"/>
      <c r="AI2310" s="684"/>
      <c r="AJ2310" s="72"/>
      <c r="AK2310" s="72"/>
      <c r="AP2310" s="77"/>
      <c r="AQ2310" s="72"/>
      <c r="AR2310" s="72"/>
      <c r="AS2310" s="72"/>
      <c r="AT2310" s="72"/>
      <c r="AU2310" s="72"/>
      <c r="AV2310" s="72"/>
      <c r="AW2310" s="77"/>
      <c r="AX2310" s="72"/>
      <c r="AY2310" s="72"/>
      <c r="AZ2310" s="72"/>
      <c r="BA2310" s="72"/>
      <c r="BB2310" s="72"/>
      <c r="BC2310" s="77"/>
      <c r="BD2310" s="77"/>
      <c r="BE2310" s="194"/>
      <c r="BF2310" s="194"/>
      <c r="BG2310" s="194"/>
      <c r="BH2310" s="194"/>
      <c r="BI2310" s="77"/>
      <c r="BJ2310" s="77"/>
      <c r="BK2310" s="77"/>
      <c r="BL2310" s="77"/>
      <c r="BM2310" s="77"/>
      <c r="BN2310" s="77"/>
      <c r="BO2310" s="77"/>
      <c r="BQ2310" s="749"/>
      <c r="BX2310" s="749"/>
      <c r="CE2310" s="652"/>
      <c r="CL2310" s="652"/>
      <c r="CS2310" s="652"/>
      <c r="CZ2310" s="652"/>
      <c r="DG2310" s="652"/>
      <c r="DN2310" s="652"/>
    </row>
    <row r="2311" spans="1:118" s="131" customFormat="1">
      <c r="A2311" s="77"/>
      <c r="B2311" s="72"/>
      <c r="G2311" s="72"/>
      <c r="H2311" s="72"/>
      <c r="I2311" s="72"/>
      <c r="J2311" s="72"/>
      <c r="K2311" s="72"/>
      <c r="L2311" s="72"/>
      <c r="M2311" s="72"/>
      <c r="N2311" s="72"/>
      <c r="O2311" s="72"/>
      <c r="P2311" s="72"/>
      <c r="Q2311" s="72"/>
      <c r="R2311" s="72"/>
      <c r="S2311" s="72"/>
      <c r="T2311" s="72"/>
      <c r="U2311" s="72"/>
      <c r="V2311" s="72"/>
      <c r="W2311" s="160"/>
      <c r="X2311" s="72"/>
      <c r="AC2311" s="72"/>
      <c r="AD2311" s="72"/>
      <c r="AE2311" s="72"/>
      <c r="AF2311" s="72"/>
      <c r="AG2311" s="72"/>
      <c r="AH2311" s="72"/>
      <c r="AI2311" s="684"/>
      <c r="AJ2311" s="72"/>
      <c r="AK2311" s="72"/>
      <c r="AP2311" s="77"/>
      <c r="AQ2311" s="72"/>
      <c r="AR2311" s="72"/>
      <c r="AS2311" s="72"/>
      <c r="AT2311" s="72"/>
      <c r="AU2311" s="72"/>
      <c r="AV2311" s="72"/>
      <c r="AW2311" s="77"/>
      <c r="AX2311" s="72"/>
      <c r="AY2311" s="72"/>
      <c r="AZ2311" s="72"/>
      <c r="BA2311" s="72"/>
      <c r="BB2311" s="72"/>
      <c r="BC2311" s="77"/>
      <c r="BD2311" s="77"/>
      <c r="BE2311" s="194"/>
      <c r="BF2311" s="194"/>
      <c r="BG2311" s="194"/>
      <c r="BH2311" s="194"/>
      <c r="BI2311" s="77"/>
      <c r="BJ2311" s="77"/>
      <c r="BK2311" s="77"/>
      <c r="BL2311" s="77"/>
      <c r="BM2311" s="77"/>
      <c r="BN2311" s="77"/>
      <c r="BO2311" s="77"/>
      <c r="BQ2311" s="749"/>
      <c r="BX2311" s="749"/>
      <c r="CE2311" s="652"/>
      <c r="CL2311" s="652"/>
      <c r="CS2311" s="652"/>
      <c r="CZ2311" s="652"/>
      <c r="DG2311" s="652"/>
      <c r="DN2311" s="652"/>
    </row>
    <row r="2312" spans="1:118" s="131" customFormat="1">
      <c r="A2312" s="77"/>
      <c r="B2312" s="72"/>
      <c r="G2312" s="72"/>
      <c r="H2312" s="72"/>
      <c r="I2312" s="72"/>
      <c r="J2312" s="72"/>
      <c r="K2312" s="72"/>
      <c r="L2312" s="72"/>
      <c r="M2312" s="72"/>
      <c r="N2312" s="72"/>
      <c r="O2312" s="72"/>
      <c r="P2312" s="72"/>
      <c r="Q2312" s="72"/>
      <c r="R2312" s="72"/>
      <c r="S2312" s="72"/>
      <c r="T2312" s="72"/>
      <c r="U2312" s="72"/>
      <c r="V2312" s="72"/>
      <c r="W2312" s="160"/>
      <c r="X2312" s="72"/>
      <c r="AC2312" s="72"/>
      <c r="AD2312" s="72"/>
      <c r="AE2312" s="72"/>
      <c r="AF2312" s="72"/>
      <c r="AG2312" s="72"/>
      <c r="AH2312" s="72"/>
      <c r="AI2312" s="684"/>
      <c r="AJ2312" s="72"/>
      <c r="AK2312" s="72"/>
      <c r="AP2312" s="77"/>
      <c r="AQ2312" s="72"/>
      <c r="AR2312" s="72"/>
      <c r="AS2312" s="72"/>
      <c r="AT2312" s="72"/>
      <c r="AU2312" s="72"/>
      <c r="AV2312" s="72"/>
      <c r="AW2312" s="77"/>
      <c r="AX2312" s="72"/>
      <c r="AY2312" s="72"/>
      <c r="AZ2312" s="72"/>
      <c r="BA2312" s="72"/>
      <c r="BB2312" s="72"/>
      <c r="BC2312" s="77"/>
      <c r="BD2312" s="77"/>
      <c r="BE2312" s="194"/>
      <c r="BF2312" s="194"/>
      <c r="BG2312" s="194"/>
      <c r="BH2312" s="194"/>
      <c r="BI2312" s="77"/>
      <c r="BJ2312" s="77"/>
      <c r="BK2312" s="77"/>
      <c r="BL2312" s="77"/>
      <c r="BM2312" s="77"/>
      <c r="BN2312" s="77"/>
      <c r="BO2312" s="77"/>
      <c r="BQ2312" s="749"/>
      <c r="BX2312" s="749"/>
      <c r="CE2312" s="652"/>
      <c r="CL2312" s="652"/>
      <c r="CS2312" s="652"/>
      <c r="CZ2312" s="652"/>
      <c r="DG2312" s="652"/>
      <c r="DN2312" s="652"/>
    </row>
    <row r="2313" spans="1:118" s="131" customFormat="1">
      <c r="A2313" s="77"/>
      <c r="B2313" s="72"/>
      <c r="G2313" s="72"/>
      <c r="H2313" s="72"/>
      <c r="I2313" s="72"/>
      <c r="J2313" s="72"/>
      <c r="K2313" s="72"/>
      <c r="L2313" s="72"/>
      <c r="M2313" s="72"/>
      <c r="N2313" s="72"/>
      <c r="O2313" s="72"/>
      <c r="P2313" s="72"/>
      <c r="Q2313" s="72"/>
      <c r="R2313" s="72"/>
      <c r="S2313" s="72"/>
      <c r="T2313" s="72"/>
      <c r="U2313" s="72"/>
      <c r="V2313" s="72"/>
      <c r="W2313" s="160"/>
      <c r="X2313" s="72"/>
      <c r="AC2313" s="72"/>
      <c r="AD2313" s="72"/>
      <c r="AE2313" s="72"/>
      <c r="AF2313" s="72"/>
      <c r="AG2313" s="72"/>
      <c r="AH2313" s="72"/>
      <c r="AI2313" s="684"/>
      <c r="AJ2313" s="72"/>
      <c r="AK2313" s="72"/>
      <c r="AP2313" s="77"/>
      <c r="AQ2313" s="72"/>
      <c r="AR2313" s="72"/>
      <c r="AS2313" s="72"/>
      <c r="AT2313" s="72"/>
      <c r="AU2313" s="72"/>
      <c r="AV2313" s="72"/>
      <c r="AW2313" s="77"/>
      <c r="AX2313" s="72"/>
      <c r="AY2313" s="72"/>
      <c r="AZ2313" s="72"/>
      <c r="BA2313" s="72"/>
      <c r="BB2313" s="72"/>
      <c r="BC2313" s="77"/>
      <c r="BD2313" s="77"/>
      <c r="BE2313" s="194"/>
      <c r="BF2313" s="194"/>
      <c r="BG2313" s="194"/>
      <c r="BH2313" s="194"/>
      <c r="BI2313" s="77"/>
      <c r="BJ2313" s="77"/>
      <c r="BK2313" s="77"/>
      <c r="BL2313" s="77"/>
      <c r="BM2313" s="77"/>
      <c r="BN2313" s="77"/>
      <c r="BO2313" s="77"/>
      <c r="BQ2313" s="749"/>
      <c r="BX2313" s="749"/>
      <c r="CE2313" s="652"/>
      <c r="CL2313" s="652"/>
      <c r="CS2313" s="652"/>
      <c r="CZ2313" s="652"/>
      <c r="DG2313" s="652"/>
      <c r="DN2313" s="652"/>
    </row>
    <row r="2314" spans="1:118" s="131" customFormat="1">
      <c r="A2314" s="77"/>
      <c r="B2314" s="72"/>
      <c r="G2314" s="72"/>
      <c r="H2314" s="72"/>
      <c r="I2314" s="72"/>
      <c r="J2314" s="72"/>
      <c r="K2314" s="72"/>
      <c r="L2314" s="72"/>
      <c r="M2314" s="72"/>
      <c r="N2314" s="72"/>
      <c r="O2314" s="72"/>
      <c r="P2314" s="72"/>
      <c r="Q2314" s="72"/>
      <c r="R2314" s="72"/>
      <c r="S2314" s="72"/>
      <c r="T2314" s="72"/>
      <c r="U2314" s="72"/>
      <c r="V2314" s="72"/>
      <c r="W2314" s="160"/>
      <c r="X2314" s="72"/>
      <c r="AC2314" s="72"/>
      <c r="AD2314" s="72"/>
      <c r="AE2314" s="72"/>
      <c r="AF2314" s="72"/>
      <c r="AG2314" s="72"/>
      <c r="AH2314" s="72"/>
      <c r="AI2314" s="684"/>
      <c r="AJ2314" s="72"/>
      <c r="AK2314" s="72"/>
      <c r="AP2314" s="77"/>
      <c r="AQ2314" s="72"/>
      <c r="AR2314" s="72"/>
      <c r="AS2314" s="72"/>
      <c r="AT2314" s="72"/>
      <c r="AU2314" s="72"/>
      <c r="AV2314" s="72"/>
      <c r="AW2314" s="77"/>
      <c r="AX2314" s="72"/>
      <c r="AY2314" s="72"/>
      <c r="AZ2314" s="72"/>
      <c r="BA2314" s="72"/>
      <c r="BB2314" s="72"/>
      <c r="BC2314" s="77"/>
      <c r="BD2314" s="77"/>
      <c r="BE2314" s="194"/>
      <c r="BF2314" s="194"/>
      <c r="BG2314" s="194"/>
      <c r="BH2314" s="194"/>
      <c r="BI2314" s="77"/>
      <c r="BJ2314" s="77"/>
      <c r="BK2314" s="77"/>
      <c r="BL2314" s="77"/>
      <c r="BM2314" s="77"/>
      <c r="BN2314" s="77"/>
      <c r="BO2314" s="77"/>
      <c r="BQ2314" s="749"/>
      <c r="BX2314" s="749"/>
      <c r="CE2314" s="652"/>
      <c r="CL2314" s="652"/>
      <c r="CS2314" s="652"/>
      <c r="CZ2314" s="652"/>
      <c r="DG2314" s="652"/>
      <c r="DN2314" s="652"/>
    </row>
    <row r="2315" spans="1:118" s="131" customFormat="1">
      <c r="A2315" s="77"/>
      <c r="B2315" s="72"/>
      <c r="G2315" s="72"/>
      <c r="H2315" s="72"/>
      <c r="I2315" s="72"/>
      <c r="J2315" s="72"/>
      <c r="K2315" s="72"/>
      <c r="L2315" s="72"/>
      <c r="M2315" s="72"/>
      <c r="N2315" s="72"/>
      <c r="O2315" s="72"/>
      <c r="P2315" s="72"/>
      <c r="Q2315" s="72"/>
      <c r="R2315" s="72"/>
      <c r="S2315" s="72"/>
      <c r="T2315" s="72"/>
      <c r="U2315" s="72"/>
      <c r="V2315" s="72"/>
      <c r="W2315" s="160"/>
      <c r="X2315" s="72"/>
      <c r="AC2315" s="72"/>
      <c r="AD2315" s="72"/>
      <c r="AE2315" s="72"/>
      <c r="AF2315" s="72"/>
      <c r="AG2315" s="72"/>
      <c r="AH2315" s="72"/>
      <c r="AI2315" s="684"/>
      <c r="AJ2315" s="72"/>
      <c r="AK2315" s="72"/>
      <c r="AP2315" s="77"/>
      <c r="AQ2315" s="72"/>
      <c r="AR2315" s="72"/>
      <c r="AS2315" s="72"/>
      <c r="AT2315" s="72"/>
      <c r="AU2315" s="72"/>
      <c r="AV2315" s="72"/>
      <c r="AW2315" s="77"/>
      <c r="AX2315" s="72"/>
      <c r="AY2315" s="72"/>
      <c r="AZ2315" s="72"/>
      <c r="BA2315" s="72"/>
      <c r="BB2315" s="72"/>
      <c r="BC2315" s="77"/>
      <c r="BD2315" s="77"/>
      <c r="BE2315" s="194"/>
      <c r="BF2315" s="194"/>
      <c r="BG2315" s="194"/>
      <c r="BH2315" s="194"/>
      <c r="BI2315" s="77"/>
      <c r="BJ2315" s="77"/>
      <c r="BK2315" s="77"/>
      <c r="BL2315" s="77"/>
      <c r="BM2315" s="77"/>
      <c r="BN2315" s="77"/>
      <c r="BO2315" s="77"/>
      <c r="BQ2315" s="749"/>
      <c r="BX2315" s="749"/>
      <c r="CE2315" s="652"/>
      <c r="CL2315" s="652"/>
      <c r="CS2315" s="652"/>
      <c r="CZ2315" s="652"/>
      <c r="DG2315" s="652"/>
      <c r="DN2315" s="652"/>
    </row>
    <row r="2316" spans="1:118" s="131" customFormat="1">
      <c r="A2316" s="77"/>
      <c r="B2316" s="72"/>
      <c r="G2316" s="72"/>
      <c r="H2316" s="72"/>
      <c r="I2316" s="72"/>
      <c r="J2316" s="72"/>
      <c r="K2316" s="72"/>
      <c r="L2316" s="72"/>
      <c r="M2316" s="72"/>
      <c r="N2316" s="72"/>
      <c r="O2316" s="72"/>
      <c r="P2316" s="72"/>
      <c r="Q2316" s="72"/>
      <c r="R2316" s="72"/>
      <c r="S2316" s="72"/>
      <c r="T2316" s="72"/>
      <c r="U2316" s="72"/>
      <c r="V2316" s="72"/>
      <c r="W2316" s="160"/>
      <c r="X2316" s="72"/>
      <c r="AC2316" s="72"/>
      <c r="AD2316" s="72"/>
      <c r="AE2316" s="72"/>
      <c r="AF2316" s="72"/>
      <c r="AG2316" s="72"/>
      <c r="AH2316" s="72"/>
      <c r="AI2316" s="684"/>
      <c r="AJ2316" s="72"/>
      <c r="AK2316" s="72"/>
      <c r="AP2316" s="77"/>
      <c r="AQ2316" s="72"/>
      <c r="AR2316" s="72"/>
      <c r="AS2316" s="72"/>
      <c r="AT2316" s="72"/>
      <c r="AU2316" s="72"/>
      <c r="AV2316" s="72"/>
      <c r="AW2316" s="77"/>
      <c r="AX2316" s="72"/>
      <c r="AY2316" s="72"/>
      <c r="AZ2316" s="72"/>
      <c r="BA2316" s="72"/>
      <c r="BB2316" s="72"/>
      <c r="BC2316" s="77"/>
      <c r="BD2316" s="77"/>
      <c r="BE2316" s="194"/>
      <c r="BF2316" s="194"/>
      <c r="BG2316" s="194"/>
      <c r="BH2316" s="194"/>
      <c r="BI2316" s="77"/>
      <c r="BJ2316" s="77"/>
      <c r="BK2316" s="77"/>
      <c r="BL2316" s="77"/>
      <c r="BM2316" s="77"/>
      <c r="BN2316" s="77"/>
      <c r="BO2316" s="77"/>
      <c r="BQ2316" s="749"/>
      <c r="BX2316" s="749"/>
      <c r="CE2316" s="652"/>
      <c r="CL2316" s="652"/>
      <c r="CS2316" s="652"/>
      <c r="CZ2316" s="652"/>
      <c r="DG2316" s="652"/>
      <c r="DN2316" s="652"/>
    </row>
    <row r="2317" spans="1:118" s="131" customFormat="1">
      <c r="A2317" s="77"/>
      <c r="B2317" s="72"/>
      <c r="G2317" s="72"/>
      <c r="H2317" s="72"/>
      <c r="I2317" s="72"/>
      <c r="J2317" s="72"/>
      <c r="K2317" s="72"/>
      <c r="L2317" s="72"/>
      <c r="M2317" s="72"/>
      <c r="N2317" s="72"/>
      <c r="O2317" s="72"/>
      <c r="P2317" s="72"/>
      <c r="Q2317" s="72"/>
      <c r="R2317" s="72"/>
      <c r="S2317" s="72"/>
      <c r="T2317" s="72"/>
      <c r="U2317" s="72"/>
      <c r="V2317" s="72"/>
      <c r="W2317" s="160"/>
      <c r="X2317" s="72"/>
      <c r="AC2317" s="72"/>
      <c r="AD2317" s="72"/>
      <c r="AE2317" s="72"/>
      <c r="AF2317" s="72"/>
      <c r="AG2317" s="72"/>
      <c r="AH2317" s="72"/>
      <c r="AI2317" s="684"/>
      <c r="AJ2317" s="72"/>
      <c r="AK2317" s="72"/>
      <c r="AP2317" s="77"/>
      <c r="AQ2317" s="72"/>
      <c r="AR2317" s="72"/>
      <c r="AS2317" s="72"/>
      <c r="AT2317" s="72"/>
      <c r="AU2317" s="72"/>
      <c r="AV2317" s="72"/>
      <c r="AW2317" s="77"/>
      <c r="AX2317" s="72"/>
      <c r="AY2317" s="72"/>
      <c r="AZ2317" s="72"/>
      <c r="BA2317" s="72"/>
      <c r="BB2317" s="72"/>
      <c r="BC2317" s="77"/>
      <c r="BD2317" s="77"/>
      <c r="BE2317" s="194"/>
      <c r="BF2317" s="194"/>
      <c r="BG2317" s="194"/>
      <c r="BH2317" s="194"/>
      <c r="BI2317" s="77"/>
      <c r="BJ2317" s="77"/>
      <c r="BK2317" s="77"/>
      <c r="BL2317" s="77"/>
      <c r="BM2317" s="77"/>
      <c r="BN2317" s="77"/>
      <c r="BO2317" s="77"/>
      <c r="BQ2317" s="749"/>
      <c r="BX2317" s="749"/>
      <c r="CE2317" s="652"/>
      <c r="CL2317" s="652"/>
      <c r="CS2317" s="652"/>
      <c r="CZ2317" s="652"/>
      <c r="DG2317" s="652"/>
      <c r="DN2317" s="652"/>
    </row>
    <row r="2318" spans="1:118" s="131" customFormat="1">
      <c r="A2318" s="77"/>
      <c r="B2318" s="72"/>
      <c r="G2318" s="72"/>
      <c r="H2318" s="72"/>
      <c r="I2318" s="72"/>
      <c r="J2318" s="72"/>
      <c r="K2318" s="72"/>
      <c r="L2318" s="72"/>
      <c r="M2318" s="72"/>
      <c r="N2318" s="72"/>
      <c r="O2318" s="72"/>
      <c r="P2318" s="72"/>
      <c r="Q2318" s="72"/>
      <c r="R2318" s="72"/>
      <c r="S2318" s="72"/>
      <c r="T2318" s="72"/>
      <c r="U2318" s="72"/>
      <c r="V2318" s="72"/>
      <c r="W2318" s="160"/>
      <c r="X2318" s="72"/>
      <c r="AC2318" s="72"/>
      <c r="AD2318" s="72"/>
      <c r="AE2318" s="72"/>
      <c r="AF2318" s="72"/>
      <c r="AG2318" s="72"/>
      <c r="AH2318" s="72"/>
      <c r="AI2318" s="684"/>
      <c r="AJ2318" s="72"/>
      <c r="AK2318" s="72"/>
      <c r="AP2318" s="77"/>
      <c r="AQ2318" s="72"/>
      <c r="AR2318" s="72"/>
      <c r="AS2318" s="72"/>
      <c r="AT2318" s="72"/>
      <c r="AU2318" s="72"/>
      <c r="AV2318" s="72"/>
      <c r="AW2318" s="77"/>
      <c r="AX2318" s="72"/>
      <c r="AY2318" s="72"/>
      <c r="AZ2318" s="72"/>
      <c r="BA2318" s="72"/>
      <c r="BB2318" s="72"/>
      <c r="BC2318" s="77"/>
      <c r="BD2318" s="77"/>
      <c r="BE2318" s="194"/>
      <c r="BF2318" s="194"/>
      <c r="BG2318" s="194"/>
      <c r="BH2318" s="194"/>
      <c r="BI2318" s="77"/>
      <c r="BJ2318" s="77"/>
      <c r="BK2318" s="77"/>
      <c r="BL2318" s="77"/>
      <c r="BM2318" s="77"/>
      <c r="BN2318" s="77"/>
      <c r="BO2318" s="77"/>
      <c r="BQ2318" s="749"/>
      <c r="BX2318" s="749"/>
      <c r="CE2318" s="652"/>
      <c r="CL2318" s="652"/>
      <c r="CS2318" s="652"/>
      <c r="CZ2318" s="652"/>
      <c r="DG2318" s="652"/>
      <c r="DN2318" s="652"/>
    </row>
    <row r="2319" spans="1:118" s="131" customFormat="1">
      <c r="A2319" s="77"/>
      <c r="B2319" s="72"/>
      <c r="G2319" s="72"/>
      <c r="H2319" s="72"/>
      <c r="I2319" s="72"/>
      <c r="J2319" s="72"/>
      <c r="K2319" s="72"/>
      <c r="L2319" s="72"/>
      <c r="M2319" s="72"/>
      <c r="N2319" s="72"/>
      <c r="O2319" s="72"/>
      <c r="P2319" s="72"/>
      <c r="Q2319" s="72"/>
      <c r="R2319" s="72"/>
      <c r="S2319" s="72"/>
      <c r="T2319" s="72"/>
      <c r="U2319" s="72"/>
      <c r="V2319" s="72"/>
      <c r="W2319" s="160"/>
      <c r="X2319" s="72"/>
      <c r="AC2319" s="72"/>
      <c r="AD2319" s="72"/>
      <c r="AE2319" s="72"/>
      <c r="AF2319" s="72"/>
      <c r="AG2319" s="72"/>
      <c r="AH2319" s="72"/>
      <c r="AI2319" s="684"/>
      <c r="AJ2319" s="72"/>
      <c r="AK2319" s="72"/>
      <c r="AP2319" s="77"/>
      <c r="AQ2319" s="72"/>
      <c r="AR2319" s="72"/>
      <c r="AS2319" s="72"/>
      <c r="AT2319" s="72"/>
      <c r="AU2319" s="72"/>
      <c r="AV2319" s="72"/>
      <c r="AW2319" s="77"/>
      <c r="AX2319" s="72"/>
      <c r="AY2319" s="72"/>
      <c r="AZ2319" s="72"/>
      <c r="BA2319" s="72"/>
      <c r="BB2319" s="72"/>
      <c r="BC2319" s="77"/>
      <c r="BD2319" s="77"/>
      <c r="BE2319" s="194"/>
      <c r="BF2319" s="194"/>
      <c r="BG2319" s="194"/>
      <c r="BH2319" s="194"/>
      <c r="BI2319" s="77"/>
      <c r="BJ2319" s="77"/>
      <c r="BK2319" s="77"/>
      <c r="BL2319" s="77"/>
      <c r="BM2319" s="77"/>
      <c r="BN2319" s="77"/>
      <c r="BO2319" s="77"/>
      <c r="BQ2319" s="749"/>
      <c r="BX2319" s="749"/>
      <c r="CE2319" s="652"/>
      <c r="CL2319" s="652"/>
      <c r="CS2319" s="652"/>
      <c r="CZ2319" s="652"/>
      <c r="DG2319" s="652"/>
      <c r="DN2319" s="652"/>
    </row>
    <row r="2320" spans="1:118" s="131" customFormat="1">
      <c r="A2320" s="77"/>
      <c r="B2320" s="72"/>
      <c r="G2320" s="72"/>
      <c r="H2320" s="72"/>
      <c r="I2320" s="72"/>
      <c r="J2320" s="72"/>
      <c r="K2320" s="72"/>
      <c r="L2320" s="72"/>
      <c r="M2320" s="72"/>
      <c r="N2320" s="72"/>
      <c r="O2320" s="72"/>
      <c r="P2320" s="72"/>
      <c r="Q2320" s="72"/>
      <c r="R2320" s="72"/>
      <c r="S2320" s="72"/>
      <c r="T2320" s="72"/>
      <c r="U2320" s="72"/>
      <c r="V2320" s="72"/>
      <c r="W2320" s="160"/>
      <c r="X2320" s="72"/>
      <c r="AC2320" s="72"/>
      <c r="AD2320" s="72"/>
      <c r="AE2320" s="72"/>
      <c r="AF2320" s="72"/>
      <c r="AG2320" s="72"/>
      <c r="AH2320" s="72"/>
      <c r="AI2320" s="684"/>
      <c r="AJ2320" s="72"/>
      <c r="AK2320" s="72"/>
      <c r="AP2320" s="77"/>
      <c r="AQ2320" s="72"/>
      <c r="AR2320" s="72"/>
      <c r="AS2320" s="72"/>
      <c r="AT2320" s="72"/>
      <c r="AU2320" s="72"/>
      <c r="AV2320" s="72"/>
      <c r="AW2320" s="77"/>
      <c r="AX2320" s="72"/>
      <c r="AY2320" s="72"/>
      <c r="AZ2320" s="72"/>
      <c r="BA2320" s="72"/>
      <c r="BB2320" s="72"/>
      <c r="BC2320" s="77"/>
      <c r="BD2320" s="77"/>
      <c r="BE2320" s="194"/>
      <c r="BF2320" s="194"/>
      <c r="BG2320" s="194"/>
      <c r="BH2320" s="194"/>
      <c r="BI2320" s="77"/>
      <c r="BJ2320" s="77"/>
      <c r="BK2320" s="77"/>
      <c r="BL2320" s="77"/>
      <c r="BM2320" s="77"/>
      <c r="BN2320" s="77"/>
      <c r="BO2320" s="77"/>
      <c r="BQ2320" s="749"/>
      <c r="BX2320" s="749"/>
      <c r="CE2320" s="652"/>
      <c r="CL2320" s="652"/>
      <c r="CS2320" s="652"/>
      <c r="CZ2320" s="652"/>
      <c r="DG2320" s="652"/>
      <c r="DN2320" s="652"/>
    </row>
    <row r="2321" spans="1:118" s="131" customFormat="1">
      <c r="A2321" s="77"/>
      <c r="B2321" s="72"/>
      <c r="G2321" s="72"/>
      <c r="H2321" s="72"/>
      <c r="I2321" s="72"/>
      <c r="J2321" s="72"/>
      <c r="K2321" s="72"/>
      <c r="L2321" s="72"/>
      <c r="M2321" s="72"/>
      <c r="N2321" s="72"/>
      <c r="O2321" s="72"/>
      <c r="P2321" s="72"/>
      <c r="Q2321" s="72"/>
      <c r="R2321" s="72"/>
      <c r="S2321" s="72"/>
      <c r="T2321" s="72"/>
      <c r="U2321" s="72"/>
      <c r="V2321" s="72"/>
      <c r="W2321" s="160"/>
      <c r="X2321" s="72"/>
      <c r="AC2321" s="72"/>
      <c r="AD2321" s="72"/>
      <c r="AE2321" s="72"/>
      <c r="AF2321" s="72"/>
      <c r="AG2321" s="72"/>
      <c r="AH2321" s="72"/>
      <c r="AI2321" s="684"/>
      <c r="AJ2321" s="72"/>
      <c r="AK2321" s="72"/>
      <c r="AP2321" s="77"/>
      <c r="AQ2321" s="72"/>
      <c r="AR2321" s="72"/>
      <c r="AS2321" s="72"/>
      <c r="AT2321" s="72"/>
      <c r="AU2321" s="72"/>
      <c r="AV2321" s="72"/>
      <c r="AW2321" s="77"/>
      <c r="AX2321" s="72"/>
      <c r="AY2321" s="72"/>
      <c r="AZ2321" s="72"/>
      <c r="BA2321" s="72"/>
      <c r="BB2321" s="72"/>
      <c r="BC2321" s="77"/>
      <c r="BD2321" s="77"/>
      <c r="BE2321" s="194"/>
      <c r="BF2321" s="194"/>
      <c r="BG2321" s="194"/>
      <c r="BH2321" s="194"/>
      <c r="BI2321" s="77"/>
      <c r="BJ2321" s="77"/>
      <c r="BK2321" s="77"/>
      <c r="BL2321" s="77"/>
      <c r="BM2321" s="77"/>
      <c r="BN2321" s="77"/>
      <c r="BO2321" s="77"/>
      <c r="BQ2321" s="749"/>
      <c r="BX2321" s="749"/>
      <c r="CE2321" s="652"/>
      <c r="CL2321" s="652"/>
      <c r="CS2321" s="652"/>
      <c r="CZ2321" s="652"/>
      <c r="DG2321" s="652"/>
      <c r="DN2321" s="652"/>
    </row>
    <row r="2322" spans="1:118" s="131" customFormat="1">
      <c r="A2322" s="77"/>
      <c r="B2322" s="72"/>
      <c r="G2322" s="72"/>
      <c r="H2322" s="72"/>
      <c r="I2322" s="72"/>
      <c r="J2322" s="72"/>
      <c r="K2322" s="72"/>
      <c r="L2322" s="72"/>
      <c r="M2322" s="72"/>
      <c r="N2322" s="72"/>
      <c r="O2322" s="72"/>
      <c r="P2322" s="72"/>
      <c r="Q2322" s="72"/>
      <c r="R2322" s="72"/>
      <c r="S2322" s="72"/>
      <c r="T2322" s="72"/>
      <c r="U2322" s="72"/>
      <c r="V2322" s="72"/>
      <c r="W2322" s="160"/>
      <c r="X2322" s="72"/>
      <c r="AC2322" s="72"/>
      <c r="AD2322" s="72"/>
      <c r="AE2322" s="72"/>
      <c r="AF2322" s="72"/>
      <c r="AG2322" s="72"/>
      <c r="AH2322" s="72"/>
      <c r="AI2322" s="684"/>
      <c r="AJ2322" s="72"/>
      <c r="AK2322" s="72"/>
      <c r="AP2322" s="77"/>
      <c r="AQ2322" s="72"/>
      <c r="AR2322" s="72"/>
      <c r="AS2322" s="72"/>
      <c r="AT2322" s="72"/>
      <c r="AU2322" s="72"/>
      <c r="AV2322" s="72"/>
      <c r="AW2322" s="77"/>
      <c r="AX2322" s="72"/>
      <c r="AY2322" s="72"/>
      <c r="AZ2322" s="72"/>
      <c r="BA2322" s="72"/>
      <c r="BB2322" s="72"/>
      <c r="BC2322" s="77"/>
      <c r="BD2322" s="77"/>
      <c r="BE2322" s="194"/>
      <c r="BF2322" s="194"/>
      <c r="BG2322" s="194"/>
      <c r="BH2322" s="194"/>
      <c r="BI2322" s="77"/>
      <c r="BJ2322" s="77"/>
      <c r="BK2322" s="77"/>
      <c r="BL2322" s="77"/>
      <c r="BM2322" s="77"/>
      <c r="BN2322" s="77"/>
      <c r="BO2322" s="77"/>
      <c r="BQ2322" s="749"/>
      <c r="BX2322" s="749"/>
      <c r="CE2322" s="652"/>
      <c r="CL2322" s="652"/>
      <c r="CS2322" s="652"/>
      <c r="CZ2322" s="652"/>
      <c r="DG2322" s="652"/>
      <c r="DN2322" s="652"/>
    </row>
    <row r="2323" spans="1:118" s="131" customFormat="1">
      <c r="A2323" s="77"/>
      <c r="B2323" s="72"/>
      <c r="G2323" s="72"/>
      <c r="H2323" s="72"/>
      <c r="I2323" s="72"/>
      <c r="J2323" s="72"/>
      <c r="K2323" s="72"/>
      <c r="L2323" s="72"/>
      <c r="M2323" s="72"/>
      <c r="N2323" s="72"/>
      <c r="O2323" s="72"/>
      <c r="P2323" s="72"/>
      <c r="Q2323" s="72"/>
      <c r="R2323" s="72"/>
      <c r="S2323" s="72"/>
      <c r="T2323" s="72"/>
      <c r="U2323" s="72"/>
      <c r="V2323" s="72"/>
      <c r="W2323" s="160"/>
      <c r="X2323" s="72"/>
      <c r="AC2323" s="72"/>
      <c r="AD2323" s="72"/>
      <c r="AE2323" s="72"/>
      <c r="AF2323" s="72"/>
      <c r="AG2323" s="72"/>
      <c r="AH2323" s="72"/>
      <c r="AI2323" s="684"/>
      <c r="AJ2323" s="72"/>
      <c r="AK2323" s="72"/>
      <c r="AP2323" s="77"/>
      <c r="AQ2323" s="72"/>
      <c r="AR2323" s="72"/>
      <c r="AS2323" s="72"/>
      <c r="AT2323" s="72"/>
      <c r="AU2323" s="72"/>
      <c r="AV2323" s="72"/>
      <c r="AW2323" s="77"/>
      <c r="AX2323" s="72"/>
      <c r="AY2323" s="72"/>
      <c r="AZ2323" s="72"/>
      <c r="BA2323" s="72"/>
      <c r="BB2323" s="72"/>
      <c r="BC2323" s="77"/>
      <c r="BD2323" s="77"/>
      <c r="BE2323" s="194"/>
      <c r="BF2323" s="194"/>
      <c r="BG2323" s="194"/>
      <c r="BH2323" s="194"/>
      <c r="BI2323" s="77"/>
      <c r="BJ2323" s="77"/>
      <c r="BK2323" s="77"/>
      <c r="BL2323" s="77"/>
      <c r="BM2323" s="77"/>
      <c r="BN2323" s="77"/>
      <c r="BO2323" s="77"/>
      <c r="BQ2323" s="749"/>
      <c r="BX2323" s="749"/>
      <c r="CE2323" s="652"/>
      <c r="CL2323" s="652"/>
      <c r="CS2323" s="652"/>
      <c r="CZ2323" s="652"/>
      <c r="DG2323" s="652"/>
      <c r="DN2323" s="652"/>
    </row>
    <row r="2324" spans="1:118" s="131" customFormat="1">
      <c r="A2324" s="77"/>
      <c r="B2324" s="72"/>
      <c r="G2324" s="72"/>
      <c r="H2324" s="72"/>
      <c r="I2324" s="72"/>
      <c r="J2324" s="72"/>
      <c r="K2324" s="72"/>
      <c r="L2324" s="72"/>
      <c r="M2324" s="72"/>
      <c r="N2324" s="72"/>
      <c r="O2324" s="72"/>
      <c r="P2324" s="72"/>
      <c r="Q2324" s="72"/>
      <c r="R2324" s="72"/>
      <c r="S2324" s="72"/>
      <c r="T2324" s="72"/>
      <c r="U2324" s="72"/>
      <c r="V2324" s="72"/>
      <c r="W2324" s="160"/>
      <c r="X2324" s="72"/>
      <c r="AC2324" s="72"/>
      <c r="AD2324" s="72"/>
      <c r="AE2324" s="72"/>
      <c r="AF2324" s="72"/>
      <c r="AG2324" s="72"/>
      <c r="AH2324" s="72"/>
      <c r="AI2324" s="684"/>
      <c r="AJ2324" s="72"/>
      <c r="AK2324" s="72"/>
      <c r="AP2324" s="77"/>
      <c r="AQ2324" s="72"/>
      <c r="AR2324" s="72"/>
      <c r="AS2324" s="72"/>
      <c r="AT2324" s="72"/>
      <c r="AU2324" s="72"/>
      <c r="AV2324" s="72"/>
      <c r="AW2324" s="77"/>
      <c r="AX2324" s="72"/>
      <c r="AY2324" s="72"/>
      <c r="AZ2324" s="72"/>
      <c r="BA2324" s="72"/>
      <c r="BB2324" s="72"/>
      <c r="BC2324" s="77"/>
      <c r="BD2324" s="77"/>
      <c r="BE2324" s="194"/>
      <c r="BF2324" s="194"/>
      <c r="BG2324" s="194"/>
      <c r="BH2324" s="194"/>
      <c r="BI2324" s="77"/>
      <c r="BJ2324" s="77"/>
      <c r="BK2324" s="77"/>
      <c r="BL2324" s="77"/>
      <c r="BM2324" s="77"/>
      <c r="BN2324" s="77"/>
      <c r="BO2324" s="77"/>
      <c r="BQ2324" s="749"/>
      <c r="BX2324" s="749"/>
      <c r="CE2324" s="652"/>
      <c r="CL2324" s="652"/>
      <c r="CS2324" s="652"/>
      <c r="CZ2324" s="652"/>
      <c r="DG2324" s="652"/>
      <c r="DN2324" s="652"/>
    </row>
    <row r="2325" spans="1:118" s="131" customFormat="1">
      <c r="A2325" s="77"/>
      <c r="B2325" s="72"/>
      <c r="G2325" s="72"/>
      <c r="H2325" s="72"/>
      <c r="I2325" s="72"/>
      <c r="J2325" s="72"/>
      <c r="K2325" s="72"/>
      <c r="L2325" s="72"/>
      <c r="M2325" s="72"/>
      <c r="N2325" s="72"/>
      <c r="O2325" s="72"/>
      <c r="P2325" s="72"/>
      <c r="Q2325" s="72"/>
      <c r="R2325" s="72"/>
      <c r="S2325" s="72"/>
      <c r="T2325" s="72"/>
      <c r="U2325" s="72"/>
      <c r="V2325" s="72"/>
      <c r="W2325" s="160"/>
      <c r="X2325" s="72"/>
      <c r="AC2325" s="72"/>
      <c r="AD2325" s="72"/>
      <c r="AE2325" s="72"/>
      <c r="AF2325" s="72"/>
      <c r="AG2325" s="72"/>
      <c r="AH2325" s="72"/>
      <c r="AI2325" s="684"/>
      <c r="AJ2325" s="72"/>
      <c r="AK2325" s="72"/>
      <c r="AP2325" s="77"/>
      <c r="AQ2325" s="72"/>
      <c r="AR2325" s="72"/>
      <c r="AS2325" s="72"/>
      <c r="AT2325" s="72"/>
      <c r="AU2325" s="72"/>
      <c r="AV2325" s="72"/>
      <c r="AW2325" s="77"/>
      <c r="AX2325" s="72"/>
      <c r="AY2325" s="72"/>
      <c r="AZ2325" s="72"/>
      <c r="BA2325" s="72"/>
      <c r="BB2325" s="72"/>
      <c r="BC2325" s="77"/>
      <c r="BD2325" s="77"/>
      <c r="BE2325" s="194"/>
      <c r="BF2325" s="194"/>
      <c r="BG2325" s="194"/>
      <c r="BH2325" s="194"/>
      <c r="BI2325" s="77"/>
      <c r="BJ2325" s="77"/>
      <c r="BK2325" s="77"/>
      <c r="BL2325" s="77"/>
      <c r="BM2325" s="77"/>
      <c r="BN2325" s="77"/>
      <c r="BO2325" s="77"/>
      <c r="BQ2325" s="749"/>
      <c r="BX2325" s="749"/>
      <c r="CE2325" s="652"/>
      <c r="CL2325" s="652"/>
      <c r="CS2325" s="652"/>
      <c r="CZ2325" s="652"/>
      <c r="DG2325" s="652"/>
      <c r="DN2325" s="652"/>
    </row>
    <row r="2326" spans="1:118" s="131" customFormat="1">
      <c r="A2326" s="77"/>
      <c r="B2326" s="72"/>
      <c r="G2326" s="72"/>
      <c r="H2326" s="72"/>
      <c r="I2326" s="72"/>
      <c r="J2326" s="72"/>
      <c r="K2326" s="72"/>
      <c r="L2326" s="72"/>
      <c r="M2326" s="72"/>
      <c r="N2326" s="72"/>
      <c r="O2326" s="72"/>
      <c r="P2326" s="72"/>
      <c r="Q2326" s="72"/>
      <c r="R2326" s="72"/>
      <c r="S2326" s="72"/>
      <c r="T2326" s="72"/>
      <c r="U2326" s="72"/>
      <c r="V2326" s="72"/>
      <c r="W2326" s="160"/>
      <c r="X2326" s="72"/>
      <c r="AC2326" s="72"/>
      <c r="AD2326" s="72"/>
      <c r="AE2326" s="72"/>
      <c r="AF2326" s="72"/>
      <c r="AG2326" s="72"/>
      <c r="AH2326" s="72"/>
      <c r="AI2326" s="684"/>
      <c r="AJ2326" s="72"/>
      <c r="AK2326" s="72"/>
      <c r="AP2326" s="77"/>
      <c r="AQ2326" s="72"/>
      <c r="AR2326" s="72"/>
      <c r="AS2326" s="72"/>
      <c r="AT2326" s="72"/>
      <c r="AU2326" s="72"/>
      <c r="AV2326" s="72"/>
      <c r="AW2326" s="77"/>
      <c r="AX2326" s="72"/>
      <c r="AY2326" s="72"/>
      <c r="AZ2326" s="72"/>
      <c r="BA2326" s="72"/>
      <c r="BB2326" s="72"/>
      <c r="BC2326" s="77"/>
      <c r="BD2326" s="77"/>
      <c r="BE2326" s="194"/>
      <c r="BF2326" s="194"/>
      <c r="BG2326" s="194"/>
      <c r="BH2326" s="194"/>
      <c r="BI2326" s="77"/>
      <c r="BJ2326" s="77"/>
      <c r="BK2326" s="77"/>
      <c r="BL2326" s="77"/>
      <c r="BM2326" s="77"/>
      <c r="BN2326" s="77"/>
      <c r="BO2326" s="77"/>
      <c r="BQ2326" s="749"/>
      <c r="BX2326" s="749"/>
      <c r="CE2326" s="652"/>
      <c r="CL2326" s="652"/>
      <c r="CS2326" s="652"/>
      <c r="CZ2326" s="652"/>
      <c r="DG2326" s="652"/>
      <c r="DN2326" s="652"/>
    </row>
    <row r="2327" spans="1:118" s="131" customFormat="1">
      <c r="A2327" s="77"/>
      <c r="B2327" s="72"/>
      <c r="G2327" s="72"/>
      <c r="H2327" s="72"/>
      <c r="I2327" s="72"/>
      <c r="J2327" s="72"/>
      <c r="K2327" s="72"/>
      <c r="L2327" s="72"/>
      <c r="M2327" s="72"/>
      <c r="N2327" s="72"/>
      <c r="O2327" s="72"/>
      <c r="P2327" s="72"/>
      <c r="Q2327" s="72"/>
      <c r="R2327" s="72"/>
      <c r="S2327" s="72"/>
      <c r="T2327" s="72"/>
      <c r="U2327" s="72"/>
      <c r="V2327" s="72"/>
      <c r="W2327" s="160"/>
      <c r="X2327" s="72"/>
      <c r="AC2327" s="72"/>
      <c r="AD2327" s="72"/>
      <c r="AE2327" s="72"/>
      <c r="AF2327" s="72"/>
      <c r="AG2327" s="72"/>
      <c r="AH2327" s="72"/>
      <c r="AI2327" s="684"/>
      <c r="AJ2327" s="72"/>
      <c r="AK2327" s="72"/>
      <c r="AP2327" s="77"/>
      <c r="AQ2327" s="72"/>
      <c r="AR2327" s="72"/>
      <c r="AS2327" s="72"/>
      <c r="AT2327" s="72"/>
      <c r="AU2327" s="72"/>
      <c r="AV2327" s="72"/>
      <c r="AW2327" s="77"/>
      <c r="AX2327" s="72"/>
      <c r="AY2327" s="72"/>
      <c r="AZ2327" s="72"/>
      <c r="BA2327" s="72"/>
      <c r="BB2327" s="72"/>
      <c r="BC2327" s="77"/>
      <c r="BD2327" s="77"/>
      <c r="BE2327" s="194"/>
      <c r="BF2327" s="194"/>
      <c r="BG2327" s="194"/>
      <c r="BH2327" s="194"/>
      <c r="BI2327" s="77"/>
      <c r="BJ2327" s="77"/>
      <c r="BK2327" s="77"/>
      <c r="BL2327" s="77"/>
      <c r="BM2327" s="77"/>
      <c r="BN2327" s="77"/>
      <c r="BO2327" s="77"/>
      <c r="BQ2327" s="749"/>
      <c r="BX2327" s="749"/>
      <c r="CE2327" s="652"/>
      <c r="CL2327" s="652"/>
      <c r="CS2327" s="652"/>
      <c r="CZ2327" s="652"/>
      <c r="DG2327" s="652"/>
      <c r="DN2327" s="652"/>
    </row>
    <row r="2328" spans="1:118" s="131" customFormat="1">
      <c r="A2328" s="77"/>
      <c r="B2328" s="72"/>
      <c r="G2328" s="72"/>
      <c r="H2328" s="72"/>
      <c r="I2328" s="72"/>
      <c r="J2328" s="72"/>
      <c r="K2328" s="72"/>
      <c r="L2328" s="72"/>
      <c r="M2328" s="72"/>
      <c r="N2328" s="72"/>
      <c r="O2328" s="72"/>
      <c r="P2328" s="72"/>
      <c r="Q2328" s="72"/>
      <c r="R2328" s="72"/>
      <c r="S2328" s="72"/>
      <c r="T2328" s="72"/>
      <c r="U2328" s="72"/>
      <c r="V2328" s="72"/>
      <c r="W2328" s="160"/>
      <c r="X2328" s="72"/>
      <c r="AC2328" s="72"/>
      <c r="AD2328" s="72"/>
      <c r="AE2328" s="72"/>
      <c r="AF2328" s="72"/>
      <c r="AG2328" s="72"/>
      <c r="AH2328" s="72"/>
      <c r="AI2328" s="684"/>
      <c r="AJ2328" s="72"/>
      <c r="AK2328" s="72"/>
      <c r="AP2328" s="77"/>
      <c r="AQ2328" s="72"/>
      <c r="AR2328" s="72"/>
      <c r="AS2328" s="72"/>
      <c r="AT2328" s="72"/>
      <c r="AU2328" s="72"/>
      <c r="AV2328" s="72"/>
      <c r="AW2328" s="77"/>
      <c r="AX2328" s="72"/>
      <c r="AY2328" s="72"/>
      <c r="AZ2328" s="72"/>
      <c r="BA2328" s="72"/>
      <c r="BB2328" s="72"/>
      <c r="BC2328" s="77"/>
      <c r="BD2328" s="77"/>
      <c r="BE2328" s="194"/>
      <c r="BF2328" s="194"/>
      <c r="BG2328" s="194"/>
      <c r="BH2328" s="194"/>
      <c r="BI2328" s="77"/>
      <c r="BJ2328" s="77"/>
      <c r="BK2328" s="77"/>
      <c r="BL2328" s="77"/>
      <c r="BM2328" s="77"/>
      <c r="BN2328" s="77"/>
      <c r="BO2328" s="77"/>
      <c r="BQ2328" s="749"/>
      <c r="BX2328" s="749"/>
      <c r="CE2328" s="652"/>
      <c r="CL2328" s="652"/>
      <c r="CS2328" s="652"/>
      <c r="CZ2328" s="652"/>
      <c r="DG2328" s="652"/>
      <c r="DN2328" s="652"/>
    </row>
    <row r="2329" spans="1:118" s="131" customFormat="1">
      <c r="A2329" s="77"/>
      <c r="B2329" s="72"/>
      <c r="G2329" s="72"/>
      <c r="H2329" s="72"/>
      <c r="I2329" s="72"/>
      <c r="J2329" s="72"/>
      <c r="K2329" s="72"/>
      <c r="L2329" s="72"/>
      <c r="M2329" s="72"/>
      <c r="N2329" s="72"/>
      <c r="O2329" s="72"/>
      <c r="P2329" s="72"/>
      <c r="Q2329" s="72"/>
      <c r="R2329" s="72"/>
      <c r="S2329" s="72"/>
      <c r="T2329" s="72"/>
      <c r="U2329" s="72"/>
      <c r="V2329" s="72"/>
      <c r="W2329" s="160"/>
      <c r="X2329" s="72"/>
      <c r="AC2329" s="72"/>
      <c r="AD2329" s="72"/>
      <c r="AE2329" s="72"/>
      <c r="AF2329" s="72"/>
      <c r="AG2329" s="72"/>
      <c r="AH2329" s="72"/>
      <c r="AI2329" s="684"/>
      <c r="AJ2329" s="72"/>
      <c r="AK2329" s="72"/>
      <c r="AP2329" s="77"/>
      <c r="AQ2329" s="72"/>
      <c r="AR2329" s="72"/>
      <c r="AS2329" s="72"/>
      <c r="AT2329" s="72"/>
      <c r="AU2329" s="72"/>
      <c r="AV2329" s="72"/>
      <c r="AW2329" s="77"/>
      <c r="AX2329" s="72"/>
      <c r="AY2329" s="72"/>
      <c r="AZ2329" s="72"/>
      <c r="BA2329" s="72"/>
      <c r="BB2329" s="72"/>
      <c r="BC2329" s="77"/>
      <c r="BD2329" s="77"/>
      <c r="BE2329" s="194"/>
      <c r="BF2329" s="194"/>
      <c r="BG2329" s="194"/>
      <c r="BH2329" s="194"/>
      <c r="BI2329" s="77"/>
      <c r="BJ2329" s="77"/>
      <c r="BK2329" s="77"/>
      <c r="BL2329" s="77"/>
      <c r="BM2329" s="77"/>
      <c r="BN2329" s="77"/>
      <c r="BO2329" s="77"/>
      <c r="BQ2329" s="749"/>
      <c r="BX2329" s="749"/>
      <c r="CE2329" s="652"/>
      <c r="CL2329" s="652"/>
      <c r="CS2329" s="652"/>
      <c r="CZ2329" s="652"/>
      <c r="DG2329" s="652"/>
      <c r="DN2329" s="652"/>
    </row>
    <row r="2330" spans="1:118" s="131" customFormat="1">
      <c r="A2330" s="77"/>
      <c r="B2330" s="72"/>
      <c r="G2330" s="72"/>
      <c r="H2330" s="72"/>
      <c r="I2330" s="72"/>
      <c r="J2330" s="72"/>
      <c r="K2330" s="72"/>
      <c r="L2330" s="72"/>
      <c r="M2330" s="72"/>
      <c r="N2330" s="72"/>
      <c r="O2330" s="72"/>
      <c r="P2330" s="72"/>
      <c r="Q2330" s="72"/>
      <c r="R2330" s="72"/>
      <c r="S2330" s="72"/>
      <c r="T2330" s="72"/>
      <c r="U2330" s="72"/>
      <c r="V2330" s="72"/>
      <c r="W2330" s="160"/>
      <c r="X2330" s="72"/>
      <c r="AC2330" s="72"/>
      <c r="AD2330" s="72"/>
      <c r="AE2330" s="72"/>
      <c r="AF2330" s="72"/>
      <c r="AG2330" s="72"/>
      <c r="AH2330" s="72"/>
      <c r="AI2330" s="684"/>
      <c r="AJ2330" s="72"/>
      <c r="AK2330" s="72"/>
      <c r="AP2330" s="77"/>
      <c r="AQ2330" s="72"/>
      <c r="AR2330" s="72"/>
      <c r="AS2330" s="72"/>
      <c r="AT2330" s="72"/>
      <c r="AU2330" s="72"/>
      <c r="AV2330" s="72"/>
      <c r="AW2330" s="77"/>
      <c r="AX2330" s="72"/>
      <c r="AY2330" s="72"/>
      <c r="AZ2330" s="72"/>
      <c r="BA2330" s="72"/>
      <c r="BB2330" s="72"/>
      <c r="BC2330" s="77"/>
      <c r="BD2330" s="77"/>
      <c r="BE2330" s="194"/>
      <c r="BF2330" s="194"/>
      <c r="BG2330" s="194"/>
      <c r="BH2330" s="194"/>
      <c r="BI2330" s="77"/>
      <c r="BJ2330" s="77"/>
      <c r="BK2330" s="77"/>
      <c r="BL2330" s="77"/>
      <c r="BM2330" s="77"/>
      <c r="BN2330" s="77"/>
      <c r="BO2330" s="77"/>
      <c r="BQ2330" s="749"/>
      <c r="BX2330" s="749"/>
      <c r="CE2330" s="652"/>
      <c r="CL2330" s="652"/>
      <c r="CS2330" s="652"/>
      <c r="CZ2330" s="652"/>
      <c r="DG2330" s="652"/>
      <c r="DN2330" s="652"/>
    </row>
    <row r="2331" spans="1:118" s="131" customFormat="1">
      <c r="A2331" s="77"/>
      <c r="B2331" s="72"/>
      <c r="G2331" s="72"/>
      <c r="H2331" s="72"/>
      <c r="I2331" s="72"/>
      <c r="J2331" s="72"/>
      <c r="K2331" s="72"/>
      <c r="L2331" s="72"/>
      <c r="M2331" s="72"/>
      <c r="N2331" s="72"/>
      <c r="O2331" s="72"/>
      <c r="P2331" s="72"/>
      <c r="Q2331" s="72"/>
      <c r="R2331" s="72"/>
      <c r="S2331" s="72"/>
      <c r="T2331" s="72"/>
      <c r="U2331" s="72"/>
      <c r="V2331" s="72"/>
      <c r="W2331" s="160"/>
      <c r="X2331" s="72"/>
      <c r="AC2331" s="72"/>
      <c r="AD2331" s="72"/>
      <c r="AE2331" s="72"/>
      <c r="AF2331" s="72"/>
      <c r="AG2331" s="72"/>
      <c r="AH2331" s="72"/>
      <c r="AI2331" s="684"/>
      <c r="AJ2331" s="72"/>
      <c r="AK2331" s="72"/>
      <c r="AP2331" s="77"/>
      <c r="AQ2331" s="72"/>
      <c r="AR2331" s="72"/>
      <c r="AS2331" s="72"/>
      <c r="AT2331" s="72"/>
      <c r="AU2331" s="72"/>
      <c r="AV2331" s="72"/>
      <c r="AW2331" s="77"/>
      <c r="AX2331" s="72"/>
      <c r="AY2331" s="72"/>
      <c r="AZ2331" s="72"/>
      <c r="BA2331" s="72"/>
      <c r="BB2331" s="72"/>
      <c r="BC2331" s="77"/>
      <c r="BD2331" s="77"/>
      <c r="BE2331" s="194"/>
      <c r="BF2331" s="194"/>
      <c r="BG2331" s="194"/>
      <c r="BH2331" s="194"/>
      <c r="BI2331" s="77"/>
      <c r="BJ2331" s="77"/>
      <c r="BK2331" s="77"/>
      <c r="BL2331" s="77"/>
      <c r="BM2331" s="77"/>
      <c r="BN2331" s="77"/>
      <c r="BO2331" s="77"/>
      <c r="BQ2331" s="749"/>
      <c r="BX2331" s="749"/>
      <c r="CE2331" s="652"/>
      <c r="CL2331" s="652"/>
      <c r="CS2331" s="652"/>
      <c r="CZ2331" s="652"/>
      <c r="DG2331" s="652"/>
      <c r="DN2331" s="652"/>
    </row>
    <row r="2332" spans="1:118" s="131" customFormat="1">
      <c r="A2332" s="77"/>
      <c r="B2332" s="72"/>
      <c r="G2332" s="72"/>
      <c r="H2332" s="72"/>
      <c r="I2332" s="72"/>
      <c r="J2332" s="72"/>
      <c r="K2332" s="72"/>
      <c r="L2332" s="72"/>
      <c r="M2332" s="72"/>
      <c r="N2332" s="72"/>
      <c r="O2332" s="72"/>
      <c r="P2332" s="72"/>
      <c r="Q2332" s="72"/>
      <c r="R2332" s="72"/>
      <c r="S2332" s="72"/>
      <c r="T2332" s="72"/>
      <c r="U2332" s="72"/>
      <c r="V2332" s="72"/>
      <c r="W2332" s="160"/>
      <c r="X2332" s="72"/>
      <c r="AC2332" s="72"/>
      <c r="AD2332" s="72"/>
      <c r="AE2332" s="72"/>
      <c r="AF2332" s="72"/>
      <c r="AG2332" s="72"/>
      <c r="AH2332" s="72"/>
      <c r="AI2332" s="684"/>
      <c r="AJ2332" s="72"/>
      <c r="AK2332" s="72"/>
      <c r="AP2332" s="77"/>
      <c r="AQ2332" s="72"/>
      <c r="AR2332" s="72"/>
      <c r="AS2332" s="72"/>
      <c r="AT2332" s="72"/>
      <c r="AU2332" s="72"/>
      <c r="AV2332" s="72"/>
      <c r="AW2332" s="77"/>
      <c r="AX2332" s="72"/>
      <c r="AY2332" s="72"/>
      <c r="AZ2332" s="72"/>
      <c r="BA2332" s="72"/>
      <c r="BB2332" s="72"/>
      <c r="BC2332" s="77"/>
      <c r="BD2332" s="77"/>
      <c r="BE2332" s="194"/>
      <c r="BF2332" s="194"/>
      <c r="BG2332" s="194"/>
      <c r="BH2332" s="194"/>
      <c r="BI2332" s="77"/>
      <c r="BJ2332" s="77"/>
      <c r="BK2332" s="77"/>
      <c r="BL2332" s="77"/>
      <c r="BM2332" s="77"/>
      <c r="BN2332" s="77"/>
      <c r="BO2332" s="77"/>
      <c r="BQ2332" s="749"/>
      <c r="BX2332" s="749"/>
      <c r="CE2332" s="652"/>
      <c r="CL2332" s="652"/>
      <c r="CS2332" s="652"/>
      <c r="CZ2332" s="652"/>
      <c r="DG2332" s="652"/>
      <c r="DN2332" s="652"/>
    </row>
    <row r="2333" spans="1:118" s="131" customFormat="1">
      <c r="A2333" s="77"/>
      <c r="B2333" s="72"/>
      <c r="G2333" s="72"/>
      <c r="H2333" s="72"/>
      <c r="I2333" s="72"/>
      <c r="J2333" s="72"/>
      <c r="K2333" s="72"/>
      <c r="L2333" s="72"/>
      <c r="M2333" s="72"/>
      <c r="N2333" s="72"/>
      <c r="O2333" s="72"/>
      <c r="P2333" s="72"/>
      <c r="Q2333" s="72"/>
      <c r="R2333" s="72"/>
      <c r="S2333" s="72"/>
      <c r="T2333" s="72"/>
      <c r="U2333" s="72"/>
      <c r="V2333" s="72"/>
      <c r="W2333" s="160"/>
      <c r="X2333" s="72"/>
      <c r="AC2333" s="72"/>
      <c r="AD2333" s="72"/>
      <c r="AE2333" s="72"/>
      <c r="AF2333" s="72"/>
      <c r="AG2333" s="72"/>
      <c r="AH2333" s="72"/>
      <c r="AI2333" s="684"/>
      <c r="AJ2333" s="72"/>
      <c r="AK2333" s="72"/>
      <c r="AP2333" s="77"/>
      <c r="AQ2333" s="72"/>
      <c r="AR2333" s="72"/>
      <c r="AS2333" s="72"/>
      <c r="AT2333" s="72"/>
      <c r="AU2333" s="72"/>
      <c r="AV2333" s="72"/>
      <c r="AW2333" s="77"/>
      <c r="AX2333" s="72"/>
      <c r="AY2333" s="72"/>
      <c r="AZ2333" s="72"/>
      <c r="BA2333" s="72"/>
      <c r="BB2333" s="72"/>
      <c r="BC2333" s="77"/>
      <c r="BD2333" s="77"/>
      <c r="BE2333" s="194"/>
      <c r="BF2333" s="194"/>
      <c r="BG2333" s="194"/>
      <c r="BH2333" s="194"/>
      <c r="BI2333" s="77"/>
      <c r="BJ2333" s="77"/>
      <c r="BK2333" s="77"/>
      <c r="BL2333" s="77"/>
      <c r="BM2333" s="77"/>
      <c r="BN2333" s="77"/>
      <c r="BO2333" s="77"/>
      <c r="BQ2333" s="749"/>
      <c r="BX2333" s="749"/>
      <c r="CE2333" s="652"/>
      <c r="CL2333" s="652"/>
      <c r="CS2333" s="652"/>
      <c r="CZ2333" s="652"/>
      <c r="DG2333" s="652"/>
      <c r="DN2333" s="652"/>
    </row>
    <row r="2334" spans="1:118" s="131" customFormat="1">
      <c r="A2334" s="77"/>
      <c r="B2334" s="72"/>
      <c r="G2334" s="72"/>
      <c r="H2334" s="72"/>
      <c r="I2334" s="72"/>
      <c r="J2334" s="72"/>
      <c r="K2334" s="72"/>
      <c r="L2334" s="72"/>
      <c r="M2334" s="72"/>
      <c r="N2334" s="72"/>
      <c r="O2334" s="72"/>
      <c r="P2334" s="72"/>
      <c r="Q2334" s="72"/>
      <c r="R2334" s="72"/>
      <c r="S2334" s="72"/>
      <c r="T2334" s="72"/>
      <c r="U2334" s="72"/>
      <c r="V2334" s="72"/>
      <c r="W2334" s="160"/>
      <c r="X2334" s="72"/>
      <c r="AC2334" s="72"/>
      <c r="AD2334" s="72"/>
      <c r="AE2334" s="72"/>
      <c r="AF2334" s="72"/>
      <c r="AG2334" s="72"/>
      <c r="AH2334" s="72"/>
      <c r="AI2334" s="684"/>
      <c r="AJ2334" s="72"/>
      <c r="AK2334" s="72"/>
      <c r="AP2334" s="77"/>
      <c r="AQ2334" s="72"/>
      <c r="AR2334" s="72"/>
      <c r="AS2334" s="72"/>
      <c r="AT2334" s="72"/>
      <c r="AU2334" s="72"/>
      <c r="AV2334" s="72"/>
      <c r="AW2334" s="77"/>
      <c r="AX2334" s="72"/>
      <c r="AY2334" s="72"/>
      <c r="AZ2334" s="72"/>
      <c r="BA2334" s="72"/>
      <c r="BB2334" s="72"/>
      <c r="BC2334" s="77"/>
      <c r="BD2334" s="77"/>
      <c r="BE2334" s="194"/>
      <c r="BF2334" s="194"/>
      <c r="BG2334" s="194"/>
      <c r="BH2334" s="194"/>
      <c r="BI2334" s="77"/>
      <c r="BJ2334" s="77"/>
      <c r="BK2334" s="77"/>
      <c r="BL2334" s="77"/>
      <c r="BM2334" s="77"/>
      <c r="BN2334" s="77"/>
      <c r="BO2334" s="77"/>
      <c r="BQ2334" s="749"/>
      <c r="BX2334" s="749"/>
      <c r="CE2334" s="652"/>
      <c r="CL2334" s="652"/>
      <c r="CS2334" s="652"/>
      <c r="CZ2334" s="652"/>
      <c r="DG2334" s="652"/>
      <c r="DN2334" s="652"/>
    </row>
    <row r="2335" spans="1:118" s="131" customFormat="1">
      <c r="A2335" s="77"/>
      <c r="B2335" s="72"/>
      <c r="G2335" s="72"/>
      <c r="H2335" s="72"/>
      <c r="I2335" s="72"/>
      <c r="J2335" s="72"/>
      <c r="K2335" s="72"/>
      <c r="L2335" s="72"/>
      <c r="M2335" s="72"/>
      <c r="N2335" s="72"/>
      <c r="O2335" s="72"/>
      <c r="P2335" s="72"/>
      <c r="Q2335" s="72"/>
      <c r="R2335" s="72"/>
      <c r="S2335" s="72"/>
      <c r="T2335" s="72"/>
      <c r="U2335" s="72"/>
      <c r="V2335" s="72"/>
      <c r="W2335" s="160"/>
      <c r="X2335" s="72"/>
      <c r="AC2335" s="72"/>
      <c r="AD2335" s="72"/>
      <c r="AE2335" s="72"/>
      <c r="AF2335" s="72"/>
      <c r="AG2335" s="72"/>
      <c r="AH2335" s="72"/>
      <c r="AI2335" s="684"/>
      <c r="AJ2335" s="72"/>
      <c r="AK2335" s="72"/>
      <c r="AP2335" s="77"/>
      <c r="AQ2335" s="72"/>
      <c r="AR2335" s="72"/>
      <c r="AS2335" s="72"/>
      <c r="AT2335" s="72"/>
      <c r="AU2335" s="72"/>
      <c r="AV2335" s="72"/>
      <c r="AW2335" s="77"/>
      <c r="AX2335" s="72"/>
      <c r="AY2335" s="72"/>
      <c r="AZ2335" s="72"/>
      <c r="BA2335" s="72"/>
      <c r="BB2335" s="72"/>
      <c r="BC2335" s="77"/>
      <c r="BD2335" s="77"/>
      <c r="BE2335" s="194"/>
      <c r="BF2335" s="194"/>
      <c r="BG2335" s="194"/>
      <c r="BH2335" s="194"/>
      <c r="BI2335" s="77"/>
      <c r="BJ2335" s="77"/>
      <c r="BK2335" s="77"/>
      <c r="BL2335" s="77"/>
      <c r="BM2335" s="77"/>
      <c r="BN2335" s="77"/>
      <c r="BO2335" s="77"/>
      <c r="BQ2335" s="749"/>
      <c r="BX2335" s="749"/>
      <c r="CE2335" s="652"/>
      <c r="CL2335" s="652"/>
      <c r="CS2335" s="652"/>
      <c r="CZ2335" s="652"/>
      <c r="DG2335" s="652"/>
      <c r="DN2335" s="652"/>
    </row>
    <row r="2336" spans="1:118" s="131" customFormat="1">
      <c r="A2336" s="77"/>
      <c r="B2336" s="72"/>
      <c r="G2336" s="72"/>
      <c r="H2336" s="72"/>
      <c r="I2336" s="72"/>
      <c r="J2336" s="72"/>
      <c r="K2336" s="72"/>
      <c r="L2336" s="72"/>
      <c r="M2336" s="72"/>
      <c r="N2336" s="72"/>
      <c r="O2336" s="72"/>
      <c r="P2336" s="72"/>
      <c r="Q2336" s="72"/>
      <c r="R2336" s="72"/>
      <c r="S2336" s="72"/>
      <c r="T2336" s="72"/>
      <c r="U2336" s="72"/>
      <c r="V2336" s="72"/>
      <c r="W2336" s="160"/>
      <c r="X2336" s="72"/>
      <c r="AC2336" s="72"/>
      <c r="AD2336" s="72"/>
      <c r="AE2336" s="72"/>
      <c r="AF2336" s="72"/>
      <c r="AG2336" s="72"/>
      <c r="AH2336" s="72"/>
      <c r="AI2336" s="684"/>
      <c r="AJ2336" s="72"/>
      <c r="AK2336" s="72"/>
      <c r="AP2336" s="77"/>
      <c r="AQ2336" s="72"/>
      <c r="AR2336" s="72"/>
      <c r="AS2336" s="72"/>
      <c r="AT2336" s="72"/>
      <c r="AU2336" s="72"/>
      <c r="AV2336" s="72"/>
      <c r="AW2336" s="77"/>
      <c r="AX2336" s="72"/>
      <c r="AY2336" s="72"/>
      <c r="AZ2336" s="72"/>
      <c r="BA2336" s="72"/>
      <c r="BB2336" s="72"/>
      <c r="BC2336" s="77"/>
      <c r="BD2336" s="77"/>
      <c r="BE2336" s="194"/>
      <c r="BF2336" s="194"/>
      <c r="BG2336" s="194"/>
      <c r="BH2336" s="194"/>
      <c r="BI2336" s="77"/>
      <c r="BJ2336" s="77"/>
      <c r="BK2336" s="77"/>
      <c r="BL2336" s="77"/>
      <c r="BM2336" s="77"/>
      <c r="BN2336" s="77"/>
      <c r="BO2336" s="77"/>
      <c r="BQ2336" s="749"/>
      <c r="BX2336" s="749"/>
      <c r="CE2336" s="652"/>
      <c r="CL2336" s="652"/>
      <c r="CS2336" s="652"/>
      <c r="CZ2336" s="652"/>
      <c r="DG2336" s="652"/>
      <c r="DN2336" s="652"/>
    </row>
    <row r="2337" spans="1:118" s="131" customFormat="1">
      <c r="A2337" s="77"/>
      <c r="B2337" s="72"/>
      <c r="G2337" s="72"/>
      <c r="H2337" s="72"/>
      <c r="I2337" s="72"/>
      <c r="J2337" s="72"/>
      <c r="K2337" s="72"/>
      <c r="L2337" s="72"/>
      <c r="M2337" s="72"/>
      <c r="N2337" s="72"/>
      <c r="O2337" s="72"/>
      <c r="P2337" s="72"/>
      <c r="Q2337" s="72"/>
      <c r="R2337" s="72"/>
      <c r="S2337" s="72"/>
      <c r="T2337" s="72"/>
      <c r="U2337" s="72"/>
      <c r="V2337" s="72"/>
      <c r="W2337" s="160"/>
      <c r="X2337" s="72"/>
      <c r="AC2337" s="72"/>
      <c r="AD2337" s="72"/>
      <c r="AE2337" s="72"/>
      <c r="AF2337" s="72"/>
      <c r="AG2337" s="72"/>
      <c r="AH2337" s="72"/>
      <c r="AI2337" s="684"/>
      <c r="AJ2337" s="72"/>
      <c r="AK2337" s="72"/>
      <c r="AP2337" s="77"/>
      <c r="AQ2337" s="72"/>
      <c r="AR2337" s="72"/>
      <c r="AS2337" s="72"/>
      <c r="AT2337" s="72"/>
      <c r="AU2337" s="72"/>
      <c r="AV2337" s="72"/>
      <c r="AW2337" s="77"/>
      <c r="AX2337" s="72"/>
      <c r="AY2337" s="72"/>
      <c r="AZ2337" s="72"/>
      <c r="BA2337" s="72"/>
      <c r="BB2337" s="72"/>
      <c r="BC2337" s="77"/>
      <c r="BD2337" s="77"/>
      <c r="BE2337" s="194"/>
      <c r="BF2337" s="194"/>
      <c r="BG2337" s="194"/>
      <c r="BH2337" s="194"/>
      <c r="BI2337" s="77"/>
      <c r="BJ2337" s="77"/>
      <c r="BK2337" s="77"/>
      <c r="BL2337" s="77"/>
      <c r="BM2337" s="77"/>
      <c r="BN2337" s="77"/>
      <c r="BO2337" s="77"/>
      <c r="BQ2337" s="749"/>
      <c r="BX2337" s="749"/>
      <c r="CE2337" s="652"/>
      <c r="CL2337" s="652"/>
      <c r="CS2337" s="652"/>
      <c r="CZ2337" s="652"/>
      <c r="DG2337" s="652"/>
      <c r="DN2337" s="652"/>
    </row>
    <row r="2338" spans="1:118" s="131" customFormat="1">
      <c r="A2338" s="77"/>
      <c r="B2338" s="72"/>
      <c r="G2338" s="72"/>
      <c r="H2338" s="72"/>
      <c r="I2338" s="72"/>
      <c r="J2338" s="72"/>
      <c r="K2338" s="72"/>
      <c r="L2338" s="72"/>
      <c r="M2338" s="72"/>
      <c r="N2338" s="72"/>
      <c r="O2338" s="72"/>
      <c r="P2338" s="72"/>
      <c r="Q2338" s="72"/>
      <c r="R2338" s="72"/>
      <c r="S2338" s="72"/>
      <c r="T2338" s="72"/>
      <c r="U2338" s="72"/>
      <c r="V2338" s="72"/>
      <c r="W2338" s="160"/>
      <c r="X2338" s="72"/>
      <c r="AC2338" s="72"/>
      <c r="AD2338" s="72"/>
      <c r="AE2338" s="72"/>
      <c r="AF2338" s="72"/>
      <c r="AG2338" s="72"/>
      <c r="AH2338" s="72"/>
      <c r="AI2338" s="684"/>
      <c r="AJ2338" s="72"/>
      <c r="AK2338" s="72"/>
      <c r="AP2338" s="77"/>
      <c r="AQ2338" s="72"/>
      <c r="AR2338" s="72"/>
      <c r="AS2338" s="72"/>
      <c r="AT2338" s="72"/>
      <c r="AU2338" s="72"/>
      <c r="AV2338" s="72"/>
      <c r="AW2338" s="77"/>
      <c r="AX2338" s="72"/>
      <c r="AY2338" s="72"/>
      <c r="AZ2338" s="72"/>
      <c r="BA2338" s="72"/>
      <c r="BB2338" s="72"/>
      <c r="BC2338" s="77"/>
      <c r="BD2338" s="77"/>
      <c r="BE2338" s="194"/>
      <c r="BF2338" s="194"/>
      <c r="BG2338" s="194"/>
      <c r="BH2338" s="194"/>
      <c r="BI2338" s="77"/>
      <c r="BJ2338" s="77"/>
      <c r="BK2338" s="77"/>
      <c r="BL2338" s="77"/>
      <c r="BM2338" s="77"/>
      <c r="BN2338" s="77"/>
      <c r="BO2338" s="77"/>
      <c r="BQ2338" s="749"/>
      <c r="BX2338" s="749"/>
      <c r="CE2338" s="652"/>
      <c r="CL2338" s="652"/>
      <c r="CS2338" s="652"/>
      <c r="CZ2338" s="652"/>
      <c r="DG2338" s="652"/>
      <c r="DN2338" s="652"/>
    </row>
    <row r="2339" spans="1:118" s="131" customFormat="1">
      <c r="A2339" s="77"/>
      <c r="B2339" s="72"/>
      <c r="G2339" s="72"/>
      <c r="H2339" s="72"/>
      <c r="I2339" s="72"/>
      <c r="J2339" s="72"/>
      <c r="K2339" s="72"/>
      <c r="L2339" s="72"/>
      <c r="M2339" s="72"/>
      <c r="N2339" s="72"/>
      <c r="O2339" s="72"/>
      <c r="P2339" s="72"/>
      <c r="Q2339" s="72"/>
      <c r="R2339" s="72"/>
      <c r="S2339" s="72"/>
      <c r="T2339" s="72"/>
      <c r="U2339" s="72"/>
      <c r="V2339" s="72"/>
      <c r="W2339" s="160"/>
      <c r="X2339" s="72"/>
      <c r="AC2339" s="72"/>
      <c r="AD2339" s="72"/>
      <c r="AE2339" s="72"/>
      <c r="AF2339" s="72"/>
      <c r="AG2339" s="72"/>
      <c r="AH2339" s="72"/>
      <c r="AI2339" s="684"/>
      <c r="AJ2339" s="72"/>
      <c r="AK2339" s="72"/>
      <c r="AP2339" s="77"/>
      <c r="AQ2339" s="72"/>
      <c r="AR2339" s="72"/>
      <c r="AS2339" s="72"/>
      <c r="AT2339" s="72"/>
      <c r="AU2339" s="72"/>
      <c r="AV2339" s="72"/>
      <c r="AW2339" s="77"/>
      <c r="AX2339" s="72"/>
      <c r="AY2339" s="72"/>
      <c r="AZ2339" s="72"/>
      <c r="BA2339" s="72"/>
      <c r="BB2339" s="72"/>
      <c r="BC2339" s="77"/>
      <c r="BD2339" s="77"/>
      <c r="BE2339" s="194"/>
      <c r="BF2339" s="194"/>
      <c r="BG2339" s="194"/>
      <c r="BH2339" s="194"/>
      <c r="BI2339" s="77"/>
      <c r="BJ2339" s="77"/>
      <c r="BK2339" s="77"/>
      <c r="BL2339" s="77"/>
      <c r="BM2339" s="77"/>
      <c r="BN2339" s="77"/>
      <c r="BO2339" s="77"/>
      <c r="BQ2339" s="749"/>
      <c r="BX2339" s="749"/>
      <c r="CE2339" s="652"/>
      <c r="CL2339" s="652"/>
      <c r="CS2339" s="652"/>
      <c r="CZ2339" s="652"/>
      <c r="DG2339" s="652"/>
      <c r="DN2339" s="652"/>
    </row>
    <row r="2340" spans="1:118" s="131" customFormat="1">
      <c r="A2340" s="77"/>
      <c r="B2340" s="72"/>
      <c r="G2340" s="72"/>
      <c r="H2340" s="72"/>
      <c r="I2340" s="72"/>
      <c r="J2340" s="72"/>
      <c r="K2340" s="72"/>
      <c r="L2340" s="72"/>
      <c r="M2340" s="72"/>
      <c r="N2340" s="72"/>
      <c r="O2340" s="72"/>
      <c r="P2340" s="72"/>
      <c r="Q2340" s="72"/>
      <c r="R2340" s="72"/>
      <c r="S2340" s="72"/>
      <c r="T2340" s="72"/>
      <c r="U2340" s="72"/>
      <c r="V2340" s="72"/>
      <c r="W2340" s="160"/>
      <c r="X2340" s="72"/>
      <c r="AC2340" s="72"/>
      <c r="AD2340" s="72"/>
      <c r="AE2340" s="72"/>
      <c r="AF2340" s="72"/>
      <c r="AG2340" s="72"/>
      <c r="AH2340" s="72"/>
      <c r="AI2340" s="684"/>
      <c r="AJ2340" s="72"/>
      <c r="AK2340" s="72"/>
      <c r="AP2340" s="77"/>
      <c r="AQ2340" s="72"/>
      <c r="AR2340" s="72"/>
      <c r="AS2340" s="72"/>
      <c r="AT2340" s="72"/>
      <c r="AU2340" s="72"/>
      <c r="AV2340" s="72"/>
      <c r="AW2340" s="77"/>
      <c r="AX2340" s="72"/>
      <c r="AY2340" s="72"/>
      <c r="AZ2340" s="72"/>
      <c r="BA2340" s="72"/>
      <c r="BB2340" s="72"/>
      <c r="BC2340" s="77"/>
      <c r="BD2340" s="77"/>
      <c r="BE2340" s="194"/>
      <c r="BF2340" s="194"/>
      <c r="BG2340" s="194"/>
      <c r="BH2340" s="194"/>
      <c r="BI2340" s="77"/>
      <c r="BJ2340" s="77"/>
      <c r="BK2340" s="77"/>
      <c r="BL2340" s="77"/>
      <c r="BM2340" s="77"/>
      <c r="BN2340" s="77"/>
      <c r="BO2340" s="77"/>
      <c r="BQ2340" s="749"/>
      <c r="BX2340" s="749"/>
      <c r="CE2340" s="652"/>
      <c r="CL2340" s="652"/>
      <c r="CS2340" s="652"/>
      <c r="CZ2340" s="652"/>
      <c r="DG2340" s="652"/>
      <c r="DN2340" s="652"/>
    </row>
    <row r="2341" spans="1:118" s="131" customFormat="1">
      <c r="A2341" s="77"/>
      <c r="B2341" s="72"/>
      <c r="G2341" s="72"/>
      <c r="H2341" s="72"/>
      <c r="I2341" s="72"/>
      <c r="J2341" s="72"/>
      <c r="K2341" s="72"/>
      <c r="L2341" s="72"/>
      <c r="M2341" s="72"/>
      <c r="N2341" s="72"/>
      <c r="O2341" s="72"/>
      <c r="P2341" s="72"/>
      <c r="Q2341" s="72"/>
      <c r="R2341" s="72"/>
      <c r="S2341" s="72"/>
      <c r="T2341" s="72"/>
      <c r="U2341" s="72"/>
      <c r="V2341" s="72"/>
      <c r="W2341" s="160"/>
      <c r="X2341" s="72"/>
      <c r="AC2341" s="72"/>
      <c r="AD2341" s="72"/>
      <c r="AE2341" s="72"/>
      <c r="AF2341" s="72"/>
      <c r="AG2341" s="72"/>
      <c r="AH2341" s="72"/>
      <c r="AI2341" s="684"/>
      <c r="AJ2341" s="72"/>
      <c r="AK2341" s="72"/>
      <c r="AP2341" s="77"/>
      <c r="AQ2341" s="72"/>
      <c r="AR2341" s="72"/>
      <c r="AS2341" s="72"/>
      <c r="AT2341" s="72"/>
      <c r="AU2341" s="72"/>
      <c r="AV2341" s="72"/>
      <c r="AW2341" s="77"/>
      <c r="AX2341" s="72"/>
      <c r="AY2341" s="72"/>
      <c r="AZ2341" s="72"/>
      <c r="BA2341" s="72"/>
      <c r="BB2341" s="72"/>
      <c r="BC2341" s="77"/>
      <c r="BD2341" s="77"/>
      <c r="BE2341" s="194"/>
      <c r="BF2341" s="194"/>
      <c r="BG2341" s="194"/>
      <c r="BH2341" s="194"/>
      <c r="BI2341" s="77"/>
      <c r="BJ2341" s="77"/>
      <c r="BK2341" s="77"/>
      <c r="BL2341" s="77"/>
      <c r="BM2341" s="77"/>
      <c r="BN2341" s="77"/>
      <c r="BO2341" s="77"/>
      <c r="BQ2341" s="749"/>
      <c r="BX2341" s="749"/>
      <c r="CE2341" s="652"/>
      <c r="CL2341" s="652"/>
      <c r="CS2341" s="652"/>
      <c r="CZ2341" s="652"/>
      <c r="DG2341" s="652"/>
      <c r="DN2341" s="652"/>
    </row>
    <row r="2342" spans="1:118" s="131" customFormat="1">
      <c r="A2342" s="77"/>
      <c r="B2342" s="72"/>
      <c r="G2342" s="72"/>
      <c r="H2342" s="72"/>
      <c r="I2342" s="72"/>
      <c r="J2342" s="72"/>
      <c r="K2342" s="72"/>
      <c r="L2342" s="72"/>
      <c r="M2342" s="72"/>
      <c r="N2342" s="72"/>
      <c r="O2342" s="72"/>
      <c r="P2342" s="72"/>
      <c r="Q2342" s="72"/>
      <c r="R2342" s="72"/>
      <c r="S2342" s="72"/>
      <c r="T2342" s="72"/>
      <c r="U2342" s="72"/>
      <c r="V2342" s="72"/>
      <c r="W2342" s="160"/>
      <c r="X2342" s="72"/>
      <c r="AC2342" s="72"/>
      <c r="AD2342" s="72"/>
      <c r="AE2342" s="72"/>
      <c r="AF2342" s="72"/>
      <c r="AG2342" s="72"/>
      <c r="AH2342" s="72"/>
      <c r="AI2342" s="684"/>
      <c r="AJ2342" s="72"/>
      <c r="AK2342" s="72"/>
      <c r="AP2342" s="77"/>
      <c r="AQ2342" s="72"/>
      <c r="AR2342" s="72"/>
      <c r="AS2342" s="72"/>
      <c r="AT2342" s="72"/>
      <c r="AU2342" s="72"/>
      <c r="AV2342" s="72"/>
      <c r="AW2342" s="77"/>
      <c r="AX2342" s="72"/>
      <c r="AY2342" s="72"/>
      <c r="AZ2342" s="72"/>
      <c r="BA2342" s="72"/>
      <c r="BB2342" s="72"/>
      <c r="BC2342" s="77"/>
      <c r="BD2342" s="77"/>
      <c r="BE2342" s="194"/>
      <c r="BF2342" s="194"/>
      <c r="BG2342" s="194"/>
      <c r="BH2342" s="194"/>
      <c r="BI2342" s="77"/>
      <c r="BJ2342" s="77"/>
      <c r="BK2342" s="77"/>
      <c r="BL2342" s="77"/>
      <c r="BM2342" s="77"/>
      <c r="BN2342" s="77"/>
      <c r="BO2342" s="77"/>
      <c r="BQ2342" s="749"/>
      <c r="BX2342" s="749"/>
      <c r="CE2342" s="652"/>
      <c r="CL2342" s="652"/>
      <c r="CS2342" s="652"/>
      <c r="CZ2342" s="652"/>
      <c r="DG2342" s="652"/>
      <c r="DN2342" s="652"/>
    </row>
    <row r="2343" spans="1:118" s="131" customFormat="1">
      <c r="A2343" s="77"/>
      <c r="B2343" s="72"/>
      <c r="G2343" s="72"/>
      <c r="H2343" s="72"/>
      <c r="I2343" s="72"/>
      <c r="J2343" s="72"/>
      <c r="K2343" s="72"/>
      <c r="L2343" s="72"/>
      <c r="M2343" s="72"/>
      <c r="N2343" s="72"/>
      <c r="O2343" s="72"/>
      <c r="P2343" s="72"/>
      <c r="Q2343" s="72"/>
      <c r="R2343" s="72"/>
      <c r="S2343" s="72"/>
      <c r="T2343" s="72"/>
      <c r="U2343" s="72"/>
      <c r="V2343" s="72"/>
      <c r="W2343" s="160"/>
      <c r="X2343" s="72"/>
      <c r="AC2343" s="72"/>
      <c r="AD2343" s="72"/>
      <c r="AE2343" s="72"/>
      <c r="AF2343" s="72"/>
      <c r="AG2343" s="72"/>
      <c r="AH2343" s="72"/>
      <c r="AI2343" s="684"/>
      <c r="AJ2343" s="72"/>
      <c r="AK2343" s="72"/>
      <c r="AP2343" s="77"/>
      <c r="AQ2343" s="72"/>
      <c r="AR2343" s="72"/>
      <c r="AS2343" s="72"/>
      <c r="AT2343" s="72"/>
      <c r="AU2343" s="72"/>
      <c r="AV2343" s="72"/>
      <c r="AW2343" s="77"/>
      <c r="AX2343" s="72"/>
      <c r="AY2343" s="72"/>
      <c r="AZ2343" s="72"/>
      <c r="BA2343" s="72"/>
      <c r="BB2343" s="72"/>
      <c r="BC2343" s="77"/>
      <c r="BD2343" s="77"/>
      <c r="BE2343" s="194"/>
      <c r="BF2343" s="194"/>
      <c r="BG2343" s="194"/>
      <c r="BH2343" s="194"/>
      <c r="BI2343" s="77"/>
      <c r="BJ2343" s="77"/>
      <c r="BK2343" s="77"/>
      <c r="BL2343" s="77"/>
      <c r="BM2343" s="77"/>
      <c r="BN2343" s="77"/>
      <c r="BO2343" s="77"/>
      <c r="BQ2343" s="749"/>
      <c r="BX2343" s="749"/>
      <c r="CE2343" s="652"/>
      <c r="CL2343" s="652"/>
      <c r="CS2343" s="652"/>
      <c r="CZ2343" s="652"/>
      <c r="DG2343" s="652"/>
      <c r="DN2343" s="652"/>
    </row>
    <row r="2344" spans="1:118" s="131" customFormat="1">
      <c r="A2344" s="77"/>
      <c r="B2344" s="72"/>
      <c r="G2344" s="72"/>
      <c r="H2344" s="72"/>
      <c r="I2344" s="72"/>
      <c r="J2344" s="72"/>
      <c r="K2344" s="72"/>
      <c r="L2344" s="72"/>
      <c r="M2344" s="72"/>
      <c r="N2344" s="72"/>
      <c r="O2344" s="72"/>
      <c r="P2344" s="72"/>
      <c r="Q2344" s="72"/>
      <c r="R2344" s="72"/>
      <c r="S2344" s="72"/>
      <c r="T2344" s="72"/>
      <c r="U2344" s="72"/>
      <c r="V2344" s="72"/>
      <c r="W2344" s="160"/>
      <c r="X2344" s="72"/>
      <c r="AC2344" s="72"/>
      <c r="AD2344" s="72"/>
      <c r="AE2344" s="72"/>
      <c r="AF2344" s="72"/>
      <c r="AG2344" s="72"/>
      <c r="AH2344" s="72"/>
      <c r="AI2344" s="684"/>
      <c r="AJ2344" s="72"/>
      <c r="AK2344" s="72"/>
      <c r="AP2344" s="77"/>
      <c r="AQ2344" s="72"/>
      <c r="AR2344" s="72"/>
      <c r="AS2344" s="72"/>
      <c r="AT2344" s="72"/>
      <c r="AU2344" s="72"/>
      <c r="AV2344" s="72"/>
      <c r="AW2344" s="77"/>
      <c r="AX2344" s="72"/>
      <c r="AY2344" s="72"/>
      <c r="AZ2344" s="72"/>
      <c r="BA2344" s="72"/>
      <c r="BB2344" s="72"/>
      <c r="BC2344" s="77"/>
      <c r="BD2344" s="77"/>
      <c r="BE2344" s="194"/>
      <c r="BF2344" s="194"/>
      <c r="BG2344" s="194"/>
      <c r="BH2344" s="194"/>
      <c r="BI2344" s="77"/>
      <c r="BJ2344" s="77"/>
      <c r="BK2344" s="77"/>
      <c r="BL2344" s="77"/>
      <c r="BM2344" s="77"/>
      <c r="BN2344" s="77"/>
      <c r="BO2344" s="77"/>
      <c r="BQ2344" s="749"/>
      <c r="BX2344" s="749"/>
      <c r="CE2344" s="652"/>
      <c r="CL2344" s="652"/>
      <c r="CS2344" s="652"/>
      <c r="CZ2344" s="652"/>
      <c r="DG2344" s="652"/>
      <c r="DN2344" s="652"/>
    </row>
    <row r="2345" spans="1:118" s="131" customFormat="1">
      <c r="A2345" s="77"/>
      <c r="B2345" s="72"/>
      <c r="G2345" s="72"/>
      <c r="H2345" s="72"/>
      <c r="I2345" s="72"/>
      <c r="J2345" s="72"/>
      <c r="K2345" s="72"/>
      <c r="L2345" s="72"/>
      <c r="M2345" s="72"/>
      <c r="N2345" s="72"/>
      <c r="O2345" s="72"/>
      <c r="P2345" s="72"/>
      <c r="Q2345" s="72"/>
      <c r="R2345" s="72"/>
      <c r="S2345" s="72"/>
      <c r="T2345" s="72"/>
      <c r="U2345" s="72"/>
      <c r="V2345" s="72"/>
      <c r="W2345" s="160"/>
      <c r="X2345" s="72"/>
      <c r="AC2345" s="72"/>
      <c r="AD2345" s="72"/>
      <c r="AE2345" s="72"/>
      <c r="AF2345" s="72"/>
      <c r="AG2345" s="72"/>
      <c r="AH2345" s="72"/>
      <c r="AI2345" s="684"/>
      <c r="AJ2345" s="72"/>
      <c r="AK2345" s="72"/>
      <c r="AP2345" s="77"/>
      <c r="AQ2345" s="72"/>
      <c r="AR2345" s="72"/>
      <c r="AS2345" s="72"/>
      <c r="AT2345" s="72"/>
      <c r="AU2345" s="72"/>
      <c r="AV2345" s="72"/>
      <c r="AW2345" s="77"/>
      <c r="AX2345" s="72"/>
      <c r="AY2345" s="72"/>
      <c r="AZ2345" s="72"/>
      <c r="BA2345" s="72"/>
      <c r="BB2345" s="72"/>
      <c r="BC2345" s="77"/>
      <c r="BD2345" s="77"/>
      <c r="BE2345" s="194"/>
      <c r="BF2345" s="194"/>
      <c r="BG2345" s="194"/>
      <c r="BH2345" s="194"/>
      <c r="BI2345" s="77"/>
      <c r="BJ2345" s="77"/>
      <c r="BK2345" s="77"/>
      <c r="BL2345" s="77"/>
      <c r="BM2345" s="77"/>
      <c r="BN2345" s="77"/>
      <c r="BO2345" s="77"/>
      <c r="BQ2345" s="749"/>
      <c r="BX2345" s="749"/>
      <c r="CE2345" s="652"/>
      <c r="CL2345" s="652"/>
      <c r="CS2345" s="652"/>
      <c r="CZ2345" s="652"/>
      <c r="DG2345" s="652"/>
      <c r="DN2345" s="652"/>
    </row>
    <row r="2346" spans="1:118" s="131" customFormat="1">
      <c r="A2346" s="77"/>
      <c r="B2346" s="72"/>
      <c r="G2346" s="72"/>
      <c r="H2346" s="72"/>
      <c r="I2346" s="72"/>
      <c r="J2346" s="72"/>
      <c r="K2346" s="72"/>
      <c r="L2346" s="72"/>
      <c r="M2346" s="72"/>
      <c r="N2346" s="72"/>
      <c r="O2346" s="72"/>
      <c r="P2346" s="72"/>
      <c r="Q2346" s="72"/>
      <c r="R2346" s="72"/>
      <c r="S2346" s="72"/>
      <c r="T2346" s="72"/>
      <c r="U2346" s="72"/>
      <c r="V2346" s="72"/>
      <c r="W2346" s="160"/>
      <c r="X2346" s="72"/>
      <c r="AC2346" s="72"/>
      <c r="AD2346" s="72"/>
      <c r="AE2346" s="72"/>
      <c r="AF2346" s="72"/>
      <c r="AG2346" s="72"/>
      <c r="AH2346" s="72"/>
      <c r="AI2346" s="684"/>
      <c r="AJ2346" s="72"/>
      <c r="AK2346" s="72"/>
      <c r="AP2346" s="77"/>
      <c r="AQ2346" s="72"/>
      <c r="AR2346" s="72"/>
      <c r="AS2346" s="72"/>
      <c r="AT2346" s="72"/>
      <c r="AU2346" s="72"/>
      <c r="AV2346" s="72"/>
      <c r="AW2346" s="77"/>
      <c r="AX2346" s="72"/>
      <c r="AY2346" s="72"/>
      <c r="AZ2346" s="72"/>
      <c r="BA2346" s="72"/>
      <c r="BB2346" s="72"/>
      <c r="BC2346" s="77"/>
      <c r="BD2346" s="77"/>
      <c r="BE2346" s="194"/>
      <c r="BF2346" s="194"/>
      <c r="BG2346" s="194"/>
      <c r="BH2346" s="194"/>
      <c r="BI2346" s="77"/>
      <c r="BJ2346" s="77"/>
      <c r="BK2346" s="77"/>
      <c r="BL2346" s="77"/>
      <c r="BM2346" s="77"/>
      <c r="BN2346" s="77"/>
      <c r="BO2346" s="77"/>
      <c r="BQ2346" s="749"/>
      <c r="BX2346" s="749"/>
      <c r="CE2346" s="652"/>
      <c r="CL2346" s="652"/>
      <c r="CS2346" s="652"/>
      <c r="CZ2346" s="652"/>
      <c r="DG2346" s="652"/>
      <c r="DN2346" s="652"/>
    </row>
    <row r="2347" spans="1:118" s="131" customFormat="1">
      <c r="A2347" s="77"/>
      <c r="B2347" s="72"/>
      <c r="G2347" s="72"/>
      <c r="H2347" s="72"/>
      <c r="I2347" s="72"/>
      <c r="J2347" s="72"/>
      <c r="K2347" s="72"/>
      <c r="L2347" s="72"/>
      <c r="M2347" s="72"/>
      <c r="N2347" s="72"/>
      <c r="O2347" s="72"/>
      <c r="P2347" s="72"/>
      <c r="Q2347" s="72"/>
      <c r="R2347" s="72"/>
      <c r="S2347" s="72"/>
      <c r="T2347" s="72"/>
      <c r="U2347" s="72"/>
      <c r="V2347" s="72"/>
      <c r="W2347" s="160"/>
      <c r="X2347" s="72"/>
      <c r="AC2347" s="72"/>
      <c r="AD2347" s="72"/>
      <c r="AE2347" s="72"/>
      <c r="AF2347" s="72"/>
      <c r="AG2347" s="72"/>
      <c r="AH2347" s="72"/>
      <c r="AI2347" s="684"/>
      <c r="AJ2347" s="72"/>
      <c r="AK2347" s="72"/>
      <c r="AP2347" s="77"/>
      <c r="AQ2347" s="72"/>
      <c r="AR2347" s="72"/>
      <c r="AS2347" s="72"/>
      <c r="AT2347" s="72"/>
      <c r="AU2347" s="72"/>
      <c r="AV2347" s="72"/>
      <c r="AW2347" s="77"/>
      <c r="AX2347" s="72"/>
      <c r="AY2347" s="72"/>
      <c r="AZ2347" s="72"/>
      <c r="BA2347" s="72"/>
      <c r="BB2347" s="72"/>
      <c r="BC2347" s="77"/>
      <c r="BD2347" s="77"/>
      <c r="BE2347" s="194"/>
      <c r="BF2347" s="194"/>
      <c r="BG2347" s="194"/>
      <c r="BH2347" s="194"/>
      <c r="BI2347" s="77"/>
      <c r="BJ2347" s="77"/>
      <c r="BK2347" s="77"/>
      <c r="BL2347" s="77"/>
      <c r="BM2347" s="77"/>
      <c r="BN2347" s="77"/>
      <c r="BO2347" s="77"/>
      <c r="BQ2347" s="749"/>
      <c r="BX2347" s="749"/>
      <c r="CE2347" s="652"/>
      <c r="CL2347" s="652"/>
      <c r="CS2347" s="652"/>
      <c r="CZ2347" s="652"/>
      <c r="DG2347" s="652"/>
      <c r="DN2347" s="652"/>
    </row>
    <row r="2348" spans="1:118" s="131" customFormat="1">
      <c r="A2348" s="77"/>
      <c r="B2348" s="72"/>
      <c r="G2348" s="72"/>
      <c r="H2348" s="72"/>
      <c r="I2348" s="72"/>
      <c r="J2348" s="72"/>
      <c r="K2348" s="72"/>
      <c r="L2348" s="72"/>
      <c r="M2348" s="72"/>
      <c r="N2348" s="72"/>
      <c r="O2348" s="72"/>
      <c r="P2348" s="72"/>
      <c r="Q2348" s="72"/>
      <c r="R2348" s="72"/>
      <c r="S2348" s="72"/>
      <c r="T2348" s="72"/>
      <c r="U2348" s="72"/>
      <c r="V2348" s="72"/>
      <c r="W2348" s="160"/>
      <c r="X2348" s="72"/>
      <c r="AC2348" s="72"/>
      <c r="AD2348" s="72"/>
      <c r="AE2348" s="72"/>
      <c r="AF2348" s="72"/>
      <c r="AG2348" s="72"/>
      <c r="AH2348" s="72"/>
      <c r="AI2348" s="684"/>
      <c r="AJ2348" s="72"/>
      <c r="AK2348" s="72"/>
      <c r="AP2348" s="77"/>
      <c r="AQ2348" s="72"/>
      <c r="AR2348" s="72"/>
      <c r="AS2348" s="72"/>
      <c r="AT2348" s="72"/>
      <c r="AU2348" s="72"/>
      <c r="AV2348" s="72"/>
      <c r="AW2348" s="77"/>
      <c r="AX2348" s="72"/>
      <c r="AY2348" s="72"/>
      <c r="AZ2348" s="72"/>
      <c r="BA2348" s="72"/>
      <c r="BB2348" s="72"/>
      <c r="BC2348" s="77"/>
      <c r="BD2348" s="77"/>
      <c r="BE2348" s="194"/>
      <c r="BF2348" s="194"/>
      <c r="BG2348" s="194"/>
      <c r="BH2348" s="194"/>
      <c r="BI2348" s="77"/>
      <c r="BJ2348" s="77"/>
      <c r="BK2348" s="77"/>
      <c r="BL2348" s="77"/>
      <c r="BM2348" s="77"/>
      <c r="BN2348" s="77"/>
      <c r="BO2348" s="77"/>
      <c r="BQ2348" s="749"/>
      <c r="BX2348" s="749"/>
      <c r="CE2348" s="652"/>
      <c r="CL2348" s="652"/>
      <c r="CS2348" s="652"/>
      <c r="CZ2348" s="652"/>
      <c r="DG2348" s="652"/>
      <c r="DN2348" s="652"/>
    </row>
    <row r="2349" spans="1:118" s="131" customFormat="1">
      <c r="A2349" s="77"/>
      <c r="B2349" s="72"/>
      <c r="G2349" s="72"/>
      <c r="H2349" s="72"/>
      <c r="I2349" s="72"/>
      <c r="J2349" s="72"/>
      <c r="K2349" s="72"/>
      <c r="L2349" s="72"/>
      <c r="M2349" s="72"/>
      <c r="N2349" s="72"/>
      <c r="O2349" s="72"/>
      <c r="P2349" s="72"/>
      <c r="Q2349" s="72"/>
      <c r="R2349" s="72"/>
      <c r="S2349" s="72"/>
      <c r="T2349" s="72"/>
      <c r="U2349" s="72"/>
      <c r="V2349" s="72"/>
      <c r="W2349" s="160"/>
      <c r="X2349" s="72"/>
      <c r="AC2349" s="72"/>
      <c r="AD2349" s="72"/>
      <c r="AE2349" s="72"/>
      <c r="AF2349" s="72"/>
      <c r="AG2349" s="72"/>
      <c r="AH2349" s="72"/>
      <c r="AI2349" s="684"/>
      <c r="AJ2349" s="72"/>
      <c r="AK2349" s="72"/>
      <c r="AP2349" s="77"/>
      <c r="AQ2349" s="72"/>
      <c r="AR2349" s="72"/>
      <c r="AS2349" s="72"/>
      <c r="AT2349" s="72"/>
      <c r="AU2349" s="72"/>
      <c r="AV2349" s="72"/>
      <c r="AW2349" s="77"/>
      <c r="AX2349" s="72"/>
      <c r="AY2349" s="72"/>
      <c r="AZ2349" s="72"/>
      <c r="BA2349" s="72"/>
      <c r="BB2349" s="72"/>
      <c r="BC2349" s="77"/>
      <c r="BD2349" s="77"/>
      <c r="BE2349" s="194"/>
      <c r="BF2349" s="194"/>
      <c r="BG2349" s="194"/>
      <c r="BH2349" s="194"/>
      <c r="BI2349" s="77"/>
      <c r="BJ2349" s="77"/>
      <c r="BK2349" s="77"/>
      <c r="BL2349" s="77"/>
      <c r="BM2349" s="77"/>
      <c r="BN2349" s="77"/>
      <c r="BO2349" s="77"/>
      <c r="BQ2349" s="749"/>
      <c r="BX2349" s="749"/>
      <c r="CE2349" s="652"/>
      <c r="CL2349" s="652"/>
      <c r="CS2349" s="652"/>
      <c r="CZ2349" s="652"/>
      <c r="DG2349" s="652"/>
      <c r="DN2349" s="652"/>
    </row>
    <row r="2350" spans="1:118" s="131" customFormat="1">
      <c r="A2350" s="77"/>
      <c r="B2350" s="72"/>
      <c r="G2350" s="72"/>
      <c r="H2350" s="72"/>
      <c r="I2350" s="72"/>
      <c r="J2350" s="72"/>
      <c r="K2350" s="72"/>
      <c r="L2350" s="72"/>
      <c r="M2350" s="72"/>
      <c r="N2350" s="72"/>
      <c r="O2350" s="72"/>
      <c r="P2350" s="72"/>
      <c r="Q2350" s="72"/>
      <c r="R2350" s="72"/>
      <c r="S2350" s="72"/>
      <c r="T2350" s="72"/>
      <c r="U2350" s="72"/>
      <c r="V2350" s="72"/>
      <c r="W2350" s="160"/>
      <c r="X2350" s="72"/>
      <c r="AC2350" s="72"/>
      <c r="AD2350" s="72"/>
      <c r="AE2350" s="72"/>
      <c r="AF2350" s="72"/>
      <c r="AG2350" s="72"/>
      <c r="AH2350" s="72"/>
      <c r="AI2350" s="684"/>
      <c r="AJ2350" s="72"/>
      <c r="AK2350" s="72"/>
      <c r="AP2350" s="77"/>
      <c r="AQ2350" s="72"/>
      <c r="AR2350" s="72"/>
      <c r="AS2350" s="72"/>
      <c r="AT2350" s="72"/>
      <c r="AU2350" s="72"/>
      <c r="AV2350" s="72"/>
      <c r="AW2350" s="77"/>
      <c r="AX2350" s="72"/>
      <c r="AY2350" s="72"/>
      <c r="AZ2350" s="72"/>
      <c r="BA2350" s="72"/>
      <c r="BB2350" s="72"/>
      <c r="BC2350" s="77"/>
      <c r="BD2350" s="77"/>
      <c r="BE2350" s="194"/>
      <c r="BF2350" s="194"/>
      <c r="BG2350" s="194"/>
      <c r="BH2350" s="194"/>
      <c r="BI2350" s="77"/>
      <c r="BJ2350" s="77"/>
      <c r="BK2350" s="77"/>
      <c r="BL2350" s="77"/>
      <c r="BM2350" s="77"/>
      <c r="BN2350" s="77"/>
      <c r="BO2350" s="77"/>
      <c r="BQ2350" s="749"/>
      <c r="BX2350" s="749"/>
      <c r="CE2350" s="652"/>
      <c r="CL2350" s="652"/>
      <c r="CS2350" s="652"/>
      <c r="CZ2350" s="652"/>
      <c r="DG2350" s="652"/>
      <c r="DN2350" s="652"/>
    </row>
    <row r="2351" spans="1:118" s="131" customFormat="1">
      <c r="A2351" s="77"/>
      <c r="B2351" s="72"/>
      <c r="G2351" s="72"/>
      <c r="H2351" s="72"/>
      <c r="I2351" s="72"/>
      <c r="J2351" s="72"/>
      <c r="K2351" s="72"/>
      <c r="L2351" s="72"/>
      <c r="M2351" s="72"/>
      <c r="N2351" s="72"/>
      <c r="O2351" s="72"/>
      <c r="P2351" s="72"/>
      <c r="Q2351" s="72"/>
      <c r="R2351" s="72"/>
      <c r="S2351" s="72"/>
      <c r="T2351" s="72"/>
      <c r="U2351" s="72"/>
      <c r="V2351" s="72"/>
      <c r="W2351" s="160"/>
      <c r="X2351" s="72"/>
      <c r="AC2351" s="72"/>
      <c r="AD2351" s="72"/>
      <c r="AE2351" s="72"/>
      <c r="AF2351" s="72"/>
      <c r="AG2351" s="72"/>
      <c r="AH2351" s="72"/>
      <c r="AI2351" s="684"/>
      <c r="AJ2351" s="72"/>
      <c r="AK2351" s="72"/>
      <c r="AP2351" s="77"/>
      <c r="AQ2351" s="72"/>
      <c r="AR2351" s="72"/>
      <c r="AS2351" s="72"/>
      <c r="AT2351" s="72"/>
      <c r="AU2351" s="72"/>
      <c r="AV2351" s="72"/>
      <c r="AW2351" s="77"/>
      <c r="AX2351" s="72"/>
      <c r="AY2351" s="72"/>
      <c r="AZ2351" s="72"/>
      <c r="BA2351" s="72"/>
      <c r="BB2351" s="72"/>
      <c r="BC2351" s="77"/>
      <c r="BD2351" s="77"/>
      <c r="BE2351" s="194"/>
      <c r="BF2351" s="194"/>
      <c r="BG2351" s="194"/>
      <c r="BH2351" s="194"/>
      <c r="BI2351" s="77"/>
      <c r="BJ2351" s="77"/>
      <c r="BK2351" s="77"/>
      <c r="BL2351" s="77"/>
      <c r="BM2351" s="77"/>
      <c r="BN2351" s="77"/>
      <c r="BO2351" s="77"/>
      <c r="BQ2351" s="749"/>
      <c r="BX2351" s="749"/>
      <c r="CE2351" s="652"/>
      <c r="CL2351" s="652"/>
      <c r="CS2351" s="652"/>
      <c r="CZ2351" s="652"/>
      <c r="DG2351" s="652"/>
      <c r="DN2351" s="652"/>
    </row>
    <row r="2352" spans="1:118" s="131" customFormat="1">
      <c r="A2352" s="77"/>
      <c r="B2352" s="72"/>
      <c r="G2352" s="72"/>
      <c r="H2352" s="72"/>
      <c r="I2352" s="72"/>
      <c r="J2352" s="72"/>
      <c r="K2352" s="72"/>
      <c r="L2352" s="72"/>
      <c r="M2352" s="72"/>
      <c r="N2352" s="72"/>
      <c r="O2352" s="72"/>
      <c r="P2352" s="72"/>
      <c r="Q2352" s="72"/>
      <c r="R2352" s="72"/>
      <c r="S2352" s="72"/>
      <c r="T2352" s="72"/>
      <c r="U2352" s="72"/>
      <c r="V2352" s="72"/>
      <c r="W2352" s="160"/>
      <c r="X2352" s="72"/>
      <c r="AC2352" s="72"/>
      <c r="AD2352" s="72"/>
      <c r="AE2352" s="72"/>
      <c r="AF2352" s="72"/>
      <c r="AG2352" s="72"/>
      <c r="AH2352" s="72"/>
      <c r="AI2352" s="684"/>
      <c r="AJ2352" s="72"/>
      <c r="AK2352" s="72"/>
      <c r="AP2352" s="77"/>
      <c r="AQ2352" s="72"/>
      <c r="AR2352" s="72"/>
      <c r="AS2352" s="72"/>
      <c r="AT2352" s="72"/>
      <c r="AU2352" s="72"/>
      <c r="AV2352" s="72"/>
      <c r="AW2352" s="77"/>
      <c r="AX2352" s="72"/>
      <c r="AY2352" s="72"/>
      <c r="AZ2352" s="72"/>
      <c r="BA2352" s="72"/>
      <c r="BB2352" s="72"/>
      <c r="BC2352" s="77"/>
      <c r="BD2352" s="77"/>
      <c r="BE2352" s="194"/>
      <c r="BF2352" s="194"/>
      <c r="BG2352" s="194"/>
      <c r="BH2352" s="194"/>
      <c r="BI2352" s="77"/>
      <c r="BJ2352" s="77"/>
      <c r="BK2352" s="77"/>
      <c r="BL2352" s="77"/>
      <c r="BM2352" s="77"/>
      <c r="BN2352" s="77"/>
      <c r="BO2352" s="77"/>
      <c r="BQ2352" s="749"/>
      <c r="BX2352" s="749"/>
      <c r="CE2352" s="652"/>
      <c r="CL2352" s="652"/>
      <c r="CS2352" s="652"/>
      <c r="CZ2352" s="652"/>
      <c r="DG2352" s="652"/>
      <c r="DN2352" s="652"/>
    </row>
    <row r="2353" spans="1:118" s="131" customFormat="1">
      <c r="A2353" s="77"/>
      <c r="B2353" s="72"/>
      <c r="G2353" s="72"/>
      <c r="H2353" s="72"/>
      <c r="I2353" s="72"/>
      <c r="J2353" s="72"/>
      <c r="K2353" s="72"/>
      <c r="L2353" s="72"/>
      <c r="M2353" s="72"/>
      <c r="N2353" s="72"/>
      <c r="O2353" s="72"/>
      <c r="P2353" s="72"/>
      <c r="Q2353" s="72"/>
      <c r="R2353" s="72"/>
      <c r="S2353" s="72"/>
      <c r="T2353" s="72"/>
      <c r="U2353" s="72"/>
      <c r="V2353" s="72"/>
      <c r="W2353" s="160"/>
      <c r="X2353" s="72"/>
      <c r="AC2353" s="72"/>
      <c r="AD2353" s="72"/>
      <c r="AE2353" s="72"/>
      <c r="AF2353" s="72"/>
      <c r="AG2353" s="72"/>
      <c r="AH2353" s="72"/>
      <c r="AI2353" s="684"/>
      <c r="AJ2353" s="72"/>
      <c r="AK2353" s="72"/>
      <c r="AP2353" s="77"/>
      <c r="AQ2353" s="72"/>
      <c r="AR2353" s="72"/>
      <c r="AS2353" s="72"/>
      <c r="AT2353" s="72"/>
      <c r="AU2353" s="72"/>
      <c r="AV2353" s="72"/>
      <c r="AW2353" s="77"/>
      <c r="AX2353" s="72"/>
      <c r="AY2353" s="72"/>
      <c r="AZ2353" s="72"/>
      <c r="BA2353" s="72"/>
      <c r="BB2353" s="72"/>
      <c r="BC2353" s="77"/>
      <c r="BD2353" s="77"/>
      <c r="BE2353" s="194"/>
      <c r="BF2353" s="194"/>
      <c r="BG2353" s="194"/>
      <c r="BH2353" s="194"/>
      <c r="BI2353" s="77"/>
      <c r="BJ2353" s="77"/>
      <c r="BK2353" s="77"/>
      <c r="BL2353" s="77"/>
      <c r="BM2353" s="77"/>
      <c r="BN2353" s="77"/>
      <c r="BO2353" s="77"/>
      <c r="BQ2353" s="749"/>
      <c r="BX2353" s="749"/>
      <c r="CE2353" s="652"/>
      <c r="CL2353" s="652"/>
      <c r="CS2353" s="652"/>
      <c r="CZ2353" s="652"/>
      <c r="DG2353" s="652"/>
      <c r="DN2353" s="652"/>
    </row>
    <row r="2354" spans="1:118" s="131" customFormat="1">
      <c r="A2354" s="77"/>
      <c r="B2354" s="72"/>
      <c r="G2354" s="72"/>
      <c r="H2354" s="72"/>
      <c r="I2354" s="72"/>
      <c r="J2354" s="72"/>
      <c r="K2354" s="72"/>
      <c r="L2354" s="72"/>
      <c r="M2354" s="72"/>
      <c r="N2354" s="72"/>
      <c r="O2354" s="72"/>
      <c r="P2354" s="72"/>
      <c r="Q2354" s="72"/>
      <c r="R2354" s="72"/>
      <c r="S2354" s="72"/>
      <c r="T2354" s="72"/>
      <c r="U2354" s="72"/>
      <c r="V2354" s="72"/>
      <c r="W2354" s="160"/>
      <c r="X2354" s="72"/>
      <c r="AC2354" s="72"/>
      <c r="AD2354" s="72"/>
      <c r="AE2354" s="72"/>
      <c r="AF2354" s="72"/>
      <c r="AG2354" s="72"/>
      <c r="AH2354" s="72"/>
      <c r="AI2354" s="684"/>
      <c r="AJ2354" s="72"/>
      <c r="AK2354" s="72"/>
      <c r="AP2354" s="77"/>
      <c r="AQ2354" s="72"/>
      <c r="AR2354" s="72"/>
      <c r="AS2354" s="72"/>
      <c r="AT2354" s="72"/>
      <c r="AU2354" s="72"/>
      <c r="AV2354" s="72"/>
      <c r="AW2354" s="77"/>
      <c r="AX2354" s="72"/>
      <c r="AY2354" s="72"/>
      <c r="AZ2354" s="72"/>
      <c r="BA2354" s="72"/>
      <c r="BB2354" s="72"/>
      <c r="BC2354" s="77"/>
      <c r="BD2354" s="77"/>
      <c r="BE2354" s="194"/>
      <c r="BF2354" s="194"/>
      <c r="BG2354" s="194"/>
      <c r="BH2354" s="194"/>
      <c r="BI2354" s="77"/>
      <c r="BJ2354" s="77"/>
      <c r="BK2354" s="77"/>
      <c r="BL2354" s="77"/>
      <c r="BM2354" s="77"/>
      <c r="BN2354" s="77"/>
      <c r="BO2354" s="77"/>
      <c r="BQ2354" s="749"/>
      <c r="BX2354" s="749"/>
      <c r="CE2354" s="652"/>
      <c r="CL2354" s="652"/>
      <c r="CS2354" s="652"/>
      <c r="CZ2354" s="652"/>
      <c r="DG2354" s="652"/>
      <c r="DN2354" s="652"/>
    </row>
    <row r="2355" spans="1:118" s="131" customFormat="1">
      <c r="A2355" s="77"/>
      <c r="B2355" s="72"/>
      <c r="G2355" s="72"/>
      <c r="H2355" s="72"/>
      <c r="I2355" s="72"/>
      <c r="J2355" s="72"/>
      <c r="K2355" s="72"/>
      <c r="L2355" s="72"/>
      <c r="M2355" s="72"/>
      <c r="N2355" s="72"/>
      <c r="O2355" s="72"/>
      <c r="P2355" s="72"/>
      <c r="Q2355" s="72"/>
      <c r="R2355" s="72"/>
      <c r="S2355" s="72"/>
      <c r="T2355" s="72"/>
      <c r="U2355" s="72"/>
      <c r="V2355" s="72"/>
      <c r="W2355" s="160"/>
      <c r="X2355" s="72"/>
      <c r="AC2355" s="72"/>
      <c r="AD2355" s="72"/>
      <c r="AE2355" s="72"/>
      <c r="AF2355" s="72"/>
      <c r="AG2355" s="72"/>
      <c r="AH2355" s="72"/>
      <c r="AI2355" s="684"/>
      <c r="AJ2355" s="72"/>
      <c r="AK2355" s="72"/>
      <c r="AP2355" s="77"/>
      <c r="AQ2355" s="72"/>
      <c r="AR2355" s="72"/>
      <c r="AS2355" s="72"/>
      <c r="AT2355" s="72"/>
      <c r="AU2355" s="72"/>
      <c r="AV2355" s="72"/>
      <c r="AW2355" s="77"/>
      <c r="AX2355" s="72"/>
      <c r="AY2355" s="72"/>
      <c r="AZ2355" s="72"/>
      <c r="BA2355" s="72"/>
      <c r="BB2355" s="72"/>
      <c r="BC2355" s="77"/>
      <c r="BD2355" s="77"/>
      <c r="BE2355" s="194"/>
      <c r="BF2355" s="194"/>
      <c r="BG2355" s="194"/>
      <c r="BH2355" s="194"/>
      <c r="BI2355" s="77"/>
      <c r="BJ2355" s="77"/>
      <c r="BK2355" s="77"/>
      <c r="BL2355" s="77"/>
      <c r="BM2355" s="77"/>
      <c r="BN2355" s="77"/>
      <c r="BO2355" s="77"/>
      <c r="BQ2355" s="749"/>
      <c r="BX2355" s="749"/>
      <c r="CE2355" s="652"/>
      <c r="CL2355" s="652"/>
      <c r="CS2355" s="652"/>
      <c r="CZ2355" s="652"/>
      <c r="DG2355" s="652"/>
      <c r="DN2355" s="652"/>
    </row>
    <row r="2356" spans="1:118" s="131" customFormat="1">
      <c r="A2356" s="77"/>
      <c r="B2356" s="72"/>
      <c r="G2356" s="72"/>
      <c r="H2356" s="72"/>
      <c r="I2356" s="72"/>
      <c r="J2356" s="72"/>
      <c r="K2356" s="72"/>
      <c r="L2356" s="72"/>
      <c r="M2356" s="72"/>
      <c r="N2356" s="72"/>
      <c r="O2356" s="72"/>
      <c r="P2356" s="72"/>
      <c r="Q2356" s="72"/>
      <c r="R2356" s="72"/>
      <c r="S2356" s="72"/>
      <c r="T2356" s="72"/>
      <c r="U2356" s="72"/>
      <c r="V2356" s="72"/>
      <c r="W2356" s="160"/>
      <c r="X2356" s="72"/>
      <c r="AC2356" s="72"/>
      <c r="AD2356" s="72"/>
      <c r="AE2356" s="72"/>
      <c r="AF2356" s="72"/>
      <c r="AG2356" s="72"/>
      <c r="AH2356" s="72"/>
      <c r="AI2356" s="684"/>
      <c r="AJ2356" s="72"/>
      <c r="AK2356" s="72"/>
      <c r="AP2356" s="77"/>
      <c r="AQ2356" s="72"/>
      <c r="AR2356" s="72"/>
      <c r="AS2356" s="72"/>
      <c r="AT2356" s="72"/>
      <c r="AU2356" s="72"/>
      <c r="AV2356" s="72"/>
      <c r="AW2356" s="77"/>
      <c r="AX2356" s="72"/>
      <c r="AY2356" s="72"/>
      <c r="AZ2356" s="72"/>
      <c r="BA2356" s="72"/>
      <c r="BB2356" s="72"/>
      <c r="BC2356" s="77"/>
      <c r="BD2356" s="77"/>
      <c r="BE2356" s="194"/>
      <c r="BF2356" s="194"/>
      <c r="BG2356" s="194"/>
      <c r="BH2356" s="194"/>
      <c r="BI2356" s="77"/>
      <c r="BJ2356" s="77"/>
      <c r="BK2356" s="77"/>
      <c r="BL2356" s="77"/>
      <c r="BM2356" s="77"/>
      <c r="BN2356" s="77"/>
      <c r="BO2356" s="77"/>
      <c r="BQ2356" s="749"/>
      <c r="BX2356" s="749"/>
      <c r="CE2356" s="652"/>
      <c r="CL2356" s="652"/>
      <c r="CS2356" s="652"/>
      <c r="CZ2356" s="652"/>
      <c r="DG2356" s="652"/>
      <c r="DN2356" s="652"/>
    </row>
    <row r="2357" spans="1:118" s="131" customFormat="1">
      <c r="A2357" s="77"/>
      <c r="B2357" s="72"/>
      <c r="G2357" s="72"/>
      <c r="H2357" s="72"/>
      <c r="I2357" s="72"/>
      <c r="J2357" s="72"/>
      <c r="K2357" s="72"/>
      <c r="L2357" s="72"/>
      <c r="M2357" s="72"/>
      <c r="N2357" s="72"/>
      <c r="O2357" s="72"/>
      <c r="P2357" s="72"/>
      <c r="Q2357" s="72"/>
      <c r="R2357" s="72"/>
      <c r="S2357" s="72"/>
      <c r="T2357" s="72"/>
      <c r="U2357" s="72"/>
      <c r="V2357" s="72"/>
      <c r="W2357" s="160"/>
      <c r="X2357" s="72"/>
      <c r="AC2357" s="72"/>
      <c r="AD2357" s="72"/>
      <c r="AE2357" s="72"/>
      <c r="AF2357" s="72"/>
      <c r="AG2357" s="72"/>
      <c r="AH2357" s="72"/>
      <c r="AI2357" s="684"/>
      <c r="AJ2357" s="72"/>
      <c r="AK2357" s="72"/>
      <c r="AP2357" s="77"/>
      <c r="AQ2357" s="72"/>
      <c r="AR2357" s="72"/>
      <c r="AS2357" s="72"/>
      <c r="AT2357" s="72"/>
      <c r="AU2357" s="72"/>
      <c r="AV2357" s="72"/>
      <c r="AW2357" s="77"/>
      <c r="AX2357" s="72"/>
      <c r="AY2357" s="72"/>
      <c r="AZ2357" s="72"/>
      <c r="BA2357" s="72"/>
      <c r="BB2357" s="72"/>
      <c r="BC2357" s="77"/>
      <c r="BD2357" s="77"/>
      <c r="BE2357" s="194"/>
      <c r="BF2357" s="194"/>
      <c r="BG2357" s="194"/>
      <c r="BH2357" s="194"/>
      <c r="BI2357" s="77"/>
      <c r="BJ2357" s="77"/>
      <c r="BK2357" s="77"/>
      <c r="BL2357" s="77"/>
      <c r="BM2357" s="77"/>
      <c r="BN2357" s="77"/>
      <c r="BO2357" s="77"/>
      <c r="BQ2357" s="749"/>
      <c r="BX2357" s="749"/>
      <c r="CE2357" s="652"/>
      <c r="CL2357" s="652"/>
      <c r="CS2357" s="652"/>
      <c r="CZ2357" s="652"/>
      <c r="DG2357" s="652"/>
      <c r="DN2357" s="652"/>
    </row>
    <row r="2358" spans="1:118" s="131" customFormat="1">
      <c r="A2358" s="77"/>
      <c r="B2358" s="72"/>
      <c r="G2358" s="72"/>
      <c r="H2358" s="72"/>
      <c r="I2358" s="72"/>
      <c r="J2358" s="72"/>
      <c r="K2358" s="72"/>
      <c r="L2358" s="72"/>
      <c r="M2358" s="72"/>
      <c r="N2358" s="72"/>
      <c r="O2358" s="72"/>
      <c r="P2358" s="72"/>
      <c r="Q2358" s="72"/>
      <c r="R2358" s="72"/>
      <c r="S2358" s="72"/>
      <c r="T2358" s="72"/>
      <c r="U2358" s="72"/>
      <c r="V2358" s="72"/>
      <c r="W2358" s="160"/>
      <c r="X2358" s="72"/>
      <c r="AC2358" s="72"/>
      <c r="AD2358" s="72"/>
      <c r="AE2358" s="72"/>
      <c r="AF2358" s="72"/>
      <c r="AG2358" s="72"/>
      <c r="AH2358" s="72"/>
      <c r="AI2358" s="684"/>
      <c r="AJ2358" s="72"/>
      <c r="AK2358" s="72"/>
      <c r="AP2358" s="77"/>
      <c r="AQ2358" s="72"/>
      <c r="AR2358" s="72"/>
      <c r="AS2358" s="72"/>
      <c r="AT2358" s="72"/>
      <c r="AU2358" s="72"/>
      <c r="AV2358" s="72"/>
      <c r="AW2358" s="77"/>
      <c r="AX2358" s="72"/>
      <c r="AY2358" s="72"/>
      <c r="AZ2358" s="72"/>
      <c r="BA2358" s="72"/>
      <c r="BB2358" s="72"/>
      <c r="BC2358" s="77"/>
      <c r="BD2358" s="77"/>
      <c r="BE2358" s="194"/>
      <c r="BF2358" s="194"/>
      <c r="BG2358" s="194"/>
      <c r="BH2358" s="194"/>
      <c r="BI2358" s="77"/>
      <c r="BJ2358" s="77"/>
      <c r="BK2358" s="77"/>
      <c r="BL2358" s="77"/>
      <c r="BM2358" s="77"/>
      <c r="BN2358" s="77"/>
      <c r="BO2358" s="77"/>
      <c r="BQ2358" s="749"/>
      <c r="BX2358" s="749"/>
      <c r="CE2358" s="652"/>
      <c r="CL2358" s="652"/>
      <c r="CS2358" s="652"/>
      <c r="CZ2358" s="652"/>
      <c r="DG2358" s="652"/>
      <c r="DN2358" s="652"/>
    </row>
    <row r="2359" spans="1:118" s="131" customFormat="1">
      <c r="A2359" s="77"/>
      <c r="B2359" s="72"/>
      <c r="G2359" s="72"/>
      <c r="H2359" s="72"/>
      <c r="I2359" s="72"/>
      <c r="J2359" s="72"/>
      <c r="K2359" s="72"/>
      <c r="L2359" s="72"/>
      <c r="M2359" s="72"/>
      <c r="N2359" s="72"/>
      <c r="O2359" s="72"/>
      <c r="P2359" s="72"/>
      <c r="Q2359" s="72"/>
      <c r="R2359" s="72"/>
      <c r="S2359" s="72"/>
      <c r="T2359" s="72"/>
      <c r="U2359" s="72"/>
      <c r="V2359" s="72"/>
      <c r="W2359" s="160"/>
      <c r="X2359" s="72"/>
      <c r="AC2359" s="72"/>
      <c r="AD2359" s="72"/>
      <c r="AE2359" s="72"/>
      <c r="AF2359" s="72"/>
      <c r="AG2359" s="72"/>
      <c r="AH2359" s="72"/>
      <c r="AI2359" s="684"/>
      <c r="AJ2359" s="72"/>
      <c r="AK2359" s="72"/>
      <c r="AP2359" s="77"/>
      <c r="AQ2359" s="72"/>
      <c r="AR2359" s="72"/>
      <c r="AS2359" s="72"/>
      <c r="AT2359" s="72"/>
      <c r="AU2359" s="72"/>
      <c r="AV2359" s="72"/>
      <c r="AW2359" s="77"/>
      <c r="AX2359" s="72"/>
      <c r="AY2359" s="72"/>
      <c r="AZ2359" s="72"/>
      <c r="BA2359" s="72"/>
      <c r="BB2359" s="72"/>
      <c r="BC2359" s="77"/>
      <c r="BD2359" s="77"/>
      <c r="BE2359" s="194"/>
      <c r="BF2359" s="194"/>
      <c r="BG2359" s="194"/>
      <c r="BH2359" s="194"/>
      <c r="BI2359" s="77"/>
      <c r="BJ2359" s="77"/>
      <c r="BK2359" s="77"/>
      <c r="BL2359" s="77"/>
      <c r="BM2359" s="77"/>
      <c r="BN2359" s="77"/>
      <c r="BO2359" s="77"/>
      <c r="BQ2359" s="749"/>
      <c r="BX2359" s="749"/>
      <c r="CE2359" s="652"/>
      <c r="CL2359" s="652"/>
      <c r="CS2359" s="652"/>
      <c r="CZ2359" s="652"/>
      <c r="DG2359" s="652"/>
      <c r="DN2359" s="652"/>
    </row>
    <row r="2360" spans="1:118" s="131" customFormat="1">
      <c r="A2360" s="77"/>
      <c r="B2360" s="72"/>
      <c r="G2360" s="72"/>
      <c r="H2360" s="72"/>
      <c r="I2360" s="72"/>
      <c r="J2360" s="72"/>
      <c r="K2360" s="72"/>
      <c r="L2360" s="72"/>
      <c r="M2360" s="72"/>
      <c r="N2360" s="72"/>
      <c r="O2360" s="72"/>
      <c r="P2360" s="72"/>
      <c r="Q2360" s="72"/>
      <c r="R2360" s="72"/>
      <c r="S2360" s="72"/>
      <c r="T2360" s="72"/>
      <c r="U2360" s="72"/>
      <c r="V2360" s="72"/>
      <c r="W2360" s="160"/>
      <c r="X2360" s="72"/>
      <c r="AC2360" s="72"/>
      <c r="AD2360" s="72"/>
      <c r="AE2360" s="72"/>
      <c r="AF2360" s="72"/>
      <c r="AG2360" s="72"/>
      <c r="AH2360" s="72"/>
      <c r="AI2360" s="684"/>
      <c r="AJ2360" s="72"/>
      <c r="AK2360" s="72"/>
      <c r="AP2360" s="77"/>
      <c r="AQ2360" s="72"/>
      <c r="AR2360" s="72"/>
      <c r="AS2360" s="72"/>
      <c r="AT2360" s="72"/>
      <c r="AU2360" s="72"/>
      <c r="AV2360" s="72"/>
      <c r="AW2360" s="77"/>
      <c r="AX2360" s="72"/>
      <c r="AY2360" s="72"/>
      <c r="AZ2360" s="72"/>
      <c r="BA2360" s="72"/>
      <c r="BB2360" s="72"/>
      <c r="BC2360" s="77"/>
      <c r="BD2360" s="77"/>
      <c r="BE2360" s="194"/>
      <c r="BF2360" s="194"/>
      <c r="BG2360" s="194"/>
      <c r="BH2360" s="194"/>
      <c r="BI2360" s="77"/>
      <c r="BJ2360" s="77"/>
      <c r="BK2360" s="77"/>
      <c r="BL2360" s="77"/>
      <c r="BM2360" s="77"/>
      <c r="BN2360" s="77"/>
      <c r="BO2360" s="77"/>
      <c r="BQ2360" s="749"/>
      <c r="BX2360" s="749"/>
      <c r="CE2360" s="652"/>
      <c r="CL2360" s="652"/>
      <c r="CS2360" s="652"/>
      <c r="CZ2360" s="652"/>
      <c r="DG2360" s="652"/>
      <c r="DN2360" s="652"/>
    </row>
    <row r="2361" spans="1:118" s="131" customFormat="1">
      <c r="A2361" s="77"/>
      <c r="B2361" s="72"/>
      <c r="G2361" s="72"/>
      <c r="H2361" s="72"/>
      <c r="I2361" s="72"/>
      <c r="J2361" s="72"/>
      <c r="K2361" s="72"/>
      <c r="L2361" s="72"/>
      <c r="M2361" s="72"/>
      <c r="N2361" s="72"/>
      <c r="O2361" s="72"/>
      <c r="P2361" s="72"/>
      <c r="Q2361" s="72"/>
      <c r="R2361" s="72"/>
      <c r="S2361" s="72"/>
      <c r="T2361" s="72"/>
      <c r="U2361" s="72"/>
      <c r="V2361" s="72"/>
      <c r="W2361" s="160"/>
      <c r="X2361" s="72"/>
      <c r="AC2361" s="72"/>
      <c r="AD2361" s="72"/>
      <c r="AE2361" s="72"/>
      <c r="AF2361" s="72"/>
      <c r="AG2361" s="72"/>
      <c r="AH2361" s="72"/>
      <c r="AI2361" s="684"/>
      <c r="AJ2361" s="72"/>
      <c r="AK2361" s="72"/>
      <c r="AP2361" s="77"/>
      <c r="AQ2361" s="72"/>
      <c r="AR2361" s="72"/>
      <c r="AS2361" s="72"/>
      <c r="AT2361" s="72"/>
      <c r="AU2361" s="72"/>
      <c r="AV2361" s="72"/>
      <c r="AW2361" s="77"/>
      <c r="AX2361" s="72"/>
      <c r="AY2361" s="72"/>
      <c r="AZ2361" s="72"/>
      <c r="BA2361" s="72"/>
      <c r="BB2361" s="72"/>
      <c r="BC2361" s="77"/>
      <c r="BD2361" s="77"/>
      <c r="BE2361" s="194"/>
      <c r="BF2361" s="194"/>
      <c r="BG2361" s="194"/>
      <c r="BH2361" s="194"/>
      <c r="BI2361" s="77"/>
      <c r="BJ2361" s="77"/>
      <c r="BK2361" s="77"/>
      <c r="BL2361" s="77"/>
      <c r="BM2361" s="77"/>
      <c r="BN2361" s="77"/>
      <c r="BO2361" s="77"/>
      <c r="BQ2361" s="749"/>
      <c r="BX2361" s="749"/>
      <c r="CE2361" s="652"/>
      <c r="CL2361" s="652"/>
      <c r="CS2361" s="652"/>
      <c r="CZ2361" s="652"/>
      <c r="DG2361" s="652"/>
      <c r="DN2361" s="652"/>
    </row>
    <row r="2362" spans="1:118" s="131" customFormat="1">
      <c r="A2362" s="77"/>
      <c r="B2362" s="72"/>
      <c r="G2362" s="72"/>
      <c r="H2362" s="72"/>
      <c r="I2362" s="72"/>
      <c r="J2362" s="72"/>
      <c r="K2362" s="72"/>
      <c r="L2362" s="72"/>
      <c r="M2362" s="72"/>
      <c r="N2362" s="72"/>
      <c r="O2362" s="72"/>
      <c r="P2362" s="72"/>
      <c r="Q2362" s="72"/>
      <c r="R2362" s="72"/>
      <c r="S2362" s="72"/>
      <c r="T2362" s="72"/>
      <c r="U2362" s="72"/>
      <c r="V2362" s="72"/>
      <c r="W2362" s="160"/>
      <c r="X2362" s="72"/>
      <c r="AC2362" s="72"/>
      <c r="AD2362" s="72"/>
      <c r="AE2362" s="72"/>
      <c r="AF2362" s="72"/>
      <c r="AG2362" s="72"/>
      <c r="AH2362" s="72"/>
      <c r="AI2362" s="684"/>
      <c r="AJ2362" s="72"/>
      <c r="AK2362" s="72"/>
      <c r="AP2362" s="77"/>
      <c r="AQ2362" s="72"/>
      <c r="AR2362" s="72"/>
      <c r="AS2362" s="72"/>
      <c r="AT2362" s="72"/>
      <c r="AU2362" s="72"/>
      <c r="AV2362" s="72"/>
      <c r="AW2362" s="77"/>
      <c r="AX2362" s="72"/>
      <c r="AY2362" s="72"/>
      <c r="AZ2362" s="72"/>
      <c r="BA2362" s="72"/>
      <c r="BB2362" s="72"/>
      <c r="BC2362" s="77"/>
      <c r="BD2362" s="77"/>
      <c r="BE2362" s="194"/>
      <c r="BF2362" s="194"/>
      <c r="BG2362" s="194"/>
      <c r="BH2362" s="194"/>
      <c r="BI2362" s="77"/>
      <c r="BJ2362" s="77"/>
      <c r="BK2362" s="77"/>
      <c r="BL2362" s="77"/>
      <c r="BM2362" s="77"/>
      <c r="BN2362" s="77"/>
      <c r="BO2362" s="77"/>
      <c r="BQ2362" s="749"/>
      <c r="BX2362" s="749"/>
      <c r="CE2362" s="652"/>
      <c r="CL2362" s="652"/>
      <c r="CS2362" s="652"/>
      <c r="CZ2362" s="652"/>
      <c r="DG2362" s="652"/>
      <c r="DN2362" s="652"/>
    </row>
    <row r="2363" spans="1:118" s="131" customFormat="1">
      <c r="A2363" s="77"/>
      <c r="B2363" s="72"/>
      <c r="G2363" s="72"/>
      <c r="H2363" s="72"/>
      <c r="I2363" s="72"/>
      <c r="J2363" s="72"/>
      <c r="K2363" s="72"/>
      <c r="L2363" s="72"/>
      <c r="M2363" s="72"/>
      <c r="N2363" s="72"/>
      <c r="O2363" s="72"/>
      <c r="P2363" s="72"/>
      <c r="Q2363" s="72"/>
      <c r="R2363" s="72"/>
      <c r="S2363" s="72"/>
      <c r="T2363" s="72"/>
      <c r="U2363" s="72"/>
      <c r="V2363" s="72"/>
      <c r="W2363" s="160"/>
      <c r="X2363" s="72"/>
      <c r="AC2363" s="72"/>
      <c r="AD2363" s="72"/>
      <c r="AE2363" s="72"/>
      <c r="AF2363" s="72"/>
      <c r="AG2363" s="72"/>
      <c r="AH2363" s="72"/>
      <c r="AI2363" s="684"/>
      <c r="AJ2363" s="72"/>
      <c r="AK2363" s="72"/>
      <c r="AP2363" s="77"/>
      <c r="AQ2363" s="72"/>
      <c r="AR2363" s="72"/>
      <c r="AS2363" s="72"/>
      <c r="AT2363" s="72"/>
      <c r="AU2363" s="72"/>
      <c r="AV2363" s="72"/>
      <c r="AW2363" s="77"/>
      <c r="AX2363" s="72"/>
      <c r="AY2363" s="72"/>
      <c r="AZ2363" s="72"/>
      <c r="BA2363" s="72"/>
      <c r="BB2363" s="72"/>
      <c r="BC2363" s="77"/>
      <c r="BD2363" s="77"/>
      <c r="BE2363" s="194"/>
      <c r="BF2363" s="194"/>
      <c r="BG2363" s="194"/>
      <c r="BH2363" s="194"/>
      <c r="BI2363" s="77"/>
      <c r="BJ2363" s="77"/>
      <c r="BK2363" s="77"/>
      <c r="BL2363" s="77"/>
      <c r="BM2363" s="77"/>
      <c r="BN2363" s="77"/>
      <c r="BO2363" s="77"/>
      <c r="BQ2363" s="749"/>
      <c r="BX2363" s="749"/>
      <c r="CE2363" s="652"/>
      <c r="CL2363" s="652"/>
      <c r="CS2363" s="652"/>
      <c r="CZ2363" s="652"/>
      <c r="DG2363" s="652"/>
      <c r="DN2363" s="652"/>
    </row>
    <row r="2364" spans="1:118" s="131" customFormat="1">
      <c r="A2364" s="77"/>
      <c r="B2364" s="72"/>
      <c r="G2364" s="72"/>
      <c r="H2364" s="72"/>
      <c r="I2364" s="72"/>
      <c r="J2364" s="72"/>
      <c r="K2364" s="72"/>
      <c r="L2364" s="72"/>
      <c r="M2364" s="72"/>
      <c r="N2364" s="72"/>
      <c r="O2364" s="72"/>
      <c r="P2364" s="72"/>
      <c r="Q2364" s="72"/>
      <c r="R2364" s="72"/>
      <c r="S2364" s="72"/>
      <c r="T2364" s="72"/>
      <c r="U2364" s="72"/>
      <c r="V2364" s="72"/>
      <c r="W2364" s="160"/>
      <c r="X2364" s="72"/>
      <c r="AC2364" s="72"/>
      <c r="AD2364" s="72"/>
      <c r="AE2364" s="72"/>
      <c r="AF2364" s="72"/>
      <c r="AG2364" s="72"/>
      <c r="AH2364" s="72"/>
      <c r="AI2364" s="684"/>
      <c r="AJ2364" s="72"/>
      <c r="AK2364" s="72"/>
      <c r="AP2364" s="77"/>
      <c r="AQ2364" s="72"/>
      <c r="AR2364" s="72"/>
      <c r="AS2364" s="72"/>
      <c r="AT2364" s="72"/>
      <c r="AU2364" s="72"/>
      <c r="AV2364" s="72"/>
      <c r="AW2364" s="77"/>
      <c r="AX2364" s="72"/>
      <c r="AY2364" s="72"/>
      <c r="AZ2364" s="72"/>
      <c r="BA2364" s="72"/>
      <c r="BB2364" s="72"/>
      <c r="BC2364" s="77"/>
      <c r="BD2364" s="77"/>
      <c r="BE2364" s="194"/>
      <c r="BF2364" s="194"/>
      <c r="BG2364" s="194"/>
      <c r="BH2364" s="194"/>
      <c r="BI2364" s="77"/>
      <c r="BJ2364" s="77"/>
      <c r="BK2364" s="77"/>
      <c r="BL2364" s="77"/>
      <c r="BM2364" s="77"/>
      <c r="BN2364" s="77"/>
      <c r="BO2364" s="77"/>
      <c r="BQ2364" s="749"/>
      <c r="BX2364" s="749"/>
      <c r="CE2364" s="652"/>
      <c r="CL2364" s="652"/>
      <c r="CS2364" s="652"/>
      <c r="CZ2364" s="652"/>
      <c r="DG2364" s="652"/>
      <c r="DN2364" s="652"/>
    </row>
    <row r="2365" spans="1:118" s="131" customFormat="1">
      <c r="A2365" s="77"/>
      <c r="B2365" s="72"/>
      <c r="G2365" s="72"/>
      <c r="H2365" s="72"/>
      <c r="I2365" s="72"/>
      <c r="J2365" s="72"/>
      <c r="K2365" s="72"/>
      <c r="L2365" s="72"/>
      <c r="M2365" s="72"/>
      <c r="N2365" s="72"/>
      <c r="O2365" s="72"/>
      <c r="P2365" s="72"/>
      <c r="Q2365" s="72"/>
      <c r="R2365" s="72"/>
      <c r="S2365" s="72"/>
      <c r="T2365" s="72"/>
      <c r="U2365" s="72"/>
      <c r="V2365" s="72"/>
      <c r="W2365" s="160"/>
      <c r="X2365" s="72"/>
      <c r="AC2365" s="72"/>
      <c r="AD2365" s="72"/>
      <c r="AE2365" s="72"/>
      <c r="AF2365" s="72"/>
      <c r="AG2365" s="72"/>
      <c r="AH2365" s="72"/>
      <c r="AI2365" s="684"/>
      <c r="AJ2365" s="72"/>
      <c r="AK2365" s="72"/>
      <c r="AP2365" s="77"/>
      <c r="AQ2365" s="72"/>
      <c r="AR2365" s="72"/>
      <c r="AS2365" s="72"/>
      <c r="AT2365" s="72"/>
      <c r="AU2365" s="72"/>
      <c r="AV2365" s="72"/>
      <c r="AW2365" s="77"/>
      <c r="AX2365" s="72"/>
      <c r="AY2365" s="72"/>
      <c r="AZ2365" s="72"/>
      <c r="BA2365" s="72"/>
      <c r="BB2365" s="72"/>
      <c r="BC2365" s="77"/>
      <c r="BD2365" s="77"/>
      <c r="BE2365" s="194"/>
      <c r="BF2365" s="194"/>
      <c r="BG2365" s="194"/>
      <c r="BH2365" s="194"/>
      <c r="BI2365" s="77"/>
      <c r="BJ2365" s="77"/>
      <c r="BK2365" s="77"/>
      <c r="BL2365" s="77"/>
      <c r="BM2365" s="77"/>
      <c r="BN2365" s="77"/>
      <c r="BO2365" s="77"/>
      <c r="BQ2365" s="749"/>
      <c r="BX2365" s="749"/>
      <c r="CE2365" s="652"/>
      <c r="CL2365" s="652"/>
      <c r="CS2365" s="652"/>
      <c r="CZ2365" s="652"/>
      <c r="DG2365" s="652"/>
      <c r="DN2365" s="652"/>
    </row>
    <row r="2366" spans="1:118" s="131" customFormat="1">
      <c r="A2366" s="77"/>
      <c r="B2366" s="72"/>
      <c r="G2366" s="72"/>
      <c r="H2366" s="72"/>
      <c r="I2366" s="72"/>
      <c r="J2366" s="72"/>
      <c r="K2366" s="72"/>
      <c r="L2366" s="72"/>
      <c r="M2366" s="72"/>
      <c r="N2366" s="72"/>
      <c r="O2366" s="72"/>
      <c r="P2366" s="72"/>
      <c r="Q2366" s="72"/>
      <c r="R2366" s="72"/>
      <c r="S2366" s="72"/>
      <c r="T2366" s="72"/>
      <c r="U2366" s="72"/>
      <c r="V2366" s="72"/>
      <c r="W2366" s="160"/>
      <c r="X2366" s="72"/>
      <c r="AC2366" s="72"/>
      <c r="AD2366" s="72"/>
      <c r="AE2366" s="72"/>
      <c r="AF2366" s="72"/>
      <c r="AG2366" s="72"/>
      <c r="AH2366" s="72"/>
      <c r="AI2366" s="684"/>
      <c r="AJ2366" s="72"/>
      <c r="AK2366" s="72"/>
      <c r="AP2366" s="77"/>
      <c r="AQ2366" s="72"/>
      <c r="AR2366" s="72"/>
      <c r="AS2366" s="72"/>
      <c r="AT2366" s="72"/>
      <c r="AU2366" s="72"/>
      <c r="AV2366" s="72"/>
      <c r="AW2366" s="77"/>
      <c r="AX2366" s="72"/>
      <c r="AY2366" s="72"/>
      <c r="AZ2366" s="72"/>
      <c r="BA2366" s="72"/>
      <c r="BB2366" s="72"/>
      <c r="BC2366" s="77"/>
      <c r="BD2366" s="77"/>
      <c r="BE2366" s="194"/>
      <c r="BF2366" s="194"/>
      <c r="BG2366" s="194"/>
      <c r="BH2366" s="194"/>
      <c r="BI2366" s="77"/>
      <c r="BJ2366" s="77"/>
      <c r="BK2366" s="77"/>
      <c r="BL2366" s="77"/>
      <c r="BM2366" s="77"/>
      <c r="BN2366" s="77"/>
      <c r="BO2366" s="77"/>
      <c r="BQ2366" s="749"/>
      <c r="BX2366" s="749"/>
      <c r="CE2366" s="652"/>
      <c r="CL2366" s="652"/>
      <c r="CS2366" s="652"/>
      <c r="CZ2366" s="652"/>
      <c r="DG2366" s="652"/>
      <c r="DN2366" s="652"/>
    </row>
    <row r="2367" spans="1:118" s="131" customFormat="1">
      <c r="A2367" s="77"/>
      <c r="B2367" s="72"/>
      <c r="G2367" s="72"/>
      <c r="H2367" s="72"/>
      <c r="I2367" s="72"/>
      <c r="J2367" s="72"/>
      <c r="K2367" s="72"/>
      <c r="L2367" s="72"/>
      <c r="M2367" s="72"/>
      <c r="N2367" s="72"/>
      <c r="O2367" s="72"/>
      <c r="P2367" s="72"/>
      <c r="Q2367" s="72"/>
      <c r="R2367" s="72"/>
      <c r="S2367" s="72"/>
      <c r="T2367" s="72"/>
      <c r="U2367" s="72"/>
      <c r="V2367" s="72"/>
      <c r="W2367" s="160"/>
      <c r="X2367" s="72"/>
      <c r="AC2367" s="72"/>
      <c r="AD2367" s="72"/>
      <c r="AE2367" s="72"/>
      <c r="AF2367" s="72"/>
      <c r="AG2367" s="72"/>
      <c r="AH2367" s="72"/>
      <c r="AI2367" s="684"/>
      <c r="AJ2367" s="72"/>
      <c r="AK2367" s="72"/>
      <c r="AP2367" s="77"/>
      <c r="AQ2367" s="72"/>
      <c r="AR2367" s="72"/>
      <c r="AS2367" s="72"/>
      <c r="AT2367" s="72"/>
      <c r="AU2367" s="72"/>
      <c r="AV2367" s="72"/>
      <c r="AW2367" s="77"/>
      <c r="AX2367" s="72"/>
      <c r="AY2367" s="72"/>
      <c r="AZ2367" s="72"/>
      <c r="BA2367" s="72"/>
      <c r="BB2367" s="72"/>
      <c r="BC2367" s="77"/>
      <c r="BD2367" s="77"/>
      <c r="BE2367" s="194"/>
      <c r="BF2367" s="194"/>
      <c r="BG2367" s="194"/>
      <c r="BH2367" s="194"/>
      <c r="BI2367" s="77"/>
      <c r="BJ2367" s="77"/>
      <c r="BK2367" s="77"/>
      <c r="BL2367" s="77"/>
      <c r="BM2367" s="77"/>
      <c r="BN2367" s="77"/>
      <c r="BO2367" s="77"/>
      <c r="BQ2367" s="749"/>
      <c r="BX2367" s="749"/>
      <c r="CE2367" s="652"/>
      <c r="CL2367" s="652"/>
      <c r="CS2367" s="652"/>
      <c r="CZ2367" s="652"/>
      <c r="DG2367" s="652"/>
      <c r="DN2367" s="652"/>
    </row>
    <row r="2368" spans="1:118" s="131" customFormat="1">
      <c r="A2368" s="77"/>
      <c r="B2368" s="72"/>
      <c r="G2368" s="72"/>
      <c r="H2368" s="72"/>
      <c r="I2368" s="72"/>
      <c r="J2368" s="72"/>
      <c r="K2368" s="72"/>
      <c r="L2368" s="72"/>
      <c r="M2368" s="72"/>
      <c r="N2368" s="72"/>
      <c r="O2368" s="72"/>
      <c r="P2368" s="72"/>
      <c r="Q2368" s="72"/>
      <c r="R2368" s="72"/>
      <c r="S2368" s="72"/>
      <c r="T2368" s="72"/>
      <c r="U2368" s="72"/>
      <c r="V2368" s="72"/>
      <c r="W2368" s="160"/>
      <c r="X2368" s="72"/>
      <c r="AC2368" s="72"/>
      <c r="AD2368" s="72"/>
      <c r="AE2368" s="72"/>
      <c r="AF2368" s="72"/>
      <c r="AG2368" s="72"/>
      <c r="AH2368" s="72"/>
      <c r="AI2368" s="684"/>
      <c r="AJ2368" s="72"/>
      <c r="AK2368" s="72"/>
      <c r="AP2368" s="77"/>
      <c r="AQ2368" s="72"/>
      <c r="AR2368" s="72"/>
      <c r="AS2368" s="72"/>
      <c r="AT2368" s="72"/>
      <c r="AU2368" s="72"/>
      <c r="AV2368" s="72"/>
      <c r="AW2368" s="77"/>
      <c r="AX2368" s="72"/>
      <c r="AY2368" s="72"/>
      <c r="AZ2368" s="72"/>
      <c r="BA2368" s="72"/>
      <c r="BB2368" s="72"/>
      <c r="BC2368" s="77"/>
      <c r="BD2368" s="77"/>
      <c r="BE2368" s="194"/>
      <c r="BF2368" s="194"/>
      <c r="BG2368" s="194"/>
      <c r="BH2368" s="194"/>
      <c r="BI2368" s="77"/>
      <c r="BJ2368" s="77"/>
      <c r="BK2368" s="77"/>
      <c r="BL2368" s="77"/>
      <c r="BM2368" s="77"/>
      <c r="BN2368" s="77"/>
      <c r="BO2368" s="77"/>
      <c r="BQ2368" s="749"/>
      <c r="BX2368" s="749"/>
      <c r="CE2368" s="652"/>
      <c r="CL2368" s="652"/>
      <c r="CS2368" s="652"/>
      <c r="CZ2368" s="652"/>
      <c r="DG2368" s="652"/>
      <c r="DN2368" s="652"/>
    </row>
    <row r="2369" spans="1:118" s="131" customFormat="1">
      <c r="A2369" s="77"/>
      <c r="B2369" s="72"/>
      <c r="G2369" s="72"/>
      <c r="H2369" s="72"/>
      <c r="I2369" s="72"/>
      <c r="J2369" s="72"/>
      <c r="K2369" s="72"/>
      <c r="L2369" s="72"/>
      <c r="M2369" s="72"/>
      <c r="N2369" s="72"/>
      <c r="O2369" s="72"/>
      <c r="P2369" s="72"/>
      <c r="Q2369" s="72"/>
      <c r="R2369" s="72"/>
      <c r="S2369" s="72"/>
      <c r="T2369" s="72"/>
      <c r="U2369" s="72"/>
      <c r="V2369" s="72"/>
      <c r="W2369" s="160"/>
      <c r="X2369" s="72"/>
      <c r="AC2369" s="72"/>
      <c r="AD2369" s="72"/>
      <c r="AE2369" s="72"/>
      <c r="AF2369" s="72"/>
      <c r="AG2369" s="72"/>
      <c r="AH2369" s="72"/>
      <c r="AI2369" s="684"/>
      <c r="AJ2369" s="72"/>
      <c r="AK2369" s="72"/>
      <c r="AP2369" s="77"/>
      <c r="AQ2369" s="72"/>
      <c r="AR2369" s="72"/>
      <c r="AS2369" s="72"/>
      <c r="AT2369" s="72"/>
      <c r="AU2369" s="72"/>
      <c r="AV2369" s="72"/>
      <c r="AW2369" s="77"/>
      <c r="AX2369" s="72"/>
      <c r="AY2369" s="72"/>
      <c r="AZ2369" s="72"/>
      <c r="BA2369" s="72"/>
      <c r="BB2369" s="72"/>
      <c r="BC2369" s="77"/>
      <c r="BD2369" s="77"/>
      <c r="BE2369" s="194"/>
      <c r="BF2369" s="194"/>
      <c r="BG2369" s="194"/>
      <c r="BH2369" s="194"/>
      <c r="BI2369" s="77"/>
      <c r="BJ2369" s="77"/>
      <c r="BK2369" s="77"/>
      <c r="BL2369" s="77"/>
      <c r="BM2369" s="77"/>
      <c r="BN2369" s="77"/>
      <c r="BO2369" s="77"/>
      <c r="BQ2369" s="749"/>
      <c r="BX2369" s="749"/>
      <c r="CE2369" s="652"/>
      <c r="CL2369" s="652"/>
      <c r="CS2369" s="652"/>
      <c r="CZ2369" s="652"/>
      <c r="DG2369" s="652"/>
      <c r="DN2369" s="652"/>
    </row>
    <row r="2370" spans="1:118" s="131" customFormat="1">
      <c r="A2370" s="77"/>
      <c r="B2370" s="72"/>
      <c r="G2370" s="72"/>
      <c r="H2370" s="72"/>
      <c r="I2370" s="72"/>
      <c r="J2370" s="72"/>
      <c r="K2370" s="72"/>
      <c r="L2370" s="72"/>
      <c r="M2370" s="72"/>
      <c r="N2370" s="72"/>
      <c r="O2370" s="72"/>
      <c r="P2370" s="72"/>
      <c r="Q2370" s="72"/>
      <c r="R2370" s="72"/>
      <c r="S2370" s="72"/>
      <c r="T2370" s="72"/>
      <c r="U2370" s="72"/>
      <c r="V2370" s="72"/>
      <c r="W2370" s="160"/>
      <c r="X2370" s="72"/>
      <c r="AC2370" s="72"/>
      <c r="AD2370" s="72"/>
      <c r="AE2370" s="72"/>
      <c r="AF2370" s="72"/>
      <c r="AG2370" s="72"/>
      <c r="AH2370" s="72"/>
      <c r="AI2370" s="684"/>
      <c r="AJ2370" s="72"/>
      <c r="AK2370" s="72"/>
      <c r="AP2370" s="77"/>
      <c r="AQ2370" s="72"/>
      <c r="AR2370" s="72"/>
      <c r="AS2370" s="72"/>
      <c r="AT2370" s="72"/>
      <c r="AU2370" s="72"/>
      <c r="AV2370" s="72"/>
      <c r="AW2370" s="77"/>
      <c r="AX2370" s="72"/>
      <c r="AY2370" s="72"/>
      <c r="AZ2370" s="72"/>
      <c r="BA2370" s="72"/>
      <c r="BB2370" s="72"/>
      <c r="BC2370" s="77"/>
      <c r="BD2370" s="77"/>
      <c r="BE2370" s="194"/>
      <c r="BF2370" s="194"/>
      <c r="BG2370" s="194"/>
      <c r="BH2370" s="194"/>
      <c r="BI2370" s="77"/>
      <c r="BJ2370" s="77"/>
      <c r="BK2370" s="77"/>
      <c r="BL2370" s="77"/>
      <c r="BM2370" s="77"/>
      <c r="BN2370" s="77"/>
      <c r="BO2370" s="77"/>
      <c r="BQ2370" s="749"/>
      <c r="BX2370" s="749"/>
      <c r="CE2370" s="652"/>
      <c r="CL2370" s="652"/>
      <c r="CS2370" s="652"/>
      <c r="CZ2370" s="652"/>
      <c r="DG2370" s="652"/>
      <c r="DN2370" s="652"/>
    </row>
    <row r="2371" spans="1:118" s="131" customFormat="1">
      <c r="A2371" s="77"/>
      <c r="B2371" s="72"/>
      <c r="G2371" s="72"/>
      <c r="H2371" s="72"/>
      <c r="I2371" s="72"/>
      <c r="J2371" s="72"/>
      <c r="K2371" s="72"/>
      <c r="L2371" s="72"/>
      <c r="M2371" s="72"/>
      <c r="N2371" s="72"/>
      <c r="O2371" s="72"/>
      <c r="P2371" s="72"/>
      <c r="Q2371" s="72"/>
      <c r="R2371" s="72"/>
      <c r="S2371" s="72"/>
      <c r="T2371" s="72"/>
      <c r="U2371" s="72"/>
      <c r="V2371" s="72"/>
      <c r="W2371" s="160"/>
      <c r="X2371" s="72"/>
      <c r="AC2371" s="72"/>
      <c r="AD2371" s="72"/>
      <c r="AE2371" s="72"/>
      <c r="AF2371" s="72"/>
      <c r="AG2371" s="72"/>
      <c r="AH2371" s="72"/>
      <c r="AI2371" s="684"/>
      <c r="AJ2371" s="72"/>
      <c r="AK2371" s="72"/>
      <c r="AP2371" s="77"/>
      <c r="AQ2371" s="72"/>
      <c r="AR2371" s="72"/>
      <c r="AS2371" s="72"/>
      <c r="AT2371" s="72"/>
      <c r="AU2371" s="72"/>
      <c r="AV2371" s="72"/>
      <c r="AW2371" s="77"/>
      <c r="AX2371" s="72"/>
      <c r="AY2371" s="72"/>
      <c r="AZ2371" s="72"/>
      <c r="BA2371" s="72"/>
      <c r="BB2371" s="72"/>
      <c r="BC2371" s="77"/>
      <c r="BD2371" s="77"/>
      <c r="BE2371" s="194"/>
      <c r="BF2371" s="194"/>
      <c r="BG2371" s="194"/>
      <c r="BH2371" s="194"/>
      <c r="BI2371" s="77"/>
      <c r="BJ2371" s="77"/>
      <c r="BK2371" s="77"/>
      <c r="BL2371" s="77"/>
      <c r="BM2371" s="77"/>
      <c r="BN2371" s="77"/>
      <c r="BO2371" s="77"/>
      <c r="BQ2371" s="749"/>
      <c r="BX2371" s="749"/>
      <c r="CE2371" s="652"/>
      <c r="CL2371" s="652"/>
      <c r="CS2371" s="652"/>
      <c r="CZ2371" s="652"/>
      <c r="DG2371" s="652"/>
      <c r="DN2371" s="652"/>
    </row>
    <row r="2372" spans="1:118" s="131" customFormat="1">
      <c r="A2372" s="77"/>
      <c r="B2372" s="72"/>
      <c r="G2372" s="72"/>
      <c r="H2372" s="72"/>
      <c r="I2372" s="72"/>
      <c r="J2372" s="72"/>
      <c r="K2372" s="72"/>
      <c r="L2372" s="72"/>
      <c r="M2372" s="72"/>
      <c r="N2372" s="72"/>
      <c r="O2372" s="72"/>
      <c r="P2372" s="72"/>
      <c r="Q2372" s="72"/>
      <c r="R2372" s="72"/>
      <c r="S2372" s="72"/>
      <c r="T2372" s="72"/>
      <c r="U2372" s="72"/>
      <c r="V2372" s="72"/>
      <c r="W2372" s="160"/>
      <c r="X2372" s="72"/>
      <c r="AC2372" s="72"/>
      <c r="AD2372" s="72"/>
      <c r="AE2372" s="72"/>
      <c r="AF2372" s="72"/>
      <c r="AG2372" s="72"/>
      <c r="AH2372" s="72"/>
      <c r="AI2372" s="684"/>
      <c r="AJ2372" s="72"/>
      <c r="AK2372" s="72"/>
      <c r="AP2372" s="77"/>
      <c r="AQ2372" s="72"/>
      <c r="AR2372" s="72"/>
      <c r="AS2372" s="72"/>
      <c r="AT2372" s="72"/>
      <c r="AU2372" s="72"/>
      <c r="AV2372" s="72"/>
      <c r="AW2372" s="77"/>
      <c r="AX2372" s="72"/>
      <c r="AY2372" s="72"/>
      <c r="AZ2372" s="72"/>
      <c r="BA2372" s="72"/>
      <c r="BB2372" s="72"/>
      <c r="BC2372" s="77"/>
      <c r="BD2372" s="77"/>
      <c r="BE2372" s="194"/>
      <c r="BF2372" s="194"/>
      <c r="BG2372" s="194"/>
      <c r="BH2372" s="194"/>
      <c r="BI2372" s="77"/>
      <c r="BJ2372" s="77"/>
      <c r="BK2372" s="77"/>
      <c r="BL2372" s="77"/>
      <c r="BM2372" s="77"/>
      <c r="BN2372" s="77"/>
      <c r="BO2372" s="77"/>
      <c r="BQ2372" s="749"/>
      <c r="BX2372" s="749"/>
      <c r="CE2372" s="652"/>
      <c r="CL2372" s="652"/>
      <c r="CS2372" s="652"/>
      <c r="CZ2372" s="652"/>
      <c r="DG2372" s="652"/>
      <c r="DN2372" s="652"/>
    </row>
    <row r="2373" spans="1:118" s="131" customFormat="1">
      <c r="A2373" s="77"/>
      <c r="B2373" s="72"/>
      <c r="G2373" s="72"/>
      <c r="H2373" s="72"/>
      <c r="I2373" s="72"/>
      <c r="J2373" s="72"/>
      <c r="K2373" s="72"/>
      <c r="L2373" s="72"/>
      <c r="M2373" s="72"/>
      <c r="N2373" s="72"/>
      <c r="O2373" s="72"/>
      <c r="P2373" s="72"/>
      <c r="Q2373" s="72"/>
      <c r="R2373" s="72"/>
      <c r="S2373" s="72"/>
      <c r="T2373" s="72"/>
      <c r="U2373" s="72"/>
      <c r="V2373" s="72"/>
      <c r="W2373" s="160"/>
      <c r="X2373" s="72"/>
      <c r="AC2373" s="72"/>
      <c r="AD2373" s="72"/>
      <c r="AE2373" s="72"/>
      <c r="AF2373" s="72"/>
      <c r="AG2373" s="72"/>
      <c r="AH2373" s="72"/>
      <c r="AI2373" s="684"/>
      <c r="AJ2373" s="72"/>
      <c r="AK2373" s="72"/>
      <c r="AP2373" s="77"/>
      <c r="AQ2373" s="72"/>
      <c r="AR2373" s="72"/>
      <c r="AS2373" s="72"/>
      <c r="AT2373" s="72"/>
      <c r="AU2373" s="72"/>
      <c r="AV2373" s="72"/>
      <c r="AW2373" s="77"/>
      <c r="AX2373" s="72"/>
      <c r="AY2373" s="72"/>
      <c r="AZ2373" s="72"/>
      <c r="BA2373" s="72"/>
      <c r="BB2373" s="72"/>
      <c r="BC2373" s="77"/>
      <c r="BD2373" s="77"/>
      <c r="BE2373" s="194"/>
      <c r="BF2373" s="194"/>
      <c r="BG2373" s="194"/>
      <c r="BH2373" s="194"/>
      <c r="BI2373" s="77"/>
      <c r="BJ2373" s="77"/>
      <c r="BK2373" s="77"/>
      <c r="BL2373" s="77"/>
      <c r="BM2373" s="77"/>
      <c r="BN2373" s="77"/>
      <c r="BO2373" s="77"/>
      <c r="BQ2373" s="749"/>
      <c r="BX2373" s="749"/>
      <c r="CE2373" s="652"/>
      <c r="CL2373" s="652"/>
      <c r="CS2373" s="652"/>
      <c r="CZ2373" s="652"/>
      <c r="DG2373" s="652"/>
      <c r="DN2373" s="652"/>
    </row>
    <row r="2374" spans="1:118" s="131" customFormat="1">
      <c r="A2374" s="77"/>
      <c r="B2374" s="72"/>
      <c r="G2374" s="72"/>
      <c r="H2374" s="72"/>
      <c r="I2374" s="72"/>
      <c r="J2374" s="72"/>
      <c r="K2374" s="72"/>
      <c r="L2374" s="72"/>
      <c r="M2374" s="72"/>
      <c r="N2374" s="72"/>
      <c r="O2374" s="72"/>
      <c r="P2374" s="72"/>
      <c r="Q2374" s="72"/>
      <c r="R2374" s="72"/>
      <c r="S2374" s="72"/>
      <c r="T2374" s="72"/>
      <c r="U2374" s="72"/>
      <c r="V2374" s="72"/>
      <c r="W2374" s="160"/>
      <c r="X2374" s="72"/>
      <c r="AC2374" s="72"/>
      <c r="AD2374" s="72"/>
      <c r="AE2374" s="72"/>
      <c r="AF2374" s="72"/>
      <c r="AG2374" s="72"/>
      <c r="AH2374" s="72"/>
      <c r="AI2374" s="684"/>
      <c r="AJ2374" s="72"/>
      <c r="AK2374" s="72"/>
      <c r="AP2374" s="77"/>
      <c r="AQ2374" s="72"/>
      <c r="AR2374" s="72"/>
      <c r="AS2374" s="72"/>
      <c r="AT2374" s="72"/>
      <c r="AU2374" s="72"/>
      <c r="AV2374" s="72"/>
      <c r="AW2374" s="77"/>
      <c r="AX2374" s="72"/>
      <c r="AY2374" s="72"/>
      <c r="AZ2374" s="72"/>
      <c r="BA2374" s="72"/>
      <c r="BB2374" s="72"/>
      <c r="BC2374" s="77"/>
      <c r="BD2374" s="77"/>
      <c r="BE2374" s="194"/>
      <c r="BF2374" s="194"/>
      <c r="BG2374" s="194"/>
      <c r="BH2374" s="194"/>
      <c r="BI2374" s="77"/>
      <c r="BJ2374" s="77"/>
      <c r="BK2374" s="77"/>
      <c r="BL2374" s="77"/>
      <c r="BM2374" s="77"/>
      <c r="BN2374" s="77"/>
      <c r="BO2374" s="77"/>
      <c r="BQ2374" s="749"/>
      <c r="BX2374" s="749"/>
      <c r="CE2374" s="652"/>
      <c r="CL2374" s="652"/>
      <c r="CS2374" s="652"/>
      <c r="CZ2374" s="652"/>
      <c r="DG2374" s="652"/>
      <c r="DN2374" s="652"/>
    </row>
    <row r="2375" spans="1:118" s="131" customFormat="1">
      <c r="A2375" s="77"/>
      <c r="B2375" s="72"/>
      <c r="G2375" s="72"/>
      <c r="H2375" s="72"/>
      <c r="I2375" s="72"/>
      <c r="J2375" s="72"/>
      <c r="K2375" s="72"/>
      <c r="L2375" s="72"/>
      <c r="M2375" s="72"/>
      <c r="N2375" s="72"/>
      <c r="O2375" s="72"/>
      <c r="P2375" s="72"/>
      <c r="Q2375" s="72"/>
      <c r="R2375" s="72"/>
      <c r="S2375" s="72"/>
      <c r="T2375" s="72"/>
      <c r="U2375" s="72"/>
      <c r="V2375" s="72"/>
      <c r="W2375" s="160"/>
      <c r="X2375" s="72"/>
      <c r="AC2375" s="72"/>
      <c r="AD2375" s="72"/>
      <c r="AE2375" s="72"/>
      <c r="AF2375" s="72"/>
      <c r="AG2375" s="72"/>
      <c r="AH2375" s="72"/>
      <c r="AI2375" s="684"/>
      <c r="AJ2375" s="72"/>
      <c r="AK2375" s="72"/>
      <c r="AP2375" s="77"/>
      <c r="AQ2375" s="72"/>
      <c r="AR2375" s="72"/>
      <c r="AS2375" s="72"/>
      <c r="AT2375" s="72"/>
      <c r="AU2375" s="72"/>
      <c r="AV2375" s="72"/>
      <c r="AW2375" s="77"/>
      <c r="AX2375" s="72"/>
      <c r="AY2375" s="72"/>
      <c r="AZ2375" s="72"/>
      <c r="BA2375" s="72"/>
      <c r="BB2375" s="72"/>
      <c r="BC2375" s="77"/>
      <c r="BD2375" s="77"/>
      <c r="BE2375" s="194"/>
      <c r="BF2375" s="194"/>
      <c r="BG2375" s="194"/>
      <c r="BH2375" s="194"/>
      <c r="BI2375" s="77"/>
      <c r="BJ2375" s="77"/>
      <c r="BK2375" s="77"/>
      <c r="BL2375" s="77"/>
      <c r="BM2375" s="77"/>
      <c r="BN2375" s="77"/>
      <c r="BO2375" s="77"/>
      <c r="BQ2375" s="749"/>
      <c r="BX2375" s="749"/>
      <c r="CE2375" s="652"/>
      <c r="CL2375" s="652"/>
      <c r="CS2375" s="652"/>
      <c r="CZ2375" s="652"/>
      <c r="DG2375" s="652"/>
      <c r="DN2375" s="652"/>
    </row>
    <row r="2376" spans="1:118" s="131" customFormat="1">
      <c r="A2376" s="77"/>
      <c r="B2376" s="72"/>
      <c r="G2376" s="72"/>
      <c r="H2376" s="72"/>
      <c r="I2376" s="72"/>
      <c r="J2376" s="72"/>
      <c r="K2376" s="72"/>
      <c r="L2376" s="72"/>
      <c r="M2376" s="72"/>
      <c r="N2376" s="72"/>
      <c r="O2376" s="72"/>
      <c r="P2376" s="72"/>
      <c r="Q2376" s="72"/>
      <c r="R2376" s="72"/>
      <c r="S2376" s="72"/>
      <c r="T2376" s="72"/>
      <c r="U2376" s="72"/>
      <c r="V2376" s="72"/>
      <c r="W2376" s="160"/>
      <c r="X2376" s="72"/>
      <c r="AC2376" s="72"/>
      <c r="AD2376" s="72"/>
      <c r="AE2376" s="72"/>
      <c r="AF2376" s="72"/>
      <c r="AG2376" s="72"/>
      <c r="AH2376" s="72"/>
      <c r="AI2376" s="684"/>
      <c r="AJ2376" s="72"/>
      <c r="AK2376" s="72"/>
      <c r="AP2376" s="77"/>
      <c r="AQ2376" s="72"/>
      <c r="AR2376" s="72"/>
      <c r="AS2376" s="72"/>
      <c r="AT2376" s="72"/>
      <c r="AU2376" s="72"/>
      <c r="AV2376" s="72"/>
      <c r="AW2376" s="77"/>
      <c r="AX2376" s="72"/>
      <c r="AY2376" s="72"/>
      <c r="AZ2376" s="72"/>
      <c r="BA2376" s="72"/>
      <c r="BB2376" s="72"/>
      <c r="BC2376" s="77"/>
      <c r="BD2376" s="77"/>
      <c r="BE2376" s="194"/>
      <c r="BF2376" s="194"/>
      <c r="BG2376" s="194"/>
      <c r="BH2376" s="194"/>
      <c r="BI2376" s="77"/>
      <c r="BJ2376" s="77"/>
      <c r="BK2376" s="77"/>
      <c r="BL2376" s="77"/>
      <c r="BM2376" s="77"/>
      <c r="BN2376" s="77"/>
      <c r="BO2376" s="77"/>
      <c r="BQ2376" s="749"/>
      <c r="BX2376" s="749"/>
      <c r="CE2376" s="652"/>
      <c r="CL2376" s="652"/>
      <c r="CS2376" s="652"/>
      <c r="CZ2376" s="652"/>
      <c r="DG2376" s="652"/>
      <c r="DN2376" s="652"/>
    </row>
    <row r="2377" spans="1:118" s="131" customFormat="1">
      <c r="A2377" s="77"/>
      <c r="B2377" s="72"/>
      <c r="G2377" s="72"/>
      <c r="H2377" s="72"/>
      <c r="I2377" s="72"/>
      <c r="J2377" s="72"/>
      <c r="K2377" s="72"/>
      <c r="L2377" s="72"/>
      <c r="M2377" s="72"/>
      <c r="N2377" s="72"/>
      <c r="O2377" s="72"/>
      <c r="P2377" s="72"/>
      <c r="Q2377" s="72"/>
      <c r="R2377" s="72"/>
      <c r="S2377" s="72"/>
      <c r="T2377" s="72"/>
      <c r="U2377" s="72"/>
      <c r="V2377" s="72"/>
      <c r="W2377" s="160"/>
      <c r="X2377" s="72"/>
      <c r="AC2377" s="72"/>
      <c r="AD2377" s="72"/>
      <c r="AE2377" s="72"/>
      <c r="AF2377" s="72"/>
      <c r="AG2377" s="72"/>
      <c r="AH2377" s="72"/>
      <c r="AI2377" s="684"/>
      <c r="AJ2377" s="72"/>
      <c r="AK2377" s="72"/>
      <c r="AP2377" s="77"/>
      <c r="AQ2377" s="72"/>
      <c r="AR2377" s="72"/>
      <c r="AS2377" s="72"/>
      <c r="AT2377" s="72"/>
      <c r="AU2377" s="72"/>
      <c r="AV2377" s="72"/>
      <c r="AW2377" s="77"/>
      <c r="AX2377" s="72"/>
      <c r="AY2377" s="72"/>
      <c r="AZ2377" s="72"/>
      <c r="BA2377" s="72"/>
      <c r="BB2377" s="72"/>
      <c r="BC2377" s="77"/>
      <c r="BD2377" s="77"/>
      <c r="BE2377" s="194"/>
      <c r="BF2377" s="194"/>
      <c r="BG2377" s="194"/>
      <c r="BH2377" s="194"/>
      <c r="BI2377" s="77"/>
      <c r="BJ2377" s="77"/>
      <c r="BK2377" s="77"/>
      <c r="BL2377" s="77"/>
      <c r="BM2377" s="77"/>
      <c r="BN2377" s="77"/>
      <c r="BO2377" s="77"/>
      <c r="BQ2377" s="749"/>
      <c r="BX2377" s="749"/>
      <c r="CE2377" s="652"/>
      <c r="CL2377" s="652"/>
      <c r="CS2377" s="652"/>
      <c r="CZ2377" s="652"/>
      <c r="DG2377" s="652"/>
      <c r="DN2377" s="652"/>
    </row>
    <row r="2378" spans="1:118" s="131" customFormat="1">
      <c r="A2378" s="77"/>
      <c r="B2378" s="72"/>
      <c r="G2378" s="72"/>
      <c r="H2378" s="72"/>
      <c r="I2378" s="72"/>
      <c r="J2378" s="72"/>
      <c r="K2378" s="72"/>
      <c r="L2378" s="72"/>
      <c r="M2378" s="72"/>
      <c r="N2378" s="72"/>
      <c r="O2378" s="72"/>
      <c r="P2378" s="72"/>
      <c r="Q2378" s="72"/>
      <c r="R2378" s="72"/>
      <c r="S2378" s="72"/>
      <c r="T2378" s="72"/>
      <c r="U2378" s="72"/>
      <c r="V2378" s="72"/>
      <c r="W2378" s="160"/>
      <c r="X2378" s="72"/>
      <c r="AC2378" s="72"/>
      <c r="AD2378" s="72"/>
      <c r="AE2378" s="72"/>
      <c r="AF2378" s="72"/>
      <c r="AG2378" s="72"/>
      <c r="AH2378" s="72"/>
      <c r="AI2378" s="684"/>
      <c r="AJ2378" s="72"/>
      <c r="AK2378" s="72"/>
      <c r="AP2378" s="77"/>
      <c r="AQ2378" s="72"/>
      <c r="AR2378" s="72"/>
      <c r="AS2378" s="72"/>
      <c r="AT2378" s="72"/>
      <c r="AU2378" s="72"/>
      <c r="AV2378" s="72"/>
      <c r="AW2378" s="77"/>
      <c r="AX2378" s="72"/>
      <c r="AY2378" s="72"/>
      <c r="AZ2378" s="72"/>
      <c r="BA2378" s="72"/>
      <c r="BB2378" s="72"/>
      <c r="BC2378" s="77"/>
      <c r="BD2378" s="77"/>
      <c r="BE2378" s="194"/>
      <c r="BF2378" s="194"/>
      <c r="BG2378" s="194"/>
      <c r="BH2378" s="194"/>
      <c r="BI2378" s="77"/>
      <c r="BJ2378" s="77"/>
      <c r="BK2378" s="77"/>
      <c r="BL2378" s="77"/>
      <c r="BM2378" s="77"/>
      <c r="BN2378" s="77"/>
      <c r="BO2378" s="77"/>
      <c r="BQ2378" s="749"/>
      <c r="BX2378" s="749"/>
      <c r="CE2378" s="652"/>
      <c r="CL2378" s="652"/>
      <c r="CS2378" s="652"/>
      <c r="CZ2378" s="652"/>
      <c r="DG2378" s="652"/>
      <c r="DN2378" s="652"/>
    </row>
    <row r="2379" spans="1:118" s="131" customFormat="1">
      <c r="A2379" s="77"/>
      <c r="B2379" s="72"/>
      <c r="G2379" s="72"/>
      <c r="H2379" s="72"/>
      <c r="I2379" s="72"/>
      <c r="J2379" s="72"/>
      <c r="K2379" s="72"/>
      <c r="L2379" s="72"/>
      <c r="M2379" s="72"/>
      <c r="N2379" s="72"/>
      <c r="O2379" s="72"/>
      <c r="P2379" s="72"/>
      <c r="Q2379" s="72"/>
      <c r="R2379" s="72"/>
      <c r="S2379" s="72"/>
      <c r="T2379" s="72"/>
      <c r="U2379" s="72"/>
      <c r="V2379" s="72"/>
      <c r="W2379" s="160"/>
      <c r="X2379" s="72"/>
      <c r="AC2379" s="72"/>
      <c r="AD2379" s="72"/>
      <c r="AE2379" s="72"/>
      <c r="AF2379" s="72"/>
      <c r="AG2379" s="72"/>
      <c r="AH2379" s="72"/>
      <c r="AI2379" s="684"/>
      <c r="AJ2379" s="72"/>
      <c r="AK2379" s="72"/>
      <c r="AP2379" s="77"/>
      <c r="AQ2379" s="72"/>
      <c r="AR2379" s="72"/>
      <c r="AS2379" s="72"/>
      <c r="AT2379" s="72"/>
      <c r="AU2379" s="72"/>
      <c r="AV2379" s="72"/>
      <c r="AW2379" s="77"/>
      <c r="AX2379" s="72"/>
      <c r="AY2379" s="72"/>
      <c r="AZ2379" s="72"/>
      <c r="BA2379" s="72"/>
      <c r="BB2379" s="72"/>
      <c r="BC2379" s="77"/>
      <c r="BD2379" s="77"/>
      <c r="BE2379" s="194"/>
      <c r="BF2379" s="194"/>
      <c r="BG2379" s="194"/>
      <c r="BH2379" s="194"/>
      <c r="BI2379" s="77"/>
      <c r="BJ2379" s="77"/>
      <c r="BK2379" s="77"/>
      <c r="BL2379" s="77"/>
      <c r="BM2379" s="77"/>
      <c r="BN2379" s="77"/>
      <c r="BO2379" s="77"/>
      <c r="BQ2379" s="749"/>
      <c r="BX2379" s="749"/>
      <c r="CE2379" s="652"/>
      <c r="CL2379" s="652"/>
      <c r="CS2379" s="652"/>
      <c r="CZ2379" s="652"/>
      <c r="DG2379" s="652"/>
      <c r="DN2379" s="652"/>
    </row>
    <row r="2380" spans="1:118" s="131" customFormat="1">
      <c r="A2380" s="77"/>
      <c r="B2380" s="72"/>
      <c r="G2380" s="72"/>
      <c r="H2380" s="72"/>
      <c r="I2380" s="72"/>
      <c r="J2380" s="72"/>
      <c r="K2380" s="72"/>
      <c r="L2380" s="72"/>
      <c r="M2380" s="72"/>
      <c r="N2380" s="72"/>
      <c r="O2380" s="72"/>
      <c r="P2380" s="72"/>
      <c r="Q2380" s="72"/>
      <c r="R2380" s="72"/>
      <c r="S2380" s="72"/>
      <c r="T2380" s="72"/>
      <c r="U2380" s="72"/>
      <c r="V2380" s="72"/>
      <c r="W2380" s="160"/>
      <c r="X2380" s="72"/>
      <c r="AC2380" s="72"/>
      <c r="AD2380" s="72"/>
      <c r="AE2380" s="72"/>
      <c r="AF2380" s="72"/>
      <c r="AG2380" s="72"/>
      <c r="AH2380" s="72"/>
      <c r="AI2380" s="684"/>
      <c r="AJ2380" s="72"/>
      <c r="AK2380" s="72"/>
      <c r="AP2380" s="77"/>
      <c r="AQ2380" s="72"/>
      <c r="AR2380" s="72"/>
      <c r="AS2380" s="72"/>
      <c r="AT2380" s="72"/>
      <c r="AU2380" s="72"/>
      <c r="AV2380" s="72"/>
      <c r="AW2380" s="77"/>
      <c r="AX2380" s="72"/>
      <c r="AY2380" s="72"/>
      <c r="AZ2380" s="72"/>
      <c r="BA2380" s="72"/>
      <c r="BB2380" s="72"/>
      <c r="BC2380" s="77"/>
      <c r="BD2380" s="77"/>
      <c r="BE2380" s="194"/>
      <c r="BF2380" s="194"/>
      <c r="BG2380" s="194"/>
      <c r="BH2380" s="194"/>
      <c r="BI2380" s="77"/>
      <c r="BJ2380" s="77"/>
      <c r="BK2380" s="77"/>
      <c r="BL2380" s="77"/>
      <c r="BM2380" s="77"/>
      <c r="BN2380" s="77"/>
      <c r="BO2380" s="77"/>
      <c r="BQ2380" s="749"/>
      <c r="BX2380" s="749"/>
      <c r="CE2380" s="652"/>
      <c r="CL2380" s="652"/>
      <c r="CS2380" s="652"/>
      <c r="CZ2380" s="652"/>
      <c r="DG2380" s="652"/>
      <c r="DN2380" s="652"/>
    </row>
    <row r="2381" spans="1:118" s="131" customFormat="1">
      <c r="A2381" s="77"/>
      <c r="B2381" s="72"/>
      <c r="G2381" s="72"/>
      <c r="H2381" s="72"/>
      <c r="I2381" s="72"/>
      <c r="J2381" s="72"/>
      <c r="K2381" s="72"/>
      <c r="L2381" s="72"/>
      <c r="M2381" s="72"/>
      <c r="N2381" s="72"/>
      <c r="O2381" s="72"/>
      <c r="P2381" s="72"/>
      <c r="Q2381" s="72"/>
      <c r="R2381" s="72"/>
      <c r="S2381" s="72"/>
      <c r="T2381" s="72"/>
      <c r="U2381" s="72"/>
      <c r="V2381" s="72"/>
      <c r="W2381" s="160"/>
      <c r="X2381" s="72"/>
      <c r="AC2381" s="72"/>
      <c r="AD2381" s="72"/>
      <c r="AE2381" s="72"/>
      <c r="AF2381" s="72"/>
      <c r="AG2381" s="72"/>
      <c r="AH2381" s="72"/>
      <c r="AI2381" s="684"/>
      <c r="AJ2381" s="72"/>
      <c r="AK2381" s="72"/>
      <c r="AP2381" s="77"/>
      <c r="AQ2381" s="72"/>
      <c r="AR2381" s="72"/>
      <c r="AS2381" s="72"/>
      <c r="AT2381" s="72"/>
      <c r="AU2381" s="72"/>
      <c r="AV2381" s="72"/>
      <c r="AW2381" s="77"/>
      <c r="AX2381" s="72"/>
      <c r="AY2381" s="72"/>
      <c r="AZ2381" s="72"/>
      <c r="BA2381" s="72"/>
      <c r="BB2381" s="72"/>
      <c r="BC2381" s="77"/>
      <c r="BD2381" s="77"/>
      <c r="BE2381" s="194"/>
      <c r="BF2381" s="194"/>
      <c r="BG2381" s="194"/>
      <c r="BH2381" s="194"/>
      <c r="BI2381" s="77"/>
      <c r="BJ2381" s="77"/>
      <c r="BK2381" s="77"/>
      <c r="BL2381" s="77"/>
      <c r="BM2381" s="77"/>
      <c r="BN2381" s="77"/>
      <c r="BO2381" s="77"/>
      <c r="BQ2381" s="749"/>
      <c r="BX2381" s="749"/>
      <c r="CE2381" s="652"/>
      <c r="CL2381" s="652"/>
      <c r="CS2381" s="652"/>
      <c r="CZ2381" s="652"/>
      <c r="DG2381" s="652"/>
      <c r="DN2381" s="652"/>
    </row>
    <row r="2382" spans="1:118" s="131" customFormat="1">
      <c r="A2382" s="77"/>
      <c r="B2382" s="72"/>
      <c r="G2382" s="72"/>
      <c r="H2382" s="72"/>
      <c r="I2382" s="72"/>
      <c r="J2382" s="72"/>
      <c r="K2382" s="72"/>
      <c r="L2382" s="72"/>
      <c r="M2382" s="72"/>
      <c r="N2382" s="72"/>
      <c r="O2382" s="72"/>
      <c r="P2382" s="72"/>
      <c r="Q2382" s="72"/>
      <c r="R2382" s="72"/>
      <c r="S2382" s="72"/>
      <c r="T2382" s="72"/>
      <c r="U2382" s="72"/>
      <c r="V2382" s="72"/>
      <c r="W2382" s="160"/>
      <c r="X2382" s="72"/>
      <c r="AC2382" s="72"/>
      <c r="AD2382" s="72"/>
      <c r="AE2382" s="72"/>
      <c r="AF2382" s="72"/>
      <c r="AG2382" s="72"/>
      <c r="AH2382" s="72"/>
      <c r="AI2382" s="684"/>
      <c r="AJ2382" s="72"/>
      <c r="AK2382" s="72"/>
      <c r="AP2382" s="77"/>
      <c r="AQ2382" s="72"/>
      <c r="AR2382" s="72"/>
      <c r="AS2382" s="72"/>
      <c r="AT2382" s="72"/>
      <c r="AU2382" s="72"/>
      <c r="AV2382" s="72"/>
      <c r="AW2382" s="77"/>
      <c r="AX2382" s="72"/>
      <c r="AY2382" s="72"/>
      <c r="AZ2382" s="72"/>
      <c r="BA2382" s="72"/>
      <c r="BB2382" s="72"/>
      <c r="BC2382" s="77"/>
      <c r="BD2382" s="77"/>
      <c r="BE2382" s="194"/>
      <c r="BF2382" s="194"/>
      <c r="BG2382" s="194"/>
      <c r="BH2382" s="194"/>
      <c r="BI2382" s="77"/>
      <c r="BJ2382" s="77"/>
      <c r="BK2382" s="77"/>
      <c r="BL2382" s="77"/>
      <c r="BM2382" s="77"/>
      <c r="BN2382" s="77"/>
      <c r="BO2382" s="77"/>
      <c r="BQ2382" s="749"/>
      <c r="BX2382" s="749"/>
      <c r="CE2382" s="652"/>
      <c r="CL2382" s="652"/>
      <c r="CS2382" s="652"/>
      <c r="CZ2382" s="652"/>
      <c r="DG2382" s="652"/>
      <c r="DN2382" s="652"/>
    </row>
    <row r="2383" spans="1:118" s="131" customFormat="1">
      <c r="A2383" s="77"/>
      <c r="B2383" s="72"/>
      <c r="G2383" s="72"/>
      <c r="H2383" s="72"/>
      <c r="I2383" s="72"/>
      <c r="J2383" s="72"/>
      <c r="K2383" s="72"/>
      <c r="L2383" s="72"/>
      <c r="M2383" s="72"/>
      <c r="N2383" s="72"/>
      <c r="O2383" s="72"/>
      <c r="P2383" s="72"/>
      <c r="Q2383" s="72"/>
      <c r="R2383" s="72"/>
      <c r="S2383" s="72"/>
      <c r="T2383" s="72"/>
      <c r="U2383" s="72"/>
      <c r="V2383" s="72"/>
      <c r="W2383" s="160"/>
      <c r="X2383" s="72"/>
      <c r="AC2383" s="72"/>
      <c r="AD2383" s="72"/>
      <c r="AE2383" s="72"/>
      <c r="AF2383" s="72"/>
      <c r="AG2383" s="72"/>
      <c r="AH2383" s="72"/>
      <c r="AI2383" s="684"/>
      <c r="AJ2383" s="72"/>
      <c r="AK2383" s="72"/>
      <c r="AP2383" s="77"/>
      <c r="AQ2383" s="72"/>
      <c r="AR2383" s="72"/>
      <c r="AS2383" s="72"/>
      <c r="AT2383" s="72"/>
      <c r="AU2383" s="72"/>
      <c r="AV2383" s="72"/>
      <c r="AW2383" s="77"/>
      <c r="AX2383" s="72"/>
      <c r="AY2383" s="72"/>
      <c r="AZ2383" s="72"/>
      <c r="BA2383" s="72"/>
      <c r="BB2383" s="72"/>
      <c r="BC2383" s="77"/>
      <c r="BD2383" s="77"/>
      <c r="BE2383" s="194"/>
      <c r="BF2383" s="194"/>
      <c r="BG2383" s="194"/>
      <c r="BH2383" s="194"/>
      <c r="BI2383" s="77"/>
      <c r="BJ2383" s="77"/>
      <c r="BK2383" s="77"/>
      <c r="BL2383" s="77"/>
      <c r="BM2383" s="77"/>
      <c r="BN2383" s="77"/>
      <c r="BO2383" s="77"/>
      <c r="BQ2383" s="749"/>
      <c r="BX2383" s="749"/>
      <c r="CE2383" s="652"/>
      <c r="CL2383" s="652"/>
      <c r="CS2383" s="652"/>
      <c r="CZ2383" s="652"/>
      <c r="DG2383" s="652"/>
      <c r="DN2383" s="652"/>
    </row>
    <row r="2384" spans="1:118" s="131" customFormat="1">
      <c r="A2384" s="77"/>
      <c r="B2384" s="72"/>
      <c r="G2384" s="72"/>
      <c r="H2384" s="72"/>
      <c r="I2384" s="72"/>
      <c r="J2384" s="72"/>
      <c r="K2384" s="72"/>
      <c r="L2384" s="72"/>
      <c r="M2384" s="72"/>
      <c r="N2384" s="72"/>
      <c r="O2384" s="72"/>
      <c r="P2384" s="72"/>
      <c r="Q2384" s="72"/>
      <c r="R2384" s="72"/>
      <c r="S2384" s="72"/>
      <c r="T2384" s="72"/>
      <c r="U2384" s="72"/>
      <c r="V2384" s="72"/>
      <c r="W2384" s="160"/>
      <c r="X2384" s="72"/>
      <c r="AC2384" s="72"/>
      <c r="AD2384" s="72"/>
      <c r="AE2384" s="72"/>
      <c r="AF2384" s="72"/>
      <c r="AG2384" s="72"/>
      <c r="AH2384" s="72"/>
      <c r="AI2384" s="684"/>
      <c r="AJ2384" s="72"/>
      <c r="AK2384" s="72"/>
      <c r="AP2384" s="77"/>
      <c r="AQ2384" s="72"/>
      <c r="AR2384" s="72"/>
      <c r="AS2384" s="72"/>
      <c r="AT2384" s="72"/>
      <c r="AU2384" s="72"/>
      <c r="AV2384" s="72"/>
      <c r="AW2384" s="77"/>
      <c r="AX2384" s="72"/>
      <c r="AY2384" s="72"/>
      <c r="AZ2384" s="72"/>
      <c r="BA2384" s="72"/>
      <c r="BB2384" s="72"/>
      <c r="BC2384" s="77"/>
      <c r="BD2384" s="77"/>
      <c r="BE2384" s="194"/>
      <c r="BF2384" s="194"/>
      <c r="BG2384" s="194"/>
      <c r="BH2384" s="194"/>
      <c r="BI2384" s="77"/>
      <c r="BJ2384" s="77"/>
      <c r="BK2384" s="77"/>
      <c r="BL2384" s="77"/>
      <c r="BM2384" s="77"/>
      <c r="BN2384" s="77"/>
      <c r="BO2384" s="77"/>
      <c r="BQ2384" s="749"/>
      <c r="BX2384" s="749"/>
      <c r="CE2384" s="652"/>
      <c r="CL2384" s="652"/>
      <c r="CS2384" s="652"/>
      <c r="CZ2384" s="652"/>
      <c r="DG2384" s="652"/>
      <c r="DN2384" s="652"/>
    </row>
    <row r="2385" spans="1:118" s="131" customFormat="1">
      <c r="A2385" s="77"/>
      <c r="B2385" s="72"/>
      <c r="G2385" s="72"/>
      <c r="H2385" s="72"/>
      <c r="I2385" s="72"/>
      <c r="J2385" s="72"/>
      <c r="K2385" s="72"/>
      <c r="L2385" s="72"/>
      <c r="M2385" s="72"/>
      <c r="N2385" s="72"/>
      <c r="O2385" s="72"/>
      <c r="P2385" s="72"/>
      <c r="Q2385" s="72"/>
      <c r="R2385" s="72"/>
      <c r="S2385" s="72"/>
      <c r="T2385" s="72"/>
      <c r="U2385" s="72"/>
      <c r="V2385" s="72"/>
      <c r="W2385" s="160"/>
      <c r="X2385" s="72"/>
      <c r="AC2385" s="72"/>
      <c r="AD2385" s="72"/>
      <c r="AE2385" s="72"/>
      <c r="AF2385" s="72"/>
      <c r="AG2385" s="72"/>
      <c r="AH2385" s="72"/>
      <c r="AI2385" s="684"/>
      <c r="AJ2385" s="72"/>
      <c r="AK2385" s="72"/>
      <c r="AP2385" s="77"/>
      <c r="AQ2385" s="72"/>
      <c r="AR2385" s="72"/>
      <c r="AS2385" s="72"/>
      <c r="AT2385" s="72"/>
      <c r="AU2385" s="72"/>
      <c r="AV2385" s="72"/>
      <c r="AW2385" s="77"/>
      <c r="AX2385" s="72"/>
      <c r="AY2385" s="72"/>
      <c r="AZ2385" s="72"/>
      <c r="BA2385" s="72"/>
      <c r="BB2385" s="72"/>
      <c r="BC2385" s="77"/>
      <c r="BD2385" s="77"/>
      <c r="BE2385" s="194"/>
      <c r="BF2385" s="194"/>
      <c r="BG2385" s="194"/>
      <c r="BH2385" s="194"/>
      <c r="BI2385" s="77"/>
      <c r="BJ2385" s="77"/>
      <c r="BK2385" s="77"/>
      <c r="BL2385" s="77"/>
      <c r="BM2385" s="77"/>
      <c r="BN2385" s="77"/>
      <c r="BO2385" s="77"/>
      <c r="BQ2385" s="749"/>
      <c r="BX2385" s="749"/>
      <c r="CE2385" s="652"/>
      <c r="CL2385" s="652"/>
      <c r="CS2385" s="652"/>
      <c r="CZ2385" s="652"/>
      <c r="DG2385" s="652"/>
      <c r="DN2385" s="652"/>
    </row>
    <row r="2386" spans="1:118" s="131" customFormat="1">
      <c r="A2386" s="77"/>
      <c r="B2386" s="72"/>
      <c r="G2386" s="72"/>
      <c r="H2386" s="72"/>
      <c r="I2386" s="72"/>
      <c r="J2386" s="72"/>
      <c r="K2386" s="72"/>
      <c r="L2386" s="72"/>
      <c r="M2386" s="72"/>
      <c r="N2386" s="72"/>
      <c r="O2386" s="72"/>
      <c r="P2386" s="72"/>
      <c r="Q2386" s="72"/>
      <c r="R2386" s="72"/>
      <c r="S2386" s="72"/>
      <c r="T2386" s="72"/>
      <c r="U2386" s="72"/>
      <c r="V2386" s="72"/>
      <c r="W2386" s="160"/>
      <c r="X2386" s="72"/>
      <c r="AC2386" s="72"/>
      <c r="AD2386" s="72"/>
      <c r="AE2386" s="72"/>
      <c r="AF2386" s="72"/>
      <c r="AG2386" s="72"/>
      <c r="AH2386" s="72"/>
      <c r="AI2386" s="684"/>
      <c r="AJ2386" s="72"/>
      <c r="AK2386" s="72"/>
      <c r="AP2386" s="77"/>
      <c r="AQ2386" s="72"/>
      <c r="AR2386" s="72"/>
      <c r="AS2386" s="72"/>
      <c r="AT2386" s="72"/>
      <c r="AU2386" s="72"/>
      <c r="AV2386" s="72"/>
      <c r="AW2386" s="77"/>
      <c r="AX2386" s="72"/>
      <c r="AY2386" s="72"/>
      <c r="AZ2386" s="72"/>
      <c r="BA2386" s="72"/>
      <c r="BB2386" s="72"/>
      <c r="BC2386" s="77"/>
      <c r="BD2386" s="77"/>
      <c r="BE2386" s="194"/>
      <c r="BF2386" s="194"/>
      <c r="BG2386" s="194"/>
      <c r="BH2386" s="194"/>
      <c r="BI2386" s="77"/>
      <c r="BJ2386" s="77"/>
      <c r="BK2386" s="77"/>
      <c r="BL2386" s="77"/>
      <c r="BM2386" s="77"/>
      <c r="BN2386" s="77"/>
      <c r="BO2386" s="77"/>
      <c r="BQ2386" s="749"/>
      <c r="BX2386" s="749"/>
      <c r="CE2386" s="652"/>
      <c r="CL2386" s="652"/>
      <c r="CS2386" s="652"/>
      <c r="CZ2386" s="652"/>
      <c r="DG2386" s="652"/>
      <c r="DN2386" s="652"/>
    </row>
    <row r="2387" spans="1:118" s="131" customFormat="1">
      <c r="A2387" s="77"/>
      <c r="B2387" s="72"/>
      <c r="G2387" s="72"/>
      <c r="H2387" s="72"/>
      <c r="I2387" s="72"/>
      <c r="J2387" s="72"/>
      <c r="K2387" s="72"/>
      <c r="L2387" s="72"/>
      <c r="M2387" s="72"/>
      <c r="N2387" s="72"/>
      <c r="O2387" s="72"/>
      <c r="P2387" s="72"/>
      <c r="Q2387" s="72"/>
      <c r="R2387" s="72"/>
      <c r="S2387" s="72"/>
      <c r="T2387" s="72"/>
      <c r="U2387" s="72"/>
      <c r="V2387" s="72"/>
      <c r="W2387" s="160"/>
      <c r="X2387" s="72"/>
      <c r="AC2387" s="72"/>
      <c r="AD2387" s="72"/>
      <c r="AE2387" s="72"/>
      <c r="AF2387" s="72"/>
      <c r="AG2387" s="72"/>
      <c r="AH2387" s="72"/>
      <c r="AI2387" s="684"/>
      <c r="AJ2387" s="72"/>
      <c r="AK2387" s="72"/>
      <c r="AP2387" s="77"/>
      <c r="AQ2387" s="72"/>
      <c r="AR2387" s="72"/>
      <c r="AS2387" s="72"/>
      <c r="AT2387" s="72"/>
      <c r="AU2387" s="72"/>
      <c r="AV2387" s="72"/>
      <c r="AW2387" s="77"/>
      <c r="AX2387" s="72"/>
      <c r="AY2387" s="72"/>
      <c r="AZ2387" s="72"/>
      <c r="BA2387" s="72"/>
      <c r="BB2387" s="72"/>
      <c r="BC2387" s="77"/>
      <c r="BD2387" s="77"/>
      <c r="BE2387" s="194"/>
      <c r="BF2387" s="194"/>
      <c r="BG2387" s="194"/>
      <c r="BH2387" s="194"/>
      <c r="BI2387" s="77"/>
      <c r="BJ2387" s="77"/>
      <c r="BK2387" s="77"/>
      <c r="BL2387" s="77"/>
      <c r="BM2387" s="77"/>
      <c r="BN2387" s="77"/>
      <c r="BO2387" s="77"/>
      <c r="BQ2387" s="749"/>
      <c r="BX2387" s="749"/>
      <c r="CE2387" s="652"/>
      <c r="CL2387" s="652"/>
      <c r="CS2387" s="652"/>
      <c r="CZ2387" s="652"/>
      <c r="DG2387" s="652"/>
      <c r="DN2387" s="652"/>
    </row>
    <row r="2388" spans="1:118" s="131" customFormat="1">
      <c r="A2388" s="77"/>
      <c r="B2388" s="72"/>
      <c r="G2388" s="72"/>
      <c r="H2388" s="72"/>
      <c r="I2388" s="72"/>
      <c r="J2388" s="72"/>
      <c r="K2388" s="72"/>
      <c r="L2388" s="72"/>
      <c r="M2388" s="72"/>
      <c r="N2388" s="72"/>
      <c r="O2388" s="72"/>
      <c r="P2388" s="72"/>
      <c r="Q2388" s="72"/>
      <c r="R2388" s="72"/>
      <c r="S2388" s="72"/>
      <c r="T2388" s="72"/>
      <c r="U2388" s="72"/>
      <c r="V2388" s="72"/>
      <c r="W2388" s="160"/>
      <c r="X2388" s="72"/>
      <c r="AC2388" s="72"/>
      <c r="AD2388" s="72"/>
      <c r="AE2388" s="72"/>
      <c r="AF2388" s="72"/>
      <c r="AG2388" s="72"/>
      <c r="AH2388" s="72"/>
      <c r="AI2388" s="684"/>
      <c r="AJ2388" s="72"/>
      <c r="AK2388" s="72"/>
      <c r="AP2388" s="77"/>
      <c r="AQ2388" s="72"/>
      <c r="AR2388" s="72"/>
      <c r="AS2388" s="72"/>
      <c r="AT2388" s="72"/>
      <c r="AU2388" s="72"/>
      <c r="AV2388" s="72"/>
      <c r="AW2388" s="77"/>
      <c r="AX2388" s="72"/>
      <c r="AY2388" s="72"/>
      <c r="AZ2388" s="72"/>
      <c r="BA2388" s="72"/>
      <c r="BB2388" s="72"/>
      <c r="BC2388" s="77"/>
      <c r="BD2388" s="77"/>
      <c r="BE2388" s="194"/>
      <c r="BF2388" s="194"/>
      <c r="BG2388" s="194"/>
      <c r="BH2388" s="194"/>
      <c r="BI2388" s="77"/>
      <c r="BJ2388" s="77"/>
      <c r="BK2388" s="77"/>
      <c r="BL2388" s="77"/>
      <c r="BM2388" s="77"/>
      <c r="BN2388" s="77"/>
      <c r="BO2388" s="77"/>
      <c r="BQ2388" s="749"/>
      <c r="BX2388" s="749"/>
      <c r="CE2388" s="652"/>
      <c r="CL2388" s="652"/>
      <c r="CS2388" s="652"/>
      <c r="CZ2388" s="652"/>
      <c r="DG2388" s="652"/>
      <c r="DN2388" s="652"/>
    </row>
    <row r="2389" spans="1:118" s="131" customFormat="1">
      <c r="A2389" s="77"/>
      <c r="B2389" s="72"/>
      <c r="G2389" s="72"/>
      <c r="H2389" s="72"/>
      <c r="I2389" s="72"/>
      <c r="J2389" s="72"/>
      <c r="K2389" s="72"/>
      <c r="L2389" s="72"/>
      <c r="M2389" s="72"/>
      <c r="N2389" s="72"/>
      <c r="O2389" s="72"/>
      <c r="P2389" s="72"/>
      <c r="Q2389" s="72"/>
      <c r="R2389" s="72"/>
      <c r="S2389" s="72"/>
      <c r="T2389" s="72"/>
      <c r="U2389" s="72"/>
      <c r="V2389" s="72"/>
      <c r="W2389" s="160"/>
      <c r="X2389" s="72"/>
      <c r="AC2389" s="72"/>
      <c r="AD2389" s="72"/>
      <c r="AE2389" s="72"/>
      <c r="AF2389" s="72"/>
      <c r="AG2389" s="72"/>
      <c r="AH2389" s="72"/>
      <c r="AI2389" s="684"/>
      <c r="AJ2389" s="72"/>
      <c r="AK2389" s="72"/>
      <c r="AP2389" s="77"/>
      <c r="AQ2389" s="72"/>
      <c r="AR2389" s="72"/>
      <c r="AS2389" s="72"/>
      <c r="AT2389" s="72"/>
      <c r="AU2389" s="72"/>
      <c r="AV2389" s="72"/>
      <c r="AW2389" s="77"/>
      <c r="AX2389" s="72"/>
      <c r="AY2389" s="72"/>
      <c r="AZ2389" s="72"/>
      <c r="BA2389" s="72"/>
      <c r="BB2389" s="72"/>
      <c r="BC2389" s="77"/>
      <c r="BD2389" s="77"/>
      <c r="BE2389" s="194"/>
      <c r="BF2389" s="194"/>
      <c r="BG2389" s="194"/>
      <c r="BH2389" s="194"/>
      <c r="BI2389" s="77"/>
      <c r="BJ2389" s="77"/>
      <c r="BK2389" s="77"/>
      <c r="BL2389" s="77"/>
      <c r="BM2389" s="77"/>
      <c r="BN2389" s="77"/>
      <c r="BO2389" s="77"/>
      <c r="BQ2389" s="749"/>
      <c r="BX2389" s="749"/>
      <c r="CE2389" s="652"/>
      <c r="CL2389" s="652"/>
      <c r="CS2389" s="652"/>
      <c r="CZ2389" s="652"/>
      <c r="DG2389" s="652"/>
      <c r="DN2389" s="652"/>
    </row>
    <row r="2390" spans="1:118" s="131" customFormat="1">
      <c r="A2390" s="77"/>
      <c r="B2390" s="72"/>
      <c r="G2390" s="72"/>
      <c r="H2390" s="72"/>
      <c r="I2390" s="72"/>
      <c r="J2390" s="72"/>
      <c r="K2390" s="72"/>
      <c r="L2390" s="72"/>
      <c r="M2390" s="72"/>
      <c r="N2390" s="72"/>
      <c r="O2390" s="72"/>
      <c r="P2390" s="72"/>
      <c r="Q2390" s="72"/>
      <c r="R2390" s="72"/>
      <c r="S2390" s="72"/>
      <c r="T2390" s="72"/>
      <c r="U2390" s="72"/>
      <c r="V2390" s="72"/>
      <c r="W2390" s="160"/>
      <c r="X2390" s="72"/>
      <c r="AC2390" s="72"/>
      <c r="AD2390" s="72"/>
      <c r="AE2390" s="72"/>
      <c r="AF2390" s="72"/>
      <c r="AG2390" s="72"/>
      <c r="AH2390" s="72"/>
      <c r="AI2390" s="684"/>
      <c r="AJ2390" s="72"/>
      <c r="AK2390" s="72"/>
      <c r="AP2390" s="77"/>
      <c r="AQ2390" s="72"/>
      <c r="AR2390" s="72"/>
      <c r="AS2390" s="72"/>
      <c r="AT2390" s="72"/>
      <c r="AU2390" s="72"/>
      <c r="AV2390" s="72"/>
      <c r="AW2390" s="77"/>
      <c r="AX2390" s="72"/>
      <c r="AY2390" s="72"/>
      <c r="AZ2390" s="72"/>
      <c r="BA2390" s="72"/>
      <c r="BB2390" s="72"/>
      <c r="BC2390" s="77"/>
      <c r="BD2390" s="77"/>
      <c r="BE2390" s="194"/>
      <c r="BF2390" s="194"/>
      <c r="BG2390" s="194"/>
      <c r="BH2390" s="194"/>
      <c r="BI2390" s="77"/>
      <c r="BJ2390" s="77"/>
      <c r="BK2390" s="77"/>
      <c r="BL2390" s="77"/>
      <c r="BM2390" s="77"/>
      <c r="BN2390" s="77"/>
      <c r="BO2390" s="77"/>
      <c r="BQ2390" s="749"/>
      <c r="BX2390" s="749"/>
      <c r="CE2390" s="652"/>
      <c r="CL2390" s="652"/>
      <c r="CS2390" s="652"/>
      <c r="CZ2390" s="652"/>
      <c r="DG2390" s="652"/>
      <c r="DN2390" s="652"/>
    </row>
    <row r="2391" spans="1:118" s="131" customFormat="1">
      <c r="A2391" s="77"/>
      <c r="B2391" s="72"/>
      <c r="G2391" s="72"/>
      <c r="H2391" s="72"/>
      <c r="I2391" s="72"/>
      <c r="J2391" s="72"/>
      <c r="K2391" s="72"/>
      <c r="L2391" s="72"/>
      <c r="M2391" s="72"/>
      <c r="N2391" s="72"/>
      <c r="O2391" s="72"/>
      <c r="P2391" s="72"/>
      <c r="Q2391" s="72"/>
      <c r="R2391" s="72"/>
      <c r="S2391" s="72"/>
      <c r="T2391" s="72"/>
      <c r="U2391" s="72"/>
      <c r="V2391" s="72"/>
      <c r="W2391" s="160"/>
      <c r="X2391" s="72"/>
      <c r="AC2391" s="72"/>
      <c r="AD2391" s="72"/>
      <c r="AE2391" s="72"/>
      <c r="AF2391" s="72"/>
      <c r="AG2391" s="72"/>
      <c r="AH2391" s="72"/>
      <c r="AI2391" s="684"/>
      <c r="AJ2391" s="72"/>
      <c r="AK2391" s="72"/>
      <c r="AP2391" s="77"/>
      <c r="AQ2391" s="72"/>
      <c r="AR2391" s="72"/>
      <c r="AS2391" s="72"/>
      <c r="AT2391" s="72"/>
      <c r="AU2391" s="72"/>
      <c r="AV2391" s="72"/>
      <c r="AW2391" s="77"/>
      <c r="AX2391" s="72"/>
      <c r="AY2391" s="72"/>
      <c r="AZ2391" s="72"/>
      <c r="BA2391" s="72"/>
      <c r="BB2391" s="72"/>
      <c r="BC2391" s="77"/>
      <c r="BD2391" s="77"/>
      <c r="BE2391" s="194"/>
      <c r="BF2391" s="194"/>
      <c r="BG2391" s="194"/>
      <c r="BH2391" s="194"/>
      <c r="BI2391" s="77"/>
      <c r="BJ2391" s="77"/>
      <c r="BK2391" s="77"/>
      <c r="BL2391" s="77"/>
      <c r="BM2391" s="77"/>
      <c r="BN2391" s="77"/>
      <c r="BO2391" s="77"/>
      <c r="BQ2391" s="749"/>
      <c r="BX2391" s="749"/>
      <c r="CE2391" s="652"/>
      <c r="CL2391" s="652"/>
      <c r="CS2391" s="652"/>
      <c r="CZ2391" s="652"/>
      <c r="DG2391" s="652"/>
      <c r="DN2391" s="652"/>
    </row>
    <row r="2392" spans="1:118" s="131" customFormat="1">
      <c r="A2392" s="77"/>
      <c r="B2392" s="72"/>
      <c r="G2392" s="72"/>
      <c r="H2392" s="72"/>
      <c r="I2392" s="72"/>
      <c r="J2392" s="72"/>
      <c r="K2392" s="72"/>
      <c r="L2392" s="72"/>
      <c r="M2392" s="72"/>
      <c r="N2392" s="72"/>
      <c r="O2392" s="72"/>
      <c r="P2392" s="72"/>
      <c r="Q2392" s="72"/>
      <c r="R2392" s="72"/>
      <c r="S2392" s="72"/>
      <c r="T2392" s="72"/>
      <c r="U2392" s="72"/>
      <c r="V2392" s="72"/>
      <c r="W2392" s="160"/>
      <c r="X2392" s="72"/>
      <c r="AC2392" s="72"/>
      <c r="AD2392" s="72"/>
      <c r="AE2392" s="72"/>
      <c r="AF2392" s="72"/>
      <c r="AG2392" s="72"/>
      <c r="AH2392" s="72"/>
      <c r="AI2392" s="684"/>
      <c r="AJ2392" s="72"/>
      <c r="AK2392" s="72"/>
      <c r="AP2392" s="77"/>
      <c r="AQ2392" s="72"/>
      <c r="AR2392" s="72"/>
      <c r="AS2392" s="72"/>
      <c r="AT2392" s="72"/>
      <c r="AU2392" s="72"/>
      <c r="AV2392" s="72"/>
      <c r="AW2392" s="77"/>
      <c r="AX2392" s="72"/>
      <c r="AY2392" s="72"/>
      <c r="AZ2392" s="72"/>
      <c r="BA2392" s="72"/>
      <c r="BB2392" s="72"/>
      <c r="BC2392" s="77"/>
      <c r="BD2392" s="77"/>
      <c r="BE2392" s="194"/>
      <c r="BF2392" s="194"/>
      <c r="BG2392" s="194"/>
      <c r="BH2392" s="194"/>
      <c r="BI2392" s="77"/>
      <c r="BJ2392" s="77"/>
      <c r="BK2392" s="77"/>
      <c r="BL2392" s="77"/>
      <c r="BM2392" s="77"/>
      <c r="BN2392" s="77"/>
      <c r="BO2392" s="77"/>
      <c r="BQ2392" s="749"/>
      <c r="BX2392" s="749"/>
      <c r="CE2392" s="652"/>
      <c r="CL2392" s="652"/>
      <c r="CS2392" s="652"/>
      <c r="CZ2392" s="652"/>
      <c r="DG2392" s="652"/>
      <c r="DN2392" s="652"/>
    </row>
    <row r="2393" spans="1:118" s="131" customFormat="1">
      <c r="A2393" s="77"/>
      <c r="B2393" s="72"/>
      <c r="G2393" s="72"/>
      <c r="H2393" s="72"/>
      <c r="I2393" s="72"/>
      <c r="J2393" s="72"/>
      <c r="K2393" s="72"/>
      <c r="L2393" s="72"/>
      <c r="M2393" s="72"/>
      <c r="N2393" s="72"/>
      <c r="O2393" s="72"/>
      <c r="P2393" s="72"/>
      <c r="Q2393" s="72"/>
      <c r="R2393" s="72"/>
      <c r="S2393" s="72"/>
      <c r="T2393" s="72"/>
      <c r="U2393" s="72"/>
      <c r="V2393" s="72"/>
      <c r="W2393" s="160"/>
      <c r="X2393" s="72"/>
      <c r="AC2393" s="72"/>
      <c r="AD2393" s="72"/>
      <c r="AE2393" s="72"/>
      <c r="AF2393" s="72"/>
      <c r="AG2393" s="72"/>
      <c r="AH2393" s="72"/>
      <c r="AI2393" s="684"/>
      <c r="AJ2393" s="72"/>
      <c r="AK2393" s="72"/>
      <c r="AP2393" s="77"/>
      <c r="AQ2393" s="72"/>
      <c r="AR2393" s="72"/>
      <c r="AS2393" s="72"/>
      <c r="AT2393" s="72"/>
      <c r="AU2393" s="72"/>
      <c r="AV2393" s="72"/>
      <c r="AW2393" s="77"/>
      <c r="AX2393" s="72"/>
      <c r="AY2393" s="72"/>
      <c r="AZ2393" s="72"/>
      <c r="BA2393" s="72"/>
      <c r="BB2393" s="72"/>
      <c r="BC2393" s="77"/>
      <c r="BD2393" s="77"/>
      <c r="BE2393" s="194"/>
      <c r="BF2393" s="194"/>
      <c r="BG2393" s="194"/>
      <c r="BH2393" s="194"/>
      <c r="BI2393" s="77"/>
      <c r="BJ2393" s="77"/>
      <c r="BK2393" s="77"/>
      <c r="BL2393" s="77"/>
      <c r="BM2393" s="77"/>
      <c r="BN2393" s="77"/>
      <c r="BO2393" s="77"/>
      <c r="BQ2393" s="749"/>
      <c r="BX2393" s="749"/>
      <c r="CE2393" s="652"/>
      <c r="CL2393" s="652"/>
      <c r="CS2393" s="652"/>
      <c r="CZ2393" s="652"/>
      <c r="DG2393" s="652"/>
      <c r="DN2393" s="652"/>
    </row>
    <row r="2394" spans="1:118" s="131" customFormat="1">
      <c r="A2394" s="77"/>
      <c r="B2394" s="72"/>
      <c r="G2394" s="72"/>
      <c r="H2394" s="72"/>
      <c r="I2394" s="72"/>
      <c r="J2394" s="72"/>
      <c r="K2394" s="72"/>
      <c r="L2394" s="72"/>
      <c r="M2394" s="72"/>
      <c r="N2394" s="72"/>
      <c r="O2394" s="72"/>
      <c r="P2394" s="72"/>
      <c r="Q2394" s="72"/>
      <c r="R2394" s="72"/>
      <c r="S2394" s="72"/>
      <c r="T2394" s="72"/>
      <c r="U2394" s="72"/>
      <c r="V2394" s="72"/>
      <c r="W2394" s="160"/>
      <c r="X2394" s="72"/>
      <c r="AC2394" s="72"/>
      <c r="AD2394" s="72"/>
      <c r="AE2394" s="72"/>
      <c r="AF2394" s="72"/>
      <c r="AG2394" s="72"/>
      <c r="AH2394" s="72"/>
      <c r="AI2394" s="684"/>
      <c r="AJ2394" s="72"/>
      <c r="AK2394" s="72"/>
      <c r="AP2394" s="77"/>
      <c r="AQ2394" s="72"/>
      <c r="AR2394" s="72"/>
      <c r="AS2394" s="72"/>
      <c r="AT2394" s="72"/>
      <c r="AU2394" s="72"/>
      <c r="AV2394" s="72"/>
      <c r="AW2394" s="77"/>
      <c r="AX2394" s="72"/>
      <c r="AY2394" s="72"/>
      <c r="AZ2394" s="72"/>
      <c r="BA2394" s="72"/>
      <c r="BB2394" s="72"/>
      <c r="BC2394" s="77"/>
      <c r="BD2394" s="77"/>
      <c r="BE2394" s="194"/>
      <c r="BF2394" s="194"/>
      <c r="BG2394" s="194"/>
      <c r="BH2394" s="194"/>
      <c r="BI2394" s="77"/>
      <c r="BJ2394" s="77"/>
      <c r="BK2394" s="77"/>
      <c r="BL2394" s="77"/>
      <c r="BM2394" s="77"/>
      <c r="BN2394" s="77"/>
      <c r="BO2394" s="77"/>
      <c r="BQ2394" s="749"/>
      <c r="BX2394" s="749"/>
      <c r="CE2394" s="652"/>
      <c r="CL2394" s="652"/>
      <c r="CS2394" s="652"/>
      <c r="CZ2394" s="652"/>
      <c r="DG2394" s="652"/>
      <c r="DN2394" s="652"/>
    </row>
    <row r="2395" spans="1:118" s="131" customFormat="1">
      <c r="A2395" s="77"/>
      <c r="B2395" s="72"/>
      <c r="G2395" s="72"/>
      <c r="H2395" s="72"/>
      <c r="I2395" s="72"/>
      <c r="J2395" s="72"/>
      <c r="K2395" s="72"/>
      <c r="L2395" s="72"/>
      <c r="M2395" s="72"/>
      <c r="N2395" s="72"/>
      <c r="O2395" s="72"/>
      <c r="P2395" s="72"/>
      <c r="Q2395" s="72"/>
      <c r="R2395" s="72"/>
      <c r="S2395" s="72"/>
      <c r="T2395" s="72"/>
      <c r="U2395" s="72"/>
      <c r="V2395" s="72"/>
      <c r="W2395" s="160"/>
      <c r="X2395" s="72"/>
      <c r="AC2395" s="72"/>
      <c r="AD2395" s="72"/>
      <c r="AE2395" s="72"/>
      <c r="AF2395" s="72"/>
      <c r="AG2395" s="72"/>
      <c r="AH2395" s="72"/>
      <c r="AI2395" s="684"/>
      <c r="AJ2395" s="72"/>
      <c r="AK2395" s="72"/>
      <c r="AP2395" s="77"/>
      <c r="AQ2395" s="72"/>
      <c r="AR2395" s="72"/>
      <c r="AS2395" s="72"/>
      <c r="AT2395" s="72"/>
      <c r="AU2395" s="72"/>
      <c r="AV2395" s="72"/>
      <c r="AW2395" s="77"/>
      <c r="AX2395" s="72"/>
      <c r="AY2395" s="72"/>
      <c r="AZ2395" s="72"/>
      <c r="BA2395" s="72"/>
      <c r="BB2395" s="72"/>
      <c r="BC2395" s="77"/>
      <c r="BD2395" s="77"/>
      <c r="BE2395" s="194"/>
      <c r="BF2395" s="194"/>
      <c r="BG2395" s="194"/>
      <c r="BH2395" s="194"/>
      <c r="BI2395" s="77"/>
      <c r="BJ2395" s="77"/>
      <c r="BK2395" s="77"/>
      <c r="BL2395" s="77"/>
      <c r="BM2395" s="77"/>
      <c r="BN2395" s="77"/>
      <c r="BO2395" s="77"/>
      <c r="BQ2395" s="749"/>
      <c r="BX2395" s="749"/>
      <c r="CE2395" s="652"/>
      <c r="CL2395" s="652"/>
      <c r="CS2395" s="652"/>
      <c r="CZ2395" s="652"/>
      <c r="DG2395" s="652"/>
      <c r="DN2395" s="652"/>
    </row>
    <row r="2396" spans="1:118" s="131" customFormat="1">
      <c r="A2396" s="77"/>
      <c r="B2396" s="72"/>
      <c r="G2396" s="72"/>
      <c r="H2396" s="72"/>
      <c r="I2396" s="72"/>
      <c r="J2396" s="72"/>
      <c r="K2396" s="72"/>
      <c r="L2396" s="72"/>
      <c r="M2396" s="72"/>
      <c r="N2396" s="72"/>
      <c r="O2396" s="72"/>
      <c r="P2396" s="72"/>
      <c r="Q2396" s="72"/>
      <c r="R2396" s="72"/>
      <c r="S2396" s="72"/>
      <c r="T2396" s="72"/>
      <c r="U2396" s="72"/>
      <c r="V2396" s="72"/>
      <c r="W2396" s="160"/>
      <c r="X2396" s="72"/>
      <c r="AC2396" s="72"/>
      <c r="AD2396" s="72"/>
      <c r="AE2396" s="72"/>
      <c r="AF2396" s="72"/>
      <c r="AG2396" s="72"/>
      <c r="AH2396" s="72"/>
      <c r="AI2396" s="684"/>
      <c r="AJ2396" s="72"/>
      <c r="AK2396" s="72"/>
      <c r="AP2396" s="77"/>
      <c r="AQ2396" s="72"/>
      <c r="AR2396" s="72"/>
      <c r="AS2396" s="72"/>
      <c r="AT2396" s="72"/>
      <c r="AU2396" s="72"/>
      <c r="AV2396" s="72"/>
      <c r="AW2396" s="77"/>
      <c r="AX2396" s="72"/>
      <c r="AY2396" s="72"/>
      <c r="AZ2396" s="72"/>
      <c r="BA2396" s="72"/>
      <c r="BB2396" s="72"/>
      <c r="BC2396" s="77"/>
      <c r="BD2396" s="77"/>
      <c r="BE2396" s="194"/>
      <c r="BF2396" s="194"/>
      <c r="BG2396" s="194"/>
      <c r="BH2396" s="194"/>
      <c r="BI2396" s="77"/>
      <c r="BJ2396" s="77"/>
      <c r="BK2396" s="77"/>
      <c r="BL2396" s="77"/>
      <c r="BM2396" s="77"/>
      <c r="BN2396" s="77"/>
      <c r="BO2396" s="77"/>
      <c r="BQ2396" s="749"/>
      <c r="BX2396" s="749"/>
      <c r="CE2396" s="652"/>
      <c r="CL2396" s="652"/>
      <c r="CS2396" s="652"/>
      <c r="CZ2396" s="652"/>
      <c r="DG2396" s="652"/>
      <c r="DN2396" s="652"/>
    </row>
    <row r="2397" spans="1:118" s="131" customFormat="1">
      <c r="A2397" s="77"/>
      <c r="B2397" s="72"/>
      <c r="G2397" s="72"/>
      <c r="H2397" s="72"/>
      <c r="I2397" s="72"/>
      <c r="J2397" s="72"/>
      <c r="K2397" s="72"/>
      <c r="L2397" s="72"/>
      <c r="M2397" s="72"/>
      <c r="N2397" s="72"/>
      <c r="O2397" s="72"/>
      <c r="P2397" s="72"/>
      <c r="Q2397" s="72"/>
      <c r="R2397" s="72"/>
      <c r="S2397" s="72"/>
      <c r="T2397" s="72"/>
      <c r="U2397" s="72"/>
      <c r="V2397" s="72"/>
      <c r="W2397" s="160"/>
      <c r="X2397" s="72"/>
      <c r="AC2397" s="72"/>
      <c r="AD2397" s="72"/>
      <c r="AE2397" s="72"/>
      <c r="AF2397" s="72"/>
      <c r="AG2397" s="72"/>
      <c r="AH2397" s="72"/>
      <c r="AI2397" s="684"/>
      <c r="AJ2397" s="72"/>
      <c r="AK2397" s="72"/>
      <c r="AP2397" s="77"/>
      <c r="AQ2397" s="72"/>
      <c r="AR2397" s="72"/>
      <c r="AS2397" s="72"/>
      <c r="AT2397" s="72"/>
      <c r="AU2397" s="72"/>
      <c r="AV2397" s="72"/>
      <c r="AW2397" s="77"/>
      <c r="AX2397" s="72"/>
      <c r="AY2397" s="72"/>
      <c r="AZ2397" s="72"/>
      <c r="BA2397" s="72"/>
      <c r="BB2397" s="72"/>
      <c r="BC2397" s="77"/>
      <c r="BD2397" s="77"/>
      <c r="BE2397" s="194"/>
      <c r="BF2397" s="194"/>
      <c r="BG2397" s="194"/>
      <c r="BH2397" s="194"/>
      <c r="BI2397" s="77"/>
      <c r="BJ2397" s="77"/>
      <c r="BK2397" s="77"/>
      <c r="BL2397" s="77"/>
      <c r="BM2397" s="77"/>
      <c r="BN2397" s="77"/>
      <c r="BO2397" s="77"/>
      <c r="BQ2397" s="749"/>
      <c r="BX2397" s="749"/>
      <c r="CE2397" s="652"/>
      <c r="CL2397" s="652"/>
      <c r="CS2397" s="652"/>
      <c r="CZ2397" s="652"/>
      <c r="DG2397" s="652"/>
      <c r="DN2397" s="652"/>
    </row>
    <row r="2398" spans="1:118" s="131" customFormat="1">
      <c r="A2398" s="77"/>
      <c r="B2398" s="72"/>
      <c r="G2398" s="72"/>
      <c r="H2398" s="72"/>
      <c r="I2398" s="72"/>
      <c r="J2398" s="72"/>
      <c r="K2398" s="72"/>
      <c r="L2398" s="72"/>
      <c r="M2398" s="72"/>
      <c r="N2398" s="72"/>
      <c r="O2398" s="72"/>
      <c r="P2398" s="72"/>
      <c r="Q2398" s="72"/>
      <c r="R2398" s="72"/>
      <c r="S2398" s="72"/>
      <c r="T2398" s="72"/>
      <c r="U2398" s="72"/>
      <c r="V2398" s="72"/>
      <c r="W2398" s="160"/>
      <c r="X2398" s="72"/>
      <c r="AC2398" s="72"/>
      <c r="AD2398" s="72"/>
      <c r="AE2398" s="72"/>
      <c r="AF2398" s="72"/>
      <c r="AG2398" s="72"/>
      <c r="AH2398" s="72"/>
      <c r="AI2398" s="684"/>
      <c r="AJ2398" s="72"/>
      <c r="AK2398" s="72"/>
      <c r="AP2398" s="77"/>
      <c r="AQ2398" s="72"/>
      <c r="AR2398" s="72"/>
      <c r="AS2398" s="72"/>
      <c r="AT2398" s="72"/>
      <c r="AU2398" s="72"/>
      <c r="AV2398" s="72"/>
      <c r="AW2398" s="77"/>
      <c r="AX2398" s="72"/>
      <c r="AY2398" s="72"/>
      <c r="AZ2398" s="72"/>
      <c r="BA2398" s="72"/>
      <c r="BB2398" s="72"/>
      <c r="BC2398" s="77"/>
      <c r="BD2398" s="77"/>
      <c r="BE2398" s="194"/>
      <c r="BF2398" s="194"/>
      <c r="BG2398" s="194"/>
      <c r="BH2398" s="194"/>
      <c r="BI2398" s="77"/>
      <c r="BJ2398" s="77"/>
      <c r="BK2398" s="77"/>
      <c r="BL2398" s="77"/>
      <c r="BM2398" s="77"/>
      <c r="BN2398" s="77"/>
      <c r="BO2398" s="77"/>
      <c r="BQ2398" s="749"/>
      <c r="BX2398" s="749"/>
      <c r="CE2398" s="652"/>
      <c r="CL2398" s="652"/>
      <c r="CS2398" s="652"/>
      <c r="CZ2398" s="652"/>
      <c r="DG2398" s="652"/>
      <c r="DN2398" s="652"/>
    </row>
    <row r="2399" spans="1:118" s="131" customFormat="1">
      <c r="A2399" s="77"/>
      <c r="B2399" s="72"/>
      <c r="G2399" s="72"/>
      <c r="H2399" s="72"/>
      <c r="I2399" s="72"/>
      <c r="J2399" s="72"/>
      <c r="K2399" s="72"/>
      <c r="L2399" s="72"/>
      <c r="M2399" s="72"/>
      <c r="N2399" s="72"/>
      <c r="O2399" s="72"/>
      <c r="P2399" s="72"/>
      <c r="Q2399" s="72"/>
      <c r="R2399" s="72"/>
      <c r="S2399" s="72"/>
      <c r="T2399" s="72"/>
      <c r="U2399" s="72"/>
      <c r="V2399" s="72"/>
      <c r="W2399" s="160"/>
      <c r="X2399" s="72"/>
      <c r="AC2399" s="72"/>
      <c r="AD2399" s="72"/>
      <c r="AE2399" s="72"/>
      <c r="AF2399" s="72"/>
      <c r="AG2399" s="72"/>
      <c r="AH2399" s="72"/>
      <c r="AI2399" s="684"/>
      <c r="AJ2399" s="72"/>
      <c r="AK2399" s="72"/>
      <c r="AP2399" s="77"/>
      <c r="AQ2399" s="72"/>
      <c r="AR2399" s="72"/>
      <c r="AS2399" s="72"/>
      <c r="AT2399" s="72"/>
      <c r="AU2399" s="72"/>
      <c r="AV2399" s="72"/>
      <c r="AW2399" s="77"/>
      <c r="AX2399" s="72"/>
      <c r="AY2399" s="72"/>
      <c r="AZ2399" s="72"/>
      <c r="BA2399" s="72"/>
      <c r="BB2399" s="72"/>
      <c r="BC2399" s="77"/>
      <c r="BD2399" s="77"/>
      <c r="BE2399" s="194"/>
      <c r="BF2399" s="194"/>
      <c r="BG2399" s="194"/>
      <c r="BH2399" s="194"/>
      <c r="BI2399" s="77"/>
      <c r="BJ2399" s="77"/>
      <c r="BK2399" s="77"/>
      <c r="BL2399" s="77"/>
      <c r="BM2399" s="77"/>
      <c r="BN2399" s="77"/>
      <c r="BO2399" s="77"/>
      <c r="BQ2399" s="749"/>
      <c r="BX2399" s="749"/>
      <c r="CE2399" s="652"/>
      <c r="CL2399" s="652"/>
      <c r="CS2399" s="652"/>
      <c r="CZ2399" s="652"/>
      <c r="DG2399" s="652"/>
      <c r="DN2399" s="652"/>
    </row>
    <row r="2400" spans="1:118" s="131" customFormat="1">
      <c r="A2400" s="77"/>
      <c r="B2400" s="72"/>
      <c r="G2400" s="72"/>
      <c r="H2400" s="72"/>
      <c r="I2400" s="72"/>
      <c r="J2400" s="72"/>
      <c r="K2400" s="72"/>
      <c r="L2400" s="72"/>
      <c r="M2400" s="72"/>
      <c r="N2400" s="72"/>
      <c r="O2400" s="72"/>
      <c r="P2400" s="72"/>
      <c r="Q2400" s="72"/>
      <c r="R2400" s="72"/>
      <c r="S2400" s="72"/>
      <c r="T2400" s="72"/>
      <c r="U2400" s="72"/>
      <c r="V2400" s="72"/>
      <c r="W2400" s="160"/>
      <c r="X2400" s="72"/>
      <c r="AC2400" s="72"/>
      <c r="AD2400" s="72"/>
      <c r="AE2400" s="72"/>
      <c r="AF2400" s="72"/>
      <c r="AG2400" s="72"/>
      <c r="AH2400" s="72"/>
      <c r="AI2400" s="684"/>
      <c r="AJ2400" s="72"/>
      <c r="AK2400" s="72"/>
      <c r="AP2400" s="77"/>
      <c r="AQ2400" s="72"/>
      <c r="AR2400" s="72"/>
      <c r="AS2400" s="72"/>
      <c r="AT2400" s="72"/>
      <c r="AU2400" s="72"/>
      <c r="AV2400" s="72"/>
      <c r="AW2400" s="77"/>
      <c r="AX2400" s="72"/>
      <c r="AY2400" s="72"/>
      <c r="AZ2400" s="72"/>
      <c r="BA2400" s="72"/>
      <c r="BB2400" s="72"/>
      <c r="BC2400" s="77"/>
      <c r="BD2400" s="77"/>
      <c r="BE2400" s="194"/>
      <c r="BF2400" s="194"/>
      <c r="BG2400" s="194"/>
      <c r="BH2400" s="194"/>
      <c r="BI2400" s="77"/>
      <c r="BJ2400" s="77"/>
      <c r="BK2400" s="77"/>
      <c r="BL2400" s="77"/>
      <c r="BM2400" s="77"/>
      <c r="BN2400" s="77"/>
      <c r="BO2400" s="77"/>
      <c r="BQ2400" s="749"/>
      <c r="BX2400" s="749"/>
      <c r="CE2400" s="652"/>
      <c r="CL2400" s="652"/>
      <c r="CS2400" s="652"/>
      <c r="CZ2400" s="652"/>
      <c r="DG2400" s="652"/>
      <c r="DN2400" s="652"/>
    </row>
    <row r="2401" spans="1:118" s="131" customFormat="1">
      <c r="A2401" s="77"/>
      <c r="B2401" s="72"/>
      <c r="G2401" s="72"/>
      <c r="H2401" s="72"/>
      <c r="I2401" s="72"/>
      <c r="J2401" s="72"/>
      <c r="K2401" s="72"/>
      <c r="L2401" s="72"/>
      <c r="M2401" s="72"/>
      <c r="N2401" s="72"/>
      <c r="O2401" s="72"/>
      <c r="P2401" s="72"/>
      <c r="Q2401" s="72"/>
      <c r="R2401" s="72"/>
      <c r="S2401" s="72"/>
      <c r="T2401" s="72"/>
      <c r="U2401" s="72"/>
      <c r="V2401" s="72"/>
      <c r="W2401" s="160"/>
      <c r="X2401" s="72"/>
      <c r="AC2401" s="72"/>
      <c r="AD2401" s="72"/>
      <c r="AE2401" s="72"/>
      <c r="AF2401" s="72"/>
      <c r="AG2401" s="72"/>
      <c r="AH2401" s="72"/>
      <c r="AI2401" s="684"/>
      <c r="AJ2401" s="72"/>
      <c r="AK2401" s="72"/>
      <c r="AP2401" s="77"/>
      <c r="AQ2401" s="72"/>
      <c r="AR2401" s="72"/>
      <c r="AS2401" s="72"/>
      <c r="AT2401" s="72"/>
      <c r="AU2401" s="72"/>
      <c r="AV2401" s="72"/>
      <c r="AW2401" s="77"/>
      <c r="AX2401" s="72"/>
      <c r="AY2401" s="72"/>
      <c r="AZ2401" s="72"/>
      <c r="BA2401" s="72"/>
      <c r="BB2401" s="72"/>
      <c r="BC2401" s="77"/>
      <c r="BD2401" s="77"/>
      <c r="BE2401" s="194"/>
      <c r="BF2401" s="194"/>
      <c r="BG2401" s="194"/>
      <c r="BH2401" s="194"/>
      <c r="BI2401" s="77"/>
      <c r="BJ2401" s="77"/>
      <c r="BK2401" s="77"/>
      <c r="BL2401" s="77"/>
      <c r="BM2401" s="77"/>
      <c r="BN2401" s="77"/>
      <c r="BO2401" s="77"/>
      <c r="BQ2401" s="749"/>
      <c r="BX2401" s="749"/>
      <c r="CE2401" s="652"/>
      <c r="CL2401" s="652"/>
      <c r="CS2401" s="652"/>
      <c r="CZ2401" s="652"/>
      <c r="DG2401" s="652"/>
      <c r="DN2401" s="652"/>
    </row>
    <row r="2402" spans="1:118" s="131" customFormat="1">
      <c r="A2402" s="77"/>
      <c r="B2402" s="72"/>
      <c r="G2402" s="72"/>
      <c r="H2402" s="72"/>
      <c r="I2402" s="72"/>
      <c r="J2402" s="72"/>
      <c r="K2402" s="72"/>
      <c r="L2402" s="72"/>
      <c r="M2402" s="72"/>
      <c r="N2402" s="72"/>
      <c r="O2402" s="72"/>
      <c r="P2402" s="72"/>
      <c r="Q2402" s="72"/>
      <c r="R2402" s="72"/>
      <c r="S2402" s="72"/>
      <c r="T2402" s="72"/>
      <c r="U2402" s="72"/>
      <c r="V2402" s="72"/>
      <c r="W2402" s="160"/>
      <c r="X2402" s="72"/>
      <c r="AC2402" s="72"/>
      <c r="AD2402" s="72"/>
      <c r="AE2402" s="72"/>
      <c r="AF2402" s="72"/>
      <c r="AG2402" s="72"/>
      <c r="AH2402" s="72"/>
      <c r="AI2402" s="684"/>
      <c r="AJ2402" s="72"/>
      <c r="AK2402" s="72"/>
      <c r="AP2402" s="77"/>
      <c r="AQ2402" s="72"/>
      <c r="AR2402" s="72"/>
      <c r="AS2402" s="72"/>
      <c r="AT2402" s="72"/>
      <c r="AU2402" s="72"/>
      <c r="AV2402" s="72"/>
      <c r="AW2402" s="77"/>
      <c r="AX2402" s="72"/>
      <c r="AY2402" s="72"/>
      <c r="AZ2402" s="72"/>
      <c r="BA2402" s="72"/>
      <c r="BB2402" s="72"/>
      <c r="BC2402" s="77"/>
      <c r="BD2402" s="77"/>
      <c r="BE2402" s="194"/>
      <c r="BF2402" s="194"/>
      <c r="BG2402" s="194"/>
      <c r="BH2402" s="194"/>
      <c r="BI2402" s="77"/>
      <c r="BJ2402" s="77"/>
      <c r="BK2402" s="77"/>
      <c r="BL2402" s="77"/>
      <c r="BM2402" s="77"/>
      <c r="BN2402" s="77"/>
      <c r="BO2402" s="77"/>
      <c r="BQ2402" s="749"/>
      <c r="BX2402" s="749"/>
      <c r="CE2402" s="652"/>
      <c r="CL2402" s="652"/>
      <c r="CS2402" s="652"/>
      <c r="CZ2402" s="652"/>
      <c r="DG2402" s="652"/>
      <c r="DN2402" s="652"/>
    </row>
    <row r="2403" spans="1:118" s="131" customFormat="1">
      <c r="A2403" s="77"/>
      <c r="B2403" s="72"/>
      <c r="G2403" s="72"/>
      <c r="H2403" s="72"/>
      <c r="I2403" s="72"/>
      <c r="J2403" s="72"/>
      <c r="K2403" s="72"/>
      <c r="L2403" s="72"/>
      <c r="M2403" s="72"/>
      <c r="N2403" s="72"/>
      <c r="O2403" s="72"/>
      <c r="P2403" s="72"/>
      <c r="Q2403" s="72"/>
      <c r="R2403" s="72"/>
      <c r="S2403" s="72"/>
      <c r="T2403" s="72"/>
      <c r="U2403" s="72"/>
      <c r="V2403" s="72"/>
      <c r="W2403" s="160"/>
      <c r="X2403" s="72"/>
      <c r="AC2403" s="72"/>
      <c r="AD2403" s="72"/>
      <c r="AE2403" s="72"/>
      <c r="AF2403" s="72"/>
      <c r="AG2403" s="72"/>
      <c r="AH2403" s="72"/>
      <c r="AI2403" s="684"/>
      <c r="AJ2403" s="72"/>
      <c r="AK2403" s="72"/>
      <c r="AP2403" s="77"/>
      <c r="AQ2403" s="72"/>
      <c r="AR2403" s="72"/>
      <c r="AS2403" s="72"/>
      <c r="AT2403" s="72"/>
      <c r="AU2403" s="72"/>
      <c r="AV2403" s="72"/>
      <c r="AW2403" s="77"/>
      <c r="AX2403" s="72"/>
      <c r="AY2403" s="72"/>
      <c r="AZ2403" s="72"/>
      <c r="BA2403" s="72"/>
      <c r="BB2403" s="72"/>
      <c r="BC2403" s="77"/>
      <c r="BD2403" s="77"/>
      <c r="BE2403" s="194"/>
      <c r="BF2403" s="194"/>
      <c r="BG2403" s="194"/>
      <c r="BH2403" s="194"/>
      <c r="BI2403" s="77"/>
      <c r="BJ2403" s="77"/>
      <c r="BK2403" s="77"/>
      <c r="BL2403" s="77"/>
      <c r="BM2403" s="77"/>
      <c r="BN2403" s="77"/>
      <c r="BO2403" s="77"/>
      <c r="BQ2403" s="749"/>
      <c r="BX2403" s="749"/>
      <c r="CE2403" s="652"/>
      <c r="CL2403" s="652"/>
      <c r="CS2403" s="652"/>
      <c r="CZ2403" s="652"/>
      <c r="DG2403" s="652"/>
      <c r="DN2403" s="652"/>
    </row>
    <row r="2404" spans="1:118" s="131" customFormat="1">
      <c r="A2404" s="77"/>
      <c r="B2404" s="72"/>
      <c r="G2404" s="72"/>
      <c r="H2404" s="72"/>
      <c r="I2404" s="72"/>
      <c r="J2404" s="72"/>
      <c r="K2404" s="72"/>
      <c r="L2404" s="72"/>
      <c r="M2404" s="72"/>
      <c r="N2404" s="72"/>
      <c r="O2404" s="72"/>
      <c r="P2404" s="72"/>
      <c r="Q2404" s="72"/>
      <c r="R2404" s="72"/>
      <c r="S2404" s="72"/>
      <c r="T2404" s="72"/>
      <c r="U2404" s="72"/>
      <c r="V2404" s="72"/>
      <c r="W2404" s="160"/>
      <c r="X2404" s="72"/>
      <c r="AC2404" s="72"/>
      <c r="AD2404" s="72"/>
      <c r="AE2404" s="72"/>
      <c r="AF2404" s="72"/>
      <c r="AG2404" s="72"/>
      <c r="AH2404" s="72"/>
      <c r="AI2404" s="684"/>
      <c r="AJ2404" s="72"/>
      <c r="AK2404" s="72"/>
      <c r="AP2404" s="77"/>
      <c r="AQ2404" s="72"/>
      <c r="AR2404" s="72"/>
      <c r="AS2404" s="72"/>
      <c r="AT2404" s="72"/>
      <c r="AU2404" s="72"/>
      <c r="AV2404" s="72"/>
      <c r="AW2404" s="77"/>
      <c r="AX2404" s="72"/>
      <c r="AY2404" s="72"/>
      <c r="AZ2404" s="72"/>
      <c r="BA2404" s="72"/>
      <c r="BB2404" s="72"/>
      <c r="BC2404" s="77"/>
      <c r="BD2404" s="77"/>
      <c r="BE2404" s="194"/>
      <c r="BF2404" s="194"/>
      <c r="BG2404" s="194"/>
      <c r="BH2404" s="194"/>
      <c r="BI2404" s="77"/>
      <c r="BJ2404" s="77"/>
      <c r="BK2404" s="77"/>
      <c r="BL2404" s="77"/>
      <c r="BM2404" s="77"/>
      <c r="BN2404" s="77"/>
      <c r="BO2404" s="77"/>
      <c r="BQ2404" s="749"/>
      <c r="BX2404" s="749"/>
      <c r="CE2404" s="652"/>
      <c r="CL2404" s="652"/>
      <c r="CS2404" s="652"/>
      <c r="CZ2404" s="652"/>
      <c r="DG2404" s="652"/>
      <c r="DN2404" s="652"/>
    </row>
    <row r="2405" spans="1:118" s="131" customFormat="1">
      <c r="A2405" s="77"/>
      <c r="B2405" s="72"/>
      <c r="G2405" s="72"/>
      <c r="H2405" s="72"/>
      <c r="I2405" s="72"/>
      <c r="J2405" s="72"/>
      <c r="K2405" s="72"/>
      <c r="L2405" s="72"/>
      <c r="M2405" s="72"/>
      <c r="N2405" s="72"/>
      <c r="O2405" s="72"/>
      <c r="P2405" s="72"/>
      <c r="Q2405" s="72"/>
      <c r="R2405" s="72"/>
      <c r="S2405" s="72"/>
      <c r="T2405" s="72"/>
      <c r="U2405" s="72"/>
      <c r="V2405" s="72"/>
      <c r="W2405" s="160"/>
      <c r="X2405" s="72"/>
      <c r="AC2405" s="72"/>
      <c r="AD2405" s="72"/>
      <c r="AE2405" s="72"/>
      <c r="AF2405" s="72"/>
      <c r="AG2405" s="72"/>
      <c r="AH2405" s="72"/>
      <c r="AI2405" s="684"/>
      <c r="AJ2405" s="72"/>
      <c r="AK2405" s="72"/>
      <c r="AP2405" s="77"/>
      <c r="AQ2405" s="72"/>
      <c r="AR2405" s="72"/>
      <c r="AS2405" s="72"/>
      <c r="AT2405" s="72"/>
      <c r="AU2405" s="72"/>
      <c r="AV2405" s="72"/>
      <c r="AW2405" s="77"/>
      <c r="AX2405" s="72"/>
      <c r="AY2405" s="72"/>
      <c r="AZ2405" s="72"/>
      <c r="BA2405" s="72"/>
      <c r="BB2405" s="72"/>
      <c r="BC2405" s="77"/>
      <c r="BD2405" s="77"/>
      <c r="BE2405" s="194"/>
      <c r="BF2405" s="194"/>
      <c r="BG2405" s="194"/>
      <c r="BH2405" s="194"/>
      <c r="BI2405" s="77"/>
      <c r="BJ2405" s="77"/>
      <c r="BK2405" s="77"/>
      <c r="BL2405" s="77"/>
      <c r="BM2405" s="77"/>
      <c r="BN2405" s="77"/>
      <c r="BO2405" s="77"/>
      <c r="BQ2405" s="749"/>
      <c r="BX2405" s="749"/>
      <c r="CE2405" s="652"/>
      <c r="CL2405" s="652"/>
      <c r="CS2405" s="652"/>
      <c r="CZ2405" s="652"/>
      <c r="DG2405" s="652"/>
      <c r="DN2405" s="652"/>
    </row>
    <row r="2406" spans="1:118" s="131" customFormat="1">
      <c r="A2406" s="77"/>
      <c r="B2406" s="72"/>
      <c r="G2406" s="72"/>
      <c r="H2406" s="72"/>
      <c r="I2406" s="72"/>
      <c r="J2406" s="72"/>
      <c r="K2406" s="72"/>
      <c r="L2406" s="72"/>
      <c r="M2406" s="72"/>
      <c r="N2406" s="72"/>
      <c r="O2406" s="72"/>
      <c r="P2406" s="72"/>
      <c r="Q2406" s="72"/>
      <c r="R2406" s="72"/>
      <c r="S2406" s="72"/>
      <c r="T2406" s="72"/>
      <c r="U2406" s="72"/>
      <c r="V2406" s="72"/>
      <c r="W2406" s="160"/>
      <c r="X2406" s="72"/>
      <c r="AC2406" s="72"/>
      <c r="AD2406" s="72"/>
      <c r="AE2406" s="72"/>
      <c r="AF2406" s="72"/>
      <c r="AG2406" s="72"/>
      <c r="AH2406" s="72"/>
      <c r="AI2406" s="684"/>
      <c r="AJ2406" s="72"/>
      <c r="AK2406" s="72"/>
      <c r="AP2406" s="77"/>
      <c r="AQ2406" s="72"/>
      <c r="AR2406" s="72"/>
      <c r="AS2406" s="72"/>
      <c r="AT2406" s="72"/>
      <c r="AU2406" s="72"/>
      <c r="AV2406" s="72"/>
      <c r="AW2406" s="77"/>
      <c r="AX2406" s="72"/>
      <c r="AY2406" s="72"/>
      <c r="AZ2406" s="72"/>
      <c r="BA2406" s="72"/>
      <c r="BB2406" s="72"/>
      <c r="BC2406" s="77"/>
      <c r="BD2406" s="77"/>
      <c r="BE2406" s="194"/>
      <c r="BF2406" s="194"/>
      <c r="BG2406" s="194"/>
      <c r="BH2406" s="194"/>
      <c r="BI2406" s="77"/>
      <c r="BJ2406" s="77"/>
      <c r="BK2406" s="77"/>
      <c r="BL2406" s="77"/>
      <c r="BM2406" s="77"/>
      <c r="BN2406" s="77"/>
      <c r="BO2406" s="77"/>
      <c r="BQ2406" s="749"/>
      <c r="BX2406" s="749"/>
      <c r="CE2406" s="652"/>
      <c r="CL2406" s="652"/>
      <c r="CS2406" s="652"/>
      <c r="CZ2406" s="652"/>
      <c r="DG2406" s="652"/>
      <c r="DN2406" s="652"/>
    </row>
    <row r="2407" spans="1:118" s="131" customFormat="1">
      <c r="A2407" s="77"/>
      <c r="B2407" s="72"/>
      <c r="G2407" s="72"/>
      <c r="H2407" s="72"/>
      <c r="I2407" s="72"/>
      <c r="J2407" s="72"/>
      <c r="K2407" s="72"/>
      <c r="L2407" s="72"/>
      <c r="M2407" s="72"/>
      <c r="N2407" s="72"/>
      <c r="O2407" s="72"/>
      <c r="P2407" s="72"/>
      <c r="Q2407" s="72"/>
      <c r="R2407" s="72"/>
      <c r="S2407" s="72"/>
      <c r="T2407" s="72"/>
      <c r="U2407" s="72"/>
      <c r="V2407" s="72"/>
      <c r="W2407" s="160"/>
      <c r="X2407" s="72"/>
      <c r="AC2407" s="72"/>
      <c r="AD2407" s="72"/>
      <c r="AE2407" s="72"/>
      <c r="AF2407" s="72"/>
      <c r="AG2407" s="72"/>
      <c r="AH2407" s="72"/>
      <c r="AI2407" s="684"/>
      <c r="AJ2407" s="72"/>
      <c r="AK2407" s="72"/>
      <c r="AP2407" s="77"/>
      <c r="AQ2407" s="72"/>
      <c r="AR2407" s="72"/>
      <c r="AS2407" s="72"/>
      <c r="AT2407" s="72"/>
      <c r="AU2407" s="72"/>
      <c r="AV2407" s="72"/>
      <c r="AW2407" s="77"/>
      <c r="AX2407" s="72"/>
      <c r="AY2407" s="72"/>
      <c r="AZ2407" s="72"/>
      <c r="BA2407" s="72"/>
      <c r="BB2407" s="72"/>
      <c r="BC2407" s="77"/>
      <c r="BD2407" s="77"/>
      <c r="BE2407" s="194"/>
      <c r="BF2407" s="194"/>
      <c r="BG2407" s="194"/>
      <c r="BH2407" s="194"/>
      <c r="BI2407" s="77"/>
      <c r="BJ2407" s="77"/>
      <c r="BK2407" s="77"/>
      <c r="BL2407" s="77"/>
      <c r="BM2407" s="77"/>
      <c r="BN2407" s="77"/>
      <c r="BO2407" s="77"/>
      <c r="BQ2407" s="749"/>
      <c r="BX2407" s="749"/>
      <c r="CE2407" s="652"/>
      <c r="CL2407" s="652"/>
      <c r="CS2407" s="652"/>
      <c r="CZ2407" s="652"/>
      <c r="DG2407" s="652"/>
      <c r="DN2407" s="652"/>
    </row>
    <row r="2408" spans="1:118" s="131" customFormat="1">
      <c r="A2408" s="77"/>
      <c r="B2408" s="72"/>
      <c r="G2408" s="72"/>
      <c r="H2408" s="72"/>
      <c r="I2408" s="72"/>
      <c r="J2408" s="72"/>
      <c r="K2408" s="72"/>
      <c r="L2408" s="72"/>
      <c r="M2408" s="72"/>
      <c r="N2408" s="72"/>
      <c r="O2408" s="72"/>
      <c r="P2408" s="72"/>
      <c r="Q2408" s="72"/>
      <c r="R2408" s="72"/>
      <c r="S2408" s="72"/>
      <c r="T2408" s="72"/>
      <c r="U2408" s="72"/>
      <c r="V2408" s="72"/>
      <c r="W2408" s="160"/>
      <c r="X2408" s="72"/>
      <c r="AC2408" s="72"/>
      <c r="AD2408" s="72"/>
      <c r="AE2408" s="72"/>
      <c r="AF2408" s="72"/>
      <c r="AG2408" s="72"/>
      <c r="AH2408" s="72"/>
      <c r="AI2408" s="684"/>
      <c r="AJ2408" s="72"/>
      <c r="AK2408" s="72"/>
      <c r="AP2408" s="77"/>
      <c r="AQ2408" s="72"/>
      <c r="AR2408" s="72"/>
      <c r="AS2408" s="72"/>
      <c r="AT2408" s="72"/>
      <c r="AU2408" s="72"/>
      <c r="AV2408" s="72"/>
      <c r="AW2408" s="77"/>
      <c r="AX2408" s="72"/>
      <c r="AY2408" s="72"/>
      <c r="AZ2408" s="72"/>
      <c r="BA2408" s="72"/>
      <c r="BB2408" s="72"/>
      <c r="BC2408" s="77"/>
      <c r="BD2408" s="77"/>
      <c r="BE2408" s="194"/>
      <c r="BF2408" s="194"/>
      <c r="BG2408" s="194"/>
      <c r="BH2408" s="194"/>
      <c r="BI2408" s="77"/>
      <c r="BJ2408" s="77"/>
      <c r="BK2408" s="77"/>
      <c r="BL2408" s="77"/>
      <c r="BM2408" s="77"/>
      <c r="BN2408" s="77"/>
      <c r="BO2408" s="77"/>
      <c r="BQ2408" s="749"/>
      <c r="BX2408" s="749"/>
      <c r="CE2408" s="652"/>
      <c r="CL2408" s="652"/>
      <c r="CS2408" s="652"/>
      <c r="CZ2408" s="652"/>
      <c r="DG2408" s="652"/>
      <c r="DN2408" s="652"/>
    </row>
    <row r="2409" spans="1:118" s="131" customFormat="1">
      <c r="A2409" s="77"/>
      <c r="B2409" s="72"/>
      <c r="G2409" s="72"/>
      <c r="H2409" s="72"/>
      <c r="I2409" s="72"/>
      <c r="J2409" s="72"/>
      <c r="K2409" s="72"/>
      <c r="L2409" s="72"/>
      <c r="M2409" s="72"/>
      <c r="N2409" s="72"/>
      <c r="O2409" s="72"/>
      <c r="P2409" s="72"/>
      <c r="Q2409" s="72"/>
      <c r="R2409" s="72"/>
      <c r="S2409" s="72"/>
      <c r="T2409" s="72"/>
      <c r="U2409" s="72"/>
      <c r="V2409" s="72"/>
      <c r="W2409" s="160"/>
      <c r="X2409" s="72"/>
      <c r="AC2409" s="72"/>
      <c r="AD2409" s="72"/>
      <c r="AE2409" s="72"/>
      <c r="AF2409" s="72"/>
      <c r="AG2409" s="72"/>
      <c r="AH2409" s="72"/>
      <c r="AI2409" s="684"/>
      <c r="AJ2409" s="72"/>
      <c r="AK2409" s="72"/>
      <c r="AP2409" s="77"/>
      <c r="AQ2409" s="72"/>
      <c r="AR2409" s="72"/>
      <c r="AS2409" s="72"/>
      <c r="AT2409" s="72"/>
      <c r="AU2409" s="72"/>
      <c r="AV2409" s="72"/>
      <c r="AW2409" s="77"/>
      <c r="AX2409" s="72"/>
      <c r="AY2409" s="72"/>
      <c r="AZ2409" s="72"/>
      <c r="BA2409" s="72"/>
      <c r="BB2409" s="72"/>
      <c r="BC2409" s="77"/>
      <c r="BD2409" s="77"/>
      <c r="BE2409" s="194"/>
      <c r="BF2409" s="194"/>
      <c r="BG2409" s="194"/>
      <c r="BH2409" s="194"/>
      <c r="BI2409" s="77"/>
      <c r="BJ2409" s="77"/>
      <c r="BK2409" s="77"/>
      <c r="BL2409" s="77"/>
      <c r="BM2409" s="77"/>
      <c r="BN2409" s="77"/>
      <c r="BO2409" s="77"/>
      <c r="BQ2409" s="749"/>
      <c r="BX2409" s="749"/>
      <c r="CE2409" s="652"/>
      <c r="CL2409" s="652"/>
      <c r="CS2409" s="652"/>
      <c r="CZ2409" s="652"/>
      <c r="DG2409" s="652"/>
      <c r="DN2409" s="652"/>
    </row>
    <row r="2410" spans="1:118" s="131" customFormat="1">
      <c r="A2410" s="77"/>
      <c r="B2410" s="72"/>
      <c r="G2410" s="72"/>
      <c r="H2410" s="72"/>
      <c r="I2410" s="72"/>
      <c r="J2410" s="72"/>
      <c r="K2410" s="72"/>
      <c r="L2410" s="72"/>
      <c r="M2410" s="72"/>
      <c r="N2410" s="72"/>
      <c r="O2410" s="72"/>
      <c r="P2410" s="72"/>
      <c r="Q2410" s="72"/>
      <c r="R2410" s="72"/>
      <c r="S2410" s="72"/>
      <c r="T2410" s="72"/>
      <c r="U2410" s="72"/>
      <c r="V2410" s="72"/>
      <c r="W2410" s="160"/>
      <c r="X2410" s="72"/>
      <c r="AC2410" s="72"/>
      <c r="AD2410" s="72"/>
      <c r="AE2410" s="72"/>
      <c r="AF2410" s="72"/>
      <c r="AG2410" s="72"/>
      <c r="AH2410" s="72"/>
      <c r="AI2410" s="684"/>
      <c r="AJ2410" s="72"/>
      <c r="AK2410" s="72"/>
      <c r="AP2410" s="77"/>
      <c r="AQ2410" s="72"/>
      <c r="AR2410" s="72"/>
      <c r="AS2410" s="72"/>
      <c r="AT2410" s="72"/>
      <c r="AU2410" s="72"/>
      <c r="AV2410" s="72"/>
      <c r="AW2410" s="77"/>
      <c r="AX2410" s="72"/>
      <c r="AY2410" s="72"/>
      <c r="AZ2410" s="72"/>
      <c r="BA2410" s="72"/>
      <c r="BB2410" s="72"/>
      <c r="BC2410" s="77"/>
      <c r="BD2410" s="77"/>
      <c r="BE2410" s="194"/>
      <c r="BF2410" s="194"/>
      <c r="BG2410" s="194"/>
      <c r="BH2410" s="194"/>
      <c r="BI2410" s="77"/>
      <c r="BJ2410" s="77"/>
      <c r="BK2410" s="77"/>
      <c r="BL2410" s="77"/>
      <c r="BM2410" s="77"/>
      <c r="BN2410" s="77"/>
      <c r="BO2410" s="77"/>
      <c r="BQ2410" s="749"/>
      <c r="BX2410" s="749"/>
      <c r="CE2410" s="652"/>
      <c r="CL2410" s="652"/>
      <c r="CS2410" s="652"/>
      <c r="CZ2410" s="652"/>
      <c r="DG2410" s="652"/>
      <c r="DN2410" s="652"/>
    </row>
    <row r="2411" spans="1:118" s="131" customFormat="1">
      <c r="A2411" s="77"/>
      <c r="B2411" s="72"/>
      <c r="G2411" s="72"/>
      <c r="H2411" s="72"/>
      <c r="I2411" s="72"/>
      <c r="J2411" s="72"/>
      <c r="K2411" s="72"/>
      <c r="L2411" s="72"/>
      <c r="M2411" s="72"/>
      <c r="N2411" s="72"/>
      <c r="O2411" s="72"/>
      <c r="P2411" s="72"/>
      <c r="Q2411" s="72"/>
      <c r="R2411" s="72"/>
      <c r="S2411" s="72"/>
      <c r="T2411" s="72"/>
      <c r="U2411" s="72"/>
      <c r="V2411" s="72"/>
      <c r="W2411" s="160"/>
      <c r="X2411" s="72"/>
      <c r="AC2411" s="72"/>
      <c r="AD2411" s="72"/>
      <c r="AE2411" s="72"/>
      <c r="AF2411" s="72"/>
      <c r="AG2411" s="72"/>
      <c r="AH2411" s="72"/>
      <c r="AI2411" s="684"/>
      <c r="AJ2411" s="72"/>
      <c r="AK2411" s="72"/>
      <c r="AP2411" s="77"/>
      <c r="AQ2411" s="72"/>
      <c r="AR2411" s="72"/>
      <c r="AS2411" s="72"/>
      <c r="AT2411" s="72"/>
      <c r="AU2411" s="72"/>
      <c r="AV2411" s="72"/>
      <c r="AW2411" s="77"/>
      <c r="AX2411" s="72"/>
      <c r="AY2411" s="72"/>
      <c r="AZ2411" s="72"/>
      <c r="BA2411" s="72"/>
      <c r="BB2411" s="72"/>
      <c r="BC2411" s="77"/>
      <c r="BD2411" s="77"/>
      <c r="BE2411" s="194"/>
      <c r="BF2411" s="194"/>
      <c r="BG2411" s="194"/>
      <c r="BH2411" s="194"/>
      <c r="BI2411" s="77"/>
      <c r="BJ2411" s="77"/>
      <c r="BK2411" s="77"/>
      <c r="BL2411" s="77"/>
      <c r="BM2411" s="77"/>
      <c r="BN2411" s="77"/>
      <c r="BO2411" s="77"/>
      <c r="BQ2411" s="749"/>
      <c r="BX2411" s="749"/>
      <c r="CE2411" s="652"/>
      <c r="CL2411" s="652"/>
      <c r="CS2411" s="652"/>
      <c r="CZ2411" s="652"/>
      <c r="DG2411" s="652"/>
      <c r="DN2411" s="652"/>
    </row>
    <row r="2412" spans="1:118" s="131" customFormat="1">
      <c r="A2412" s="77"/>
      <c r="B2412" s="72"/>
      <c r="G2412" s="72"/>
      <c r="H2412" s="72"/>
      <c r="I2412" s="72"/>
      <c r="J2412" s="72"/>
      <c r="K2412" s="72"/>
      <c r="L2412" s="72"/>
      <c r="M2412" s="72"/>
      <c r="N2412" s="72"/>
      <c r="O2412" s="72"/>
      <c r="P2412" s="72"/>
      <c r="Q2412" s="72"/>
      <c r="R2412" s="72"/>
      <c r="S2412" s="72"/>
      <c r="T2412" s="72"/>
      <c r="U2412" s="72"/>
      <c r="V2412" s="72"/>
      <c r="W2412" s="160"/>
      <c r="X2412" s="72"/>
      <c r="AC2412" s="72"/>
      <c r="AD2412" s="72"/>
      <c r="AE2412" s="72"/>
      <c r="AF2412" s="72"/>
      <c r="AG2412" s="72"/>
      <c r="AH2412" s="72"/>
      <c r="AI2412" s="684"/>
      <c r="AJ2412" s="72"/>
      <c r="AK2412" s="72"/>
      <c r="AP2412" s="77"/>
      <c r="AQ2412" s="72"/>
      <c r="AR2412" s="72"/>
      <c r="AS2412" s="72"/>
      <c r="AT2412" s="72"/>
      <c r="AU2412" s="72"/>
      <c r="AV2412" s="72"/>
      <c r="AW2412" s="77"/>
      <c r="AX2412" s="72"/>
      <c r="AY2412" s="72"/>
      <c r="AZ2412" s="72"/>
      <c r="BA2412" s="72"/>
      <c r="BB2412" s="72"/>
      <c r="BC2412" s="77"/>
      <c r="BD2412" s="77"/>
      <c r="BE2412" s="194"/>
      <c r="BF2412" s="194"/>
      <c r="BG2412" s="194"/>
      <c r="BH2412" s="194"/>
      <c r="BI2412" s="77"/>
      <c r="BJ2412" s="77"/>
      <c r="BK2412" s="77"/>
      <c r="BL2412" s="77"/>
      <c r="BM2412" s="77"/>
      <c r="BN2412" s="77"/>
      <c r="BO2412" s="77"/>
      <c r="BQ2412" s="749"/>
      <c r="BX2412" s="749"/>
      <c r="CE2412" s="652"/>
      <c r="CL2412" s="652"/>
      <c r="CS2412" s="652"/>
      <c r="CZ2412" s="652"/>
      <c r="DG2412" s="652"/>
      <c r="DN2412" s="652"/>
    </row>
    <row r="2413" spans="1:118" s="131" customFormat="1">
      <c r="A2413" s="77"/>
      <c r="B2413" s="72"/>
      <c r="G2413" s="72"/>
      <c r="H2413" s="72"/>
      <c r="I2413" s="72"/>
      <c r="J2413" s="72"/>
      <c r="K2413" s="72"/>
      <c r="L2413" s="72"/>
      <c r="M2413" s="72"/>
      <c r="N2413" s="72"/>
      <c r="O2413" s="72"/>
      <c r="P2413" s="72"/>
      <c r="Q2413" s="72"/>
      <c r="R2413" s="72"/>
      <c r="S2413" s="72"/>
      <c r="T2413" s="72"/>
      <c r="U2413" s="72"/>
      <c r="V2413" s="72"/>
      <c r="W2413" s="160"/>
      <c r="X2413" s="72"/>
      <c r="AC2413" s="72"/>
      <c r="AD2413" s="72"/>
      <c r="AE2413" s="72"/>
      <c r="AF2413" s="72"/>
      <c r="AG2413" s="72"/>
      <c r="AH2413" s="72"/>
      <c r="AI2413" s="684"/>
      <c r="AJ2413" s="72"/>
      <c r="AK2413" s="72"/>
      <c r="AP2413" s="77"/>
      <c r="AQ2413" s="72"/>
      <c r="AR2413" s="72"/>
      <c r="AS2413" s="72"/>
      <c r="AT2413" s="72"/>
      <c r="AU2413" s="72"/>
      <c r="AV2413" s="72"/>
      <c r="AW2413" s="77"/>
      <c r="AX2413" s="72"/>
      <c r="AY2413" s="72"/>
      <c r="AZ2413" s="72"/>
      <c r="BA2413" s="72"/>
      <c r="BB2413" s="72"/>
      <c r="BC2413" s="77"/>
      <c r="BD2413" s="77"/>
      <c r="BE2413" s="194"/>
      <c r="BF2413" s="194"/>
      <c r="BG2413" s="194"/>
      <c r="BH2413" s="194"/>
      <c r="BI2413" s="77"/>
      <c r="BJ2413" s="77"/>
      <c r="BK2413" s="77"/>
      <c r="BL2413" s="77"/>
      <c r="BM2413" s="77"/>
      <c r="BN2413" s="77"/>
      <c r="BO2413" s="77"/>
      <c r="BQ2413" s="749"/>
      <c r="BX2413" s="749"/>
      <c r="CE2413" s="652"/>
      <c r="CL2413" s="652"/>
      <c r="CS2413" s="652"/>
      <c r="CZ2413" s="652"/>
      <c r="DG2413" s="652"/>
      <c r="DN2413" s="652"/>
    </row>
    <row r="2414" spans="1:118" s="131" customFormat="1">
      <c r="A2414" s="77"/>
      <c r="B2414" s="72"/>
      <c r="G2414" s="72"/>
      <c r="H2414" s="72"/>
      <c r="I2414" s="72"/>
      <c r="J2414" s="72"/>
      <c r="K2414" s="72"/>
      <c r="L2414" s="72"/>
      <c r="M2414" s="72"/>
      <c r="N2414" s="72"/>
      <c r="O2414" s="72"/>
      <c r="P2414" s="72"/>
      <c r="Q2414" s="72"/>
      <c r="R2414" s="72"/>
      <c r="S2414" s="72"/>
      <c r="T2414" s="72"/>
      <c r="U2414" s="72"/>
      <c r="V2414" s="72"/>
      <c r="W2414" s="160"/>
      <c r="X2414" s="72"/>
      <c r="AC2414" s="72"/>
      <c r="AD2414" s="72"/>
      <c r="AE2414" s="72"/>
      <c r="AF2414" s="72"/>
      <c r="AG2414" s="72"/>
      <c r="AH2414" s="72"/>
      <c r="AI2414" s="684"/>
      <c r="AJ2414" s="72"/>
      <c r="AK2414" s="72"/>
      <c r="AP2414" s="77"/>
      <c r="AQ2414" s="72"/>
      <c r="AR2414" s="72"/>
      <c r="AS2414" s="72"/>
      <c r="AT2414" s="72"/>
      <c r="AU2414" s="72"/>
      <c r="AV2414" s="72"/>
      <c r="AW2414" s="77"/>
      <c r="AX2414" s="72"/>
      <c r="AY2414" s="72"/>
      <c r="AZ2414" s="72"/>
      <c r="BA2414" s="72"/>
      <c r="BB2414" s="72"/>
      <c r="BC2414" s="77"/>
      <c r="BD2414" s="77"/>
      <c r="BE2414" s="194"/>
      <c r="BF2414" s="194"/>
      <c r="BG2414" s="194"/>
      <c r="BH2414" s="194"/>
      <c r="BI2414" s="77"/>
      <c r="BJ2414" s="77"/>
      <c r="BK2414" s="77"/>
      <c r="BL2414" s="77"/>
      <c r="BM2414" s="77"/>
      <c r="BN2414" s="77"/>
      <c r="BO2414" s="77"/>
      <c r="BQ2414" s="749"/>
      <c r="BX2414" s="749"/>
      <c r="CE2414" s="652"/>
      <c r="CL2414" s="652"/>
      <c r="CS2414" s="652"/>
      <c r="CZ2414" s="652"/>
      <c r="DG2414" s="652"/>
      <c r="DN2414" s="652"/>
    </row>
    <row r="2415" spans="1:118" s="131" customFormat="1">
      <c r="A2415" s="77"/>
      <c r="B2415" s="72"/>
      <c r="G2415" s="72"/>
      <c r="H2415" s="72"/>
      <c r="I2415" s="72"/>
      <c r="J2415" s="72"/>
      <c r="K2415" s="72"/>
      <c r="L2415" s="72"/>
      <c r="M2415" s="72"/>
      <c r="N2415" s="72"/>
      <c r="O2415" s="72"/>
      <c r="P2415" s="72"/>
      <c r="Q2415" s="72"/>
      <c r="R2415" s="72"/>
      <c r="S2415" s="72"/>
      <c r="T2415" s="72"/>
      <c r="U2415" s="72"/>
      <c r="V2415" s="72"/>
      <c r="W2415" s="160"/>
      <c r="X2415" s="72"/>
      <c r="AC2415" s="72"/>
      <c r="AD2415" s="72"/>
      <c r="AE2415" s="72"/>
      <c r="AF2415" s="72"/>
      <c r="AG2415" s="72"/>
      <c r="AH2415" s="72"/>
      <c r="AI2415" s="684"/>
      <c r="AJ2415" s="72"/>
      <c r="AK2415" s="72"/>
      <c r="AP2415" s="77"/>
      <c r="AQ2415" s="72"/>
      <c r="AR2415" s="72"/>
      <c r="AS2415" s="72"/>
      <c r="AT2415" s="72"/>
      <c r="AU2415" s="72"/>
      <c r="AV2415" s="72"/>
      <c r="AW2415" s="77"/>
      <c r="AX2415" s="72"/>
      <c r="AY2415" s="72"/>
      <c r="AZ2415" s="72"/>
      <c r="BA2415" s="72"/>
      <c r="BB2415" s="72"/>
      <c r="BC2415" s="77"/>
      <c r="BD2415" s="77"/>
      <c r="BE2415" s="194"/>
      <c r="BF2415" s="194"/>
      <c r="BG2415" s="194"/>
      <c r="BH2415" s="194"/>
      <c r="BI2415" s="77"/>
      <c r="BJ2415" s="77"/>
      <c r="BK2415" s="77"/>
      <c r="BL2415" s="77"/>
      <c r="BM2415" s="77"/>
      <c r="BN2415" s="77"/>
      <c r="BO2415" s="77"/>
      <c r="BQ2415" s="749"/>
      <c r="BX2415" s="749"/>
      <c r="CE2415" s="652"/>
      <c r="CL2415" s="652"/>
      <c r="CS2415" s="652"/>
      <c r="CZ2415" s="652"/>
      <c r="DG2415" s="652"/>
      <c r="DN2415" s="652"/>
    </row>
    <row r="2416" spans="1:118" s="131" customFormat="1">
      <c r="A2416" s="77"/>
      <c r="B2416" s="72"/>
      <c r="G2416" s="72"/>
      <c r="H2416" s="72"/>
      <c r="I2416" s="72"/>
      <c r="J2416" s="72"/>
      <c r="K2416" s="72"/>
      <c r="L2416" s="72"/>
      <c r="M2416" s="72"/>
      <c r="N2416" s="72"/>
      <c r="O2416" s="72"/>
      <c r="P2416" s="72"/>
      <c r="Q2416" s="72"/>
      <c r="R2416" s="72"/>
      <c r="S2416" s="72"/>
      <c r="T2416" s="72"/>
      <c r="U2416" s="72"/>
      <c r="V2416" s="72"/>
      <c r="W2416" s="160"/>
      <c r="X2416" s="72"/>
      <c r="AC2416" s="72"/>
      <c r="AD2416" s="72"/>
      <c r="AE2416" s="72"/>
      <c r="AF2416" s="72"/>
      <c r="AG2416" s="72"/>
      <c r="AH2416" s="72"/>
      <c r="AI2416" s="684"/>
      <c r="AJ2416" s="72"/>
      <c r="AK2416" s="72"/>
      <c r="AP2416" s="77"/>
      <c r="AQ2416" s="72"/>
      <c r="AR2416" s="72"/>
      <c r="AS2416" s="72"/>
      <c r="AT2416" s="72"/>
      <c r="AU2416" s="72"/>
      <c r="AV2416" s="72"/>
      <c r="AW2416" s="77"/>
      <c r="AX2416" s="72"/>
      <c r="AY2416" s="72"/>
      <c r="AZ2416" s="72"/>
      <c r="BA2416" s="72"/>
      <c r="BB2416" s="72"/>
      <c r="BC2416" s="77"/>
      <c r="BD2416" s="77"/>
      <c r="BE2416" s="194"/>
      <c r="BF2416" s="194"/>
      <c r="BG2416" s="194"/>
      <c r="BH2416" s="194"/>
      <c r="BI2416" s="77"/>
      <c r="BJ2416" s="77"/>
      <c r="BK2416" s="77"/>
      <c r="BL2416" s="77"/>
      <c r="BM2416" s="77"/>
      <c r="BN2416" s="77"/>
      <c r="BO2416" s="77"/>
      <c r="BQ2416" s="749"/>
      <c r="BX2416" s="749"/>
      <c r="CE2416" s="652"/>
      <c r="CL2416" s="652"/>
      <c r="CS2416" s="652"/>
      <c r="CZ2416" s="652"/>
      <c r="DG2416" s="652"/>
      <c r="DN2416" s="652"/>
    </row>
    <row r="2417" spans="1:118" s="131" customFormat="1">
      <c r="A2417" s="77"/>
      <c r="B2417" s="72"/>
      <c r="G2417" s="72"/>
      <c r="H2417" s="72"/>
      <c r="I2417" s="72"/>
      <c r="J2417" s="72"/>
      <c r="K2417" s="72"/>
      <c r="L2417" s="72"/>
      <c r="M2417" s="72"/>
      <c r="N2417" s="72"/>
      <c r="O2417" s="72"/>
      <c r="P2417" s="72"/>
      <c r="Q2417" s="72"/>
      <c r="R2417" s="72"/>
      <c r="S2417" s="72"/>
      <c r="T2417" s="72"/>
      <c r="U2417" s="72"/>
      <c r="V2417" s="72"/>
      <c r="W2417" s="160"/>
      <c r="X2417" s="72"/>
      <c r="AC2417" s="72"/>
      <c r="AD2417" s="72"/>
      <c r="AE2417" s="72"/>
      <c r="AF2417" s="72"/>
      <c r="AG2417" s="72"/>
      <c r="AH2417" s="72"/>
      <c r="AI2417" s="684"/>
      <c r="AJ2417" s="72"/>
      <c r="AK2417" s="72"/>
      <c r="AP2417" s="77"/>
      <c r="AQ2417" s="72"/>
      <c r="AR2417" s="72"/>
      <c r="AS2417" s="72"/>
      <c r="AT2417" s="72"/>
      <c r="AU2417" s="72"/>
      <c r="AV2417" s="72"/>
      <c r="AW2417" s="77"/>
      <c r="AX2417" s="72"/>
      <c r="AY2417" s="72"/>
      <c r="AZ2417" s="72"/>
      <c r="BA2417" s="72"/>
      <c r="BB2417" s="72"/>
      <c r="BC2417" s="77"/>
      <c r="BD2417" s="77"/>
      <c r="BE2417" s="194"/>
      <c r="BF2417" s="194"/>
      <c r="BG2417" s="194"/>
      <c r="BH2417" s="194"/>
      <c r="BI2417" s="77"/>
      <c r="BJ2417" s="77"/>
      <c r="BK2417" s="77"/>
      <c r="BL2417" s="77"/>
      <c r="BM2417" s="77"/>
      <c r="BN2417" s="77"/>
      <c r="BO2417" s="77"/>
      <c r="BQ2417" s="749"/>
      <c r="BX2417" s="749"/>
      <c r="CE2417" s="652"/>
      <c r="CL2417" s="652"/>
      <c r="CS2417" s="652"/>
      <c r="CZ2417" s="652"/>
      <c r="DG2417" s="652"/>
      <c r="DN2417" s="652"/>
    </row>
    <row r="2418" spans="1:118" s="131" customFormat="1">
      <c r="A2418" s="77"/>
      <c r="B2418" s="72"/>
      <c r="G2418" s="72"/>
      <c r="H2418" s="72"/>
      <c r="I2418" s="72"/>
      <c r="J2418" s="72"/>
      <c r="K2418" s="72"/>
      <c r="L2418" s="72"/>
      <c r="M2418" s="72"/>
      <c r="N2418" s="72"/>
      <c r="O2418" s="72"/>
      <c r="P2418" s="72"/>
      <c r="Q2418" s="72"/>
      <c r="R2418" s="72"/>
      <c r="S2418" s="72"/>
      <c r="T2418" s="72"/>
      <c r="U2418" s="72"/>
      <c r="V2418" s="72"/>
      <c r="W2418" s="160"/>
      <c r="X2418" s="72"/>
      <c r="AC2418" s="72"/>
      <c r="AD2418" s="72"/>
      <c r="AE2418" s="72"/>
      <c r="AF2418" s="72"/>
      <c r="AG2418" s="72"/>
      <c r="AH2418" s="72"/>
      <c r="AI2418" s="684"/>
      <c r="AJ2418" s="72"/>
      <c r="AK2418" s="72"/>
      <c r="AP2418" s="77"/>
      <c r="AQ2418" s="72"/>
      <c r="AR2418" s="72"/>
      <c r="AS2418" s="72"/>
      <c r="AT2418" s="72"/>
      <c r="AU2418" s="72"/>
      <c r="AV2418" s="72"/>
      <c r="AW2418" s="77"/>
      <c r="AX2418" s="72"/>
      <c r="AY2418" s="72"/>
      <c r="AZ2418" s="72"/>
      <c r="BA2418" s="72"/>
      <c r="BB2418" s="72"/>
      <c r="BC2418" s="77"/>
      <c r="BD2418" s="77"/>
      <c r="BE2418" s="194"/>
      <c r="BF2418" s="194"/>
      <c r="BG2418" s="194"/>
      <c r="BH2418" s="194"/>
      <c r="BI2418" s="77"/>
      <c r="BJ2418" s="77"/>
      <c r="BK2418" s="77"/>
      <c r="BL2418" s="77"/>
      <c r="BM2418" s="77"/>
      <c r="BN2418" s="77"/>
      <c r="BO2418" s="77"/>
      <c r="BQ2418" s="749"/>
      <c r="BX2418" s="749"/>
      <c r="CE2418" s="652"/>
      <c r="CL2418" s="652"/>
      <c r="CS2418" s="652"/>
      <c r="CZ2418" s="652"/>
      <c r="DG2418" s="652"/>
      <c r="DN2418" s="652"/>
    </row>
    <row r="2419" spans="1:118" s="131" customFormat="1">
      <c r="A2419" s="77"/>
      <c r="B2419" s="72"/>
      <c r="G2419" s="72"/>
      <c r="H2419" s="72"/>
      <c r="I2419" s="72"/>
      <c r="J2419" s="72"/>
      <c r="K2419" s="72"/>
      <c r="L2419" s="72"/>
      <c r="M2419" s="72"/>
      <c r="N2419" s="72"/>
      <c r="O2419" s="72"/>
      <c r="P2419" s="72"/>
      <c r="Q2419" s="72"/>
      <c r="R2419" s="72"/>
      <c r="S2419" s="72"/>
      <c r="T2419" s="72"/>
      <c r="U2419" s="72"/>
      <c r="V2419" s="72"/>
      <c r="W2419" s="160"/>
      <c r="X2419" s="72"/>
      <c r="AC2419" s="72"/>
      <c r="AD2419" s="72"/>
      <c r="AE2419" s="72"/>
      <c r="AF2419" s="72"/>
      <c r="AG2419" s="72"/>
      <c r="AH2419" s="72"/>
      <c r="AI2419" s="684"/>
      <c r="AJ2419" s="72"/>
      <c r="AK2419" s="72"/>
      <c r="AP2419" s="77"/>
      <c r="AQ2419" s="72"/>
      <c r="AR2419" s="72"/>
      <c r="AS2419" s="72"/>
      <c r="AT2419" s="72"/>
      <c r="AU2419" s="72"/>
      <c r="AV2419" s="72"/>
      <c r="AW2419" s="77"/>
      <c r="AX2419" s="72"/>
      <c r="AY2419" s="72"/>
      <c r="AZ2419" s="72"/>
      <c r="BA2419" s="72"/>
      <c r="BB2419" s="72"/>
      <c r="BC2419" s="77"/>
      <c r="BD2419" s="77"/>
      <c r="BE2419" s="194"/>
      <c r="BF2419" s="194"/>
      <c r="BG2419" s="194"/>
      <c r="BH2419" s="194"/>
      <c r="BI2419" s="77"/>
      <c r="BJ2419" s="77"/>
      <c r="BK2419" s="77"/>
      <c r="BL2419" s="77"/>
      <c r="BM2419" s="77"/>
      <c r="BN2419" s="77"/>
      <c r="BO2419" s="77"/>
      <c r="BQ2419" s="749"/>
      <c r="BX2419" s="749"/>
      <c r="CE2419" s="652"/>
      <c r="CL2419" s="652"/>
      <c r="CS2419" s="652"/>
      <c r="CZ2419" s="652"/>
      <c r="DG2419" s="652"/>
      <c r="DN2419" s="652"/>
    </row>
    <row r="2420" spans="1:118" s="131" customFormat="1">
      <c r="A2420" s="77"/>
      <c r="B2420" s="72"/>
      <c r="G2420" s="72"/>
      <c r="H2420" s="72"/>
      <c r="I2420" s="72"/>
      <c r="J2420" s="72"/>
      <c r="K2420" s="72"/>
      <c r="L2420" s="72"/>
      <c r="M2420" s="72"/>
      <c r="N2420" s="72"/>
      <c r="O2420" s="72"/>
      <c r="P2420" s="72"/>
      <c r="Q2420" s="72"/>
      <c r="R2420" s="72"/>
      <c r="S2420" s="72"/>
      <c r="T2420" s="72"/>
      <c r="U2420" s="72"/>
      <c r="V2420" s="72"/>
      <c r="W2420" s="160"/>
      <c r="X2420" s="72"/>
      <c r="AC2420" s="72"/>
      <c r="AD2420" s="72"/>
      <c r="AE2420" s="72"/>
      <c r="AF2420" s="72"/>
      <c r="AG2420" s="72"/>
      <c r="AH2420" s="72"/>
      <c r="AI2420" s="684"/>
      <c r="AJ2420" s="72"/>
      <c r="AK2420" s="72"/>
      <c r="AP2420" s="77"/>
      <c r="AQ2420" s="72"/>
      <c r="AR2420" s="72"/>
      <c r="AS2420" s="72"/>
      <c r="AT2420" s="72"/>
      <c r="AU2420" s="72"/>
      <c r="AV2420" s="72"/>
      <c r="AW2420" s="77"/>
      <c r="AX2420" s="72"/>
      <c r="AY2420" s="72"/>
      <c r="AZ2420" s="72"/>
      <c r="BA2420" s="72"/>
      <c r="BB2420" s="72"/>
      <c r="BC2420" s="77"/>
      <c r="BD2420" s="77"/>
      <c r="BE2420" s="194"/>
      <c r="BF2420" s="194"/>
      <c r="BG2420" s="194"/>
      <c r="BH2420" s="194"/>
      <c r="BI2420" s="77"/>
      <c r="BJ2420" s="77"/>
      <c r="BK2420" s="77"/>
      <c r="BL2420" s="77"/>
      <c r="BM2420" s="77"/>
      <c r="BN2420" s="77"/>
      <c r="BO2420" s="77"/>
      <c r="BQ2420" s="749"/>
      <c r="BX2420" s="749"/>
      <c r="CE2420" s="652"/>
      <c r="CL2420" s="652"/>
      <c r="CS2420" s="652"/>
      <c r="CZ2420" s="652"/>
      <c r="DG2420" s="652"/>
      <c r="DN2420" s="652"/>
    </row>
    <row r="2421" spans="1:118" s="131" customFormat="1">
      <c r="A2421" s="77"/>
      <c r="B2421" s="72"/>
      <c r="G2421" s="72"/>
      <c r="H2421" s="72"/>
      <c r="I2421" s="72"/>
      <c r="J2421" s="72"/>
      <c r="K2421" s="72"/>
      <c r="L2421" s="72"/>
      <c r="M2421" s="72"/>
      <c r="N2421" s="72"/>
      <c r="O2421" s="72"/>
      <c r="P2421" s="72"/>
      <c r="Q2421" s="72"/>
      <c r="R2421" s="72"/>
      <c r="S2421" s="72"/>
      <c r="T2421" s="72"/>
      <c r="U2421" s="72"/>
      <c r="V2421" s="72"/>
      <c r="W2421" s="160"/>
      <c r="X2421" s="72"/>
      <c r="AC2421" s="72"/>
      <c r="AD2421" s="72"/>
      <c r="AE2421" s="72"/>
      <c r="AF2421" s="72"/>
      <c r="AG2421" s="72"/>
      <c r="AH2421" s="72"/>
      <c r="AI2421" s="684"/>
      <c r="AJ2421" s="72"/>
      <c r="AK2421" s="72"/>
      <c r="AP2421" s="77"/>
      <c r="AQ2421" s="72"/>
      <c r="AR2421" s="72"/>
      <c r="AS2421" s="72"/>
      <c r="AT2421" s="72"/>
      <c r="AU2421" s="72"/>
      <c r="AV2421" s="72"/>
      <c r="AW2421" s="77"/>
      <c r="AX2421" s="72"/>
      <c r="AY2421" s="72"/>
      <c r="AZ2421" s="72"/>
      <c r="BA2421" s="72"/>
      <c r="BB2421" s="72"/>
      <c r="BC2421" s="77"/>
      <c r="BD2421" s="77"/>
      <c r="BE2421" s="194"/>
      <c r="BF2421" s="194"/>
      <c r="BG2421" s="194"/>
      <c r="BH2421" s="194"/>
      <c r="BI2421" s="77"/>
      <c r="BJ2421" s="77"/>
      <c r="BK2421" s="77"/>
      <c r="BL2421" s="77"/>
      <c r="BM2421" s="77"/>
      <c r="BN2421" s="77"/>
      <c r="BO2421" s="77"/>
      <c r="BQ2421" s="749"/>
      <c r="BX2421" s="749"/>
      <c r="CE2421" s="652"/>
      <c r="CL2421" s="652"/>
      <c r="CS2421" s="652"/>
      <c r="CZ2421" s="652"/>
      <c r="DG2421" s="652"/>
      <c r="DN2421" s="652"/>
    </row>
    <row r="2422" spans="1:118" s="131" customFormat="1">
      <c r="A2422" s="77"/>
      <c r="B2422" s="72"/>
      <c r="G2422" s="72"/>
      <c r="H2422" s="72"/>
      <c r="I2422" s="72"/>
      <c r="J2422" s="72"/>
      <c r="K2422" s="72"/>
      <c r="L2422" s="72"/>
      <c r="M2422" s="72"/>
      <c r="N2422" s="72"/>
      <c r="O2422" s="72"/>
      <c r="P2422" s="72"/>
      <c r="Q2422" s="72"/>
      <c r="R2422" s="72"/>
      <c r="S2422" s="72"/>
      <c r="T2422" s="72"/>
      <c r="U2422" s="72"/>
      <c r="V2422" s="72"/>
      <c r="W2422" s="160"/>
      <c r="X2422" s="72"/>
      <c r="AC2422" s="72"/>
      <c r="AD2422" s="72"/>
      <c r="AE2422" s="72"/>
      <c r="AF2422" s="72"/>
      <c r="AG2422" s="72"/>
      <c r="AH2422" s="72"/>
      <c r="AI2422" s="684"/>
      <c r="AJ2422" s="72"/>
      <c r="AK2422" s="72"/>
      <c r="AP2422" s="77"/>
      <c r="AQ2422" s="72"/>
      <c r="AR2422" s="72"/>
      <c r="AS2422" s="72"/>
      <c r="AT2422" s="72"/>
      <c r="AU2422" s="72"/>
      <c r="AV2422" s="72"/>
      <c r="AW2422" s="77"/>
      <c r="AX2422" s="72"/>
      <c r="AY2422" s="72"/>
      <c r="AZ2422" s="72"/>
      <c r="BA2422" s="72"/>
      <c r="BB2422" s="72"/>
      <c r="BC2422" s="77"/>
      <c r="BD2422" s="77"/>
      <c r="BE2422" s="194"/>
      <c r="BF2422" s="194"/>
      <c r="BG2422" s="194"/>
      <c r="BH2422" s="194"/>
      <c r="BI2422" s="77"/>
      <c r="BJ2422" s="77"/>
      <c r="BK2422" s="77"/>
      <c r="BL2422" s="77"/>
      <c r="BM2422" s="77"/>
      <c r="BN2422" s="77"/>
      <c r="BO2422" s="77"/>
      <c r="BQ2422" s="749"/>
      <c r="BX2422" s="749"/>
      <c r="CE2422" s="652"/>
      <c r="CL2422" s="652"/>
      <c r="CS2422" s="652"/>
      <c r="CZ2422" s="652"/>
      <c r="DG2422" s="652"/>
      <c r="DN2422" s="652"/>
    </row>
    <row r="2423" spans="1:118" s="131" customFormat="1">
      <c r="A2423" s="77"/>
      <c r="B2423" s="72"/>
      <c r="G2423" s="72"/>
      <c r="H2423" s="72"/>
      <c r="I2423" s="72"/>
      <c r="J2423" s="72"/>
      <c r="K2423" s="72"/>
      <c r="L2423" s="72"/>
      <c r="M2423" s="72"/>
      <c r="N2423" s="72"/>
      <c r="O2423" s="72"/>
      <c r="P2423" s="72"/>
      <c r="Q2423" s="72"/>
      <c r="R2423" s="72"/>
      <c r="S2423" s="72"/>
      <c r="T2423" s="72"/>
      <c r="U2423" s="72"/>
      <c r="V2423" s="72"/>
      <c r="W2423" s="160"/>
      <c r="X2423" s="72"/>
      <c r="AC2423" s="72"/>
      <c r="AD2423" s="72"/>
      <c r="AE2423" s="72"/>
      <c r="AF2423" s="72"/>
      <c r="AG2423" s="72"/>
      <c r="AH2423" s="72"/>
      <c r="AI2423" s="684"/>
      <c r="AJ2423" s="72"/>
      <c r="AK2423" s="72"/>
      <c r="AP2423" s="77"/>
      <c r="AQ2423" s="72"/>
      <c r="AR2423" s="72"/>
      <c r="AS2423" s="72"/>
      <c r="AT2423" s="72"/>
      <c r="AU2423" s="72"/>
      <c r="AV2423" s="72"/>
      <c r="AW2423" s="77"/>
      <c r="AX2423" s="72"/>
      <c r="AY2423" s="72"/>
      <c r="AZ2423" s="72"/>
      <c r="BA2423" s="72"/>
      <c r="BB2423" s="72"/>
      <c r="BC2423" s="77"/>
      <c r="BD2423" s="77"/>
      <c r="BE2423" s="194"/>
      <c r="BF2423" s="194"/>
      <c r="BG2423" s="194"/>
      <c r="BH2423" s="194"/>
      <c r="BI2423" s="77"/>
      <c r="BJ2423" s="77"/>
      <c r="BK2423" s="77"/>
      <c r="BL2423" s="77"/>
      <c r="BM2423" s="77"/>
      <c r="BN2423" s="77"/>
      <c r="BO2423" s="77"/>
      <c r="BQ2423" s="749"/>
      <c r="BX2423" s="749"/>
      <c r="CE2423" s="652"/>
      <c r="CL2423" s="652"/>
      <c r="CS2423" s="652"/>
      <c r="CZ2423" s="652"/>
      <c r="DG2423" s="652"/>
      <c r="DN2423" s="652"/>
    </row>
    <row r="2424" spans="1:118" s="131" customFormat="1">
      <c r="A2424" s="77"/>
      <c r="B2424" s="72"/>
      <c r="G2424" s="72"/>
      <c r="H2424" s="72"/>
      <c r="I2424" s="72"/>
      <c r="J2424" s="72"/>
      <c r="K2424" s="72"/>
      <c r="L2424" s="72"/>
      <c r="M2424" s="72"/>
      <c r="N2424" s="72"/>
      <c r="O2424" s="72"/>
      <c r="P2424" s="72"/>
      <c r="Q2424" s="72"/>
      <c r="R2424" s="72"/>
      <c r="S2424" s="72"/>
      <c r="T2424" s="72"/>
      <c r="U2424" s="72"/>
      <c r="V2424" s="72"/>
      <c r="W2424" s="160"/>
      <c r="X2424" s="72"/>
      <c r="AC2424" s="72"/>
      <c r="AD2424" s="72"/>
      <c r="AE2424" s="72"/>
      <c r="AF2424" s="72"/>
      <c r="AG2424" s="72"/>
      <c r="AH2424" s="72"/>
      <c r="AI2424" s="684"/>
      <c r="AJ2424" s="72"/>
      <c r="AK2424" s="72"/>
      <c r="AP2424" s="77"/>
      <c r="AQ2424" s="72"/>
      <c r="AR2424" s="72"/>
      <c r="AS2424" s="72"/>
      <c r="AT2424" s="72"/>
      <c r="AU2424" s="72"/>
      <c r="AV2424" s="72"/>
      <c r="AW2424" s="77"/>
      <c r="AX2424" s="72"/>
      <c r="AY2424" s="72"/>
      <c r="AZ2424" s="72"/>
      <c r="BA2424" s="72"/>
      <c r="BB2424" s="72"/>
      <c r="BC2424" s="77"/>
      <c r="BD2424" s="77"/>
      <c r="BE2424" s="194"/>
      <c r="BF2424" s="194"/>
      <c r="BG2424" s="194"/>
      <c r="BH2424" s="194"/>
      <c r="BI2424" s="77"/>
      <c r="BJ2424" s="77"/>
      <c r="BK2424" s="77"/>
      <c r="BL2424" s="77"/>
      <c r="BM2424" s="77"/>
      <c r="BN2424" s="77"/>
      <c r="BO2424" s="77"/>
      <c r="BQ2424" s="749"/>
      <c r="BX2424" s="749"/>
      <c r="CE2424" s="652"/>
      <c r="CL2424" s="652"/>
      <c r="CS2424" s="652"/>
      <c r="CZ2424" s="652"/>
      <c r="DG2424" s="652"/>
      <c r="DN2424" s="652"/>
    </row>
    <row r="2425" spans="1:118" s="131" customFormat="1">
      <c r="A2425" s="77"/>
      <c r="B2425" s="72"/>
      <c r="G2425" s="72"/>
      <c r="H2425" s="72"/>
      <c r="I2425" s="72"/>
      <c r="J2425" s="72"/>
      <c r="K2425" s="72"/>
      <c r="L2425" s="72"/>
      <c r="M2425" s="72"/>
      <c r="N2425" s="72"/>
      <c r="O2425" s="72"/>
      <c r="P2425" s="72"/>
      <c r="Q2425" s="72"/>
      <c r="R2425" s="72"/>
      <c r="S2425" s="72"/>
      <c r="T2425" s="72"/>
      <c r="U2425" s="72"/>
      <c r="V2425" s="72"/>
      <c r="W2425" s="160"/>
      <c r="X2425" s="72"/>
      <c r="AC2425" s="72"/>
      <c r="AD2425" s="72"/>
      <c r="AE2425" s="72"/>
      <c r="AF2425" s="72"/>
      <c r="AG2425" s="72"/>
      <c r="AH2425" s="72"/>
      <c r="AI2425" s="684"/>
      <c r="AJ2425" s="72"/>
      <c r="AK2425" s="72"/>
      <c r="AP2425" s="77"/>
      <c r="AQ2425" s="72"/>
      <c r="AR2425" s="72"/>
      <c r="AS2425" s="72"/>
      <c r="AT2425" s="72"/>
      <c r="AU2425" s="72"/>
      <c r="AV2425" s="72"/>
      <c r="AW2425" s="77"/>
      <c r="AX2425" s="72"/>
      <c r="AY2425" s="72"/>
      <c r="AZ2425" s="72"/>
      <c r="BA2425" s="72"/>
      <c r="BB2425" s="72"/>
      <c r="BC2425" s="77"/>
      <c r="BD2425" s="77"/>
      <c r="BE2425" s="194"/>
      <c r="BF2425" s="194"/>
      <c r="BG2425" s="194"/>
      <c r="BH2425" s="194"/>
      <c r="BI2425" s="77"/>
      <c r="BJ2425" s="77"/>
      <c r="BK2425" s="77"/>
      <c r="BL2425" s="77"/>
      <c r="BM2425" s="77"/>
      <c r="BN2425" s="77"/>
      <c r="BO2425" s="77"/>
      <c r="BQ2425" s="749"/>
      <c r="BX2425" s="749"/>
      <c r="CE2425" s="652"/>
      <c r="CL2425" s="652"/>
      <c r="CS2425" s="652"/>
      <c r="CZ2425" s="652"/>
      <c r="DG2425" s="652"/>
      <c r="DN2425" s="652"/>
    </row>
    <row r="2426" spans="1:118" s="131" customFormat="1">
      <c r="A2426" s="77"/>
      <c r="B2426" s="72"/>
      <c r="G2426" s="72"/>
      <c r="H2426" s="72"/>
      <c r="I2426" s="72"/>
      <c r="J2426" s="72"/>
      <c r="K2426" s="72"/>
      <c r="L2426" s="72"/>
      <c r="M2426" s="72"/>
      <c r="N2426" s="72"/>
      <c r="O2426" s="72"/>
      <c r="P2426" s="72"/>
      <c r="Q2426" s="72"/>
      <c r="R2426" s="72"/>
      <c r="S2426" s="72"/>
      <c r="T2426" s="72"/>
      <c r="U2426" s="72"/>
      <c r="V2426" s="72"/>
      <c r="W2426" s="160"/>
      <c r="X2426" s="72"/>
      <c r="AC2426" s="72"/>
      <c r="AD2426" s="72"/>
      <c r="AE2426" s="72"/>
      <c r="AF2426" s="72"/>
      <c r="AG2426" s="72"/>
      <c r="AH2426" s="72"/>
      <c r="AI2426" s="684"/>
      <c r="AJ2426" s="72"/>
      <c r="AK2426" s="72"/>
      <c r="AP2426" s="77"/>
      <c r="AQ2426" s="72"/>
      <c r="AR2426" s="72"/>
      <c r="AS2426" s="72"/>
      <c r="AT2426" s="72"/>
      <c r="AU2426" s="72"/>
      <c r="AV2426" s="72"/>
      <c r="AW2426" s="77"/>
      <c r="AX2426" s="72"/>
      <c r="AY2426" s="72"/>
      <c r="AZ2426" s="72"/>
      <c r="BA2426" s="72"/>
      <c r="BB2426" s="72"/>
      <c r="BC2426" s="77"/>
      <c r="BD2426" s="77"/>
      <c r="BE2426" s="194"/>
      <c r="BF2426" s="194"/>
      <c r="BG2426" s="194"/>
      <c r="BH2426" s="194"/>
      <c r="BI2426" s="77"/>
      <c r="BJ2426" s="77"/>
      <c r="BK2426" s="77"/>
      <c r="BL2426" s="77"/>
      <c r="BM2426" s="77"/>
      <c r="BN2426" s="77"/>
      <c r="BO2426" s="77"/>
      <c r="BQ2426" s="749"/>
      <c r="BX2426" s="749"/>
      <c r="CE2426" s="652"/>
      <c r="CL2426" s="652"/>
      <c r="CS2426" s="652"/>
      <c r="CZ2426" s="652"/>
      <c r="DG2426" s="652"/>
      <c r="DN2426" s="652"/>
    </row>
    <row r="2427" spans="1:118" s="131" customFormat="1">
      <c r="A2427" s="77"/>
      <c r="B2427" s="72"/>
      <c r="G2427" s="72"/>
      <c r="H2427" s="72"/>
      <c r="I2427" s="72"/>
      <c r="J2427" s="72"/>
      <c r="K2427" s="72"/>
      <c r="L2427" s="72"/>
      <c r="M2427" s="72"/>
      <c r="N2427" s="72"/>
      <c r="O2427" s="72"/>
      <c r="P2427" s="72"/>
      <c r="Q2427" s="72"/>
      <c r="R2427" s="72"/>
      <c r="S2427" s="72"/>
      <c r="T2427" s="72"/>
      <c r="U2427" s="72"/>
      <c r="V2427" s="72"/>
      <c r="W2427" s="160"/>
      <c r="X2427" s="72"/>
      <c r="AC2427" s="72"/>
      <c r="AD2427" s="72"/>
      <c r="AE2427" s="72"/>
      <c r="AF2427" s="72"/>
      <c r="AG2427" s="72"/>
      <c r="AH2427" s="72"/>
      <c r="AI2427" s="684"/>
      <c r="AJ2427" s="72"/>
      <c r="AK2427" s="72"/>
      <c r="AP2427" s="77"/>
      <c r="AQ2427" s="72"/>
      <c r="AR2427" s="72"/>
      <c r="AS2427" s="72"/>
      <c r="AT2427" s="72"/>
      <c r="AU2427" s="72"/>
      <c r="AV2427" s="72"/>
      <c r="AW2427" s="77"/>
      <c r="AX2427" s="72"/>
      <c r="AY2427" s="72"/>
      <c r="AZ2427" s="72"/>
      <c r="BA2427" s="72"/>
      <c r="BB2427" s="72"/>
      <c r="BC2427" s="77"/>
      <c r="BD2427" s="77"/>
      <c r="BE2427" s="194"/>
      <c r="BF2427" s="194"/>
      <c r="BG2427" s="194"/>
      <c r="BH2427" s="194"/>
      <c r="BI2427" s="77"/>
      <c r="BJ2427" s="77"/>
      <c r="BK2427" s="77"/>
      <c r="BL2427" s="77"/>
      <c r="BM2427" s="77"/>
      <c r="BN2427" s="77"/>
      <c r="BO2427" s="77"/>
      <c r="BQ2427" s="749"/>
      <c r="BX2427" s="749"/>
      <c r="CE2427" s="652"/>
      <c r="CL2427" s="652"/>
      <c r="CS2427" s="652"/>
      <c r="CZ2427" s="652"/>
      <c r="DG2427" s="652"/>
      <c r="DN2427" s="652"/>
    </row>
    <row r="2428" spans="1:118" s="131" customFormat="1">
      <c r="A2428" s="77"/>
      <c r="B2428" s="72"/>
      <c r="G2428" s="72"/>
      <c r="H2428" s="72"/>
      <c r="I2428" s="72"/>
      <c r="J2428" s="72"/>
      <c r="K2428" s="72"/>
      <c r="L2428" s="72"/>
      <c r="M2428" s="72"/>
      <c r="N2428" s="72"/>
      <c r="O2428" s="72"/>
      <c r="P2428" s="72"/>
      <c r="Q2428" s="72"/>
      <c r="R2428" s="72"/>
      <c r="S2428" s="72"/>
      <c r="T2428" s="72"/>
      <c r="U2428" s="72"/>
      <c r="V2428" s="72"/>
      <c r="W2428" s="160"/>
      <c r="X2428" s="72"/>
      <c r="AC2428" s="72"/>
      <c r="AD2428" s="72"/>
      <c r="AE2428" s="72"/>
      <c r="AF2428" s="72"/>
      <c r="AG2428" s="72"/>
      <c r="AH2428" s="72"/>
      <c r="AI2428" s="684"/>
      <c r="AJ2428" s="72"/>
      <c r="AK2428" s="72"/>
      <c r="AP2428" s="77"/>
      <c r="AQ2428" s="72"/>
      <c r="AR2428" s="72"/>
      <c r="AS2428" s="72"/>
      <c r="AT2428" s="72"/>
      <c r="AU2428" s="72"/>
      <c r="AV2428" s="72"/>
      <c r="AW2428" s="77"/>
      <c r="AX2428" s="72"/>
      <c r="AY2428" s="72"/>
      <c r="AZ2428" s="72"/>
      <c r="BA2428" s="72"/>
      <c r="BB2428" s="72"/>
      <c r="BC2428" s="77"/>
      <c r="BD2428" s="77"/>
      <c r="BE2428" s="194"/>
      <c r="BF2428" s="194"/>
      <c r="BG2428" s="194"/>
      <c r="BH2428" s="194"/>
      <c r="BI2428" s="77"/>
      <c r="BJ2428" s="77"/>
      <c r="BK2428" s="77"/>
      <c r="BL2428" s="77"/>
      <c r="BM2428" s="77"/>
      <c r="BN2428" s="77"/>
      <c r="BO2428" s="77"/>
      <c r="BQ2428" s="749"/>
      <c r="BX2428" s="749"/>
      <c r="CE2428" s="652"/>
      <c r="CL2428" s="652"/>
      <c r="CS2428" s="652"/>
      <c r="CZ2428" s="652"/>
      <c r="DG2428" s="652"/>
      <c r="DN2428" s="652"/>
    </row>
    <row r="2429" spans="1:118" s="131" customFormat="1">
      <c r="A2429" s="77"/>
      <c r="B2429" s="72"/>
      <c r="G2429" s="72"/>
      <c r="H2429" s="72"/>
      <c r="I2429" s="72"/>
      <c r="J2429" s="72"/>
      <c r="K2429" s="72"/>
      <c r="L2429" s="72"/>
      <c r="M2429" s="72"/>
      <c r="N2429" s="72"/>
      <c r="O2429" s="72"/>
      <c r="P2429" s="72"/>
      <c r="Q2429" s="72"/>
      <c r="R2429" s="72"/>
      <c r="S2429" s="72"/>
      <c r="T2429" s="72"/>
      <c r="U2429" s="72"/>
      <c r="V2429" s="72"/>
      <c r="W2429" s="160"/>
      <c r="X2429" s="72"/>
      <c r="AC2429" s="72"/>
      <c r="AD2429" s="72"/>
      <c r="AE2429" s="72"/>
      <c r="AF2429" s="72"/>
      <c r="AG2429" s="72"/>
      <c r="AH2429" s="72"/>
      <c r="AI2429" s="684"/>
      <c r="AJ2429" s="72"/>
      <c r="AK2429" s="72"/>
      <c r="AP2429" s="77"/>
      <c r="AQ2429" s="72"/>
      <c r="AR2429" s="72"/>
      <c r="AS2429" s="72"/>
      <c r="AT2429" s="72"/>
      <c r="AU2429" s="72"/>
      <c r="AV2429" s="72"/>
      <c r="AW2429" s="77"/>
      <c r="AX2429" s="72"/>
      <c r="AY2429" s="72"/>
      <c r="AZ2429" s="72"/>
      <c r="BA2429" s="72"/>
      <c r="BB2429" s="72"/>
      <c r="BC2429" s="77"/>
      <c r="BD2429" s="77"/>
      <c r="BE2429" s="194"/>
      <c r="BF2429" s="194"/>
      <c r="BG2429" s="194"/>
      <c r="BH2429" s="194"/>
      <c r="BI2429" s="77"/>
      <c r="BJ2429" s="77"/>
      <c r="BK2429" s="77"/>
      <c r="BL2429" s="77"/>
      <c r="BM2429" s="77"/>
      <c r="BN2429" s="77"/>
      <c r="BO2429" s="77"/>
      <c r="BQ2429" s="749"/>
      <c r="BX2429" s="749"/>
      <c r="CE2429" s="652"/>
      <c r="CL2429" s="652"/>
      <c r="CS2429" s="652"/>
      <c r="CZ2429" s="652"/>
      <c r="DG2429" s="652"/>
      <c r="DN2429" s="652"/>
    </row>
    <row r="2430" spans="1:118" s="131" customFormat="1">
      <c r="A2430" s="77"/>
      <c r="B2430" s="72"/>
      <c r="G2430" s="72"/>
      <c r="H2430" s="72"/>
      <c r="I2430" s="72"/>
      <c r="J2430" s="72"/>
      <c r="K2430" s="72"/>
      <c r="L2430" s="72"/>
      <c r="M2430" s="72"/>
      <c r="N2430" s="72"/>
      <c r="O2430" s="72"/>
      <c r="P2430" s="72"/>
      <c r="Q2430" s="72"/>
      <c r="R2430" s="72"/>
      <c r="S2430" s="72"/>
      <c r="T2430" s="72"/>
      <c r="U2430" s="72"/>
      <c r="V2430" s="72"/>
      <c r="W2430" s="160"/>
      <c r="X2430" s="72"/>
      <c r="AC2430" s="72"/>
      <c r="AD2430" s="72"/>
      <c r="AE2430" s="72"/>
      <c r="AF2430" s="72"/>
      <c r="AG2430" s="72"/>
      <c r="AH2430" s="72"/>
      <c r="AI2430" s="684"/>
      <c r="AJ2430" s="72"/>
      <c r="AK2430" s="72"/>
      <c r="AP2430" s="77"/>
      <c r="AQ2430" s="72"/>
      <c r="AR2430" s="72"/>
      <c r="AS2430" s="72"/>
      <c r="AT2430" s="72"/>
      <c r="AU2430" s="72"/>
      <c r="AV2430" s="72"/>
      <c r="AW2430" s="77"/>
      <c r="AX2430" s="72"/>
      <c r="AY2430" s="72"/>
      <c r="AZ2430" s="72"/>
      <c r="BA2430" s="72"/>
      <c r="BB2430" s="72"/>
      <c r="BC2430" s="77"/>
      <c r="BD2430" s="77"/>
      <c r="BE2430" s="194"/>
      <c r="BF2430" s="194"/>
      <c r="BG2430" s="194"/>
      <c r="BH2430" s="194"/>
      <c r="BI2430" s="77"/>
      <c r="BJ2430" s="77"/>
      <c r="BK2430" s="77"/>
      <c r="BL2430" s="77"/>
      <c r="BM2430" s="77"/>
      <c r="BN2430" s="77"/>
      <c r="BO2430" s="77"/>
      <c r="BQ2430" s="749"/>
      <c r="BX2430" s="749"/>
      <c r="CE2430" s="652"/>
      <c r="CL2430" s="652"/>
      <c r="CS2430" s="652"/>
      <c r="CZ2430" s="652"/>
      <c r="DG2430" s="652"/>
      <c r="DN2430" s="652"/>
    </row>
    <row r="2431" spans="1:118" s="131" customFormat="1">
      <c r="A2431" s="77"/>
      <c r="B2431" s="72"/>
      <c r="G2431" s="72"/>
      <c r="H2431" s="72"/>
      <c r="I2431" s="72"/>
      <c r="J2431" s="72"/>
      <c r="K2431" s="72"/>
      <c r="L2431" s="72"/>
      <c r="M2431" s="72"/>
      <c r="N2431" s="72"/>
      <c r="O2431" s="72"/>
      <c r="P2431" s="72"/>
      <c r="Q2431" s="72"/>
      <c r="R2431" s="72"/>
      <c r="S2431" s="72"/>
      <c r="T2431" s="72"/>
      <c r="U2431" s="72"/>
      <c r="V2431" s="72"/>
      <c r="W2431" s="160"/>
      <c r="X2431" s="72"/>
      <c r="AC2431" s="72"/>
      <c r="AD2431" s="72"/>
      <c r="AE2431" s="72"/>
      <c r="AF2431" s="72"/>
      <c r="AG2431" s="72"/>
      <c r="AH2431" s="72"/>
      <c r="AI2431" s="684"/>
      <c r="AJ2431" s="72"/>
      <c r="AK2431" s="72"/>
      <c r="AP2431" s="77"/>
      <c r="AQ2431" s="72"/>
      <c r="AR2431" s="72"/>
      <c r="AS2431" s="72"/>
      <c r="AT2431" s="72"/>
      <c r="AU2431" s="72"/>
      <c r="AV2431" s="72"/>
      <c r="AW2431" s="77"/>
      <c r="AX2431" s="72"/>
      <c r="AY2431" s="72"/>
      <c r="AZ2431" s="72"/>
      <c r="BA2431" s="72"/>
      <c r="BB2431" s="72"/>
      <c r="BC2431" s="77"/>
      <c r="BD2431" s="77"/>
      <c r="BE2431" s="194"/>
      <c r="BF2431" s="194"/>
      <c r="BG2431" s="194"/>
      <c r="BH2431" s="194"/>
      <c r="BI2431" s="77"/>
      <c r="BJ2431" s="77"/>
      <c r="BK2431" s="77"/>
      <c r="BL2431" s="77"/>
      <c r="BM2431" s="77"/>
      <c r="BN2431" s="77"/>
      <c r="BO2431" s="77"/>
      <c r="BQ2431" s="749"/>
      <c r="BX2431" s="749"/>
      <c r="CE2431" s="652"/>
      <c r="CL2431" s="652"/>
      <c r="CS2431" s="652"/>
      <c r="CZ2431" s="652"/>
      <c r="DG2431" s="652"/>
      <c r="DN2431" s="652"/>
    </row>
    <row r="2432" spans="1:118" s="131" customFormat="1">
      <c r="A2432" s="77"/>
      <c r="B2432" s="72"/>
      <c r="G2432" s="72"/>
      <c r="H2432" s="72"/>
      <c r="I2432" s="72"/>
      <c r="J2432" s="72"/>
      <c r="K2432" s="72"/>
      <c r="L2432" s="72"/>
      <c r="M2432" s="72"/>
      <c r="N2432" s="72"/>
      <c r="O2432" s="72"/>
      <c r="P2432" s="72"/>
      <c r="Q2432" s="72"/>
      <c r="R2432" s="72"/>
      <c r="S2432" s="72"/>
      <c r="T2432" s="72"/>
      <c r="U2432" s="72"/>
      <c r="V2432" s="72"/>
      <c r="W2432" s="160"/>
      <c r="X2432" s="72"/>
      <c r="AC2432" s="72"/>
      <c r="AD2432" s="72"/>
      <c r="AE2432" s="72"/>
      <c r="AF2432" s="72"/>
      <c r="AG2432" s="72"/>
      <c r="AH2432" s="72"/>
      <c r="AI2432" s="684"/>
      <c r="AJ2432" s="72"/>
      <c r="AK2432" s="72"/>
      <c r="AP2432" s="77"/>
      <c r="AQ2432" s="72"/>
      <c r="AR2432" s="72"/>
      <c r="AS2432" s="72"/>
      <c r="AT2432" s="72"/>
      <c r="AU2432" s="72"/>
      <c r="AV2432" s="72"/>
      <c r="AW2432" s="77"/>
      <c r="AX2432" s="72"/>
      <c r="AY2432" s="72"/>
      <c r="AZ2432" s="72"/>
      <c r="BA2432" s="72"/>
      <c r="BB2432" s="72"/>
      <c r="BC2432" s="77"/>
      <c r="BD2432" s="77"/>
      <c r="BE2432" s="194"/>
      <c r="BF2432" s="194"/>
      <c r="BG2432" s="194"/>
      <c r="BH2432" s="194"/>
      <c r="BI2432" s="77"/>
      <c r="BJ2432" s="77"/>
      <c r="BK2432" s="77"/>
      <c r="BL2432" s="77"/>
      <c r="BM2432" s="77"/>
      <c r="BN2432" s="77"/>
      <c r="BO2432" s="77"/>
      <c r="BQ2432" s="749"/>
      <c r="BX2432" s="749"/>
      <c r="CE2432" s="652"/>
      <c r="CL2432" s="652"/>
      <c r="CS2432" s="652"/>
      <c r="CZ2432" s="652"/>
      <c r="DG2432" s="652"/>
      <c r="DN2432" s="652"/>
    </row>
    <row r="2433" spans="1:118" s="131" customFormat="1">
      <c r="A2433" s="77"/>
      <c r="B2433" s="72"/>
      <c r="G2433" s="72"/>
      <c r="H2433" s="72"/>
      <c r="I2433" s="72"/>
      <c r="J2433" s="72"/>
      <c r="K2433" s="72"/>
      <c r="L2433" s="72"/>
      <c r="M2433" s="72"/>
      <c r="N2433" s="72"/>
      <c r="O2433" s="72"/>
      <c r="P2433" s="72"/>
      <c r="Q2433" s="72"/>
      <c r="R2433" s="72"/>
      <c r="S2433" s="72"/>
      <c r="T2433" s="72"/>
      <c r="U2433" s="72"/>
      <c r="V2433" s="72"/>
      <c r="W2433" s="160"/>
      <c r="X2433" s="72"/>
      <c r="AC2433" s="72"/>
      <c r="AD2433" s="72"/>
      <c r="AE2433" s="72"/>
      <c r="AF2433" s="72"/>
      <c r="AG2433" s="72"/>
      <c r="AH2433" s="72"/>
      <c r="AI2433" s="684"/>
      <c r="AJ2433" s="72"/>
      <c r="AK2433" s="72"/>
      <c r="AP2433" s="77"/>
      <c r="AQ2433" s="72"/>
      <c r="AR2433" s="72"/>
      <c r="AS2433" s="72"/>
      <c r="AT2433" s="72"/>
      <c r="AU2433" s="72"/>
      <c r="AV2433" s="72"/>
      <c r="AW2433" s="77"/>
      <c r="AX2433" s="72"/>
      <c r="AY2433" s="72"/>
      <c r="AZ2433" s="72"/>
      <c r="BA2433" s="72"/>
      <c r="BB2433" s="72"/>
      <c r="BC2433" s="77"/>
      <c r="BD2433" s="77"/>
      <c r="BE2433" s="194"/>
      <c r="BF2433" s="194"/>
      <c r="BG2433" s="194"/>
      <c r="BH2433" s="194"/>
      <c r="BI2433" s="77"/>
      <c r="BJ2433" s="77"/>
      <c r="BK2433" s="77"/>
      <c r="BL2433" s="77"/>
      <c r="BM2433" s="77"/>
      <c r="BN2433" s="77"/>
      <c r="BO2433" s="77"/>
      <c r="BQ2433" s="749"/>
      <c r="BX2433" s="749"/>
      <c r="CE2433" s="652"/>
      <c r="CL2433" s="652"/>
      <c r="CS2433" s="652"/>
      <c r="CZ2433" s="652"/>
      <c r="DG2433" s="652"/>
      <c r="DN2433" s="652"/>
    </row>
    <row r="2434" spans="1:118" s="131" customFormat="1">
      <c r="A2434" s="77"/>
      <c r="B2434" s="72"/>
      <c r="G2434" s="72"/>
      <c r="H2434" s="72"/>
      <c r="I2434" s="72"/>
      <c r="J2434" s="72"/>
      <c r="K2434" s="72"/>
      <c r="L2434" s="72"/>
      <c r="M2434" s="72"/>
      <c r="N2434" s="72"/>
      <c r="O2434" s="72"/>
      <c r="P2434" s="72"/>
      <c r="Q2434" s="72"/>
      <c r="R2434" s="72"/>
      <c r="S2434" s="72"/>
      <c r="T2434" s="72"/>
      <c r="U2434" s="72"/>
      <c r="V2434" s="72"/>
      <c r="W2434" s="160"/>
      <c r="X2434" s="72"/>
      <c r="AC2434" s="72"/>
      <c r="AD2434" s="72"/>
      <c r="AE2434" s="72"/>
      <c r="AF2434" s="72"/>
      <c r="AG2434" s="72"/>
      <c r="AH2434" s="72"/>
      <c r="AI2434" s="684"/>
      <c r="AJ2434" s="72"/>
      <c r="AK2434" s="72"/>
      <c r="AP2434" s="77"/>
      <c r="AQ2434" s="72"/>
      <c r="AR2434" s="72"/>
      <c r="AS2434" s="72"/>
      <c r="AT2434" s="72"/>
      <c r="AU2434" s="72"/>
      <c r="AV2434" s="72"/>
      <c r="AW2434" s="77"/>
      <c r="AX2434" s="72"/>
      <c r="AY2434" s="72"/>
      <c r="AZ2434" s="72"/>
      <c r="BA2434" s="72"/>
      <c r="BB2434" s="72"/>
      <c r="BC2434" s="77"/>
      <c r="BD2434" s="77"/>
      <c r="BE2434" s="194"/>
      <c r="BF2434" s="194"/>
      <c r="BG2434" s="194"/>
      <c r="BH2434" s="194"/>
      <c r="BI2434" s="77"/>
      <c r="BJ2434" s="77"/>
      <c r="BK2434" s="77"/>
      <c r="BL2434" s="77"/>
      <c r="BM2434" s="77"/>
      <c r="BN2434" s="77"/>
      <c r="BO2434" s="77"/>
      <c r="BQ2434" s="749"/>
      <c r="BX2434" s="749"/>
      <c r="CE2434" s="652"/>
      <c r="CL2434" s="652"/>
      <c r="CS2434" s="652"/>
      <c r="CZ2434" s="652"/>
      <c r="DG2434" s="652"/>
      <c r="DN2434" s="652"/>
    </row>
    <row r="2435" spans="1:118" s="131" customFormat="1">
      <c r="A2435" s="77"/>
      <c r="B2435" s="72"/>
      <c r="G2435" s="72"/>
      <c r="H2435" s="72"/>
      <c r="I2435" s="72"/>
      <c r="J2435" s="72"/>
      <c r="K2435" s="72"/>
      <c r="L2435" s="72"/>
      <c r="M2435" s="72"/>
      <c r="N2435" s="72"/>
      <c r="O2435" s="72"/>
      <c r="P2435" s="72"/>
      <c r="Q2435" s="72"/>
      <c r="R2435" s="72"/>
      <c r="S2435" s="72"/>
      <c r="T2435" s="72"/>
      <c r="U2435" s="72"/>
      <c r="V2435" s="72"/>
      <c r="W2435" s="160"/>
      <c r="X2435" s="72"/>
      <c r="AC2435" s="72"/>
      <c r="AD2435" s="72"/>
      <c r="AE2435" s="72"/>
      <c r="AF2435" s="72"/>
      <c r="AG2435" s="72"/>
      <c r="AH2435" s="72"/>
      <c r="AI2435" s="684"/>
      <c r="AJ2435" s="72"/>
      <c r="AK2435" s="72"/>
      <c r="AP2435" s="77"/>
      <c r="AQ2435" s="72"/>
      <c r="AR2435" s="72"/>
      <c r="AS2435" s="72"/>
      <c r="AT2435" s="72"/>
      <c r="AU2435" s="72"/>
      <c r="AV2435" s="72"/>
      <c r="AW2435" s="77"/>
      <c r="AX2435" s="72"/>
      <c r="AY2435" s="72"/>
      <c r="AZ2435" s="72"/>
      <c r="BA2435" s="72"/>
      <c r="BB2435" s="72"/>
      <c r="BC2435" s="77"/>
      <c r="BD2435" s="77"/>
      <c r="BE2435" s="194"/>
      <c r="BF2435" s="194"/>
      <c r="BG2435" s="194"/>
      <c r="BH2435" s="194"/>
      <c r="BI2435" s="77"/>
      <c r="BJ2435" s="77"/>
      <c r="BK2435" s="77"/>
      <c r="BL2435" s="77"/>
      <c r="BM2435" s="77"/>
      <c r="BN2435" s="77"/>
      <c r="BO2435" s="77"/>
      <c r="BQ2435" s="749"/>
      <c r="BX2435" s="749"/>
      <c r="CE2435" s="652"/>
      <c r="CL2435" s="652"/>
      <c r="CS2435" s="652"/>
      <c r="CZ2435" s="652"/>
      <c r="DG2435" s="652"/>
      <c r="DN2435" s="652"/>
    </row>
    <row r="2436" spans="1:118" s="131" customFormat="1">
      <c r="A2436" s="77"/>
      <c r="B2436" s="72"/>
      <c r="G2436" s="72"/>
      <c r="H2436" s="72"/>
      <c r="I2436" s="72"/>
      <c r="J2436" s="72"/>
      <c r="K2436" s="72"/>
      <c r="L2436" s="72"/>
      <c r="M2436" s="72"/>
      <c r="N2436" s="72"/>
      <c r="O2436" s="72"/>
      <c r="P2436" s="72"/>
      <c r="Q2436" s="72"/>
      <c r="R2436" s="72"/>
      <c r="S2436" s="72"/>
      <c r="T2436" s="72"/>
      <c r="U2436" s="72"/>
      <c r="V2436" s="72"/>
      <c r="W2436" s="160"/>
      <c r="X2436" s="72"/>
      <c r="AC2436" s="72"/>
      <c r="AD2436" s="72"/>
      <c r="AE2436" s="72"/>
      <c r="AF2436" s="72"/>
      <c r="AG2436" s="72"/>
      <c r="AH2436" s="72"/>
      <c r="AI2436" s="684"/>
      <c r="AJ2436" s="72"/>
      <c r="AK2436" s="72"/>
      <c r="AP2436" s="77"/>
      <c r="AQ2436" s="72"/>
      <c r="AR2436" s="72"/>
      <c r="AS2436" s="72"/>
      <c r="AT2436" s="72"/>
      <c r="AU2436" s="72"/>
      <c r="AV2436" s="72"/>
      <c r="AW2436" s="77"/>
      <c r="AX2436" s="72"/>
      <c r="AY2436" s="72"/>
      <c r="AZ2436" s="72"/>
      <c r="BA2436" s="72"/>
      <c r="BB2436" s="72"/>
      <c r="BC2436" s="77"/>
      <c r="BD2436" s="77"/>
      <c r="BE2436" s="194"/>
      <c r="BF2436" s="194"/>
      <c r="BG2436" s="194"/>
      <c r="BH2436" s="194"/>
      <c r="BI2436" s="77"/>
      <c r="BJ2436" s="77"/>
      <c r="BK2436" s="77"/>
      <c r="BL2436" s="77"/>
      <c r="BM2436" s="77"/>
      <c r="BN2436" s="77"/>
      <c r="BO2436" s="77"/>
      <c r="BQ2436" s="749"/>
      <c r="BX2436" s="749"/>
      <c r="CE2436" s="652"/>
      <c r="CL2436" s="652"/>
      <c r="CS2436" s="652"/>
      <c r="CZ2436" s="652"/>
      <c r="DG2436" s="652"/>
      <c r="DN2436" s="652"/>
    </row>
    <row r="2437" spans="1:118" s="131" customFormat="1">
      <c r="A2437" s="77"/>
      <c r="B2437" s="72"/>
      <c r="G2437" s="72"/>
      <c r="H2437" s="72"/>
      <c r="I2437" s="72"/>
      <c r="J2437" s="72"/>
      <c r="K2437" s="72"/>
      <c r="L2437" s="72"/>
      <c r="M2437" s="72"/>
      <c r="N2437" s="72"/>
      <c r="O2437" s="72"/>
      <c r="P2437" s="72"/>
      <c r="Q2437" s="72"/>
      <c r="R2437" s="72"/>
      <c r="S2437" s="72"/>
      <c r="T2437" s="72"/>
      <c r="U2437" s="72"/>
      <c r="V2437" s="72"/>
      <c r="W2437" s="160"/>
      <c r="X2437" s="72"/>
      <c r="AC2437" s="72"/>
      <c r="AD2437" s="72"/>
      <c r="AE2437" s="72"/>
      <c r="AF2437" s="72"/>
      <c r="AG2437" s="72"/>
      <c r="AH2437" s="72"/>
      <c r="AI2437" s="684"/>
      <c r="AJ2437" s="72"/>
      <c r="AK2437" s="72"/>
      <c r="AP2437" s="77"/>
      <c r="AQ2437" s="72"/>
      <c r="AR2437" s="72"/>
      <c r="AS2437" s="72"/>
      <c r="AT2437" s="72"/>
      <c r="AU2437" s="72"/>
      <c r="AV2437" s="72"/>
      <c r="AW2437" s="77"/>
      <c r="AX2437" s="72"/>
      <c r="AY2437" s="72"/>
      <c r="AZ2437" s="72"/>
      <c r="BA2437" s="72"/>
      <c r="BB2437" s="72"/>
      <c r="BC2437" s="77"/>
      <c r="BD2437" s="77"/>
      <c r="BE2437" s="194"/>
      <c r="BF2437" s="194"/>
      <c r="BG2437" s="194"/>
      <c r="BH2437" s="194"/>
      <c r="BI2437" s="77"/>
      <c r="BJ2437" s="77"/>
      <c r="BK2437" s="77"/>
      <c r="BL2437" s="77"/>
      <c r="BM2437" s="77"/>
      <c r="BN2437" s="77"/>
      <c r="BO2437" s="77"/>
      <c r="BQ2437" s="749"/>
      <c r="BX2437" s="749"/>
      <c r="CE2437" s="652"/>
      <c r="CL2437" s="652"/>
      <c r="CS2437" s="652"/>
      <c r="CZ2437" s="652"/>
      <c r="DG2437" s="652"/>
      <c r="DN2437" s="652"/>
    </row>
    <row r="2438" spans="1:118" s="131" customFormat="1">
      <c r="A2438" s="77"/>
      <c r="B2438" s="72"/>
      <c r="G2438" s="72"/>
      <c r="H2438" s="72"/>
      <c r="I2438" s="72"/>
      <c r="J2438" s="72"/>
      <c r="K2438" s="72"/>
      <c r="L2438" s="72"/>
      <c r="M2438" s="72"/>
      <c r="N2438" s="72"/>
      <c r="O2438" s="72"/>
      <c r="P2438" s="72"/>
      <c r="Q2438" s="72"/>
      <c r="R2438" s="72"/>
      <c r="S2438" s="72"/>
      <c r="T2438" s="72"/>
      <c r="U2438" s="72"/>
      <c r="V2438" s="72"/>
      <c r="W2438" s="160"/>
      <c r="X2438" s="72"/>
      <c r="AC2438" s="72"/>
      <c r="AD2438" s="72"/>
      <c r="AE2438" s="72"/>
      <c r="AF2438" s="72"/>
      <c r="AG2438" s="72"/>
      <c r="AH2438" s="72"/>
      <c r="AI2438" s="684"/>
      <c r="AJ2438" s="72"/>
      <c r="AK2438" s="72"/>
      <c r="AP2438" s="77"/>
      <c r="AQ2438" s="72"/>
      <c r="AR2438" s="72"/>
      <c r="AS2438" s="72"/>
      <c r="AT2438" s="72"/>
      <c r="AU2438" s="72"/>
      <c r="AV2438" s="72"/>
      <c r="AW2438" s="77"/>
      <c r="AX2438" s="72"/>
      <c r="AY2438" s="72"/>
      <c r="AZ2438" s="72"/>
      <c r="BA2438" s="72"/>
      <c r="BB2438" s="72"/>
      <c r="BC2438" s="77"/>
      <c r="BD2438" s="77"/>
      <c r="BE2438" s="194"/>
      <c r="BF2438" s="194"/>
      <c r="BG2438" s="194"/>
      <c r="BH2438" s="194"/>
      <c r="BI2438" s="77"/>
      <c r="BJ2438" s="77"/>
      <c r="BK2438" s="77"/>
      <c r="BL2438" s="77"/>
      <c r="BM2438" s="77"/>
      <c r="BN2438" s="77"/>
      <c r="BO2438" s="77"/>
      <c r="BQ2438" s="749"/>
      <c r="BX2438" s="749"/>
      <c r="CE2438" s="652"/>
      <c r="CL2438" s="652"/>
      <c r="CS2438" s="652"/>
      <c r="CZ2438" s="652"/>
      <c r="DG2438" s="652"/>
      <c r="DN2438" s="652"/>
    </row>
    <row r="2439" spans="1:118" s="131" customFormat="1">
      <c r="A2439" s="77"/>
      <c r="B2439" s="72"/>
      <c r="G2439" s="72"/>
      <c r="H2439" s="72"/>
      <c r="I2439" s="72"/>
      <c r="J2439" s="72"/>
      <c r="K2439" s="72"/>
      <c r="L2439" s="72"/>
      <c r="M2439" s="72"/>
      <c r="N2439" s="72"/>
      <c r="O2439" s="72"/>
      <c r="P2439" s="72"/>
      <c r="Q2439" s="72"/>
      <c r="R2439" s="72"/>
      <c r="S2439" s="72"/>
      <c r="T2439" s="72"/>
      <c r="U2439" s="72"/>
      <c r="V2439" s="72"/>
      <c r="W2439" s="160"/>
      <c r="X2439" s="72"/>
      <c r="AC2439" s="72"/>
      <c r="AD2439" s="72"/>
      <c r="AE2439" s="72"/>
      <c r="AF2439" s="72"/>
      <c r="AG2439" s="72"/>
      <c r="AH2439" s="72"/>
      <c r="AI2439" s="684"/>
      <c r="AJ2439" s="72"/>
      <c r="AK2439" s="72"/>
      <c r="AP2439" s="77"/>
      <c r="AQ2439" s="72"/>
      <c r="AR2439" s="72"/>
      <c r="AS2439" s="72"/>
      <c r="AT2439" s="72"/>
      <c r="AU2439" s="72"/>
      <c r="AV2439" s="72"/>
      <c r="AW2439" s="77"/>
      <c r="AX2439" s="72"/>
      <c r="AY2439" s="72"/>
      <c r="AZ2439" s="72"/>
      <c r="BA2439" s="72"/>
      <c r="BB2439" s="72"/>
      <c r="BC2439" s="77"/>
      <c r="BD2439" s="77"/>
      <c r="BE2439" s="194"/>
      <c r="BF2439" s="194"/>
      <c r="BG2439" s="194"/>
      <c r="BH2439" s="194"/>
      <c r="BI2439" s="77"/>
      <c r="BJ2439" s="77"/>
      <c r="BK2439" s="77"/>
      <c r="BL2439" s="77"/>
      <c r="BM2439" s="77"/>
      <c r="BN2439" s="77"/>
      <c r="BO2439" s="77"/>
      <c r="BQ2439" s="749"/>
      <c r="BX2439" s="749"/>
      <c r="CE2439" s="652"/>
      <c r="CL2439" s="652"/>
      <c r="CS2439" s="652"/>
      <c r="CZ2439" s="652"/>
      <c r="DG2439" s="652"/>
      <c r="DN2439" s="652"/>
    </row>
    <row r="2440" spans="1:118" s="131" customFormat="1">
      <c r="A2440" s="77"/>
      <c r="B2440" s="72"/>
      <c r="G2440" s="72"/>
      <c r="H2440" s="72"/>
      <c r="I2440" s="72"/>
      <c r="J2440" s="72"/>
      <c r="K2440" s="72"/>
      <c r="L2440" s="72"/>
      <c r="M2440" s="72"/>
      <c r="N2440" s="72"/>
      <c r="O2440" s="72"/>
      <c r="P2440" s="72"/>
      <c r="Q2440" s="72"/>
      <c r="R2440" s="72"/>
      <c r="S2440" s="72"/>
      <c r="T2440" s="72"/>
      <c r="U2440" s="72"/>
      <c r="V2440" s="72"/>
      <c r="W2440" s="160"/>
      <c r="X2440" s="72"/>
      <c r="AC2440" s="72"/>
      <c r="AD2440" s="72"/>
      <c r="AE2440" s="72"/>
      <c r="AF2440" s="72"/>
      <c r="AG2440" s="72"/>
      <c r="AH2440" s="72"/>
      <c r="AI2440" s="684"/>
      <c r="AJ2440" s="72"/>
      <c r="AK2440" s="72"/>
      <c r="AP2440" s="77"/>
      <c r="AQ2440" s="72"/>
      <c r="AR2440" s="72"/>
      <c r="AS2440" s="72"/>
      <c r="AT2440" s="72"/>
      <c r="AU2440" s="72"/>
      <c r="AV2440" s="72"/>
      <c r="AW2440" s="77"/>
      <c r="AX2440" s="72"/>
      <c r="AY2440" s="72"/>
      <c r="AZ2440" s="72"/>
      <c r="BA2440" s="72"/>
      <c r="BB2440" s="72"/>
      <c r="BC2440" s="77"/>
      <c r="BD2440" s="77"/>
      <c r="BE2440" s="194"/>
      <c r="BF2440" s="194"/>
      <c r="BG2440" s="194"/>
      <c r="BH2440" s="194"/>
      <c r="BI2440" s="77"/>
      <c r="BJ2440" s="77"/>
      <c r="BK2440" s="77"/>
      <c r="BL2440" s="77"/>
      <c r="BM2440" s="77"/>
      <c r="BN2440" s="77"/>
      <c r="BO2440" s="77"/>
      <c r="BQ2440" s="749"/>
      <c r="BX2440" s="749"/>
      <c r="CE2440" s="652"/>
      <c r="CL2440" s="652"/>
      <c r="CS2440" s="652"/>
      <c r="CZ2440" s="652"/>
      <c r="DG2440" s="652"/>
      <c r="DN2440" s="652"/>
    </row>
    <row r="2441" spans="1:118" s="131" customFormat="1">
      <c r="A2441" s="77"/>
      <c r="B2441" s="72"/>
      <c r="G2441" s="72"/>
      <c r="H2441" s="72"/>
      <c r="I2441" s="72"/>
      <c r="J2441" s="72"/>
      <c r="K2441" s="72"/>
      <c r="L2441" s="72"/>
      <c r="M2441" s="72"/>
      <c r="N2441" s="72"/>
      <c r="O2441" s="72"/>
      <c r="P2441" s="72"/>
      <c r="Q2441" s="72"/>
      <c r="R2441" s="72"/>
      <c r="S2441" s="72"/>
      <c r="T2441" s="72"/>
      <c r="U2441" s="72"/>
      <c r="V2441" s="72"/>
      <c r="W2441" s="160"/>
      <c r="X2441" s="72"/>
      <c r="AC2441" s="72"/>
      <c r="AD2441" s="72"/>
      <c r="AE2441" s="72"/>
      <c r="AF2441" s="72"/>
      <c r="AG2441" s="72"/>
      <c r="AH2441" s="72"/>
      <c r="AI2441" s="684"/>
      <c r="AJ2441" s="72"/>
      <c r="AK2441" s="72"/>
      <c r="AP2441" s="77"/>
      <c r="AQ2441" s="72"/>
      <c r="AR2441" s="72"/>
      <c r="AS2441" s="72"/>
      <c r="AT2441" s="72"/>
      <c r="AU2441" s="72"/>
      <c r="AV2441" s="72"/>
      <c r="AW2441" s="77"/>
      <c r="AX2441" s="72"/>
      <c r="AY2441" s="72"/>
      <c r="AZ2441" s="72"/>
      <c r="BA2441" s="72"/>
      <c r="BB2441" s="72"/>
      <c r="BC2441" s="77"/>
      <c r="BD2441" s="77"/>
      <c r="BE2441" s="194"/>
      <c r="BF2441" s="194"/>
      <c r="BG2441" s="194"/>
      <c r="BH2441" s="194"/>
      <c r="BI2441" s="77"/>
      <c r="BJ2441" s="77"/>
      <c r="BK2441" s="77"/>
      <c r="BL2441" s="77"/>
      <c r="BM2441" s="77"/>
      <c r="BN2441" s="77"/>
      <c r="BO2441" s="77"/>
      <c r="BQ2441" s="749"/>
      <c r="BX2441" s="749"/>
      <c r="CE2441" s="652"/>
      <c r="CL2441" s="652"/>
      <c r="CS2441" s="652"/>
      <c r="CZ2441" s="652"/>
      <c r="DG2441" s="652"/>
      <c r="DN2441" s="652"/>
    </row>
    <row r="2442" spans="1:118" s="131" customFormat="1">
      <c r="A2442" s="77"/>
      <c r="B2442" s="72"/>
      <c r="G2442" s="72"/>
      <c r="H2442" s="72"/>
      <c r="I2442" s="72"/>
      <c r="J2442" s="72"/>
      <c r="K2442" s="72"/>
      <c r="L2442" s="72"/>
      <c r="M2442" s="72"/>
      <c r="N2442" s="72"/>
      <c r="O2442" s="72"/>
      <c r="P2442" s="72"/>
      <c r="Q2442" s="72"/>
      <c r="R2442" s="72"/>
      <c r="S2442" s="72"/>
      <c r="T2442" s="72"/>
      <c r="U2442" s="72"/>
      <c r="V2442" s="72"/>
      <c r="W2442" s="160"/>
      <c r="X2442" s="72"/>
      <c r="AC2442" s="72"/>
      <c r="AD2442" s="72"/>
      <c r="AE2442" s="72"/>
      <c r="AF2442" s="72"/>
      <c r="AG2442" s="72"/>
      <c r="AH2442" s="72"/>
      <c r="AI2442" s="684"/>
      <c r="AJ2442" s="72"/>
      <c r="AK2442" s="72"/>
      <c r="AP2442" s="77"/>
      <c r="AQ2442" s="72"/>
      <c r="AR2442" s="72"/>
      <c r="AS2442" s="72"/>
      <c r="AT2442" s="72"/>
      <c r="AU2442" s="72"/>
      <c r="AV2442" s="72"/>
      <c r="AW2442" s="77"/>
      <c r="AX2442" s="72"/>
      <c r="AY2442" s="72"/>
      <c r="AZ2442" s="72"/>
      <c r="BA2442" s="72"/>
      <c r="BB2442" s="72"/>
      <c r="BC2442" s="77"/>
      <c r="BD2442" s="77"/>
      <c r="BE2442" s="194"/>
      <c r="BF2442" s="194"/>
      <c r="BG2442" s="194"/>
      <c r="BH2442" s="194"/>
      <c r="BI2442" s="77"/>
      <c r="BJ2442" s="77"/>
      <c r="BK2442" s="77"/>
      <c r="BL2442" s="77"/>
      <c r="BM2442" s="77"/>
      <c r="BN2442" s="77"/>
      <c r="BO2442" s="77"/>
      <c r="BQ2442" s="749"/>
      <c r="BX2442" s="749"/>
      <c r="CE2442" s="652"/>
      <c r="CL2442" s="652"/>
      <c r="CS2442" s="652"/>
      <c r="CZ2442" s="652"/>
      <c r="DG2442" s="652"/>
      <c r="DN2442" s="652"/>
    </row>
    <row r="2443" spans="1:118" s="131" customFormat="1">
      <c r="A2443" s="77"/>
      <c r="B2443" s="72"/>
      <c r="G2443" s="72"/>
      <c r="H2443" s="72"/>
      <c r="I2443" s="72"/>
      <c r="J2443" s="72"/>
      <c r="K2443" s="72"/>
      <c r="L2443" s="72"/>
      <c r="M2443" s="72"/>
      <c r="N2443" s="72"/>
      <c r="O2443" s="72"/>
      <c r="P2443" s="72"/>
      <c r="Q2443" s="72"/>
      <c r="R2443" s="72"/>
      <c r="S2443" s="72"/>
      <c r="T2443" s="72"/>
      <c r="U2443" s="72"/>
      <c r="V2443" s="72"/>
      <c r="W2443" s="160"/>
      <c r="X2443" s="72"/>
      <c r="AC2443" s="72"/>
      <c r="AD2443" s="72"/>
      <c r="AE2443" s="72"/>
      <c r="AF2443" s="72"/>
      <c r="AG2443" s="72"/>
      <c r="AH2443" s="72"/>
      <c r="AI2443" s="684"/>
      <c r="AJ2443" s="72"/>
      <c r="AK2443" s="72"/>
      <c r="AP2443" s="77"/>
      <c r="AQ2443" s="72"/>
      <c r="AR2443" s="72"/>
      <c r="AS2443" s="72"/>
      <c r="AT2443" s="72"/>
      <c r="AU2443" s="72"/>
      <c r="AV2443" s="72"/>
      <c r="AW2443" s="77"/>
      <c r="AX2443" s="72"/>
      <c r="AY2443" s="72"/>
      <c r="AZ2443" s="72"/>
      <c r="BA2443" s="72"/>
      <c r="BB2443" s="72"/>
      <c r="BC2443" s="77"/>
      <c r="BD2443" s="77"/>
      <c r="BE2443" s="194"/>
      <c r="BF2443" s="194"/>
      <c r="BG2443" s="194"/>
      <c r="BH2443" s="194"/>
      <c r="BI2443" s="77"/>
      <c r="BJ2443" s="77"/>
      <c r="BK2443" s="77"/>
      <c r="BL2443" s="77"/>
      <c r="BM2443" s="77"/>
      <c r="BN2443" s="77"/>
      <c r="BO2443" s="77"/>
      <c r="BQ2443" s="749"/>
      <c r="BX2443" s="749"/>
      <c r="CE2443" s="652"/>
      <c r="CL2443" s="652"/>
      <c r="CS2443" s="652"/>
      <c r="CZ2443" s="652"/>
      <c r="DG2443" s="652"/>
      <c r="DN2443" s="652"/>
    </row>
    <row r="2444" spans="1:118" s="131" customFormat="1">
      <c r="A2444" s="77"/>
      <c r="B2444" s="72"/>
      <c r="G2444" s="72"/>
      <c r="H2444" s="72"/>
      <c r="I2444" s="72"/>
      <c r="J2444" s="72"/>
      <c r="K2444" s="72"/>
      <c r="L2444" s="72"/>
      <c r="M2444" s="72"/>
      <c r="N2444" s="72"/>
      <c r="O2444" s="72"/>
      <c r="P2444" s="72"/>
      <c r="Q2444" s="72"/>
      <c r="R2444" s="72"/>
      <c r="S2444" s="72"/>
      <c r="T2444" s="72"/>
      <c r="U2444" s="72"/>
      <c r="V2444" s="72"/>
      <c r="W2444" s="160"/>
      <c r="X2444" s="72"/>
      <c r="AC2444" s="72"/>
      <c r="AD2444" s="72"/>
      <c r="AE2444" s="72"/>
      <c r="AF2444" s="72"/>
      <c r="AG2444" s="72"/>
      <c r="AH2444" s="72"/>
      <c r="AI2444" s="684"/>
      <c r="AJ2444" s="72"/>
      <c r="AK2444" s="72"/>
      <c r="AP2444" s="77"/>
      <c r="AQ2444" s="72"/>
      <c r="AR2444" s="72"/>
      <c r="AS2444" s="72"/>
      <c r="AT2444" s="72"/>
      <c r="AU2444" s="72"/>
      <c r="AV2444" s="72"/>
      <c r="AW2444" s="77"/>
      <c r="AX2444" s="72"/>
      <c r="AY2444" s="72"/>
      <c r="AZ2444" s="72"/>
      <c r="BA2444" s="72"/>
      <c r="BB2444" s="72"/>
      <c r="BC2444" s="77"/>
      <c r="BD2444" s="77"/>
      <c r="BE2444" s="194"/>
      <c r="BF2444" s="194"/>
      <c r="BG2444" s="194"/>
      <c r="BH2444" s="194"/>
      <c r="BI2444" s="77"/>
      <c r="BJ2444" s="77"/>
      <c r="BK2444" s="77"/>
      <c r="BL2444" s="77"/>
      <c r="BM2444" s="77"/>
      <c r="BN2444" s="77"/>
      <c r="BO2444" s="77"/>
      <c r="BQ2444" s="749"/>
      <c r="BX2444" s="749"/>
      <c r="CE2444" s="652"/>
      <c r="CL2444" s="652"/>
      <c r="CS2444" s="652"/>
      <c r="CZ2444" s="652"/>
      <c r="DG2444" s="652"/>
      <c r="DN2444" s="652"/>
    </row>
    <row r="2445" spans="1:118" s="131" customFormat="1">
      <c r="A2445" s="77"/>
      <c r="B2445" s="72"/>
      <c r="G2445" s="72"/>
      <c r="H2445" s="72"/>
      <c r="I2445" s="72"/>
      <c r="J2445" s="72"/>
      <c r="K2445" s="72"/>
      <c r="L2445" s="72"/>
      <c r="M2445" s="72"/>
      <c r="N2445" s="72"/>
      <c r="O2445" s="72"/>
      <c r="P2445" s="72"/>
      <c r="Q2445" s="72"/>
      <c r="R2445" s="72"/>
      <c r="S2445" s="72"/>
      <c r="T2445" s="72"/>
      <c r="U2445" s="72"/>
      <c r="V2445" s="72"/>
      <c r="W2445" s="160"/>
      <c r="X2445" s="72"/>
      <c r="AC2445" s="72"/>
      <c r="AD2445" s="72"/>
      <c r="AE2445" s="72"/>
      <c r="AF2445" s="72"/>
      <c r="AG2445" s="72"/>
      <c r="AH2445" s="72"/>
      <c r="AI2445" s="684"/>
      <c r="AJ2445" s="72"/>
      <c r="AK2445" s="72"/>
      <c r="AP2445" s="77"/>
      <c r="AQ2445" s="72"/>
      <c r="AR2445" s="72"/>
      <c r="AS2445" s="72"/>
      <c r="AT2445" s="72"/>
      <c r="AU2445" s="72"/>
      <c r="AV2445" s="72"/>
      <c r="AW2445" s="77"/>
      <c r="AX2445" s="72"/>
      <c r="AY2445" s="72"/>
      <c r="AZ2445" s="72"/>
      <c r="BA2445" s="72"/>
      <c r="BB2445" s="72"/>
      <c r="BC2445" s="77"/>
      <c r="BD2445" s="77"/>
      <c r="BE2445" s="194"/>
      <c r="BF2445" s="194"/>
      <c r="BG2445" s="194"/>
      <c r="BH2445" s="194"/>
      <c r="BI2445" s="77"/>
      <c r="BJ2445" s="77"/>
      <c r="BK2445" s="77"/>
      <c r="BL2445" s="77"/>
      <c r="BM2445" s="77"/>
      <c r="BN2445" s="77"/>
      <c r="BO2445" s="77"/>
      <c r="BQ2445" s="749"/>
      <c r="BX2445" s="749"/>
      <c r="CE2445" s="652"/>
      <c r="CL2445" s="652"/>
      <c r="CS2445" s="652"/>
      <c r="CZ2445" s="652"/>
      <c r="DG2445" s="652"/>
      <c r="DN2445" s="652"/>
    </row>
    <row r="2446" spans="1:118" s="131" customFormat="1">
      <c r="A2446" s="77"/>
      <c r="B2446" s="72"/>
      <c r="G2446" s="72"/>
      <c r="H2446" s="72"/>
      <c r="I2446" s="72"/>
      <c r="J2446" s="72"/>
      <c r="K2446" s="72"/>
      <c r="L2446" s="72"/>
      <c r="M2446" s="72"/>
      <c r="N2446" s="72"/>
      <c r="O2446" s="72"/>
      <c r="P2446" s="72"/>
      <c r="Q2446" s="72"/>
      <c r="R2446" s="72"/>
      <c r="S2446" s="72"/>
      <c r="T2446" s="72"/>
      <c r="U2446" s="72"/>
      <c r="V2446" s="72"/>
      <c r="W2446" s="160"/>
      <c r="X2446" s="72"/>
      <c r="AC2446" s="72"/>
      <c r="AD2446" s="72"/>
      <c r="AE2446" s="72"/>
      <c r="AF2446" s="72"/>
      <c r="AG2446" s="72"/>
      <c r="AH2446" s="72"/>
      <c r="AI2446" s="684"/>
      <c r="AJ2446" s="72"/>
      <c r="AK2446" s="72"/>
      <c r="AP2446" s="77"/>
      <c r="AQ2446" s="72"/>
      <c r="AR2446" s="72"/>
      <c r="AS2446" s="72"/>
      <c r="AT2446" s="72"/>
      <c r="AU2446" s="72"/>
      <c r="AV2446" s="72"/>
      <c r="AW2446" s="77"/>
      <c r="AX2446" s="72"/>
      <c r="AY2446" s="72"/>
      <c r="AZ2446" s="72"/>
      <c r="BA2446" s="72"/>
      <c r="BB2446" s="72"/>
      <c r="BC2446" s="77"/>
      <c r="BD2446" s="77"/>
      <c r="BE2446" s="194"/>
      <c r="BF2446" s="194"/>
      <c r="BG2446" s="194"/>
      <c r="BH2446" s="194"/>
      <c r="BI2446" s="77"/>
      <c r="BJ2446" s="77"/>
      <c r="BK2446" s="77"/>
      <c r="BL2446" s="77"/>
      <c r="BM2446" s="77"/>
      <c r="BN2446" s="77"/>
      <c r="BO2446" s="77"/>
      <c r="BQ2446" s="749"/>
      <c r="BX2446" s="749"/>
      <c r="CE2446" s="652"/>
      <c r="CL2446" s="652"/>
      <c r="CS2446" s="652"/>
      <c r="CZ2446" s="652"/>
      <c r="DG2446" s="652"/>
      <c r="DN2446" s="652"/>
    </row>
    <row r="2447" spans="1:118" s="131" customFormat="1">
      <c r="A2447" s="77"/>
      <c r="B2447" s="72"/>
      <c r="G2447" s="72"/>
      <c r="H2447" s="72"/>
      <c r="I2447" s="72"/>
      <c r="J2447" s="72"/>
      <c r="K2447" s="72"/>
      <c r="L2447" s="72"/>
      <c r="M2447" s="72"/>
      <c r="N2447" s="72"/>
      <c r="O2447" s="72"/>
      <c r="P2447" s="72"/>
      <c r="Q2447" s="72"/>
      <c r="R2447" s="72"/>
      <c r="S2447" s="72"/>
      <c r="T2447" s="72"/>
      <c r="U2447" s="72"/>
      <c r="V2447" s="72"/>
      <c r="W2447" s="160"/>
      <c r="X2447" s="72"/>
      <c r="AC2447" s="72"/>
      <c r="AD2447" s="72"/>
      <c r="AE2447" s="72"/>
      <c r="AF2447" s="72"/>
      <c r="AG2447" s="72"/>
      <c r="AH2447" s="72"/>
      <c r="AI2447" s="684"/>
      <c r="AJ2447" s="72"/>
      <c r="AK2447" s="72"/>
      <c r="AP2447" s="77"/>
      <c r="AQ2447" s="72"/>
      <c r="AR2447" s="72"/>
      <c r="AS2447" s="72"/>
      <c r="AT2447" s="72"/>
      <c r="AU2447" s="72"/>
      <c r="AV2447" s="72"/>
      <c r="AW2447" s="77"/>
      <c r="AX2447" s="72"/>
      <c r="AY2447" s="72"/>
      <c r="AZ2447" s="72"/>
      <c r="BA2447" s="72"/>
      <c r="BB2447" s="72"/>
      <c r="BC2447" s="77"/>
      <c r="BD2447" s="77"/>
      <c r="BE2447" s="194"/>
      <c r="BF2447" s="194"/>
      <c r="BG2447" s="194"/>
      <c r="BH2447" s="194"/>
      <c r="BI2447" s="77"/>
      <c r="BJ2447" s="77"/>
      <c r="BK2447" s="77"/>
      <c r="BL2447" s="77"/>
      <c r="BM2447" s="77"/>
      <c r="BN2447" s="77"/>
      <c r="BO2447" s="77"/>
      <c r="BQ2447" s="749"/>
      <c r="BX2447" s="749"/>
      <c r="CE2447" s="652"/>
      <c r="CL2447" s="652"/>
      <c r="CS2447" s="652"/>
      <c r="CZ2447" s="652"/>
      <c r="DG2447" s="652"/>
      <c r="DN2447" s="652"/>
    </row>
    <row r="2448" spans="1:118" s="131" customFormat="1">
      <c r="A2448" s="77"/>
      <c r="B2448" s="72"/>
      <c r="G2448" s="72"/>
      <c r="H2448" s="72"/>
      <c r="I2448" s="72"/>
      <c r="J2448" s="72"/>
      <c r="K2448" s="72"/>
      <c r="L2448" s="72"/>
      <c r="M2448" s="72"/>
      <c r="N2448" s="72"/>
      <c r="O2448" s="72"/>
      <c r="P2448" s="72"/>
      <c r="Q2448" s="72"/>
      <c r="R2448" s="72"/>
      <c r="S2448" s="72"/>
      <c r="T2448" s="72"/>
      <c r="U2448" s="72"/>
      <c r="V2448" s="72"/>
      <c r="W2448" s="160"/>
      <c r="X2448" s="72"/>
      <c r="AC2448" s="72"/>
      <c r="AD2448" s="72"/>
      <c r="AE2448" s="72"/>
      <c r="AF2448" s="72"/>
      <c r="AG2448" s="72"/>
      <c r="AH2448" s="72"/>
      <c r="AI2448" s="684"/>
      <c r="AJ2448" s="72"/>
      <c r="AK2448" s="72"/>
      <c r="AP2448" s="77"/>
      <c r="AQ2448" s="72"/>
      <c r="AR2448" s="72"/>
      <c r="AS2448" s="72"/>
      <c r="AT2448" s="72"/>
      <c r="AU2448" s="72"/>
      <c r="AV2448" s="72"/>
      <c r="AW2448" s="77"/>
      <c r="AX2448" s="72"/>
      <c r="AY2448" s="72"/>
      <c r="AZ2448" s="72"/>
      <c r="BA2448" s="72"/>
      <c r="BB2448" s="72"/>
      <c r="BC2448" s="77"/>
      <c r="BD2448" s="77"/>
      <c r="BE2448" s="194"/>
      <c r="BF2448" s="194"/>
      <c r="BG2448" s="194"/>
      <c r="BH2448" s="194"/>
      <c r="BI2448" s="77"/>
      <c r="BJ2448" s="77"/>
      <c r="BK2448" s="77"/>
      <c r="BL2448" s="77"/>
      <c r="BM2448" s="77"/>
      <c r="BN2448" s="77"/>
      <c r="BO2448" s="77"/>
      <c r="BQ2448" s="749"/>
      <c r="BX2448" s="749"/>
      <c r="CE2448" s="652"/>
      <c r="CL2448" s="652"/>
      <c r="CS2448" s="652"/>
      <c r="CZ2448" s="652"/>
      <c r="DG2448" s="652"/>
      <c r="DN2448" s="652"/>
    </row>
    <row r="2449" spans="1:118" s="131" customFormat="1">
      <c r="A2449" s="77"/>
      <c r="B2449" s="72"/>
      <c r="G2449" s="72"/>
      <c r="H2449" s="72"/>
      <c r="I2449" s="72"/>
      <c r="J2449" s="72"/>
      <c r="K2449" s="72"/>
      <c r="L2449" s="72"/>
      <c r="M2449" s="72"/>
      <c r="N2449" s="72"/>
      <c r="O2449" s="72"/>
      <c r="P2449" s="72"/>
      <c r="Q2449" s="72"/>
      <c r="R2449" s="72"/>
      <c r="S2449" s="72"/>
      <c r="T2449" s="72"/>
      <c r="U2449" s="72"/>
      <c r="V2449" s="72"/>
      <c r="W2449" s="160"/>
      <c r="X2449" s="72"/>
      <c r="AC2449" s="72"/>
      <c r="AD2449" s="72"/>
      <c r="AE2449" s="72"/>
      <c r="AF2449" s="72"/>
      <c r="AG2449" s="72"/>
      <c r="AH2449" s="72"/>
      <c r="AI2449" s="684"/>
      <c r="AJ2449" s="72"/>
      <c r="AK2449" s="72"/>
      <c r="AP2449" s="77"/>
      <c r="AQ2449" s="72"/>
      <c r="AR2449" s="72"/>
      <c r="AS2449" s="72"/>
      <c r="AT2449" s="72"/>
      <c r="AU2449" s="72"/>
      <c r="AV2449" s="72"/>
      <c r="AW2449" s="77"/>
      <c r="AX2449" s="72"/>
      <c r="AY2449" s="72"/>
      <c r="AZ2449" s="72"/>
      <c r="BA2449" s="72"/>
      <c r="BB2449" s="72"/>
      <c r="BC2449" s="77"/>
      <c r="BD2449" s="77"/>
      <c r="BE2449" s="194"/>
      <c r="BF2449" s="194"/>
      <c r="BG2449" s="194"/>
      <c r="BH2449" s="194"/>
      <c r="BI2449" s="77"/>
      <c r="BJ2449" s="77"/>
      <c r="BK2449" s="77"/>
      <c r="BL2449" s="77"/>
      <c r="BM2449" s="77"/>
      <c r="BN2449" s="77"/>
      <c r="BO2449" s="77"/>
      <c r="BQ2449" s="749"/>
      <c r="BX2449" s="749"/>
      <c r="CE2449" s="652"/>
      <c r="CL2449" s="652"/>
      <c r="CS2449" s="652"/>
      <c r="CZ2449" s="652"/>
      <c r="DG2449" s="652"/>
      <c r="DN2449" s="652"/>
    </row>
    <row r="2450" spans="1:118" s="131" customFormat="1">
      <c r="A2450" s="77"/>
      <c r="B2450" s="72"/>
      <c r="G2450" s="72"/>
      <c r="H2450" s="72"/>
      <c r="I2450" s="72"/>
      <c r="J2450" s="72"/>
      <c r="K2450" s="72"/>
      <c r="L2450" s="72"/>
      <c r="M2450" s="72"/>
      <c r="N2450" s="72"/>
      <c r="O2450" s="72"/>
      <c r="P2450" s="72"/>
      <c r="Q2450" s="72"/>
      <c r="R2450" s="72"/>
      <c r="S2450" s="72"/>
      <c r="T2450" s="72"/>
      <c r="U2450" s="72"/>
      <c r="V2450" s="72"/>
      <c r="W2450" s="160"/>
      <c r="X2450" s="72"/>
      <c r="AC2450" s="72"/>
      <c r="AD2450" s="72"/>
      <c r="AE2450" s="72"/>
      <c r="AF2450" s="72"/>
      <c r="AG2450" s="72"/>
      <c r="AH2450" s="72"/>
      <c r="AI2450" s="684"/>
      <c r="AJ2450" s="72"/>
      <c r="AK2450" s="72"/>
      <c r="AP2450" s="77"/>
      <c r="AQ2450" s="72"/>
      <c r="AR2450" s="72"/>
      <c r="AS2450" s="72"/>
      <c r="AT2450" s="72"/>
      <c r="AU2450" s="72"/>
      <c r="AV2450" s="72"/>
      <c r="AW2450" s="77"/>
      <c r="AX2450" s="72"/>
      <c r="AY2450" s="72"/>
      <c r="AZ2450" s="72"/>
      <c r="BA2450" s="72"/>
      <c r="BB2450" s="72"/>
      <c r="BC2450" s="77"/>
      <c r="BD2450" s="77"/>
      <c r="BE2450" s="194"/>
      <c r="BF2450" s="194"/>
      <c r="BG2450" s="194"/>
      <c r="BH2450" s="194"/>
      <c r="BI2450" s="77"/>
      <c r="BJ2450" s="77"/>
      <c r="BK2450" s="77"/>
      <c r="BL2450" s="77"/>
      <c r="BM2450" s="77"/>
      <c r="BN2450" s="77"/>
      <c r="BO2450" s="77"/>
      <c r="BQ2450" s="749"/>
      <c r="BX2450" s="749"/>
      <c r="CE2450" s="652"/>
      <c r="CL2450" s="652"/>
      <c r="CS2450" s="652"/>
      <c r="CZ2450" s="652"/>
      <c r="DG2450" s="652"/>
      <c r="DN2450" s="652"/>
    </row>
    <row r="2451" spans="1:118" s="131" customFormat="1">
      <c r="A2451" s="77"/>
      <c r="B2451" s="72"/>
      <c r="G2451" s="72"/>
      <c r="H2451" s="72"/>
      <c r="I2451" s="72"/>
      <c r="J2451" s="72"/>
      <c r="K2451" s="72"/>
      <c r="L2451" s="72"/>
      <c r="M2451" s="72"/>
      <c r="N2451" s="72"/>
      <c r="O2451" s="72"/>
      <c r="P2451" s="72"/>
      <c r="Q2451" s="72"/>
      <c r="R2451" s="72"/>
      <c r="S2451" s="72"/>
      <c r="T2451" s="72"/>
      <c r="U2451" s="72"/>
      <c r="V2451" s="72"/>
      <c r="W2451" s="160"/>
      <c r="X2451" s="72"/>
      <c r="AC2451" s="72"/>
      <c r="AD2451" s="72"/>
      <c r="AE2451" s="72"/>
      <c r="AF2451" s="72"/>
      <c r="AG2451" s="72"/>
      <c r="AH2451" s="72"/>
      <c r="AI2451" s="684"/>
      <c r="AJ2451" s="72"/>
      <c r="AK2451" s="72"/>
      <c r="AP2451" s="77"/>
      <c r="AQ2451" s="72"/>
      <c r="AR2451" s="72"/>
      <c r="AS2451" s="72"/>
      <c r="AT2451" s="72"/>
      <c r="AU2451" s="72"/>
      <c r="AV2451" s="72"/>
      <c r="AW2451" s="77"/>
      <c r="AX2451" s="72"/>
      <c r="AY2451" s="72"/>
      <c r="AZ2451" s="72"/>
      <c r="BA2451" s="72"/>
      <c r="BB2451" s="72"/>
      <c r="BC2451" s="77"/>
      <c r="BD2451" s="77"/>
      <c r="BE2451" s="194"/>
      <c r="BF2451" s="194"/>
      <c r="BG2451" s="194"/>
      <c r="BH2451" s="194"/>
      <c r="BI2451" s="77"/>
      <c r="BJ2451" s="77"/>
      <c r="BK2451" s="77"/>
      <c r="BL2451" s="77"/>
      <c r="BM2451" s="77"/>
      <c r="BN2451" s="77"/>
      <c r="BO2451" s="77"/>
      <c r="BQ2451" s="749"/>
      <c r="BX2451" s="749"/>
      <c r="CE2451" s="652"/>
      <c r="CL2451" s="652"/>
      <c r="CS2451" s="652"/>
      <c r="CZ2451" s="652"/>
      <c r="DG2451" s="652"/>
      <c r="DN2451" s="652"/>
    </row>
    <row r="2452" spans="1:118" s="131" customFormat="1">
      <c r="A2452" s="77"/>
      <c r="B2452" s="72"/>
      <c r="G2452" s="72"/>
      <c r="H2452" s="72"/>
      <c r="I2452" s="72"/>
      <c r="J2452" s="72"/>
      <c r="K2452" s="72"/>
      <c r="L2452" s="72"/>
      <c r="M2452" s="72"/>
      <c r="N2452" s="72"/>
      <c r="O2452" s="72"/>
      <c r="P2452" s="72"/>
      <c r="Q2452" s="72"/>
      <c r="R2452" s="72"/>
      <c r="S2452" s="72"/>
      <c r="T2452" s="72"/>
      <c r="U2452" s="72"/>
      <c r="V2452" s="72"/>
      <c r="W2452" s="160"/>
      <c r="X2452" s="72"/>
      <c r="AC2452" s="72"/>
      <c r="AD2452" s="72"/>
      <c r="AE2452" s="72"/>
      <c r="AF2452" s="72"/>
      <c r="AG2452" s="72"/>
      <c r="AH2452" s="72"/>
      <c r="AI2452" s="684"/>
      <c r="AJ2452" s="72"/>
      <c r="AK2452" s="72"/>
      <c r="AP2452" s="77"/>
      <c r="AQ2452" s="72"/>
      <c r="AR2452" s="72"/>
      <c r="AS2452" s="72"/>
      <c r="AT2452" s="72"/>
      <c r="AU2452" s="72"/>
      <c r="AV2452" s="72"/>
      <c r="AW2452" s="77"/>
      <c r="AX2452" s="72"/>
      <c r="AY2452" s="72"/>
      <c r="AZ2452" s="72"/>
      <c r="BA2452" s="72"/>
      <c r="BB2452" s="72"/>
      <c r="BC2452" s="77"/>
      <c r="BD2452" s="77"/>
      <c r="BE2452" s="194"/>
      <c r="BF2452" s="194"/>
      <c r="BG2452" s="194"/>
      <c r="BH2452" s="194"/>
      <c r="BI2452" s="77"/>
      <c r="BJ2452" s="77"/>
      <c r="BK2452" s="77"/>
      <c r="BL2452" s="77"/>
      <c r="BM2452" s="77"/>
      <c r="BN2452" s="77"/>
      <c r="BO2452" s="77"/>
      <c r="BQ2452" s="749"/>
      <c r="BX2452" s="749"/>
      <c r="CE2452" s="652"/>
      <c r="CL2452" s="652"/>
      <c r="CS2452" s="652"/>
      <c r="CZ2452" s="652"/>
      <c r="DG2452" s="652"/>
      <c r="DN2452" s="652"/>
    </row>
    <row r="2453" spans="1:118" s="131" customFormat="1">
      <c r="A2453" s="77"/>
      <c r="B2453" s="72"/>
      <c r="G2453" s="72"/>
      <c r="H2453" s="72"/>
      <c r="I2453" s="72"/>
      <c r="J2453" s="72"/>
      <c r="K2453" s="72"/>
      <c r="L2453" s="72"/>
      <c r="M2453" s="72"/>
      <c r="N2453" s="72"/>
      <c r="O2453" s="72"/>
      <c r="P2453" s="72"/>
      <c r="Q2453" s="72"/>
      <c r="R2453" s="72"/>
      <c r="S2453" s="72"/>
      <c r="T2453" s="72"/>
      <c r="U2453" s="72"/>
      <c r="V2453" s="72"/>
      <c r="W2453" s="160"/>
      <c r="X2453" s="72"/>
      <c r="AC2453" s="72"/>
      <c r="AD2453" s="72"/>
      <c r="AE2453" s="72"/>
      <c r="AF2453" s="72"/>
      <c r="AG2453" s="72"/>
      <c r="AH2453" s="72"/>
      <c r="AI2453" s="684"/>
      <c r="AJ2453" s="72"/>
      <c r="AK2453" s="72"/>
      <c r="AP2453" s="77"/>
      <c r="AQ2453" s="72"/>
      <c r="AR2453" s="72"/>
      <c r="AS2453" s="72"/>
      <c r="AT2453" s="72"/>
      <c r="AU2453" s="72"/>
      <c r="AV2453" s="72"/>
      <c r="AW2453" s="77"/>
      <c r="AX2453" s="72"/>
      <c r="AY2453" s="72"/>
      <c r="AZ2453" s="72"/>
      <c r="BA2453" s="72"/>
      <c r="BB2453" s="72"/>
      <c r="BC2453" s="77"/>
      <c r="BD2453" s="77"/>
      <c r="BE2453" s="194"/>
      <c r="BF2453" s="194"/>
      <c r="BG2453" s="194"/>
      <c r="BH2453" s="194"/>
      <c r="BI2453" s="77"/>
      <c r="BJ2453" s="77"/>
      <c r="BK2453" s="77"/>
      <c r="BL2453" s="77"/>
      <c r="BM2453" s="77"/>
      <c r="BN2453" s="77"/>
      <c r="BO2453" s="77"/>
      <c r="BQ2453" s="749"/>
      <c r="BX2453" s="749"/>
      <c r="CE2453" s="652"/>
      <c r="CL2453" s="652"/>
      <c r="CS2453" s="652"/>
      <c r="CZ2453" s="652"/>
      <c r="DG2453" s="652"/>
      <c r="DN2453" s="652"/>
    </row>
    <row r="2454" spans="1:118" s="131" customFormat="1">
      <c r="A2454" s="77"/>
      <c r="B2454" s="72"/>
      <c r="G2454" s="72"/>
      <c r="H2454" s="72"/>
      <c r="I2454" s="72"/>
      <c r="J2454" s="72"/>
      <c r="K2454" s="72"/>
      <c r="L2454" s="72"/>
      <c r="M2454" s="72"/>
      <c r="N2454" s="72"/>
      <c r="O2454" s="72"/>
      <c r="P2454" s="72"/>
      <c r="Q2454" s="72"/>
      <c r="R2454" s="72"/>
      <c r="S2454" s="72"/>
      <c r="T2454" s="72"/>
      <c r="U2454" s="72"/>
      <c r="V2454" s="72"/>
      <c r="W2454" s="160"/>
      <c r="X2454" s="72"/>
      <c r="AC2454" s="72"/>
      <c r="AD2454" s="72"/>
      <c r="AE2454" s="72"/>
      <c r="AF2454" s="72"/>
      <c r="AG2454" s="72"/>
      <c r="AH2454" s="72"/>
      <c r="AI2454" s="684"/>
      <c r="AJ2454" s="72"/>
      <c r="AK2454" s="72"/>
      <c r="AP2454" s="77"/>
      <c r="AQ2454" s="72"/>
      <c r="AR2454" s="72"/>
      <c r="AS2454" s="72"/>
      <c r="AT2454" s="72"/>
      <c r="AU2454" s="72"/>
      <c r="AV2454" s="72"/>
      <c r="AW2454" s="77"/>
      <c r="AX2454" s="72"/>
      <c r="AY2454" s="72"/>
      <c r="AZ2454" s="72"/>
      <c r="BA2454" s="72"/>
      <c r="BB2454" s="72"/>
      <c r="BC2454" s="77"/>
      <c r="BD2454" s="77"/>
      <c r="BE2454" s="194"/>
      <c r="BF2454" s="194"/>
      <c r="BG2454" s="194"/>
      <c r="BH2454" s="194"/>
      <c r="BI2454" s="77"/>
      <c r="BJ2454" s="77"/>
      <c r="BK2454" s="77"/>
      <c r="BL2454" s="77"/>
      <c r="BM2454" s="77"/>
      <c r="BN2454" s="77"/>
      <c r="BO2454" s="77"/>
      <c r="BQ2454" s="749"/>
      <c r="BX2454" s="749"/>
      <c r="CE2454" s="652"/>
      <c r="CL2454" s="652"/>
      <c r="CS2454" s="652"/>
      <c r="CZ2454" s="652"/>
      <c r="DG2454" s="652"/>
      <c r="DN2454" s="652"/>
    </row>
    <row r="2455" spans="1:118" s="131" customFormat="1">
      <c r="A2455" s="77"/>
      <c r="B2455" s="72"/>
      <c r="G2455" s="72"/>
      <c r="H2455" s="72"/>
      <c r="I2455" s="72"/>
      <c r="J2455" s="72"/>
      <c r="K2455" s="72"/>
      <c r="L2455" s="72"/>
      <c r="M2455" s="72"/>
      <c r="N2455" s="72"/>
      <c r="O2455" s="72"/>
      <c r="P2455" s="72"/>
      <c r="Q2455" s="72"/>
      <c r="R2455" s="72"/>
      <c r="S2455" s="72"/>
      <c r="T2455" s="72"/>
      <c r="U2455" s="72"/>
      <c r="V2455" s="72"/>
      <c r="W2455" s="160"/>
      <c r="X2455" s="72"/>
      <c r="AC2455" s="72"/>
      <c r="AD2455" s="72"/>
      <c r="AE2455" s="72"/>
      <c r="AF2455" s="72"/>
      <c r="AG2455" s="72"/>
      <c r="AH2455" s="72"/>
      <c r="AI2455" s="684"/>
      <c r="AJ2455" s="72"/>
      <c r="AK2455" s="72"/>
      <c r="AP2455" s="77"/>
      <c r="AQ2455" s="72"/>
      <c r="AR2455" s="72"/>
      <c r="AS2455" s="72"/>
      <c r="AT2455" s="72"/>
      <c r="AU2455" s="72"/>
      <c r="AV2455" s="72"/>
      <c r="AW2455" s="77"/>
      <c r="AX2455" s="72"/>
      <c r="AY2455" s="72"/>
      <c r="AZ2455" s="72"/>
      <c r="BA2455" s="72"/>
      <c r="BB2455" s="72"/>
      <c r="BC2455" s="77"/>
      <c r="BD2455" s="77"/>
      <c r="BE2455" s="194"/>
      <c r="BF2455" s="194"/>
      <c r="BG2455" s="194"/>
      <c r="BH2455" s="194"/>
      <c r="BI2455" s="77"/>
      <c r="BJ2455" s="77"/>
      <c r="BK2455" s="77"/>
      <c r="BL2455" s="77"/>
      <c r="BM2455" s="77"/>
      <c r="BN2455" s="77"/>
      <c r="BO2455" s="77"/>
      <c r="BQ2455" s="749"/>
      <c r="BX2455" s="749"/>
      <c r="CE2455" s="652"/>
      <c r="CL2455" s="652"/>
      <c r="CS2455" s="652"/>
      <c r="CZ2455" s="652"/>
      <c r="DG2455" s="652"/>
      <c r="DN2455" s="652"/>
    </row>
    <row r="2456" spans="1:118" s="131" customFormat="1">
      <c r="A2456" s="77"/>
      <c r="B2456" s="72"/>
      <c r="G2456" s="72"/>
      <c r="H2456" s="72"/>
      <c r="I2456" s="72"/>
      <c r="J2456" s="72"/>
      <c r="K2456" s="72"/>
      <c r="L2456" s="72"/>
      <c r="M2456" s="72"/>
      <c r="N2456" s="72"/>
      <c r="O2456" s="72"/>
      <c r="P2456" s="72"/>
      <c r="Q2456" s="72"/>
      <c r="R2456" s="72"/>
      <c r="S2456" s="72"/>
      <c r="T2456" s="72"/>
      <c r="U2456" s="72"/>
      <c r="V2456" s="72"/>
      <c r="W2456" s="160"/>
      <c r="X2456" s="72"/>
      <c r="AC2456" s="72"/>
      <c r="AD2456" s="72"/>
      <c r="AE2456" s="72"/>
      <c r="AF2456" s="72"/>
      <c r="AG2456" s="72"/>
      <c r="AH2456" s="72"/>
      <c r="AI2456" s="684"/>
      <c r="AJ2456" s="72"/>
      <c r="AK2456" s="72"/>
      <c r="AP2456" s="77"/>
      <c r="AQ2456" s="72"/>
      <c r="AR2456" s="72"/>
      <c r="AS2456" s="72"/>
      <c r="AT2456" s="72"/>
      <c r="AU2456" s="72"/>
      <c r="AV2456" s="72"/>
      <c r="AW2456" s="77"/>
      <c r="AX2456" s="72"/>
      <c r="AY2456" s="72"/>
      <c r="AZ2456" s="72"/>
      <c r="BA2456" s="72"/>
      <c r="BB2456" s="72"/>
      <c r="BC2456" s="77"/>
      <c r="BD2456" s="77"/>
      <c r="BE2456" s="194"/>
      <c r="BF2456" s="194"/>
      <c r="BG2456" s="194"/>
      <c r="BH2456" s="194"/>
      <c r="BI2456" s="77"/>
      <c r="BJ2456" s="77"/>
      <c r="BK2456" s="77"/>
      <c r="BL2456" s="77"/>
      <c r="BM2456" s="77"/>
      <c r="BN2456" s="77"/>
      <c r="BO2456" s="77"/>
      <c r="BQ2456" s="749"/>
      <c r="BX2456" s="749"/>
      <c r="CE2456" s="652"/>
      <c r="CL2456" s="652"/>
      <c r="CS2456" s="652"/>
      <c r="CZ2456" s="652"/>
      <c r="DG2456" s="652"/>
      <c r="DN2456" s="652"/>
    </row>
    <row r="2457" spans="1:118" s="131" customFormat="1">
      <c r="A2457" s="77"/>
      <c r="B2457" s="72"/>
      <c r="G2457" s="72"/>
      <c r="H2457" s="72"/>
      <c r="I2457" s="72"/>
      <c r="J2457" s="72"/>
      <c r="K2457" s="72"/>
      <c r="L2457" s="72"/>
      <c r="M2457" s="72"/>
      <c r="N2457" s="72"/>
      <c r="O2457" s="72"/>
      <c r="P2457" s="72"/>
      <c r="Q2457" s="72"/>
      <c r="R2457" s="72"/>
      <c r="S2457" s="72"/>
      <c r="T2457" s="72"/>
      <c r="U2457" s="72"/>
      <c r="V2457" s="72"/>
      <c r="W2457" s="160"/>
      <c r="X2457" s="72"/>
      <c r="AC2457" s="72"/>
      <c r="AD2457" s="72"/>
      <c r="AE2457" s="72"/>
      <c r="AF2457" s="72"/>
      <c r="AG2457" s="72"/>
      <c r="AH2457" s="72"/>
      <c r="AI2457" s="684"/>
      <c r="AJ2457" s="72"/>
      <c r="AK2457" s="72"/>
      <c r="AP2457" s="77"/>
      <c r="AQ2457" s="72"/>
      <c r="AR2457" s="72"/>
      <c r="AS2457" s="72"/>
      <c r="AT2457" s="72"/>
      <c r="AU2457" s="72"/>
      <c r="AV2457" s="72"/>
      <c r="AW2457" s="77"/>
      <c r="AX2457" s="72"/>
      <c r="AY2457" s="72"/>
      <c r="AZ2457" s="72"/>
      <c r="BA2457" s="72"/>
      <c r="BB2457" s="72"/>
      <c r="BC2457" s="77"/>
      <c r="BD2457" s="77"/>
      <c r="BE2457" s="194"/>
      <c r="BF2457" s="194"/>
      <c r="BG2457" s="194"/>
      <c r="BH2457" s="194"/>
      <c r="BI2457" s="77"/>
      <c r="BJ2457" s="77"/>
      <c r="BK2457" s="77"/>
      <c r="BL2457" s="77"/>
      <c r="BM2457" s="77"/>
      <c r="BN2457" s="77"/>
      <c r="BO2457" s="77"/>
      <c r="BQ2457" s="749"/>
      <c r="BX2457" s="749"/>
      <c r="CE2457" s="652"/>
      <c r="CL2457" s="652"/>
      <c r="CS2457" s="652"/>
      <c r="CZ2457" s="652"/>
      <c r="DG2457" s="652"/>
      <c r="DN2457" s="652"/>
    </row>
    <row r="2458" spans="1:118" s="131" customFormat="1">
      <c r="A2458" s="77"/>
      <c r="B2458" s="72"/>
      <c r="G2458" s="72"/>
      <c r="H2458" s="72"/>
      <c r="I2458" s="72"/>
      <c r="J2458" s="72"/>
      <c r="K2458" s="72"/>
      <c r="L2458" s="72"/>
      <c r="M2458" s="72"/>
      <c r="N2458" s="72"/>
      <c r="O2458" s="72"/>
      <c r="P2458" s="72"/>
      <c r="Q2458" s="72"/>
      <c r="R2458" s="72"/>
      <c r="S2458" s="72"/>
      <c r="T2458" s="72"/>
      <c r="U2458" s="72"/>
      <c r="V2458" s="72"/>
      <c r="W2458" s="160"/>
      <c r="X2458" s="72"/>
      <c r="AC2458" s="72"/>
      <c r="AD2458" s="72"/>
      <c r="AE2458" s="72"/>
      <c r="AF2458" s="72"/>
      <c r="AG2458" s="72"/>
      <c r="AH2458" s="72"/>
      <c r="AI2458" s="684"/>
      <c r="AJ2458" s="72"/>
      <c r="AK2458" s="72"/>
      <c r="AP2458" s="77"/>
      <c r="AQ2458" s="72"/>
      <c r="AR2458" s="72"/>
      <c r="AS2458" s="72"/>
      <c r="AT2458" s="72"/>
      <c r="AU2458" s="72"/>
      <c r="AV2458" s="72"/>
      <c r="AW2458" s="77"/>
      <c r="AX2458" s="72"/>
      <c r="AY2458" s="72"/>
      <c r="AZ2458" s="72"/>
      <c r="BA2458" s="72"/>
      <c r="BB2458" s="72"/>
      <c r="BC2458" s="77"/>
      <c r="BD2458" s="77"/>
      <c r="BE2458" s="194"/>
      <c r="BF2458" s="194"/>
      <c r="BG2458" s="194"/>
      <c r="BH2458" s="194"/>
      <c r="BI2458" s="77"/>
      <c r="BJ2458" s="77"/>
      <c r="BK2458" s="77"/>
      <c r="BL2458" s="77"/>
      <c r="BM2458" s="77"/>
      <c r="BN2458" s="77"/>
      <c r="BO2458" s="77"/>
      <c r="BQ2458" s="749"/>
      <c r="BX2458" s="749"/>
      <c r="CE2458" s="652"/>
      <c r="CL2458" s="652"/>
      <c r="CS2458" s="652"/>
      <c r="CZ2458" s="652"/>
      <c r="DG2458" s="652"/>
      <c r="DN2458" s="652"/>
    </row>
    <row r="2459" spans="1:118" s="131" customFormat="1">
      <c r="A2459" s="77"/>
      <c r="B2459" s="72"/>
      <c r="G2459" s="72"/>
      <c r="H2459" s="72"/>
      <c r="I2459" s="72"/>
      <c r="J2459" s="72"/>
      <c r="K2459" s="72"/>
      <c r="L2459" s="72"/>
      <c r="M2459" s="72"/>
      <c r="N2459" s="72"/>
      <c r="O2459" s="72"/>
      <c r="P2459" s="72"/>
      <c r="Q2459" s="72"/>
      <c r="R2459" s="72"/>
      <c r="S2459" s="72"/>
      <c r="T2459" s="72"/>
      <c r="U2459" s="72"/>
      <c r="V2459" s="72"/>
      <c r="W2459" s="160"/>
      <c r="X2459" s="72"/>
      <c r="AC2459" s="72"/>
      <c r="AD2459" s="72"/>
      <c r="AE2459" s="72"/>
      <c r="AF2459" s="72"/>
      <c r="AG2459" s="72"/>
      <c r="AH2459" s="72"/>
      <c r="AI2459" s="684"/>
      <c r="AJ2459" s="72"/>
      <c r="AK2459" s="72"/>
      <c r="AP2459" s="77"/>
      <c r="AQ2459" s="72"/>
      <c r="AR2459" s="72"/>
      <c r="AS2459" s="72"/>
      <c r="AT2459" s="72"/>
      <c r="AU2459" s="72"/>
      <c r="AV2459" s="72"/>
      <c r="AW2459" s="77"/>
      <c r="AX2459" s="72"/>
      <c r="AY2459" s="72"/>
      <c r="AZ2459" s="72"/>
      <c r="BA2459" s="72"/>
      <c r="BB2459" s="72"/>
      <c r="BC2459" s="77"/>
      <c r="BD2459" s="77"/>
      <c r="BE2459" s="194"/>
      <c r="BF2459" s="194"/>
      <c r="BG2459" s="194"/>
      <c r="BH2459" s="194"/>
      <c r="BI2459" s="77"/>
      <c r="BJ2459" s="77"/>
      <c r="BK2459" s="77"/>
      <c r="BL2459" s="77"/>
      <c r="BM2459" s="77"/>
      <c r="BN2459" s="77"/>
      <c r="BO2459" s="77"/>
      <c r="BQ2459" s="749"/>
      <c r="BX2459" s="749"/>
      <c r="CE2459" s="652"/>
      <c r="CL2459" s="652"/>
      <c r="CS2459" s="652"/>
      <c r="CZ2459" s="652"/>
      <c r="DG2459" s="652"/>
      <c r="DN2459" s="652"/>
    </row>
    <row r="2460" spans="1:118" s="131" customFormat="1">
      <c r="A2460" s="77"/>
      <c r="B2460" s="72"/>
      <c r="G2460" s="72"/>
      <c r="H2460" s="72"/>
      <c r="I2460" s="72"/>
      <c r="J2460" s="72"/>
      <c r="K2460" s="72"/>
      <c r="L2460" s="72"/>
      <c r="M2460" s="72"/>
      <c r="N2460" s="72"/>
      <c r="O2460" s="72"/>
      <c r="P2460" s="72"/>
      <c r="Q2460" s="72"/>
      <c r="R2460" s="72"/>
      <c r="S2460" s="72"/>
      <c r="T2460" s="72"/>
      <c r="U2460" s="72"/>
      <c r="V2460" s="72"/>
      <c r="W2460" s="160"/>
      <c r="X2460" s="72"/>
      <c r="AC2460" s="72"/>
      <c r="AD2460" s="72"/>
      <c r="AE2460" s="72"/>
      <c r="AF2460" s="72"/>
      <c r="AG2460" s="72"/>
      <c r="AH2460" s="72"/>
      <c r="AI2460" s="684"/>
      <c r="AJ2460" s="72"/>
      <c r="AK2460" s="72"/>
      <c r="AP2460" s="77"/>
      <c r="AQ2460" s="72"/>
      <c r="AR2460" s="72"/>
      <c r="AS2460" s="72"/>
      <c r="AT2460" s="72"/>
      <c r="AU2460" s="72"/>
      <c r="AV2460" s="72"/>
      <c r="AW2460" s="77"/>
      <c r="AX2460" s="72"/>
      <c r="AY2460" s="72"/>
      <c r="AZ2460" s="72"/>
      <c r="BA2460" s="72"/>
      <c r="BB2460" s="72"/>
      <c r="BC2460" s="77"/>
      <c r="BD2460" s="77"/>
      <c r="BE2460" s="194"/>
      <c r="BF2460" s="194"/>
      <c r="BG2460" s="194"/>
      <c r="BH2460" s="194"/>
      <c r="BI2460" s="77"/>
      <c r="BJ2460" s="77"/>
      <c r="BK2460" s="77"/>
      <c r="BL2460" s="77"/>
      <c r="BM2460" s="77"/>
      <c r="BN2460" s="77"/>
      <c r="BO2460" s="77"/>
      <c r="BQ2460" s="749"/>
      <c r="BX2460" s="749"/>
      <c r="CE2460" s="652"/>
      <c r="CL2460" s="652"/>
      <c r="CS2460" s="652"/>
      <c r="CZ2460" s="652"/>
      <c r="DG2460" s="652"/>
      <c r="DN2460" s="652"/>
    </row>
    <row r="2461" spans="1:118" s="131" customFormat="1">
      <c r="A2461" s="77"/>
      <c r="B2461" s="72"/>
      <c r="G2461" s="72"/>
      <c r="H2461" s="72"/>
      <c r="I2461" s="72"/>
      <c r="J2461" s="72"/>
      <c r="K2461" s="72"/>
      <c r="L2461" s="72"/>
      <c r="M2461" s="72"/>
      <c r="N2461" s="72"/>
      <c r="O2461" s="72"/>
      <c r="P2461" s="72"/>
      <c r="Q2461" s="72"/>
      <c r="R2461" s="72"/>
      <c r="S2461" s="72"/>
      <c r="T2461" s="72"/>
      <c r="U2461" s="72"/>
      <c r="V2461" s="72"/>
      <c r="W2461" s="160"/>
      <c r="X2461" s="72"/>
      <c r="AC2461" s="72"/>
      <c r="AD2461" s="72"/>
      <c r="AE2461" s="72"/>
      <c r="AF2461" s="72"/>
      <c r="AG2461" s="72"/>
      <c r="AH2461" s="72"/>
      <c r="AI2461" s="684"/>
      <c r="AJ2461" s="72"/>
      <c r="AK2461" s="72"/>
      <c r="AP2461" s="77"/>
      <c r="AQ2461" s="72"/>
      <c r="AR2461" s="72"/>
      <c r="AS2461" s="72"/>
      <c r="AT2461" s="72"/>
      <c r="AU2461" s="72"/>
      <c r="AV2461" s="72"/>
      <c r="AW2461" s="77"/>
      <c r="AX2461" s="72"/>
      <c r="AY2461" s="72"/>
      <c r="AZ2461" s="72"/>
      <c r="BA2461" s="72"/>
      <c r="BB2461" s="72"/>
      <c r="BC2461" s="77"/>
      <c r="BD2461" s="77"/>
      <c r="BE2461" s="194"/>
      <c r="BF2461" s="194"/>
      <c r="BG2461" s="194"/>
      <c r="BH2461" s="194"/>
      <c r="BI2461" s="77"/>
      <c r="BJ2461" s="77"/>
      <c r="BK2461" s="77"/>
      <c r="BL2461" s="77"/>
      <c r="BM2461" s="77"/>
      <c r="BN2461" s="77"/>
      <c r="BO2461" s="77"/>
      <c r="BQ2461" s="749"/>
      <c r="BX2461" s="749"/>
      <c r="CE2461" s="652"/>
      <c r="CL2461" s="652"/>
      <c r="CS2461" s="652"/>
      <c r="CZ2461" s="652"/>
      <c r="DG2461" s="652"/>
      <c r="DN2461" s="652"/>
    </row>
    <row r="2462" spans="1:118" s="131" customFormat="1">
      <c r="A2462" s="77"/>
      <c r="B2462" s="72"/>
      <c r="G2462" s="72"/>
      <c r="H2462" s="72"/>
      <c r="I2462" s="72"/>
      <c r="J2462" s="72"/>
      <c r="K2462" s="72"/>
      <c r="L2462" s="72"/>
      <c r="M2462" s="72"/>
      <c r="N2462" s="72"/>
      <c r="O2462" s="72"/>
      <c r="P2462" s="72"/>
      <c r="Q2462" s="72"/>
      <c r="R2462" s="72"/>
      <c r="S2462" s="72"/>
      <c r="T2462" s="72"/>
      <c r="U2462" s="72"/>
      <c r="V2462" s="72"/>
      <c r="W2462" s="160"/>
      <c r="X2462" s="72"/>
      <c r="AC2462" s="72"/>
      <c r="AD2462" s="72"/>
      <c r="AE2462" s="72"/>
      <c r="AF2462" s="72"/>
      <c r="AG2462" s="72"/>
      <c r="AH2462" s="72"/>
      <c r="AI2462" s="684"/>
      <c r="AJ2462" s="72"/>
      <c r="AK2462" s="72"/>
      <c r="AP2462" s="77"/>
      <c r="AQ2462" s="72"/>
      <c r="AR2462" s="72"/>
      <c r="AS2462" s="72"/>
      <c r="AT2462" s="72"/>
      <c r="AU2462" s="72"/>
      <c r="AV2462" s="72"/>
      <c r="AW2462" s="77"/>
      <c r="AX2462" s="72"/>
      <c r="AY2462" s="72"/>
      <c r="AZ2462" s="72"/>
      <c r="BA2462" s="72"/>
      <c r="BB2462" s="72"/>
      <c r="BC2462" s="77"/>
      <c r="BD2462" s="77"/>
      <c r="BE2462" s="194"/>
      <c r="BF2462" s="194"/>
      <c r="BG2462" s="194"/>
      <c r="BH2462" s="194"/>
      <c r="BI2462" s="77"/>
      <c r="BJ2462" s="77"/>
      <c r="BK2462" s="77"/>
      <c r="BL2462" s="77"/>
      <c r="BM2462" s="77"/>
      <c r="BN2462" s="77"/>
      <c r="BO2462" s="77"/>
      <c r="BQ2462" s="749"/>
      <c r="BX2462" s="749"/>
      <c r="CE2462" s="652"/>
      <c r="CL2462" s="652"/>
      <c r="CS2462" s="652"/>
      <c r="CZ2462" s="652"/>
      <c r="DG2462" s="652"/>
      <c r="DN2462" s="652"/>
    </row>
    <row r="2463" spans="1:118" s="131" customFormat="1">
      <c r="A2463" s="77"/>
      <c r="B2463" s="72"/>
      <c r="G2463" s="72"/>
      <c r="H2463" s="72"/>
      <c r="I2463" s="72"/>
      <c r="J2463" s="72"/>
      <c r="K2463" s="72"/>
      <c r="L2463" s="72"/>
      <c r="M2463" s="72"/>
      <c r="N2463" s="72"/>
      <c r="O2463" s="72"/>
      <c r="P2463" s="72"/>
      <c r="Q2463" s="72"/>
      <c r="R2463" s="72"/>
      <c r="S2463" s="72"/>
      <c r="T2463" s="72"/>
      <c r="U2463" s="72"/>
      <c r="V2463" s="72"/>
      <c r="W2463" s="160"/>
      <c r="X2463" s="72"/>
      <c r="AC2463" s="72"/>
      <c r="AD2463" s="72"/>
      <c r="AE2463" s="72"/>
      <c r="AF2463" s="72"/>
      <c r="AG2463" s="72"/>
      <c r="AH2463" s="72"/>
      <c r="AI2463" s="684"/>
      <c r="AJ2463" s="72"/>
      <c r="AK2463" s="72"/>
      <c r="AP2463" s="77"/>
      <c r="AQ2463" s="72"/>
      <c r="AR2463" s="72"/>
      <c r="AS2463" s="72"/>
      <c r="AT2463" s="72"/>
      <c r="AU2463" s="72"/>
      <c r="AV2463" s="72"/>
      <c r="AW2463" s="77"/>
      <c r="AX2463" s="72"/>
      <c r="AY2463" s="72"/>
      <c r="AZ2463" s="72"/>
      <c r="BA2463" s="72"/>
      <c r="BB2463" s="72"/>
      <c r="BC2463" s="77"/>
      <c r="BD2463" s="77"/>
      <c r="BE2463" s="194"/>
      <c r="BF2463" s="194"/>
      <c r="BG2463" s="194"/>
      <c r="BH2463" s="194"/>
      <c r="BI2463" s="77"/>
      <c r="BJ2463" s="77"/>
      <c r="BK2463" s="77"/>
      <c r="BL2463" s="77"/>
      <c r="BM2463" s="77"/>
      <c r="BN2463" s="77"/>
      <c r="BO2463" s="77"/>
      <c r="BQ2463" s="749"/>
      <c r="BX2463" s="749"/>
      <c r="CE2463" s="652"/>
      <c r="CL2463" s="652"/>
      <c r="CS2463" s="652"/>
      <c r="CZ2463" s="652"/>
      <c r="DG2463" s="652"/>
      <c r="DN2463" s="652"/>
    </row>
    <row r="2464" spans="1:118" s="131" customFormat="1">
      <c r="A2464" s="77"/>
      <c r="B2464" s="72"/>
      <c r="G2464" s="72"/>
      <c r="H2464" s="72"/>
      <c r="I2464" s="72"/>
      <c r="J2464" s="72"/>
      <c r="K2464" s="72"/>
      <c r="L2464" s="72"/>
      <c r="M2464" s="72"/>
      <c r="N2464" s="72"/>
      <c r="O2464" s="72"/>
      <c r="P2464" s="72"/>
      <c r="Q2464" s="72"/>
      <c r="R2464" s="72"/>
      <c r="S2464" s="72"/>
      <c r="T2464" s="72"/>
      <c r="U2464" s="72"/>
      <c r="V2464" s="72"/>
      <c r="W2464" s="160"/>
      <c r="X2464" s="72"/>
      <c r="AC2464" s="72"/>
      <c r="AD2464" s="72"/>
      <c r="AE2464" s="72"/>
      <c r="AF2464" s="72"/>
      <c r="AG2464" s="72"/>
      <c r="AH2464" s="72"/>
      <c r="AI2464" s="684"/>
      <c r="AJ2464" s="72"/>
      <c r="AK2464" s="72"/>
      <c r="AP2464" s="77"/>
      <c r="AQ2464" s="72"/>
      <c r="AR2464" s="72"/>
      <c r="AS2464" s="72"/>
      <c r="AT2464" s="72"/>
      <c r="AU2464" s="72"/>
      <c r="AV2464" s="72"/>
      <c r="AW2464" s="77"/>
      <c r="AX2464" s="72"/>
      <c r="AY2464" s="72"/>
      <c r="AZ2464" s="72"/>
      <c r="BA2464" s="72"/>
      <c r="BB2464" s="72"/>
      <c r="BC2464" s="77"/>
      <c r="BD2464" s="77"/>
      <c r="BE2464" s="194"/>
      <c r="BF2464" s="194"/>
      <c r="BG2464" s="194"/>
      <c r="BH2464" s="194"/>
      <c r="BI2464" s="77"/>
      <c r="BJ2464" s="77"/>
      <c r="BK2464" s="77"/>
      <c r="BL2464" s="77"/>
      <c r="BM2464" s="77"/>
      <c r="BN2464" s="77"/>
      <c r="BO2464" s="77"/>
      <c r="BQ2464" s="749"/>
      <c r="BX2464" s="749"/>
      <c r="CE2464" s="652"/>
      <c r="CL2464" s="652"/>
      <c r="CS2464" s="652"/>
      <c r="CZ2464" s="652"/>
      <c r="DG2464" s="652"/>
      <c r="DN2464" s="652"/>
    </row>
    <row r="2465" spans="1:118" s="131" customFormat="1">
      <c r="A2465" s="77"/>
      <c r="B2465" s="72"/>
      <c r="G2465" s="72"/>
      <c r="H2465" s="72"/>
      <c r="I2465" s="72"/>
      <c r="J2465" s="72"/>
      <c r="K2465" s="72"/>
      <c r="L2465" s="72"/>
      <c r="M2465" s="72"/>
      <c r="N2465" s="72"/>
      <c r="O2465" s="72"/>
      <c r="P2465" s="72"/>
      <c r="Q2465" s="72"/>
      <c r="R2465" s="72"/>
      <c r="S2465" s="72"/>
      <c r="T2465" s="72"/>
      <c r="U2465" s="72"/>
      <c r="V2465" s="72"/>
      <c r="W2465" s="160"/>
      <c r="X2465" s="72"/>
      <c r="AC2465" s="72"/>
      <c r="AD2465" s="72"/>
      <c r="AE2465" s="72"/>
      <c r="AF2465" s="72"/>
      <c r="AG2465" s="72"/>
      <c r="AH2465" s="72"/>
      <c r="AI2465" s="684"/>
      <c r="AJ2465" s="72"/>
      <c r="AK2465" s="72"/>
      <c r="AP2465" s="77"/>
      <c r="AQ2465" s="72"/>
      <c r="AR2465" s="72"/>
      <c r="AS2465" s="72"/>
      <c r="AT2465" s="72"/>
      <c r="AU2465" s="72"/>
      <c r="AV2465" s="72"/>
      <c r="AW2465" s="77"/>
      <c r="AX2465" s="72"/>
      <c r="AY2465" s="72"/>
      <c r="AZ2465" s="72"/>
      <c r="BA2465" s="72"/>
      <c r="BB2465" s="72"/>
      <c r="BC2465" s="77"/>
      <c r="BD2465" s="77"/>
      <c r="BE2465" s="194"/>
      <c r="BF2465" s="194"/>
      <c r="BG2465" s="194"/>
      <c r="BH2465" s="194"/>
      <c r="BI2465" s="77"/>
      <c r="BJ2465" s="77"/>
      <c r="BK2465" s="77"/>
      <c r="BL2465" s="77"/>
      <c r="BM2465" s="77"/>
      <c r="BN2465" s="77"/>
      <c r="BO2465" s="77"/>
      <c r="BQ2465" s="749"/>
      <c r="BX2465" s="749"/>
      <c r="CE2465" s="652"/>
      <c r="CL2465" s="652"/>
      <c r="CS2465" s="652"/>
      <c r="CZ2465" s="652"/>
      <c r="DG2465" s="652"/>
      <c r="DN2465" s="652"/>
    </row>
    <row r="2466" spans="1:118" s="131" customFormat="1">
      <c r="A2466" s="77"/>
      <c r="B2466" s="72"/>
      <c r="G2466" s="72"/>
      <c r="H2466" s="72"/>
      <c r="I2466" s="72"/>
      <c r="J2466" s="72"/>
      <c r="K2466" s="72"/>
      <c r="L2466" s="72"/>
      <c r="M2466" s="72"/>
      <c r="N2466" s="72"/>
      <c r="O2466" s="72"/>
      <c r="P2466" s="72"/>
      <c r="Q2466" s="72"/>
      <c r="R2466" s="72"/>
      <c r="S2466" s="72"/>
      <c r="T2466" s="72"/>
      <c r="U2466" s="72"/>
      <c r="V2466" s="72"/>
      <c r="W2466" s="160"/>
      <c r="X2466" s="72"/>
      <c r="AC2466" s="72"/>
      <c r="AD2466" s="72"/>
      <c r="AE2466" s="72"/>
      <c r="AF2466" s="72"/>
      <c r="AG2466" s="72"/>
      <c r="AH2466" s="72"/>
      <c r="AI2466" s="684"/>
      <c r="AJ2466" s="72"/>
      <c r="AK2466" s="72"/>
      <c r="AP2466" s="77"/>
      <c r="AQ2466" s="72"/>
      <c r="AR2466" s="72"/>
      <c r="AS2466" s="72"/>
      <c r="AT2466" s="72"/>
      <c r="AU2466" s="72"/>
      <c r="AV2466" s="72"/>
      <c r="AW2466" s="77"/>
      <c r="AX2466" s="72"/>
      <c r="AY2466" s="72"/>
      <c r="AZ2466" s="72"/>
      <c r="BA2466" s="72"/>
      <c r="BB2466" s="72"/>
      <c r="BC2466" s="77"/>
      <c r="BD2466" s="77"/>
      <c r="BE2466" s="194"/>
      <c r="BF2466" s="194"/>
      <c r="BG2466" s="194"/>
      <c r="BH2466" s="194"/>
      <c r="BI2466" s="77"/>
      <c r="BJ2466" s="77"/>
      <c r="BK2466" s="77"/>
      <c r="BL2466" s="77"/>
      <c r="BM2466" s="77"/>
      <c r="BN2466" s="77"/>
      <c r="BO2466" s="77"/>
      <c r="BQ2466" s="749"/>
      <c r="BX2466" s="749"/>
      <c r="CE2466" s="652"/>
      <c r="CL2466" s="652"/>
      <c r="CS2466" s="652"/>
      <c r="CZ2466" s="652"/>
      <c r="DG2466" s="652"/>
      <c r="DN2466" s="652"/>
    </row>
    <row r="2467" spans="1:118" s="131" customFormat="1">
      <c r="A2467" s="77"/>
      <c r="B2467" s="72"/>
      <c r="G2467" s="72"/>
      <c r="H2467" s="72"/>
      <c r="I2467" s="72"/>
      <c r="J2467" s="72"/>
      <c r="K2467" s="72"/>
      <c r="L2467" s="72"/>
      <c r="M2467" s="72"/>
      <c r="N2467" s="72"/>
      <c r="O2467" s="72"/>
      <c r="P2467" s="72"/>
      <c r="Q2467" s="72"/>
      <c r="R2467" s="72"/>
      <c r="S2467" s="72"/>
      <c r="T2467" s="72"/>
      <c r="U2467" s="72"/>
      <c r="V2467" s="72"/>
      <c r="W2467" s="160"/>
      <c r="X2467" s="72"/>
      <c r="AC2467" s="72"/>
      <c r="AD2467" s="72"/>
      <c r="AE2467" s="72"/>
      <c r="AF2467" s="72"/>
      <c r="AG2467" s="72"/>
      <c r="AH2467" s="72"/>
      <c r="AI2467" s="684"/>
      <c r="AJ2467" s="72"/>
      <c r="AK2467" s="72"/>
      <c r="AP2467" s="77"/>
      <c r="AQ2467" s="72"/>
      <c r="AR2467" s="72"/>
      <c r="AS2467" s="72"/>
      <c r="AT2467" s="72"/>
      <c r="AU2467" s="72"/>
      <c r="AV2467" s="72"/>
      <c r="AW2467" s="77"/>
      <c r="AX2467" s="72"/>
      <c r="AY2467" s="72"/>
      <c r="AZ2467" s="72"/>
      <c r="BA2467" s="72"/>
      <c r="BB2467" s="72"/>
      <c r="BC2467" s="77"/>
      <c r="BD2467" s="77"/>
      <c r="BE2467" s="194"/>
      <c r="BF2467" s="194"/>
      <c r="BG2467" s="194"/>
      <c r="BH2467" s="194"/>
      <c r="BI2467" s="77"/>
      <c r="BJ2467" s="77"/>
      <c r="BK2467" s="77"/>
      <c r="BL2467" s="77"/>
      <c r="BM2467" s="77"/>
      <c r="BN2467" s="77"/>
      <c r="BO2467" s="77"/>
      <c r="BQ2467" s="749"/>
      <c r="BX2467" s="749"/>
      <c r="CE2467" s="652"/>
      <c r="CL2467" s="652"/>
      <c r="CS2467" s="652"/>
      <c r="CZ2467" s="652"/>
      <c r="DG2467" s="652"/>
      <c r="DN2467" s="652"/>
    </row>
    <row r="2468" spans="1:118" s="131" customFormat="1">
      <c r="A2468" s="77"/>
      <c r="B2468" s="72"/>
      <c r="G2468" s="72"/>
      <c r="H2468" s="72"/>
      <c r="I2468" s="72"/>
      <c r="J2468" s="72"/>
      <c r="K2468" s="72"/>
      <c r="L2468" s="72"/>
      <c r="M2468" s="72"/>
      <c r="N2468" s="72"/>
      <c r="O2468" s="72"/>
      <c r="P2468" s="72"/>
      <c r="Q2468" s="72"/>
      <c r="R2468" s="72"/>
      <c r="S2468" s="72"/>
      <c r="T2468" s="72"/>
      <c r="U2468" s="72"/>
      <c r="V2468" s="72"/>
      <c r="W2468" s="160"/>
      <c r="X2468" s="72"/>
      <c r="AC2468" s="72"/>
      <c r="AD2468" s="72"/>
      <c r="AE2468" s="72"/>
      <c r="AF2468" s="72"/>
      <c r="AG2468" s="72"/>
      <c r="AH2468" s="72"/>
      <c r="AI2468" s="684"/>
      <c r="AJ2468" s="72"/>
      <c r="AK2468" s="72"/>
      <c r="AP2468" s="77"/>
      <c r="AQ2468" s="72"/>
      <c r="AR2468" s="72"/>
      <c r="AS2468" s="72"/>
      <c r="AT2468" s="72"/>
      <c r="AU2468" s="72"/>
      <c r="AV2468" s="72"/>
      <c r="AW2468" s="77"/>
      <c r="AX2468" s="72"/>
      <c r="AY2468" s="72"/>
      <c r="AZ2468" s="72"/>
      <c r="BA2468" s="72"/>
      <c r="BB2468" s="72"/>
      <c r="BC2468" s="77"/>
      <c r="BD2468" s="77"/>
      <c r="BE2468" s="194"/>
      <c r="BF2468" s="194"/>
      <c r="BG2468" s="194"/>
      <c r="BH2468" s="194"/>
      <c r="BI2468" s="77"/>
      <c r="BJ2468" s="77"/>
      <c r="BK2468" s="77"/>
      <c r="BL2468" s="77"/>
      <c r="BM2468" s="77"/>
      <c r="BN2468" s="77"/>
      <c r="BO2468" s="77"/>
      <c r="BQ2468" s="749"/>
      <c r="BX2468" s="749"/>
      <c r="CE2468" s="652"/>
      <c r="CL2468" s="652"/>
      <c r="CS2468" s="652"/>
      <c r="CZ2468" s="652"/>
      <c r="DG2468" s="652"/>
      <c r="DN2468" s="652"/>
    </row>
    <row r="2469" spans="1:118" s="131" customFormat="1">
      <c r="A2469" s="77"/>
      <c r="B2469" s="72"/>
      <c r="G2469" s="72"/>
      <c r="H2469" s="72"/>
      <c r="I2469" s="72"/>
      <c r="J2469" s="72"/>
      <c r="K2469" s="72"/>
      <c r="L2469" s="72"/>
      <c r="M2469" s="72"/>
      <c r="N2469" s="72"/>
      <c r="O2469" s="72"/>
      <c r="P2469" s="72"/>
      <c r="Q2469" s="72"/>
      <c r="R2469" s="72"/>
      <c r="S2469" s="72"/>
      <c r="T2469" s="72"/>
      <c r="U2469" s="72"/>
      <c r="V2469" s="72"/>
      <c r="W2469" s="160"/>
      <c r="X2469" s="72"/>
      <c r="AC2469" s="72"/>
      <c r="AD2469" s="72"/>
      <c r="AE2469" s="72"/>
      <c r="AF2469" s="72"/>
      <c r="AG2469" s="72"/>
      <c r="AH2469" s="72"/>
      <c r="AI2469" s="684"/>
      <c r="AJ2469" s="72"/>
      <c r="AK2469" s="72"/>
      <c r="AP2469" s="77"/>
      <c r="AQ2469" s="72"/>
      <c r="AR2469" s="72"/>
      <c r="AS2469" s="72"/>
      <c r="AT2469" s="72"/>
      <c r="AU2469" s="72"/>
      <c r="AV2469" s="72"/>
      <c r="AW2469" s="77"/>
      <c r="AX2469" s="72"/>
      <c r="AY2469" s="72"/>
      <c r="AZ2469" s="72"/>
      <c r="BA2469" s="72"/>
      <c r="BB2469" s="72"/>
      <c r="BC2469" s="77"/>
      <c r="BD2469" s="77"/>
      <c r="BE2469" s="194"/>
      <c r="BF2469" s="194"/>
      <c r="BG2469" s="194"/>
      <c r="BH2469" s="194"/>
      <c r="BI2469" s="77"/>
      <c r="BJ2469" s="77"/>
      <c r="BK2469" s="77"/>
      <c r="BL2469" s="77"/>
      <c r="BM2469" s="77"/>
      <c r="BN2469" s="77"/>
      <c r="BO2469" s="77"/>
      <c r="BQ2469" s="749"/>
      <c r="BX2469" s="749"/>
      <c r="CE2469" s="652"/>
      <c r="CL2469" s="652"/>
      <c r="CS2469" s="652"/>
      <c r="CZ2469" s="652"/>
      <c r="DG2469" s="652"/>
      <c r="DN2469" s="652"/>
    </row>
    <row r="2470" spans="1:118" s="131" customFormat="1">
      <c r="A2470" s="77"/>
      <c r="B2470" s="72"/>
      <c r="G2470" s="72"/>
      <c r="H2470" s="72"/>
      <c r="I2470" s="72"/>
      <c r="J2470" s="72"/>
      <c r="K2470" s="72"/>
      <c r="L2470" s="72"/>
      <c r="M2470" s="72"/>
      <c r="N2470" s="72"/>
      <c r="O2470" s="72"/>
      <c r="P2470" s="72"/>
      <c r="Q2470" s="72"/>
      <c r="R2470" s="72"/>
      <c r="S2470" s="72"/>
      <c r="T2470" s="72"/>
      <c r="U2470" s="72"/>
      <c r="V2470" s="72"/>
      <c r="W2470" s="160"/>
      <c r="X2470" s="72"/>
      <c r="AC2470" s="72"/>
      <c r="AD2470" s="72"/>
      <c r="AE2470" s="72"/>
      <c r="AF2470" s="72"/>
      <c r="AG2470" s="72"/>
      <c r="AH2470" s="72"/>
      <c r="AI2470" s="684"/>
      <c r="AJ2470" s="72"/>
      <c r="AK2470" s="72"/>
      <c r="AP2470" s="77"/>
      <c r="AQ2470" s="72"/>
      <c r="AR2470" s="72"/>
      <c r="AS2470" s="72"/>
      <c r="AT2470" s="72"/>
      <c r="AU2470" s="72"/>
      <c r="AV2470" s="72"/>
      <c r="AW2470" s="77"/>
      <c r="AX2470" s="72"/>
      <c r="AY2470" s="72"/>
      <c r="AZ2470" s="72"/>
      <c r="BA2470" s="72"/>
      <c r="BB2470" s="72"/>
      <c r="BC2470" s="77"/>
      <c r="BD2470" s="77"/>
      <c r="BE2470" s="194"/>
      <c r="BF2470" s="194"/>
      <c r="BG2470" s="194"/>
      <c r="BH2470" s="194"/>
      <c r="BI2470" s="77"/>
      <c r="BJ2470" s="77"/>
      <c r="BK2470" s="77"/>
      <c r="BL2470" s="77"/>
      <c r="BM2470" s="77"/>
      <c r="BN2470" s="77"/>
      <c r="BO2470" s="77"/>
      <c r="BQ2470" s="749"/>
      <c r="BX2470" s="749"/>
      <c r="CE2470" s="652"/>
      <c r="CL2470" s="652"/>
      <c r="CS2470" s="652"/>
      <c r="CZ2470" s="652"/>
      <c r="DG2470" s="652"/>
      <c r="DN2470" s="652"/>
    </row>
    <row r="2471" spans="1:118" s="131" customFormat="1">
      <c r="A2471" s="77"/>
      <c r="B2471" s="72"/>
      <c r="G2471" s="72"/>
      <c r="H2471" s="72"/>
      <c r="I2471" s="72"/>
      <c r="J2471" s="72"/>
      <c r="K2471" s="72"/>
      <c r="L2471" s="72"/>
      <c r="M2471" s="72"/>
      <c r="N2471" s="72"/>
      <c r="O2471" s="72"/>
      <c r="P2471" s="72"/>
      <c r="Q2471" s="72"/>
      <c r="R2471" s="72"/>
      <c r="S2471" s="72"/>
      <c r="T2471" s="72"/>
      <c r="U2471" s="72"/>
      <c r="V2471" s="72"/>
      <c r="W2471" s="160"/>
      <c r="X2471" s="72"/>
      <c r="AC2471" s="72"/>
      <c r="AD2471" s="72"/>
      <c r="AE2471" s="72"/>
      <c r="AF2471" s="72"/>
      <c r="AG2471" s="72"/>
      <c r="AH2471" s="72"/>
      <c r="AI2471" s="684"/>
      <c r="AJ2471" s="72"/>
      <c r="AK2471" s="72"/>
      <c r="AP2471" s="77"/>
      <c r="AQ2471" s="72"/>
      <c r="AR2471" s="72"/>
      <c r="AS2471" s="72"/>
      <c r="AT2471" s="72"/>
      <c r="AU2471" s="72"/>
      <c r="AV2471" s="72"/>
      <c r="AW2471" s="77"/>
      <c r="AX2471" s="72"/>
      <c r="AY2471" s="72"/>
      <c r="AZ2471" s="72"/>
      <c r="BA2471" s="72"/>
      <c r="BB2471" s="72"/>
      <c r="BC2471" s="77"/>
      <c r="BD2471" s="77"/>
      <c r="BE2471" s="194"/>
      <c r="BF2471" s="194"/>
      <c r="BG2471" s="194"/>
      <c r="BH2471" s="194"/>
      <c r="BI2471" s="77"/>
      <c r="BJ2471" s="77"/>
      <c r="BK2471" s="77"/>
      <c r="BL2471" s="77"/>
      <c r="BM2471" s="77"/>
      <c r="BN2471" s="77"/>
      <c r="BO2471" s="77"/>
      <c r="BQ2471" s="749"/>
      <c r="BX2471" s="749"/>
      <c r="CE2471" s="652"/>
      <c r="CL2471" s="652"/>
      <c r="CS2471" s="652"/>
      <c r="CZ2471" s="652"/>
      <c r="DG2471" s="652"/>
      <c r="DN2471" s="652"/>
    </row>
    <row r="2472" spans="1:118" s="131" customFormat="1">
      <c r="A2472" s="77"/>
      <c r="B2472" s="72"/>
      <c r="G2472" s="72"/>
      <c r="H2472" s="72"/>
      <c r="I2472" s="72"/>
      <c r="J2472" s="72"/>
      <c r="K2472" s="72"/>
      <c r="L2472" s="72"/>
      <c r="M2472" s="72"/>
      <c r="N2472" s="72"/>
      <c r="O2472" s="72"/>
      <c r="P2472" s="72"/>
      <c r="Q2472" s="72"/>
      <c r="R2472" s="72"/>
      <c r="S2472" s="72"/>
      <c r="T2472" s="72"/>
      <c r="U2472" s="72"/>
      <c r="V2472" s="72"/>
      <c r="W2472" s="160"/>
      <c r="X2472" s="72"/>
      <c r="AC2472" s="72"/>
      <c r="AD2472" s="72"/>
      <c r="AE2472" s="72"/>
      <c r="AF2472" s="72"/>
      <c r="AG2472" s="72"/>
      <c r="AH2472" s="72"/>
      <c r="AI2472" s="684"/>
      <c r="AJ2472" s="72"/>
      <c r="AK2472" s="72"/>
      <c r="AP2472" s="77"/>
      <c r="AQ2472" s="72"/>
      <c r="AR2472" s="72"/>
      <c r="AS2472" s="72"/>
      <c r="AT2472" s="72"/>
      <c r="AU2472" s="72"/>
      <c r="AV2472" s="72"/>
      <c r="AW2472" s="77"/>
      <c r="AX2472" s="72"/>
      <c r="AY2472" s="72"/>
      <c r="AZ2472" s="72"/>
      <c r="BA2472" s="72"/>
      <c r="BB2472" s="72"/>
      <c r="BC2472" s="77"/>
      <c r="BD2472" s="77"/>
      <c r="BE2472" s="194"/>
      <c r="BF2472" s="194"/>
      <c r="BG2472" s="194"/>
      <c r="BH2472" s="194"/>
      <c r="BI2472" s="77"/>
      <c r="BJ2472" s="77"/>
      <c r="BK2472" s="77"/>
      <c r="BL2472" s="77"/>
      <c r="BM2472" s="77"/>
      <c r="BN2472" s="77"/>
      <c r="BO2472" s="77"/>
      <c r="BQ2472" s="749"/>
      <c r="BX2472" s="749"/>
      <c r="CE2472" s="652"/>
      <c r="CL2472" s="652"/>
      <c r="CS2472" s="652"/>
      <c r="CZ2472" s="652"/>
      <c r="DG2472" s="652"/>
      <c r="DN2472" s="652"/>
    </row>
    <row r="2473" spans="1:118" s="131" customFormat="1">
      <c r="A2473" s="77"/>
      <c r="B2473" s="72"/>
      <c r="G2473" s="72"/>
      <c r="H2473" s="72"/>
      <c r="I2473" s="72"/>
      <c r="J2473" s="72"/>
      <c r="K2473" s="72"/>
      <c r="L2473" s="72"/>
      <c r="M2473" s="72"/>
      <c r="N2473" s="72"/>
      <c r="O2473" s="72"/>
      <c r="P2473" s="72"/>
      <c r="Q2473" s="72"/>
      <c r="R2473" s="72"/>
      <c r="S2473" s="72"/>
      <c r="T2473" s="72"/>
      <c r="U2473" s="72"/>
      <c r="V2473" s="72"/>
      <c r="W2473" s="160"/>
      <c r="X2473" s="72"/>
      <c r="AC2473" s="72"/>
      <c r="AD2473" s="72"/>
      <c r="AE2473" s="72"/>
      <c r="AF2473" s="72"/>
      <c r="AG2473" s="72"/>
      <c r="AH2473" s="72"/>
      <c r="AI2473" s="684"/>
      <c r="AJ2473" s="72"/>
      <c r="AK2473" s="72"/>
      <c r="AP2473" s="77"/>
      <c r="AQ2473" s="72"/>
      <c r="AR2473" s="72"/>
      <c r="AS2473" s="72"/>
      <c r="AT2473" s="72"/>
      <c r="AU2473" s="72"/>
      <c r="AV2473" s="72"/>
      <c r="AW2473" s="77"/>
      <c r="AX2473" s="72"/>
      <c r="AY2473" s="72"/>
      <c r="AZ2473" s="72"/>
      <c r="BA2473" s="72"/>
      <c r="BB2473" s="72"/>
      <c r="BC2473" s="77"/>
      <c r="BD2473" s="77"/>
      <c r="BE2473" s="194"/>
      <c r="BF2473" s="194"/>
      <c r="BG2473" s="194"/>
      <c r="BH2473" s="194"/>
      <c r="BI2473" s="77"/>
      <c r="BJ2473" s="77"/>
      <c r="BK2473" s="77"/>
      <c r="BL2473" s="77"/>
      <c r="BM2473" s="77"/>
      <c r="BN2473" s="77"/>
      <c r="BO2473" s="77"/>
      <c r="BQ2473" s="749"/>
      <c r="BX2473" s="749"/>
      <c r="CE2473" s="652"/>
      <c r="CL2473" s="652"/>
      <c r="CS2473" s="652"/>
      <c r="CZ2473" s="652"/>
      <c r="DG2473" s="652"/>
      <c r="DN2473" s="652"/>
    </row>
    <row r="2474" spans="1:118" s="131" customFormat="1">
      <c r="A2474" s="77"/>
      <c r="B2474" s="72"/>
      <c r="G2474" s="72"/>
      <c r="H2474" s="72"/>
      <c r="I2474" s="72"/>
      <c r="J2474" s="72"/>
      <c r="K2474" s="72"/>
      <c r="L2474" s="72"/>
      <c r="M2474" s="72"/>
      <c r="N2474" s="72"/>
      <c r="O2474" s="72"/>
      <c r="P2474" s="72"/>
      <c r="Q2474" s="72"/>
      <c r="R2474" s="72"/>
      <c r="S2474" s="72"/>
      <c r="T2474" s="72"/>
      <c r="U2474" s="72"/>
      <c r="V2474" s="72"/>
      <c r="W2474" s="160"/>
      <c r="X2474" s="72"/>
      <c r="AC2474" s="72"/>
      <c r="AD2474" s="72"/>
      <c r="AE2474" s="72"/>
      <c r="AF2474" s="72"/>
      <c r="AG2474" s="72"/>
      <c r="AH2474" s="72"/>
      <c r="AI2474" s="684"/>
      <c r="AJ2474" s="72"/>
      <c r="AK2474" s="72"/>
      <c r="AP2474" s="77"/>
      <c r="AQ2474" s="72"/>
      <c r="AR2474" s="72"/>
      <c r="AS2474" s="72"/>
      <c r="AT2474" s="72"/>
      <c r="AU2474" s="72"/>
      <c r="AV2474" s="72"/>
      <c r="AW2474" s="77"/>
      <c r="AX2474" s="72"/>
      <c r="AY2474" s="72"/>
      <c r="AZ2474" s="72"/>
      <c r="BA2474" s="72"/>
      <c r="BB2474" s="72"/>
      <c r="BC2474" s="77"/>
      <c r="BD2474" s="77"/>
      <c r="BE2474" s="194"/>
      <c r="BF2474" s="194"/>
      <c r="BG2474" s="194"/>
      <c r="BH2474" s="194"/>
      <c r="BI2474" s="77"/>
      <c r="BJ2474" s="77"/>
      <c r="BK2474" s="77"/>
      <c r="BL2474" s="77"/>
      <c r="BM2474" s="77"/>
      <c r="BN2474" s="77"/>
      <c r="BO2474" s="77"/>
      <c r="BQ2474" s="749"/>
      <c r="BX2474" s="749"/>
      <c r="CE2474" s="652"/>
      <c r="CL2474" s="652"/>
      <c r="CS2474" s="652"/>
      <c r="CZ2474" s="652"/>
      <c r="DG2474" s="652"/>
      <c r="DN2474" s="652"/>
    </row>
    <row r="2475" spans="1:118" s="131" customFormat="1">
      <c r="A2475" s="77"/>
      <c r="B2475" s="72"/>
      <c r="G2475" s="72"/>
      <c r="H2475" s="72"/>
      <c r="I2475" s="72"/>
      <c r="J2475" s="72"/>
      <c r="K2475" s="72"/>
      <c r="L2475" s="72"/>
      <c r="M2475" s="72"/>
      <c r="N2475" s="72"/>
      <c r="O2475" s="72"/>
      <c r="P2475" s="72"/>
      <c r="Q2475" s="72"/>
      <c r="R2475" s="72"/>
      <c r="S2475" s="72"/>
      <c r="T2475" s="72"/>
      <c r="U2475" s="72"/>
      <c r="V2475" s="72"/>
      <c r="W2475" s="160"/>
      <c r="X2475" s="72"/>
      <c r="AC2475" s="72"/>
      <c r="AD2475" s="72"/>
      <c r="AE2475" s="72"/>
      <c r="AF2475" s="72"/>
      <c r="AG2475" s="72"/>
      <c r="AH2475" s="72"/>
      <c r="AI2475" s="684"/>
      <c r="AJ2475" s="72"/>
      <c r="AK2475" s="72"/>
      <c r="AP2475" s="77"/>
      <c r="AQ2475" s="72"/>
      <c r="AR2475" s="72"/>
      <c r="AS2475" s="72"/>
      <c r="AT2475" s="72"/>
      <c r="AU2475" s="72"/>
      <c r="AV2475" s="72"/>
      <c r="AW2475" s="77"/>
      <c r="AX2475" s="72"/>
      <c r="AY2475" s="72"/>
      <c r="AZ2475" s="72"/>
      <c r="BA2475" s="72"/>
      <c r="BB2475" s="72"/>
      <c r="BC2475" s="77"/>
      <c r="BD2475" s="77"/>
      <c r="BE2475" s="194"/>
      <c r="BF2475" s="194"/>
      <c r="BG2475" s="194"/>
      <c r="BH2475" s="194"/>
      <c r="BI2475" s="77"/>
      <c r="BJ2475" s="77"/>
      <c r="BK2475" s="77"/>
      <c r="BL2475" s="77"/>
      <c r="BM2475" s="77"/>
      <c r="BN2475" s="77"/>
      <c r="BO2475" s="77"/>
      <c r="BQ2475" s="749"/>
      <c r="BX2475" s="749"/>
      <c r="CE2475" s="652"/>
      <c r="CL2475" s="652"/>
      <c r="CS2475" s="652"/>
      <c r="CZ2475" s="652"/>
      <c r="DG2475" s="652"/>
      <c r="DN2475" s="652"/>
    </row>
    <row r="2476" spans="1:118" s="131" customFormat="1">
      <c r="A2476" s="77"/>
      <c r="B2476" s="72"/>
      <c r="G2476" s="72"/>
      <c r="H2476" s="72"/>
      <c r="I2476" s="72"/>
      <c r="J2476" s="72"/>
      <c r="K2476" s="72"/>
      <c r="L2476" s="72"/>
      <c r="M2476" s="72"/>
      <c r="N2476" s="72"/>
      <c r="O2476" s="72"/>
      <c r="P2476" s="72"/>
      <c r="Q2476" s="72"/>
      <c r="R2476" s="72"/>
      <c r="S2476" s="72"/>
      <c r="T2476" s="72"/>
      <c r="U2476" s="72"/>
      <c r="V2476" s="72"/>
      <c r="W2476" s="160"/>
      <c r="X2476" s="72"/>
      <c r="AC2476" s="72"/>
      <c r="AD2476" s="72"/>
      <c r="AE2476" s="72"/>
      <c r="AF2476" s="72"/>
      <c r="AG2476" s="72"/>
      <c r="AH2476" s="72"/>
      <c r="AI2476" s="684"/>
      <c r="AJ2476" s="72"/>
      <c r="AK2476" s="72"/>
      <c r="AP2476" s="77"/>
      <c r="AQ2476" s="72"/>
      <c r="AR2476" s="72"/>
      <c r="AS2476" s="72"/>
      <c r="AT2476" s="72"/>
      <c r="AU2476" s="72"/>
      <c r="AV2476" s="72"/>
      <c r="AW2476" s="77"/>
      <c r="AX2476" s="72"/>
      <c r="AY2476" s="72"/>
      <c r="AZ2476" s="72"/>
      <c r="BA2476" s="72"/>
      <c r="BB2476" s="72"/>
      <c r="BC2476" s="77"/>
      <c r="BD2476" s="77"/>
      <c r="BE2476" s="194"/>
      <c r="BF2476" s="194"/>
      <c r="BG2476" s="194"/>
      <c r="BH2476" s="194"/>
      <c r="BI2476" s="77"/>
      <c r="BJ2476" s="77"/>
      <c r="BK2476" s="77"/>
      <c r="BL2476" s="77"/>
      <c r="BM2476" s="77"/>
      <c r="BN2476" s="77"/>
      <c r="BO2476" s="77"/>
      <c r="BQ2476" s="749"/>
      <c r="BX2476" s="749"/>
      <c r="CE2476" s="652"/>
      <c r="CL2476" s="652"/>
      <c r="CS2476" s="652"/>
      <c r="CZ2476" s="652"/>
      <c r="DG2476" s="652"/>
      <c r="DN2476" s="652"/>
    </row>
    <row r="2477" spans="1:118" s="131" customFormat="1">
      <c r="A2477" s="77"/>
      <c r="B2477" s="72"/>
      <c r="G2477" s="72"/>
      <c r="H2477" s="72"/>
      <c r="I2477" s="72"/>
      <c r="J2477" s="72"/>
      <c r="K2477" s="72"/>
      <c r="L2477" s="72"/>
      <c r="M2477" s="72"/>
      <c r="N2477" s="72"/>
      <c r="O2477" s="72"/>
      <c r="P2477" s="72"/>
      <c r="Q2477" s="72"/>
      <c r="R2477" s="72"/>
      <c r="S2477" s="72"/>
      <c r="T2477" s="72"/>
      <c r="U2477" s="72"/>
      <c r="V2477" s="72"/>
      <c r="W2477" s="160"/>
      <c r="X2477" s="72"/>
      <c r="AC2477" s="72"/>
      <c r="AD2477" s="72"/>
      <c r="AE2477" s="72"/>
      <c r="AF2477" s="72"/>
      <c r="AG2477" s="72"/>
      <c r="AH2477" s="72"/>
      <c r="AI2477" s="684"/>
      <c r="AJ2477" s="72"/>
      <c r="AK2477" s="72"/>
      <c r="AP2477" s="77"/>
      <c r="AQ2477" s="72"/>
      <c r="AR2477" s="72"/>
      <c r="AS2477" s="72"/>
      <c r="AT2477" s="72"/>
      <c r="AU2477" s="72"/>
      <c r="AV2477" s="72"/>
      <c r="AW2477" s="77"/>
      <c r="AX2477" s="72"/>
      <c r="AY2477" s="72"/>
      <c r="AZ2477" s="72"/>
      <c r="BA2477" s="72"/>
      <c r="BB2477" s="72"/>
      <c r="BC2477" s="77"/>
      <c r="BD2477" s="77"/>
      <c r="BE2477" s="194"/>
      <c r="BF2477" s="194"/>
      <c r="BG2477" s="194"/>
      <c r="BH2477" s="194"/>
      <c r="BI2477" s="77"/>
      <c r="BJ2477" s="77"/>
      <c r="BK2477" s="77"/>
      <c r="BL2477" s="77"/>
      <c r="BM2477" s="77"/>
      <c r="BN2477" s="77"/>
      <c r="BO2477" s="77"/>
      <c r="BQ2477" s="749"/>
      <c r="BX2477" s="749"/>
      <c r="CE2477" s="652"/>
      <c r="CL2477" s="652"/>
      <c r="CS2477" s="652"/>
      <c r="CZ2477" s="652"/>
      <c r="DG2477" s="652"/>
      <c r="DN2477" s="652"/>
    </row>
    <row r="2478" spans="1:118" s="131" customFormat="1">
      <c r="A2478" s="77"/>
      <c r="B2478" s="72"/>
      <c r="G2478" s="72"/>
      <c r="H2478" s="72"/>
      <c r="I2478" s="72"/>
      <c r="J2478" s="72"/>
      <c r="K2478" s="72"/>
      <c r="L2478" s="72"/>
      <c r="M2478" s="72"/>
      <c r="N2478" s="72"/>
      <c r="O2478" s="72"/>
      <c r="P2478" s="72"/>
      <c r="Q2478" s="72"/>
      <c r="R2478" s="72"/>
      <c r="S2478" s="72"/>
      <c r="T2478" s="72"/>
      <c r="U2478" s="72"/>
      <c r="V2478" s="72"/>
      <c r="W2478" s="160"/>
      <c r="X2478" s="72"/>
      <c r="AC2478" s="72"/>
      <c r="AD2478" s="72"/>
      <c r="AE2478" s="72"/>
      <c r="AF2478" s="72"/>
      <c r="AG2478" s="72"/>
      <c r="AH2478" s="72"/>
      <c r="AI2478" s="684"/>
      <c r="AJ2478" s="72"/>
      <c r="AK2478" s="72"/>
      <c r="AP2478" s="77"/>
      <c r="AQ2478" s="72"/>
      <c r="AR2478" s="72"/>
      <c r="AS2478" s="72"/>
      <c r="AT2478" s="72"/>
      <c r="AU2478" s="72"/>
      <c r="AV2478" s="72"/>
      <c r="AW2478" s="77"/>
      <c r="AX2478" s="72"/>
      <c r="AY2478" s="72"/>
      <c r="AZ2478" s="72"/>
      <c r="BA2478" s="72"/>
      <c r="BB2478" s="72"/>
      <c r="BC2478" s="77"/>
      <c r="BD2478" s="77"/>
      <c r="BE2478" s="194"/>
      <c r="BF2478" s="194"/>
      <c r="BG2478" s="194"/>
      <c r="BH2478" s="194"/>
      <c r="BI2478" s="77"/>
      <c r="BJ2478" s="77"/>
      <c r="BK2478" s="77"/>
      <c r="BL2478" s="77"/>
      <c r="BM2478" s="77"/>
      <c r="BN2478" s="77"/>
      <c r="BO2478" s="77"/>
      <c r="BQ2478" s="749"/>
      <c r="BX2478" s="749"/>
      <c r="CE2478" s="652"/>
      <c r="CL2478" s="652"/>
      <c r="CS2478" s="652"/>
      <c r="CZ2478" s="652"/>
      <c r="DG2478" s="652"/>
      <c r="DN2478" s="652"/>
    </row>
    <row r="2479" spans="1:118" s="131" customFormat="1">
      <c r="A2479" s="77"/>
      <c r="B2479" s="72"/>
      <c r="G2479" s="72"/>
      <c r="H2479" s="72"/>
      <c r="I2479" s="72"/>
      <c r="J2479" s="72"/>
      <c r="K2479" s="72"/>
      <c r="L2479" s="72"/>
      <c r="M2479" s="72"/>
      <c r="N2479" s="72"/>
      <c r="O2479" s="72"/>
      <c r="P2479" s="72"/>
      <c r="Q2479" s="72"/>
      <c r="R2479" s="72"/>
      <c r="S2479" s="72"/>
      <c r="T2479" s="72"/>
      <c r="U2479" s="72"/>
      <c r="V2479" s="72"/>
      <c r="W2479" s="160"/>
      <c r="X2479" s="72"/>
      <c r="AC2479" s="72"/>
      <c r="AD2479" s="72"/>
      <c r="AE2479" s="72"/>
      <c r="AF2479" s="72"/>
      <c r="AG2479" s="72"/>
      <c r="AH2479" s="72"/>
      <c r="AI2479" s="684"/>
      <c r="AJ2479" s="72"/>
      <c r="AK2479" s="72"/>
      <c r="AP2479" s="77"/>
      <c r="AQ2479" s="72"/>
      <c r="AR2479" s="72"/>
      <c r="AS2479" s="72"/>
      <c r="AT2479" s="72"/>
      <c r="AU2479" s="72"/>
      <c r="AV2479" s="72"/>
      <c r="AW2479" s="77"/>
      <c r="AX2479" s="72"/>
      <c r="AY2479" s="72"/>
      <c r="AZ2479" s="72"/>
      <c r="BA2479" s="72"/>
      <c r="BB2479" s="72"/>
      <c r="BC2479" s="77"/>
      <c r="BD2479" s="77"/>
      <c r="BE2479" s="194"/>
      <c r="BF2479" s="194"/>
      <c r="BG2479" s="194"/>
      <c r="BH2479" s="194"/>
      <c r="BI2479" s="77"/>
      <c r="BJ2479" s="77"/>
      <c r="BK2479" s="77"/>
      <c r="BL2479" s="77"/>
      <c r="BM2479" s="77"/>
      <c r="BN2479" s="77"/>
      <c r="BO2479" s="77"/>
      <c r="BQ2479" s="749"/>
      <c r="BX2479" s="749"/>
      <c r="CE2479" s="652"/>
      <c r="CL2479" s="652"/>
      <c r="CS2479" s="652"/>
      <c r="CZ2479" s="652"/>
      <c r="DG2479" s="652"/>
      <c r="DN2479" s="652"/>
    </row>
    <row r="2480" spans="1:118" s="131" customFormat="1">
      <c r="A2480" s="77"/>
      <c r="B2480" s="72"/>
      <c r="G2480" s="72"/>
      <c r="H2480" s="72"/>
      <c r="I2480" s="72"/>
      <c r="J2480" s="72"/>
      <c r="K2480" s="72"/>
      <c r="L2480" s="72"/>
      <c r="M2480" s="72"/>
      <c r="N2480" s="72"/>
      <c r="O2480" s="72"/>
      <c r="P2480" s="72"/>
      <c r="Q2480" s="72"/>
      <c r="R2480" s="72"/>
      <c r="S2480" s="72"/>
      <c r="T2480" s="72"/>
      <c r="U2480" s="72"/>
      <c r="V2480" s="72"/>
      <c r="W2480" s="160"/>
      <c r="X2480" s="72"/>
      <c r="AC2480" s="72"/>
      <c r="AD2480" s="72"/>
      <c r="AE2480" s="72"/>
      <c r="AF2480" s="72"/>
      <c r="AG2480" s="72"/>
      <c r="AH2480" s="72"/>
      <c r="AI2480" s="684"/>
      <c r="AJ2480" s="72"/>
      <c r="AK2480" s="72"/>
      <c r="AP2480" s="77"/>
      <c r="AQ2480" s="72"/>
      <c r="AR2480" s="72"/>
      <c r="AS2480" s="72"/>
      <c r="AT2480" s="72"/>
      <c r="AU2480" s="72"/>
      <c r="AV2480" s="72"/>
      <c r="AW2480" s="77"/>
      <c r="AX2480" s="72"/>
      <c r="AY2480" s="72"/>
      <c r="AZ2480" s="72"/>
      <c r="BA2480" s="72"/>
      <c r="BB2480" s="72"/>
      <c r="BC2480" s="77"/>
      <c r="BD2480" s="77"/>
      <c r="BE2480" s="194"/>
      <c r="BF2480" s="194"/>
      <c r="BG2480" s="194"/>
      <c r="BH2480" s="194"/>
      <c r="BI2480" s="77"/>
      <c r="BJ2480" s="77"/>
      <c r="BK2480" s="77"/>
      <c r="BL2480" s="77"/>
      <c r="BM2480" s="77"/>
      <c r="BN2480" s="77"/>
      <c r="BO2480" s="77"/>
      <c r="BQ2480" s="749"/>
      <c r="BX2480" s="749"/>
      <c r="CE2480" s="652"/>
      <c r="CL2480" s="652"/>
      <c r="CS2480" s="652"/>
      <c r="CZ2480" s="652"/>
      <c r="DG2480" s="652"/>
      <c r="DN2480" s="652"/>
    </row>
    <row r="2481" spans="1:118" s="131" customFormat="1">
      <c r="A2481" s="77"/>
      <c r="B2481" s="72"/>
      <c r="G2481" s="72"/>
      <c r="H2481" s="72"/>
      <c r="I2481" s="72"/>
      <c r="J2481" s="72"/>
      <c r="K2481" s="72"/>
      <c r="L2481" s="72"/>
      <c r="M2481" s="72"/>
      <c r="N2481" s="72"/>
      <c r="O2481" s="72"/>
      <c r="P2481" s="72"/>
      <c r="Q2481" s="72"/>
      <c r="R2481" s="72"/>
      <c r="S2481" s="72"/>
      <c r="T2481" s="72"/>
      <c r="U2481" s="72"/>
      <c r="V2481" s="72"/>
      <c r="W2481" s="160"/>
      <c r="X2481" s="72"/>
      <c r="AC2481" s="72"/>
      <c r="AD2481" s="72"/>
      <c r="AE2481" s="72"/>
      <c r="AF2481" s="72"/>
      <c r="AG2481" s="72"/>
      <c r="AH2481" s="72"/>
      <c r="AI2481" s="684"/>
      <c r="AJ2481" s="72"/>
      <c r="AK2481" s="72"/>
      <c r="AP2481" s="77"/>
      <c r="AQ2481" s="72"/>
      <c r="AR2481" s="72"/>
      <c r="AS2481" s="72"/>
      <c r="AT2481" s="72"/>
      <c r="AU2481" s="72"/>
      <c r="AV2481" s="72"/>
      <c r="AW2481" s="77"/>
      <c r="AX2481" s="72"/>
      <c r="AY2481" s="72"/>
      <c r="AZ2481" s="72"/>
      <c r="BA2481" s="72"/>
      <c r="BB2481" s="72"/>
      <c r="BC2481" s="77"/>
      <c r="BD2481" s="77"/>
      <c r="BE2481" s="194"/>
      <c r="BF2481" s="194"/>
      <c r="BG2481" s="194"/>
      <c r="BH2481" s="194"/>
      <c r="BI2481" s="77"/>
      <c r="BJ2481" s="77"/>
      <c r="BK2481" s="77"/>
      <c r="BL2481" s="77"/>
      <c r="BM2481" s="77"/>
      <c r="BN2481" s="77"/>
      <c r="BO2481" s="77"/>
      <c r="BQ2481" s="749"/>
      <c r="BX2481" s="749"/>
      <c r="CE2481" s="652"/>
      <c r="CL2481" s="652"/>
      <c r="CS2481" s="652"/>
      <c r="CZ2481" s="652"/>
      <c r="DG2481" s="652"/>
      <c r="DN2481" s="652"/>
    </row>
    <row r="2482" spans="1:118" s="131" customFormat="1">
      <c r="A2482" s="77"/>
      <c r="B2482" s="72"/>
      <c r="G2482" s="72"/>
      <c r="H2482" s="72"/>
      <c r="I2482" s="72"/>
      <c r="J2482" s="72"/>
      <c r="K2482" s="72"/>
      <c r="L2482" s="72"/>
      <c r="M2482" s="72"/>
      <c r="N2482" s="72"/>
      <c r="O2482" s="72"/>
      <c r="P2482" s="72"/>
      <c r="Q2482" s="72"/>
      <c r="R2482" s="72"/>
      <c r="S2482" s="72"/>
      <c r="T2482" s="72"/>
      <c r="U2482" s="72"/>
      <c r="V2482" s="72"/>
      <c r="W2482" s="160"/>
      <c r="X2482" s="72"/>
      <c r="AC2482" s="72"/>
      <c r="AD2482" s="72"/>
      <c r="AE2482" s="72"/>
      <c r="AF2482" s="72"/>
      <c r="AG2482" s="72"/>
      <c r="AH2482" s="72"/>
      <c r="AI2482" s="684"/>
      <c r="AJ2482" s="72"/>
      <c r="AK2482" s="72"/>
      <c r="AP2482" s="77"/>
      <c r="AQ2482" s="72"/>
      <c r="AR2482" s="72"/>
      <c r="AS2482" s="72"/>
      <c r="AT2482" s="72"/>
      <c r="AU2482" s="72"/>
      <c r="AV2482" s="72"/>
      <c r="AW2482" s="77"/>
      <c r="AX2482" s="72"/>
      <c r="AY2482" s="72"/>
      <c r="AZ2482" s="72"/>
      <c r="BA2482" s="72"/>
      <c r="BB2482" s="72"/>
      <c r="BC2482" s="77"/>
      <c r="BD2482" s="77"/>
      <c r="BE2482" s="194"/>
      <c r="BF2482" s="194"/>
      <c r="BG2482" s="194"/>
      <c r="BH2482" s="194"/>
      <c r="BI2482" s="77"/>
      <c r="BJ2482" s="77"/>
      <c r="BK2482" s="77"/>
      <c r="BL2482" s="77"/>
      <c r="BM2482" s="77"/>
      <c r="BN2482" s="77"/>
      <c r="BO2482" s="77"/>
      <c r="BQ2482" s="749"/>
      <c r="BX2482" s="749"/>
      <c r="CE2482" s="652"/>
      <c r="CL2482" s="652"/>
      <c r="CS2482" s="652"/>
      <c r="CZ2482" s="652"/>
      <c r="DG2482" s="652"/>
      <c r="DN2482" s="652"/>
    </row>
    <row r="2483" spans="1:118" s="131" customFormat="1">
      <c r="A2483" s="77"/>
      <c r="B2483" s="72"/>
      <c r="G2483" s="72"/>
      <c r="H2483" s="72"/>
      <c r="I2483" s="72"/>
      <c r="J2483" s="72"/>
      <c r="K2483" s="72"/>
      <c r="L2483" s="72"/>
      <c r="M2483" s="72"/>
      <c r="N2483" s="72"/>
      <c r="O2483" s="72"/>
      <c r="P2483" s="72"/>
      <c r="Q2483" s="72"/>
      <c r="R2483" s="72"/>
      <c r="S2483" s="72"/>
      <c r="T2483" s="72"/>
      <c r="U2483" s="72"/>
      <c r="V2483" s="72"/>
      <c r="W2483" s="160"/>
      <c r="X2483" s="72"/>
      <c r="AC2483" s="72"/>
      <c r="AD2483" s="72"/>
      <c r="AE2483" s="72"/>
      <c r="AF2483" s="72"/>
      <c r="AG2483" s="72"/>
      <c r="AH2483" s="72"/>
      <c r="AI2483" s="684"/>
      <c r="AJ2483" s="72"/>
      <c r="AK2483" s="72"/>
      <c r="AP2483" s="77"/>
      <c r="AQ2483" s="72"/>
      <c r="AR2483" s="72"/>
      <c r="AS2483" s="72"/>
      <c r="AT2483" s="72"/>
      <c r="AU2483" s="72"/>
      <c r="AV2483" s="72"/>
      <c r="AW2483" s="77"/>
      <c r="AX2483" s="72"/>
      <c r="AY2483" s="72"/>
      <c r="AZ2483" s="72"/>
      <c r="BA2483" s="72"/>
      <c r="BB2483" s="72"/>
      <c r="BC2483" s="77"/>
      <c r="BD2483" s="77"/>
      <c r="BE2483" s="194"/>
      <c r="BF2483" s="194"/>
      <c r="BG2483" s="194"/>
      <c r="BH2483" s="194"/>
      <c r="BI2483" s="77"/>
      <c r="BJ2483" s="77"/>
      <c r="BK2483" s="77"/>
      <c r="BL2483" s="77"/>
      <c r="BM2483" s="77"/>
      <c r="BN2483" s="77"/>
      <c r="BO2483" s="77"/>
      <c r="BQ2483" s="749"/>
      <c r="BX2483" s="749"/>
      <c r="CE2483" s="652"/>
      <c r="CL2483" s="652"/>
      <c r="CS2483" s="652"/>
      <c r="CZ2483" s="652"/>
      <c r="DG2483" s="652"/>
      <c r="DN2483" s="652"/>
    </row>
    <row r="2484" spans="1:118" s="131" customFormat="1">
      <c r="A2484" s="77"/>
      <c r="B2484" s="72"/>
      <c r="G2484" s="72"/>
      <c r="H2484" s="72"/>
      <c r="I2484" s="72"/>
      <c r="J2484" s="72"/>
      <c r="K2484" s="72"/>
      <c r="L2484" s="72"/>
      <c r="M2484" s="72"/>
      <c r="N2484" s="72"/>
      <c r="O2484" s="72"/>
      <c r="P2484" s="72"/>
      <c r="Q2484" s="72"/>
      <c r="R2484" s="72"/>
      <c r="S2484" s="72"/>
      <c r="T2484" s="72"/>
      <c r="U2484" s="72"/>
      <c r="V2484" s="72"/>
      <c r="W2484" s="160"/>
      <c r="X2484" s="72"/>
      <c r="AC2484" s="72"/>
      <c r="AD2484" s="72"/>
      <c r="AE2484" s="72"/>
      <c r="AF2484" s="72"/>
      <c r="AG2484" s="72"/>
      <c r="AH2484" s="72"/>
      <c r="AI2484" s="684"/>
      <c r="AJ2484" s="72"/>
      <c r="AK2484" s="72"/>
      <c r="AP2484" s="77"/>
      <c r="AQ2484" s="72"/>
      <c r="AR2484" s="72"/>
      <c r="AS2484" s="72"/>
      <c r="AT2484" s="72"/>
      <c r="AU2484" s="72"/>
      <c r="AV2484" s="72"/>
      <c r="AW2484" s="77"/>
      <c r="AX2484" s="72"/>
      <c r="AY2484" s="72"/>
      <c r="AZ2484" s="72"/>
      <c r="BA2484" s="72"/>
      <c r="BB2484" s="72"/>
      <c r="BC2484" s="77"/>
      <c r="BD2484" s="77"/>
      <c r="BE2484" s="194"/>
      <c r="BF2484" s="194"/>
      <c r="BG2484" s="194"/>
      <c r="BH2484" s="194"/>
      <c r="BI2484" s="77"/>
      <c r="BJ2484" s="77"/>
      <c r="BK2484" s="77"/>
      <c r="BL2484" s="77"/>
      <c r="BM2484" s="77"/>
      <c r="BN2484" s="77"/>
      <c r="BO2484" s="77"/>
      <c r="BQ2484" s="749"/>
      <c r="BX2484" s="749"/>
      <c r="CE2484" s="652"/>
      <c r="CL2484" s="652"/>
      <c r="CS2484" s="652"/>
      <c r="CZ2484" s="652"/>
      <c r="DG2484" s="652"/>
      <c r="DN2484" s="652"/>
    </row>
    <row r="2485" spans="1:118" s="131" customFormat="1">
      <c r="A2485" s="77"/>
      <c r="B2485" s="72"/>
      <c r="G2485" s="72"/>
      <c r="H2485" s="72"/>
      <c r="I2485" s="72"/>
      <c r="J2485" s="72"/>
      <c r="K2485" s="72"/>
      <c r="L2485" s="72"/>
      <c r="M2485" s="72"/>
      <c r="N2485" s="72"/>
      <c r="O2485" s="72"/>
      <c r="P2485" s="72"/>
      <c r="Q2485" s="72"/>
      <c r="R2485" s="72"/>
      <c r="S2485" s="72"/>
      <c r="T2485" s="72"/>
      <c r="U2485" s="72"/>
      <c r="V2485" s="72"/>
      <c r="W2485" s="160"/>
      <c r="X2485" s="72"/>
      <c r="AC2485" s="72"/>
      <c r="AD2485" s="72"/>
      <c r="AE2485" s="72"/>
      <c r="AF2485" s="72"/>
      <c r="AG2485" s="72"/>
      <c r="AH2485" s="72"/>
      <c r="AI2485" s="684"/>
      <c r="AJ2485" s="72"/>
      <c r="AK2485" s="72"/>
      <c r="AP2485" s="77"/>
      <c r="AQ2485" s="72"/>
      <c r="AR2485" s="72"/>
      <c r="AS2485" s="72"/>
      <c r="AT2485" s="72"/>
      <c r="AU2485" s="72"/>
      <c r="AV2485" s="72"/>
      <c r="AW2485" s="77"/>
      <c r="AX2485" s="72"/>
      <c r="AY2485" s="72"/>
      <c r="AZ2485" s="72"/>
      <c r="BA2485" s="72"/>
      <c r="BB2485" s="72"/>
      <c r="BC2485" s="77"/>
      <c r="BD2485" s="77"/>
      <c r="BE2485" s="194"/>
      <c r="BF2485" s="194"/>
      <c r="BG2485" s="194"/>
      <c r="BH2485" s="194"/>
      <c r="BI2485" s="77"/>
      <c r="BJ2485" s="77"/>
      <c r="BK2485" s="77"/>
      <c r="BL2485" s="77"/>
      <c r="BM2485" s="77"/>
      <c r="BN2485" s="77"/>
      <c r="BO2485" s="77"/>
      <c r="BQ2485" s="749"/>
      <c r="BX2485" s="749"/>
      <c r="CE2485" s="652"/>
      <c r="CL2485" s="652"/>
      <c r="CS2485" s="652"/>
      <c r="CZ2485" s="652"/>
      <c r="DG2485" s="652"/>
      <c r="DN2485" s="652"/>
    </row>
    <row r="2486" spans="1:118" s="131" customFormat="1">
      <c r="A2486" s="77"/>
      <c r="B2486" s="72"/>
      <c r="G2486" s="72"/>
      <c r="H2486" s="72"/>
      <c r="I2486" s="72"/>
      <c r="J2486" s="72"/>
      <c r="K2486" s="72"/>
      <c r="L2486" s="72"/>
      <c r="M2486" s="72"/>
      <c r="N2486" s="72"/>
      <c r="O2486" s="72"/>
      <c r="P2486" s="72"/>
      <c r="Q2486" s="72"/>
      <c r="R2486" s="72"/>
      <c r="S2486" s="72"/>
      <c r="T2486" s="72"/>
      <c r="U2486" s="72"/>
      <c r="V2486" s="72"/>
      <c r="W2486" s="160"/>
      <c r="X2486" s="72"/>
      <c r="AC2486" s="72"/>
      <c r="AD2486" s="72"/>
      <c r="AE2486" s="72"/>
      <c r="AF2486" s="72"/>
      <c r="AG2486" s="72"/>
      <c r="AH2486" s="72"/>
      <c r="AI2486" s="684"/>
      <c r="AJ2486" s="72"/>
      <c r="AK2486" s="72"/>
      <c r="AP2486" s="77"/>
      <c r="AQ2486" s="72"/>
      <c r="AR2486" s="72"/>
      <c r="AS2486" s="72"/>
      <c r="AT2486" s="72"/>
      <c r="AU2486" s="72"/>
      <c r="AV2486" s="72"/>
      <c r="AW2486" s="77"/>
      <c r="AX2486" s="72"/>
      <c r="AY2486" s="72"/>
      <c r="AZ2486" s="72"/>
      <c r="BA2486" s="72"/>
      <c r="BB2486" s="72"/>
      <c r="BC2486" s="77"/>
      <c r="BD2486" s="77"/>
      <c r="BE2486" s="194"/>
      <c r="BF2486" s="194"/>
      <c r="BG2486" s="194"/>
      <c r="BH2486" s="194"/>
      <c r="BI2486" s="77"/>
      <c r="BJ2486" s="77"/>
      <c r="BK2486" s="77"/>
      <c r="BL2486" s="77"/>
      <c r="BM2486" s="77"/>
      <c r="BN2486" s="77"/>
      <c r="BO2486" s="77"/>
      <c r="BQ2486" s="749"/>
      <c r="BX2486" s="749"/>
      <c r="CE2486" s="652"/>
      <c r="CL2486" s="652"/>
      <c r="CS2486" s="652"/>
      <c r="CZ2486" s="652"/>
      <c r="DG2486" s="652"/>
      <c r="DN2486" s="652"/>
    </row>
    <row r="2487" spans="1:118" s="131" customFormat="1">
      <c r="A2487" s="77"/>
      <c r="B2487" s="72"/>
      <c r="G2487" s="72"/>
      <c r="H2487" s="72"/>
      <c r="I2487" s="72"/>
      <c r="J2487" s="72"/>
      <c r="K2487" s="72"/>
      <c r="L2487" s="72"/>
      <c r="M2487" s="72"/>
      <c r="N2487" s="72"/>
      <c r="O2487" s="72"/>
      <c r="P2487" s="72"/>
      <c r="Q2487" s="72"/>
      <c r="R2487" s="72"/>
      <c r="S2487" s="72"/>
      <c r="T2487" s="72"/>
      <c r="U2487" s="72"/>
      <c r="V2487" s="72"/>
      <c r="W2487" s="160"/>
      <c r="X2487" s="72"/>
      <c r="AC2487" s="72"/>
      <c r="AD2487" s="72"/>
      <c r="AE2487" s="72"/>
      <c r="AF2487" s="72"/>
      <c r="AG2487" s="72"/>
      <c r="AH2487" s="72"/>
      <c r="AI2487" s="684"/>
      <c r="AJ2487" s="72"/>
      <c r="AK2487" s="72"/>
      <c r="AP2487" s="77"/>
      <c r="AQ2487" s="72"/>
      <c r="AR2487" s="72"/>
      <c r="AS2487" s="72"/>
      <c r="AT2487" s="72"/>
      <c r="AU2487" s="72"/>
      <c r="AV2487" s="72"/>
      <c r="AW2487" s="77"/>
      <c r="AX2487" s="72"/>
      <c r="AY2487" s="72"/>
      <c r="AZ2487" s="72"/>
      <c r="BA2487" s="72"/>
      <c r="BB2487" s="72"/>
      <c r="BC2487" s="77"/>
      <c r="BD2487" s="77"/>
      <c r="BE2487" s="194"/>
      <c r="BF2487" s="194"/>
      <c r="BG2487" s="194"/>
      <c r="BH2487" s="194"/>
      <c r="BI2487" s="77"/>
      <c r="BJ2487" s="77"/>
      <c r="BK2487" s="77"/>
      <c r="BL2487" s="77"/>
      <c r="BM2487" s="77"/>
      <c r="BN2487" s="77"/>
      <c r="BO2487" s="77"/>
      <c r="BQ2487" s="749"/>
      <c r="BX2487" s="749"/>
      <c r="CE2487" s="652"/>
      <c r="CL2487" s="652"/>
      <c r="CS2487" s="652"/>
      <c r="CZ2487" s="652"/>
      <c r="DG2487" s="652"/>
      <c r="DN2487" s="652"/>
    </row>
    <row r="2488" spans="1:118" s="131" customFormat="1">
      <c r="A2488" s="77"/>
      <c r="B2488" s="72"/>
      <c r="G2488" s="72"/>
      <c r="H2488" s="72"/>
      <c r="I2488" s="72"/>
      <c r="J2488" s="72"/>
      <c r="K2488" s="72"/>
      <c r="L2488" s="72"/>
      <c r="M2488" s="72"/>
      <c r="N2488" s="72"/>
      <c r="O2488" s="72"/>
      <c r="P2488" s="72"/>
      <c r="Q2488" s="72"/>
      <c r="R2488" s="72"/>
      <c r="S2488" s="72"/>
      <c r="T2488" s="72"/>
      <c r="U2488" s="72"/>
      <c r="V2488" s="72"/>
      <c r="W2488" s="160"/>
      <c r="X2488" s="72"/>
      <c r="AC2488" s="72"/>
      <c r="AD2488" s="72"/>
      <c r="AE2488" s="72"/>
      <c r="AF2488" s="72"/>
      <c r="AG2488" s="72"/>
      <c r="AH2488" s="72"/>
      <c r="AI2488" s="684"/>
      <c r="AJ2488" s="72"/>
      <c r="AK2488" s="72"/>
      <c r="AP2488" s="77"/>
      <c r="AQ2488" s="72"/>
      <c r="AR2488" s="72"/>
      <c r="AS2488" s="72"/>
      <c r="AT2488" s="72"/>
      <c r="AU2488" s="72"/>
      <c r="AV2488" s="72"/>
      <c r="AW2488" s="77"/>
      <c r="AX2488" s="72"/>
      <c r="AY2488" s="72"/>
      <c r="AZ2488" s="72"/>
      <c r="BA2488" s="72"/>
      <c r="BB2488" s="72"/>
      <c r="BC2488" s="77"/>
      <c r="BD2488" s="77"/>
      <c r="BE2488" s="194"/>
      <c r="BF2488" s="194"/>
      <c r="BG2488" s="194"/>
      <c r="BH2488" s="194"/>
      <c r="BI2488" s="77"/>
      <c r="BJ2488" s="77"/>
      <c r="BK2488" s="77"/>
      <c r="BL2488" s="77"/>
      <c r="BM2488" s="77"/>
      <c r="BN2488" s="77"/>
      <c r="BO2488" s="77"/>
      <c r="BQ2488" s="749"/>
      <c r="BX2488" s="749"/>
      <c r="CE2488" s="652"/>
      <c r="CL2488" s="652"/>
      <c r="CS2488" s="652"/>
      <c r="CZ2488" s="652"/>
      <c r="DG2488" s="652"/>
      <c r="DN2488" s="652"/>
    </row>
    <row r="2489" spans="1:118" s="131" customFormat="1">
      <c r="A2489" s="77"/>
      <c r="B2489" s="72"/>
      <c r="G2489" s="72"/>
      <c r="H2489" s="72"/>
      <c r="I2489" s="72"/>
      <c r="J2489" s="72"/>
      <c r="K2489" s="72"/>
      <c r="L2489" s="72"/>
      <c r="M2489" s="72"/>
      <c r="N2489" s="72"/>
      <c r="O2489" s="72"/>
      <c r="P2489" s="72"/>
      <c r="Q2489" s="72"/>
      <c r="R2489" s="72"/>
      <c r="S2489" s="72"/>
      <c r="T2489" s="72"/>
      <c r="U2489" s="72"/>
      <c r="V2489" s="72"/>
      <c r="W2489" s="160"/>
      <c r="X2489" s="72"/>
      <c r="AC2489" s="72"/>
      <c r="AD2489" s="72"/>
      <c r="AE2489" s="72"/>
      <c r="AF2489" s="72"/>
      <c r="AG2489" s="72"/>
      <c r="AH2489" s="72"/>
      <c r="AI2489" s="684"/>
      <c r="AJ2489" s="72"/>
      <c r="AK2489" s="72"/>
      <c r="AP2489" s="77"/>
      <c r="AQ2489" s="72"/>
      <c r="AR2489" s="72"/>
      <c r="AS2489" s="72"/>
      <c r="AT2489" s="72"/>
      <c r="AU2489" s="72"/>
      <c r="AV2489" s="72"/>
      <c r="AW2489" s="77"/>
      <c r="AX2489" s="72"/>
      <c r="AY2489" s="72"/>
      <c r="AZ2489" s="72"/>
      <c r="BA2489" s="72"/>
      <c r="BB2489" s="72"/>
      <c r="BC2489" s="77"/>
      <c r="BD2489" s="77"/>
      <c r="BE2489" s="194"/>
      <c r="BF2489" s="194"/>
      <c r="BG2489" s="194"/>
      <c r="BH2489" s="194"/>
      <c r="BI2489" s="77"/>
      <c r="BJ2489" s="77"/>
      <c r="BK2489" s="77"/>
      <c r="BL2489" s="77"/>
      <c r="BM2489" s="77"/>
      <c r="BN2489" s="77"/>
      <c r="BO2489" s="77"/>
      <c r="BQ2489" s="749"/>
      <c r="BX2489" s="749"/>
      <c r="CE2489" s="652"/>
      <c r="CL2489" s="652"/>
      <c r="CS2489" s="652"/>
      <c r="CZ2489" s="652"/>
      <c r="DG2489" s="652"/>
      <c r="DN2489" s="652"/>
    </row>
    <row r="2490" spans="1:118" s="131" customFormat="1">
      <c r="A2490" s="77"/>
      <c r="B2490" s="72"/>
      <c r="G2490" s="72"/>
      <c r="H2490" s="72"/>
      <c r="I2490" s="72"/>
      <c r="J2490" s="72"/>
      <c r="K2490" s="72"/>
      <c r="L2490" s="72"/>
      <c r="M2490" s="72"/>
      <c r="N2490" s="72"/>
      <c r="O2490" s="72"/>
      <c r="P2490" s="72"/>
      <c r="Q2490" s="72"/>
      <c r="R2490" s="72"/>
      <c r="S2490" s="72"/>
      <c r="T2490" s="72"/>
      <c r="U2490" s="72"/>
      <c r="V2490" s="72"/>
      <c r="W2490" s="160"/>
      <c r="X2490" s="72"/>
      <c r="AC2490" s="72"/>
      <c r="AD2490" s="72"/>
      <c r="AE2490" s="72"/>
      <c r="AF2490" s="72"/>
      <c r="AG2490" s="72"/>
      <c r="AH2490" s="72"/>
      <c r="AI2490" s="684"/>
      <c r="AJ2490" s="72"/>
      <c r="AK2490" s="72"/>
      <c r="AP2490" s="77"/>
      <c r="AQ2490" s="72"/>
      <c r="AR2490" s="72"/>
      <c r="AS2490" s="72"/>
      <c r="AT2490" s="72"/>
      <c r="AU2490" s="72"/>
      <c r="AV2490" s="72"/>
      <c r="AW2490" s="77"/>
      <c r="AX2490" s="72"/>
      <c r="AY2490" s="72"/>
      <c r="AZ2490" s="72"/>
      <c r="BA2490" s="72"/>
      <c r="BB2490" s="72"/>
      <c r="BC2490" s="77"/>
      <c r="BD2490" s="77"/>
      <c r="BE2490" s="194"/>
      <c r="BF2490" s="194"/>
      <c r="BG2490" s="194"/>
      <c r="BH2490" s="194"/>
      <c r="BI2490" s="77"/>
      <c r="BJ2490" s="77"/>
      <c r="BK2490" s="77"/>
      <c r="BL2490" s="77"/>
      <c r="BM2490" s="77"/>
      <c r="BN2490" s="77"/>
      <c r="BO2490" s="77"/>
      <c r="BQ2490" s="749"/>
      <c r="BX2490" s="749"/>
      <c r="CE2490" s="652"/>
      <c r="CL2490" s="652"/>
      <c r="CS2490" s="652"/>
      <c r="CZ2490" s="652"/>
      <c r="DG2490" s="652"/>
      <c r="DN2490" s="652"/>
    </row>
    <row r="2491" spans="1:118" s="131" customFormat="1">
      <c r="A2491" s="77"/>
      <c r="B2491" s="72"/>
      <c r="G2491" s="72"/>
      <c r="H2491" s="72"/>
      <c r="I2491" s="72"/>
      <c r="J2491" s="72"/>
      <c r="K2491" s="72"/>
      <c r="L2491" s="72"/>
      <c r="M2491" s="72"/>
      <c r="N2491" s="72"/>
      <c r="O2491" s="72"/>
      <c r="P2491" s="72"/>
      <c r="Q2491" s="72"/>
      <c r="R2491" s="72"/>
      <c r="S2491" s="72"/>
      <c r="T2491" s="72"/>
      <c r="U2491" s="72"/>
      <c r="V2491" s="72"/>
      <c r="W2491" s="160"/>
      <c r="X2491" s="72"/>
      <c r="AC2491" s="72"/>
      <c r="AD2491" s="72"/>
      <c r="AE2491" s="72"/>
      <c r="AF2491" s="72"/>
      <c r="AG2491" s="72"/>
      <c r="AH2491" s="72"/>
      <c r="AI2491" s="684"/>
      <c r="AJ2491" s="72"/>
      <c r="AK2491" s="72"/>
      <c r="AP2491" s="77"/>
      <c r="AQ2491" s="72"/>
      <c r="AR2491" s="72"/>
      <c r="AS2491" s="72"/>
      <c r="AT2491" s="72"/>
      <c r="AU2491" s="72"/>
      <c r="AV2491" s="72"/>
      <c r="AW2491" s="77"/>
      <c r="AX2491" s="72"/>
      <c r="AY2491" s="72"/>
      <c r="AZ2491" s="72"/>
      <c r="BA2491" s="72"/>
      <c r="BB2491" s="72"/>
      <c r="BC2491" s="77"/>
      <c r="BD2491" s="77"/>
      <c r="BE2491" s="194"/>
      <c r="BF2491" s="194"/>
      <c r="BG2491" s="194"/>
      <c r="BH2491" s="194"/>
      <c r="BI2491" s="77"/>
      <c r="BJ2491" s="77"/>
      <c r="BK2491" s="77"/>
      <c r="BL2491" s="77"/>
      <c r="BM2491" s="77"/>
      <c r="BN2491" s="77"/>
      <c r="BO2491" s="77"/>
      <c r="BQ2491" s="749"/>
      <c r="BX2491" s="749"/>
      <c r="CE2491" s="652"/>
      <c r="CL2491" s="652"/>
      <c r="CS2491" s="652"/>
      <c r="CZ2491" s="652"/>
      <c r="DG2491" s="652"/>
      <c r="DN2491" s="652"/>
    </row>
    <row r="2492" spans="1:118" s="131" customFormat="1">
      <c r="A2492" s="77"/>
      <c r="B2492" s="72"/>
      <c r="G2492" s="72"/>
      <c r="H2492" s="72"/>
      <c r="I2492" s="72"/>
      <c r="J2492" s="72"/>
      <c r="K2492" s="72"/>
      <c r="L2492" s="72"/>
      <c r="M2492" s="72"/>
      <c r="N2492" s="72"/>
      <c r="O2492" s="72"/>
      <c r="P2492" s="72"/>
      <c r="Q2492" s="72"/>
      <c r="R2492" s="72"/>
      <c r="S2492" s="72"/>
      <c r="T2492" s="72"/>
      <c r="U2492" s="72"/>
      <c r="V2492" s="72"/>
      <c r="W2492" s="160"/>
      <c r="X2492" s="72"/>
      <c r="AC2492" s="72"/>
      <c r="AD2492" s="72"/>
      <c r="AE2492" s="72"/>
      <c r="AF2492" s="72"/>
      <c r="AG2492" s="72"/>
      <c r="AH2492" s="72"/>
      <c r="AI2492" s="684"/>
      <c r="AJ2492" s="72"/>
      <c r="AK2492" s="72"/>
      <c r="AP2492" s="77"/>
      <c r="AQ2492" s="72"/>
      <c r="AR2492" s="72"/>
      <c r="AS2492" s="72"/>
      <c r="AT2492" s="72"/>
      <c r="AU2492" s="72"/>
      <c r="AV2492" s="72"/>
      <c r="AW2492" s="77"/>
      <c r="AX2492" s="72"/>
      <c r="AY2492" s="72"/>
      <c r="AZ2492" s="72"/>
      <c r="BA2492" s="72"/>
      <c r="BB2492" s="72"/>
      <c r="BC2492" s="77"/>
      <c r="BD2492" s="77"/>
      <c r="BE2492" s="194"/>
      <c r="BF2492" s="194"/>
      <c r="BG2492" s="194"/>
      <c r="BH2492" s="194"/>
      <c r="BI2492" s="77"/>
      <c r="BJ2492" s="77"/>
      <c r="BK2492" s="77"/>
      <c r="BL2492" s="77"/>
      <c r="BM2492" s="77"/>
      <c r="BN2492" s="77"/>
      <c r="BO2492" s="77"/>
      <c r="BQ2492" s="749"/>
      <c r="BX2492" s="749"/>
      <c r="CE2492" s="652"/>
      <c r="CL2492" s="652"/>
      <c r="CS2492" s="652"/>
      <c r="CZ2492" s="652"/>
      <c r="DG2492" s="652"/>
      <c r="DN2492" s="652"/>
    </row>
    <row r="2493" spans="1:118" s="131" customFormat="1">
      <c r="A2493" s="77"/>
      <c r="B2493" s="72"/>
      <c r="G2493" s="72"/>
      <c r="H2493" s="72"/>
      <c r="I2493" s="72"/>
      <c r="J2493" s="72"/>
      <c r="K2493" s="72"/>
      <c r="L2493" s="72"/>
      <c r="M2493" s="72"/>
      <c r="N2493" s="72"/>
      <c r="O2493" s="72"/>
      <c r="P2493" s="72"/>
      <c r="Q2493" s="72"/>
      <c r="R2493" s="72"/>
      <c r="S2493" s="72"/>
      <c r="T2493" s="72"/>
      <c r="U2493" s="72"/>
      <c r="V2493" s="72"/>
      <c r="W2493" s="160"/>
      <c r="X2493" s="72"/>
      <c r="AC2493" s="72"/>
      <c r="AD2493" s="72"/>
      <c r="AE2493" s="72"/>
      <c r="AF2493" s="72"/>
      <c r="AG2493" s="72"/>
      <c r="AH2493" s="72"/>
      <c r="AI2493" s="684"/>
      <c r="AJ2493" s="72"/>
      <c r="AK2493" s="72"/>
      <c r="AP2493" s="77"/>
      <c r="AQ2493" s="72"/>
      <c r="AR2493" s="72"/>
      <c r="AS2493" s="72"/>
      <c r="AT2493" s="72"/>
      <c r="AU2493" s="72"/>
      <c r="AV2493" s="72"/>
      <c r="AW2493" s="77"/>
      <c r="AX2493" s="72"/>
      <c r="AY2493" s="72"/>
      <c r="AZ2493" s="72"/>
      <c r="BA2493" s="72"/>
      <c r="BB2493" s="72"/>
      <c r="BC2493" s="77"/>
      <c r="BD2493" s="77"/>
      <c r="BE2493" s="194"/>
      <c r="BF2493" s="194"/>
      <c r="BG2493" s="194"/>
      <c r="BH2493" s="194"/>
      <c r="BI2493" s="77"/>
      <c r="BJ2493" s="77"/>
      <c r="BK2493" s="77"/>
      <c r="BL2493" s="77"/>
      <c r="BM2493" s="77"/>
      <c r="BN2493" s="77"/>
      <c r="BO2493" s="77"/>
      <c r="BQ2493" s="749"/>
      <c r="BX2493" s="749"/>
      <c r="CE2493" s="652"/>
      <c r="CL2493" s="652"/>
      <c r="CS2493" s="652"/>
      <c r="CZ2493" s="652"/>
      <c r="DG2493" s="652"/>
      <c r="DN2493" s="652"/>
    </row>
    <row r="2494" spans="1:118" s="131" customFormat="1">
      <c r="A2494" s="77"/>
      <c r="B2494" s="72"/>
      <c r="G2494" s="72"/>
      <c r="H2494" s="72"/>
      <c r="I2494" s="72"/>
      <c r="J2494" s="72"/>
      <c r="K2494" s="72"/>
      <c r="L2494" s="72"/>
      <c r="M2494" s="72"/>
      <c r="N2494" s="72"/>
      <c r="O2494" s="72"/>
      <c r="P2494" s="72"/>
      <c r="Q2494" s="72"/>
      <c r="R2494" s="72"/>
      <c r="S2494" s="72"/>
      <c r="T2494" s="72"/>
      <c r="U2494" s="72"/>
      <c r="V2494" s="72"/>
      <c r="W2494" s="160"/>
      <c r="X2494" s="72"/>
      <c r="AC2494" s="72"/>
      <c r="AD2494" s="72"/>
      <c r="AE2494" s="72"/>
      <c r="AF2494" s="72"/>
      <c r="AG2494" s="72"/>
      <c r="AH2494" s="72"/>
      <c r="AI2494" s="684"/>
      <c r="AJ2494" s="72"/>
      <c r="AK2494" s="72"/>
      <c r="AP2494" s="77"/>
      <c r="AQ2494" s="72"/>
      <c r="AR2494" s="72"/>
      <c r="AS2494" s="72"/>
      <c r="AT2494" s="72"/>
      <c r="AU2494" s="72"/>
      <c r="AV2494" s="72"/>
      <c r="AW2494" s="77"/>
      <c r="AX2494" s="72"/>
      <c r="AY2494" s="72"/>
      <c r="AZ2494" s="72"/>
      <c r="BA2494" s="72"/>
      <c r="BB2494" s="72"/>
      <c r="BC2494" s="77"/>
      <c r="BD2494" s="77"/>
      <c r="BE2494" s="194"/>
      <c r="BF2494" s="194"/>
      <c r="BG2494" s="194"/>
      <c r="BH2494" s="194"/>
      <c r="BI2494" s="77"/>
      <c r="BJ2494" s="77"/>
      <c r="BK2494" s="77"/>
      <c r="BL2494" s="77"/>
      <c r="BM2494" s="77"/>
      <c r="BN2494" s="77"/>
      <c r="BO2494" s="77"/>
      <c r="BQ2494" s="749"/>
      <c r="BX2494" s="749"/>
      <c r="CE2494" s="652"/>
      <c r="CL2494" s="652"/>
      <c r="CS2494" s="652"/>
      <c r="CZ2494" s="652"/>
      <c r="DG2494" s="652"/>
      <c r="DN2494" s="652"/>
    </row>
    <row r="2495" spans="1:118" s="131" customFormat="1">
      <c r="A2495" s="77"/>
      <c r="B2495" s="72"/>
      <c r="G2495" s="72"/>
      <c r="H2495" s="72"/>
      <c r="I2495" s="72"/>
      <c r="J2495" s="72"/>
      <c r="K2495" s="72"/>
      <c r="L2495" s="72"/>
      <c r="M2495" s="72"/>
      <c r="N2495" s="72"/>
      <c r="O2495" s="72"/>
      <c r="P2495" s="72"/>
      <c r="Q2495" s="72"/>
      <c r="R2495" s="72"/>
      <c r="S2495" s="72"/>
      <c r="T2495" s="72"/>
      <c r="U2495" s="72"/>
      <c r="V2495" s="72"/>
      <c r="W2495" s="160"/>
      <c r="X2495" s="72"/>
      <c r="AC2495" s="72"/>
      <c r="AD2495" s="72"/>
      <c r="AE2495" s="72"/>
      <c r="AF2495" s="72"/>
      <c r="AG2495" s="72"/>
      <c r="AH2495" s="72"/>
      <c r="AI2495" s="684"/>
      <c r="AJ2495" s="72"/>
      <c r="AK2495" s="72"/>
      <c r="AP2495" s="77"/>
      <c r="AQ2495" s="72"/>
      <c r="AR2495" s="72"/>
      <c r="AS2495" s="72"/>
      <c r="AT2495" s="72"/>
      <c r="AU2495" s="72"/>
      <c r="AV2495" s="72"/>
      <c r="AW2495" s="77"/>
      <c r="AX2495" s="72"/>
      <c r="AY2495" s="72"/>
      <c r="AZ2495" s="72"/>
      <c r="BA2495" s="72"/>
      <c r="BB2495" s="72"/>
      <c r="BC2495" s="77"/>
      <c r="BD2495" s="77"/>
      <c r="BE2495" s="194"/>
      <c r="BF2495" s="194"/>
      <c r="BG2495" s="194"/>
      <c r="BH2495" s="194"/>
      <c r="BI2495" s="77"/>
      <c r="BJ2495" s="77"/>
      <c r="BK2495" s="77"/>
      <c r="BL2495" s="77"/>
      <c r="BM2495" s="77"/>
      <c r="BN2495" s="77"/>
      <c r="BO2495" s="77"/>
      <c r="BQ2495" s="749"/>
      <c r="BX2495" s="749"/>
      <c r="CE2495" s="652"/>
      <c r="CL2495" s="652"/>
      <c r="CS2495" s="652"/>
      <c r="CZ2495" s="652"/>
      <c r="DG2495" s="652"/>
      <c r="DN2495" s="652"/>
    </row>
    <row r="2496" spans="1:118" s="131" customFormat="1">
      <c r="A2496" s="77"/>
      <c r="B2496" s="72"/>
      <c r="G2496" s="72"/>
      <c r="H2496" s="72"/>
      <c r="I2496" s="72"/>
      <c r="J2496" s="72"/>
      <c r="K2496" s="72"/>
      <c r="L2496" s="72"/>
      <c r="M2496" s="72"/>
      <c r="N2496" s="72"/>
      <c r="O2496" s="72"/>
      <c r="P2496" s="72"/>
      <c r="Q2496" s="72"/>
      <c r="R2496" s="72"/>
      <c r="S2496" s="72"/>
      <c r="T2496" s="72"/>
      <c r="U2496" s="72"/>
      <c r="V2496" s="72"/>
      <c r="W2496" s="160"/>
      <c r="X2496" s="72"/>
      <c r="AC2496" s="72"/>
      <c r="AD2496" s="72"/>
      <c r="AE2496" s="72"/>
      <c r="AF2496" s="72"/>
      <c r="AG2496" s="72"/>
      <c r="AH2496" s="72"/>
      <c r="AI2496" s="684"/>
      <c r="AJ2496" s="72"/>
      <c r="AK2496" s="72"/>
      <c r="AP2496" s="77"/>
      <c r="AQ2496" s="72"/>
      <c r="AR2496" s="72"/>
      <c r="AS2496" s="72"/>
      <c r="AT2496" s="72"/>
      <c r="AU2496" s="72"/>
      <c r="AV2496" s="72"/>
      <c r="AW2496" s="77"/>
      <c r="AX2496" s="72"/>
      <c r="AY2496" s="72"/>
      <c r="AZ2496" s="72"/>
      <c r="BA2496" s="72"/>
      <c r="BB2496" s="72"/>
      <c r="BC2496" s="77"/>
      <c r="BD2496" s="77"/>
      <c r="BE2496" s="194"/>
      <c r="BF2496" s="194"/>
      <c r="BG2496" s="194"/>
      <c r="BH2496" s="194"/>
      <c r="BI2496" s="77"/>
      <c r="BJ2496" s="77"/>
      <c r="BK2496" s="77"/>
      <c r="BL2496" s="77"/>
      <c r="BM2496" s="77"/>
      <c r="BN2496" s="77"/>
      <c r="BO2496" s="77"/>
      <c r="BQ2496" s="749"/>
      <c r="BX2496" s="749"/>
      <c r="CE2496" s="652"/>
      <c r="CL2496" s="652"/>
      <c r="CS2496" s="652"/>
      <c r="CZ2496" s="652"/>
      <c r="DG2496" s="652"/>
      <c r="DN2496" s="652"/>
    </row>
    <row r="2497" spans="1:118" s="131" customFormat="1">
      <c r="A2497" s="77"/>
      <c r="B2497" s="72"/>
      <c r="G2497" s="72"/>
      <c r="H2497" s="72"/>
      <c r="I2497" s="72"/>
      <c r="J2497" s="72"/>
      <c r="K2497" s="72"/>
      <c r="L2497" s="72"/>
      <c r="M2497" s="72"/>
      <c r="N2497" s="72"/>
      <c r="O2497" s="72"/>
      <c r="P2497" s="72"/>
      <c r="Q2497" s="72"/>
      <c r="R2497" s="72"/>
      <c r="S2497" s="72"/>
      <c r="T2497" s="72"/>
      <c r="U2497" s="72"/>
      <c r="V2497" s="72"/>
      <c r="W2497" s="160"/>
      <c r="X2497" s="72"/>
      <c r="AC2497" s="72"/>
      <c r="AD2497" s="72"/>
      <c r="AE2497" s="72"/>
      <c r="AF2497" s="72"/>
      <c r="AG2497" s="72"/>
      <c r="AH2497" s="72"/>
      <c r="AI2497" s="684"/>
      <c r="AJ2497" s="72"/>
      <c r="AK2497" s="72"/>
      <c r="AP2497" s="77"/>
      <c r="AQ2497" s="72"/>
      <c r="AR2497" s="72"/>
      <c r="AS2497" s="72"/>
      <c r="AT2497" s="72"/>
      <c r="AU2497" s="72"/>
      <c r="AV2497" s="72"/>
      <c r="AW2497" s="77"/>
      <c r="AX2497" s="72"/>
      <c r="AY2497" s="72"/>
      <c r="AZ2497" s="72"/>
      <c r="BA2497" s="72"/>
      <c r="BB2497" s="72"/>
      <c r="BC2497" s="77"/>
      <c r="BD2497" s="77"/>
      <c r="BE2497" s="194"/>
      <c r="BF2497" s="194"/>
      <c r="BG2497" s="194"/>
      <c r="BH2497" s="194"/>
      <c r="BI2497" s="77"/>
      <c r="BJ2497" s="77"/>
      <c r="BK2497" s="77"/>
      <c r="BL2497" s="77"/>
      <c r="BM2497" s="77"/>
      <c r="BN2497" s="77"/>
      <c r="BO2497" s="77"/>
      <c r="BQ2497" s="749"/>
      <c r="BX2497" s="749"/>
      <c r="CE2497" s="652"/>
      <c r="CL2497" s="652"/>
      <c r="CS2497" s="652"/>
      <c r="CZ2497" s="652"/>
      <c r="DG2497" s="652"/>
      <c r="DN2497" s="652"/>
    </row>
    <row r="2498" spans="1:118" s="131" customFormat="1">
      <c r="A2498" s="77"/>
      <c r="B2498" s="72"/>
      <c r="G2498" s="72"/>
      <c r="H2498" s="72"/>
      <c r="I2498" s="72"/>
      <c r="J2498" s="72"/>
      <c r="K2498" s="72"/>
      <c r="L2498" s="72"/>
      <c r="M2498" s="72"/>
      <c r="N2498" s="72"/>
      <c r="O2498" s="72"/>
      <c r="P2498" s="72"/>
      <c r="Q2498" s="72"/>
      <c r="R2498" s="72"/>
      <c r="S2498" s="72"/>
      <c r="T2498" s="72"/>
      <c r="U2498" s="72"/>
      <c r="V2498" s="72"/>
      <c r="W2498" s="160"/>
      <c r="X2498" s="72"/>
      <c r="AC2498" s="72"/>
      <c r="AD2498" s="72"/>
      <c r="AE2498" s="72"/>
      <c r="AF2498" s="72"/>
      <c r="AG2498" s="72"/>
      <c r="AH2498" s="72"/>
      <c r="AI2498" s="684"/>
      <c r="AJ2498" s="72"/>
      <c r="AK2498" s="72"/>
      <c r="AP2498" s="77"/>
      <c r="AQ2498" s="72"/>
      <c r="AR2498" s="72"/>
      <c r="AS2498" s="72"/>
      <c r="AT2498" s="72"/>
      <c r="AU2498" s="72"/>
      <c r="AV2498" s="72"/>
      <c r="AW2498" s="77"/>
      <c r="AX2498" s="72"/>
      <c r="AY2498" s="72"/>
      <c r="AZ2498" s="72"/>
      <c r="BA2498" s="72"/>
      <c r="BB2498" s="72"/>
      <c r="BC2498" s="77"/>
      <c r="BD2498" s="77"/>
      <c r="BE2498" s="194"/>
      <c r="BF2498" s="194"/>
      <c r="BG2498" s="194"/>
      <c r="BH2498" s="194"/>
      <c r="BI2498" s="77"/>
      <c r="BJ2498" s="77"/>
      <c r="BK2498" s="77"/>
      <c r="BL2498" s="77"/>
      <c r="BM2498" s="77"/>
      <c r="BN2498" s="77"/>
      <c r="BO2498" s="77"/>
      <c r="BQ2498" s="749"/>
      <c r="BX2498" s="749"/>
      <c r="CE2498" s="652"/>
      <c r="CL2498" s="652"/>
      <c r="CS2498" s="652"/>
      <c r="CZ2498" s="652"/>
      <c r="DG2498" s="652"/>
      <c r="DN2498" s="652"/>
    </row>
    <row r="2499" spans="1:118" s="131" customFormat="1">
      <c r="A2499" s="77"/>
      <c r="B2499" s="72"/>
      <c r="G2499" s="72"/>
      <c r="H2499" s="72"/>
      <c r="I2499" s="72"/>
      <c r="J2499" s="72"/>
      <c r="K2499" s="72"/>
      <c r="L2499" s="72"/>
      <c r="M2499" s="72"/>
      <c r="N2499" s="72"/>
      <c r="O2499" s="72"/>
      <c r="P2499" s="72"/>
      <c r="Q2499" s="72"/>
      <c r="R2499" s="72"/>
      <c r="S2499" s="72"/>
      <c r="T2499" s="72"/>
      <c r="U2499" s="72"/>
      <c r="V2499" s="72"/>
      <c r="W2499" s="160"/>
      <c r="X2499" s="72"/>
      <c r="AC2499" s="72"/>
      <c r="AD2499" s="72"/>
      <c r="AE2499" s="72"/>
      <c r="AF2499" s="72"/>
      <c r="AG2499" s="72"/>
      <c r="AH2499" s="72"/>
      <c r="AI2499" s="684"/>
      <c r="AJ2499" s="72"/>
      <c r="AK2499" s="72"/>
      <c r="AP2499" s="77"/>
      <c r="AQ2499" s="72"/>
      <c r="AR2499" s="72"/>
      <c r="AS2499" s="72"/>
      <c r="AT2499" s="72"/>
      <c r="AU2499" s="72"/>
      <c r="AV2499" s="72"/>
      <c r="AW2499" s="77"/>
      <c r="AX2499" s="72"/>
      <c r="AY2499" s="72"/>
      <c r="AZ2499" s="72"/>
      <c r="BA2499" s="72"/>
      <c r="BB2499" s="72"/>
      <c r="BC2499" s="77"/>
      <c r="BD2499" s="77"/>
      <c r="BE2499" s="194"/>
      <c r="BF2499" s="194"/>
      <c r="BG2499" s="194"/>
      <c r="BH2499" s="194"/>
      <c r="BI2499" s="77"/>
      <c r="BJ2499" s="77"/>
      <c r="BK2499" s="77"/>
      <c r="BL2499" s="77"/>
      <c r="BM2499" s="77"/>
      <c r="BN2499" s="77"/>
      <c r="BO2499" s="77"/>
      <c r="BQ2499" s="749"/>
      <c r="BX2499" s="749"/>
      <c r="CE2499" s="652"/>
      <c r="CL2499" s="652"/>
      <c r="CS2499" s="652"/>
      <c r="CZ2499" s="652"/>
      <c r="DG2499" s="652"/>
      <c r="DN2499" s="652"/>
    </row>
    <row r="2500" spans="1:118" s="131" customFormat="1">
      <c r="A2500" s="77"/>
      <c r="B2500" s="72"/>
      <c r="G2500" s="72"/>
      <c r="H2500" s="72"/>
      <c r="I2500" s="72"/>
      <c r="J2500" s="72"/>
      <c r="K2500" s="72"/>
      <c r="L2500" s="72"/>
      <c r="M2500" s="72"/>
      <c r="N2500" s="72"/>
      <c r="O2500" s="72"/>
      <c r="P2500" s="72"/>
      <c r="Q2500" s="72"/>
      <c r="R2500" s="72"/>
      <c r="S2500" s="72"/>
      <c r="T2500" s="72"/>
      <c r="U2500" s="72"/>
      <c r="V2500" s="72"/>
      <c r="W2500" s="160"/>
      <c r="X2500" s="72"/>
      <c r="AC2500" s="72"/>
      <c r="AD2500" s="72"/>
      <c r="AE2500" s="72"/>
      <c r="AF2500" s="72"/>
      <c r="AG2500" s="72"/>
      <c r="AH2500" s="72"/>
      <c r="AI2500" s="684"/>
      <c r="AJ2500" s="72"/>
      <c r="AK2500" s="72"/>
      <c r="AP2500" s="77"/>
      <c r="AQ2500" s="72"/>
      <c r="AR2500" s="72"/>
      <c r="AS2500" s="72"/>
      <c r="AT2500" s="72"/>
      <c r="AU2500" s="72"/>
      <c r="AV2500" s="72"/>
      <c r="AW2500" s="77"/>
      <c r="AX2500" s="72"/>
      <c r="AY2500" s="72"/>
      <c r="AZ2500" s="72"/>
      <c r="BA2500" s="72"/>
      <c r="BB2500" s="72"/>
      <c r="BC2500" s="77"/>
      <c r="BD2500" s="77"/>
      <c r="BE2500" s="194"/>
      <c r="BF2500" s="194"/>
      <c r="BG2500" s="194"/>
      <c r="BH2500" s="194"/>
      <c r="BI2500" s="77"/>
      <c r="BJ2500" s="77"/>
      <c r="BK2500" s="77"/>
      <c r="BL2500" s="77"/>
      <c r="BM2500" s="77"/>
      <c r="BN2500" s="77"/>
      <c r="BO2500" s="77"/>
      <c r="BQ2500" s="749"/>
      <c r="BX2500" s="749"/>
      <c r="CE2500" s="652"/>
      <c r="CL2500" s="652"/>
      <c r="CS2500" s="652"/>
      <c r="CZ2500" s="652"/>
      <c r="DG2500" s="652"/>
      <c r="DN2500" s="652"/>
    </row>
    <row r="2501" spans="1:118" s="131" customFormat="1">
      <c r="A2501" s="77"/>
      <c r="B2501" s="72"/>
      <c r="G2501" s="72"/>
      <c r="H2501" s="72"/>
      <c r="I2501" s="72"/>
      <c r="J2501" s="72"/>
      <c r="K2501" s="72"/>
      <c r="L2501" s="72"/>
      <c r="M2501" s="72"/>
      <c r="N2501" s="72"/>
      <c r="O2501" s="72"/>
      <c r="P2501" s="72"/>
      <c r="Q2501" s="72"/>
      <c r="R2501" s="72"/>
      <c r="S2501" s="72"/>
      <c r="T2501" s="72"/>
      <c r="U2501" s="72"/>
      <c r="V2501" s="72"/>
      <c r="W2501" s="160"/>
      <c r="X2501" s="72"/>
      <c r="AC2501" s="72"/>
      <c r="AD2501" s="72"/>
      <c r="AE2501" s="72"/>
      <c r="AF2501" s="72"/>
      <c r="AG2501" s="72"/>
      <c r="AH2501" s="72"/>
      <c r="AI2501" s="684"/>
      <c r="AJ2501" s="72"/>
      <c r="AK2501" s="72"/>
      <c r="AP2501" s="77"/>
      <c r="AQ2501" s="72"/>
      <c r="AR2501" s="72"/>
      <c r="AS2501" s="72"/>
      <c r="AT2501" s="72"/>
      <c r="AU2501" s="72"/>
      <c r="AV2501" s="72"/>
      <c r="AW2501" s="77"/>
      <c r="AX2501" s="72"/>
      <c r="AY2501" s="72"/>
      <c r="AZ2501" s="72"/>
      <c r="BA2501" s="72"/>
      <c r="BB2501" s="72"/>
      <c r="BC2501" s="77"/>
      <c r="BD2501" s="77"/>
      <c r="BE2501" s="194"/>
      <c r="BF2501" s="194"/>
      <c r="BG2501" s="194"/>
      <c r="BH2501" s="194"/>
      <c r="BI2501" s="77"/>
      <c r="BJ2501" s="77"/>
      <c r="BK2501" s="77"/>
      <c r="BL2501" s="77"/>
      <c r="BM2501" s="77"/>
      <c r="BN2501" s="77"/>
      <c r="BO2501" s="77"/>
      <c r="BQ2501" s="749"/>
      <c r="BX2501" s="749"/>
      <c r="CE2501" s="652"/>
      <c r="CL2501" s="652"/>
      <c r="CS2501" s="652"/>
      <c r="CZ2501" s="652"/>
      <c r="DG2501" s="652"/>
      <c r="DN2501" s="652"/>
    </row>
    <row r="2502" spans="1:118" s="131" customFormat="1">
      <c r="A2502" s="77"/>
      <c r="B2502" s="72"/>
      <c r="G2502" s="72"/>
      <c r="H2502" s="72"/>
      <c r="I2502" s="72"/>
      <c r="J2502" s="72"/>
      <c r="K2502" s="72"/>
      <c r="L2502" s="72"/>
      <c r="M2502" s="72"/>
      <c r="N2502" s="72"/>
      <c r="O2502" s="72"/>
      <c r="P2502" s="72"/>
      <c r="Q2502" s="72"/>
      <c r="R2502" s="72"/>
      <c r="S2502" s="72"/>
      <c r="T2502" s="72"/>
      <c r="U2502" s="72"/>
      <c r="V2502" s="72"/>
      <c r="W2502" s="160"/>
      <c r="X2502" s="72"/>
      <c r="AC2502" s="72"/>
      <c r="AD2502" s="72"/>
      <c r="AE2502" s="72"/>
      <c r="AF2502" s="72"/>
      <c r="AG2502" s="72"/>
      <c r="AH2502" s="72"/>
      <c r="AI2502" s="684"/>
      <c r="AJ2502" s="72"/>
      <c r="AK2502" s="72"/>
      <c r="AP2502" s="77"/>
      <c r="AQ2502" s="72"/>
      <c r="AR2502" s="72"/>
      <c r="AS2502" s="72"/>
      <c r="AT2502" s="72"/>
      <c r="AU2502" s="72"/>
      <c r="AV2502" s="72"/>
      <c r="AW2502" s="77"/>
      <c r="AX2502" s="72"/>
      <c r="AY2502" s="72"/>
      <c r="AZ2502" s="72"/>
      <c r="BA2502" s="72"/>
      <c r="BB2502" s="72"/>
      <c r="BC2502" s="77"/>
      <c r="BD2502" s="77"/>
      <c r="BE2502" s="194"/>
      <c r="BF2502" s="194"/>
      <c r="BG2502" s="194"/>
      <c r="BH2502" s="194"/>
      <c r="BI2502" s="77"/>
      <c r="BJ2502" s="77"/>
      <c r="BK2502" s="77"/>
      <c r="BL2502" s="77"/>
      <c r="BM2502" s="77"/>
      <c r="BN2502" s="77"/>
      <c r="BO2502" s="77"/>
      <c r="BQ2502" s="749"/>
      <c r="BX2502" s="749"/>
      <c r="CE2502" s="652"/>
      <c r="CL2502" s="652"/>
      <c r="CS2502" s="652"/>
      <c r="CZ2502" s="652"/>
      <c r="DG2502" s="652"/>
      <c r="DN2502" s="652"/>
    </row>
    <row r="2503" spans="1:118" s="131" customFormat="1">
      <c r="A2503" s="77"/>
      <c r="B2503" s="72"/>
      <c r="G2503" s="72"/>
      <c r="H2503" s="72"/>
      <c r="I2503" s="72"/>
      <c r="J2503" s="72"/>
      <c r="K2503" s="72"/>
      <c r="L2503" s="72"/>
      <c r="M2503" s="72"/>
      <c r="N2503" s="72"/>
      <c r="O2503" s="72"/>
      <c r="P2503" s="72"/>
      <c r="Q2503" s="72"/>
      <c r="R2503" s="72"/>
      <c r="S2503" s="72"/>
      <c r="T2503" s="72"/>
      <c r="U2503" s="72"/>
      <c r="V2503" s="72"/>
      <c r="W2503" s="160"/>
      <c r="X2503" s="72"/>
      <c r="AC2503" s="72"/>
      <c r="AD2503" s="72"/>
      <c r="AE2503" s="72"/>
      <c r="AF2503" s="72"/>
      <c r="AG2503" s="72"/>
      <c r="AH2503" s="72"/>
      <c r="AI2503" s="684"/>
      <c r="AJ2503" s="72"/>
      <c r="AK2503" s="72"/>
      <c r="AP2503" s="77"/>
      <c r="AQ2503" s="72"/>
      <c r="AR2503" s="72"/>
      <c r="AS2503" s="72"/>
      <c r="AT2503" s="72"/>
      <c r="AU2503" s="72"/>
      <c r="AV2503" s="72"/>
      <c r="AW2503" s="77"/>
      <c r="AX2503" s="72"/>
      <c r="AY2503" s="72"/>
      <c r="AZ2503" s="72"/>
      <c r="BA2503" s="72"/>
      <c r="BB2503" s="72"/>
      <c r="BC2503" s="77"/>
      <c r="BD2503" s="77"/>
      <c r="BE2503" s="194"/>
      <c r="BF2503" s="194"/>
      <c r="BG2503" s="194"/>
      <c r="BH2503" s="194"/>
      <c r="BI2503" s="77"/>
      <c r="BJ2503" s="77"/>
      <c r="BK2503" s="77"/>
      <c r="BL2503" s="77"/>
      <c r="BM2503" s="77"/>
      <c r="BN2503" s="77"/>
      <c r="BO2503" s="77"/>
      <c r="BQ2503" s="749"/>
      <c r="BX2503" s="749"/>
      <c r="CE2503" s="652"/>
      <c r="CL2503" s="652"/>
      <c r="CS2503" s="652"/>
      <c r="CZ2503" s="652"/>
      <c r="DG2503" s="652"/>
      <c r="DN2503" s="652"/>
    </row>
    <row r="2504" spans="1:118" s="131" customFormat="1">
      <c r="A2504" s="77"/>
      <c r="B2504" s="72"/>
      <c r="G2504" s="72"/>
      <c r="H2504" s="72"/>
      <c r="I2504" s="72"/>
      <c r="J2504" s="72"/>
      <c r="K2504" s="72"/>
      <c r="L2504" s="72"/>
      <c r="M2504" s="72"/>
      <c r="N2504" s="72"/>
      <c r="O2504" s="72"/>
      <c r="P2504" s="72"/>
      <c r="Q2504" s="72"/>
      <c r="R2504" s="72"/>
      <c r="S2504" s="72"/>
      <c r="T2504" s="72"/>
      <c r="U2504" s="72"/>
      <c r="V2504" s="72"/>
      <c r="W2504" s="160"/>
      <c r="X2504" s="72"/>
      <c r="AC2504" s="72"/>
      <c r="AD2504" s="72"/>
      <c r="AE2504" s="72"/>
      <c r="AF2504" s="72"/>
      <c r="AG2504" s="72"/>
      <c r="AH2504" s="72"/>
      <c r="AI2504" s="684"/>
      <c r="AJ2504" s="72"/>
      <c r="AK2504" s="72"/>
      <c r="AP2504" s="77"/>
      <c r="AQ2504" s="72"/>
      <c r="AR2504" s="72"/>
      <c r="AS2504" s="72"/>
      <c r="AT2504" s="72"/>
      <c r="AU2504" s="72"/>
      <c r="AV2504" s="72"/>
      <c r="AW2504" s="77"/>
      <c r="AX2504" s="72"/>
      <c r="AY2504" s="72"/>
      <c r="AZ2504" s="72"/>
      <c r="BA2504" s="72"/>
      <c r="BB2504" s="72"/>
      <c r="BC2504" s="77"/>
      <c r="BD2504" s="77"/>
      <c r="BE2504" s="194"/>
      <c r="BF2504" s="194"/>
      <c r="BG2504" s="194"/>
      <c r="BH2504" s="194"/>
      <c r="BI2504" s="77"/>
      <c r="BJ2504" s="77"/>
      <c r="BK2504" s="77"/>
      <c r="BL2504" s="77"/>
      <c r="BM2504" s="77"/>
      <c r="BN2504" s="77"/>
      <c r="BO2504" s="77"/>
      <c r="BQ2504" s="749"/>
      <c r="BX2504" s="749"/>
      <c r="CE2504" s="652"/>
      <c r="CL2504" s="652"/>
      <c r="CS2504" s="652"/>
      <c r="CZ2504" s="652"/>
      <c r="DG2504" s="652"/>
      <c r="DN2504" s="652"/>
    </row>
    <row r="2505" spans="1:118" s="131" customFormat="1">
      <c r="A2505" s="77"/>
      <c r="B2505" s="72"/>
      <c r="G2505" s="72"/>
      <c r="H2505" s="72"/>
      <c r="I2505" s="72"/>
      <c r="J2505" s="72"/>
      <c r="K2505" s="72"/>
      <c r="L2505" s="72"/>
      <c r="M2505" s="72"/>
      <c r="N2505" s="72"/>
      <c r="O2505" s="72"/>
      <c r="P2505" s="72"/>
      <c r="Q2505" s="72"/>
      <c r="R2505" s="72"/>
      <c r="S2505" s="72"/>
      <c r="T2505" s="72"/>
      <c r="U2505" s="72"/>
      <c r="V2505" s="72"/>
      <c r="W2505" s="160"/>
      <c r="X2505" s="72"/>
      <c r="AC2505" s="72"/>
      <c r="AD2505" s="72"/>
      <c r="AE2505" s="72"/>
      <c r="AF2505" s="72"/>
      <c r="AG2505" s="72"/>
      <c r="AH2505" s="72"/>
      <c r="AI2505" s="684"/>
      <c r="AJ2505" s="72"/>
      <c r="AK2505" s="72"/>
      <c r="AP2505" s="77"/>
      <c r="AQ2505" s="72"/>
      <c r="AR2505" s="72"/>
      <c r="AS2505" s="72"/>
      <c r="AT2505" s="72"/>
      <c r="AU2505" s="72"/>
      <c r="AV2505" s="72"/>
      <c r="AW2505" s="77"/>
      <c r="AX2505" s="72"/>
      <c r="AY2505" s="72"/>
      <c r="AZ2505" s="72"/>
      <c r="BA2505" s="72"/>
      <c r="BB2505" s="72"/>
      <c r="BC2505" s="77"/>
      <c r="BD2505" s="77"/>
      <c r="BE2505" s="194"/>
      <c r="BF2505" s="194"/>
      <c r="BG2505" s="194"/>
      <c r="BH2505" s="194"/>
      <c r="BI2505" s="77"/>
      <c r="BJ2505" s="77"/>
      <c r="BK2505" s="77"/>
      <c r="BL2505" s="77"/>
      <c r="BM2505" s="77"/>
      <c r="BN2505" s="77"/>
      <c r="BO2505" s="77"/>
      <c r="BQ2505" s="749"/>
      <c r="BX2505" s="749"/>
      <c r="CE2505" s="652"/>
      <c r="CL2505" s="652"/>
      <c r="CS2505" s="652"/>
      <c r="CZ2505" s="652"/>
      <c r="DG2505" s="652"/>
      <c r="DN2505" s="652"/>
    </row>
    <row r="2506" spans="1:118" s="131" customFormat="1">
      <c r="A2506" s="77"/>
      <c r="B2506" s="72"/>
      <c r="G2506" s="72"/>
      <c r="H2506" s="72"/>
      <c r="I2506" s="72"/>
      <c r="J2506" s="72"/>
      <c r="K2506" s="72"/>
      <c r="L2506" s="72"/>
      <c r="M2506" s="72"/>
      <c r="N2506" s="72"/>
      <c r="O2506" s="72"/>
      <c r="P2506" s="72"/>
      <c r="Q2506" s="72"/>
      <c r="R2506" s="72"/>
      <c r="S2506" s="72"/>
      <c r="T2506" s="72"/>
      <c r="U2506" s="72"/>
      <c r="V2506" s="72"/>
      <c r="W2506" s="160"/>
      <c r="X2506" s="72"/>
      <c r="AC2506" s="72"/>
      <c r="AD2506" s="72"/>
      <c r="AE2506" s="72"/>
      <c r="AF2506" s="72"/>
      <c r="AG2506" s="72"/>
      <c r="AH2506" s="72"/>
      <c r="AI2506" s="684"/>
      <c r="AJ2506" s="72"/>
      <c r="AK2506" s="72"/>
      <c r="AP2506" s="77"/>
      <c r="AQ2506" s="72"/>
      <c r="AR2506" s="72"/>
      <c r="AS2506" s="72"/>
      <c r="AT2506" s="72"/>
      <c r="AU2506" s="72"/>
      <c r="AV2506" s="72"/>
      <c r="AW2506" s="77"/>
      <c r="AX2506" s="72"/>
      <c r="AY2506" s="72"/>
      <c r="AZ2506" s="72"/>
      <c r="BA2506" s="72"/>
      <c r="BB2506" s="72"/>
      <c r="BC2506" s="77"/>
      <c r="BD2506" s="77"/>
      <c r="BE2506" s="194"/>
      <c r="BF2506" s="194"/>
      <c r="BG2506" s="194"/>
      <c r="BH2506" s="194"/>
      <c r="BI2506" s="77"/>
      <c r="BJ2506" s="77"/>
      <c r="BK2506" s="77"/>
      <c r="BL2506" s="77"/>
      <c r="BM2506" s="77"/>
      <c r="BN2506" s="77"/>
      <c r="BO2506" s="77"/>
      <c r="BQ2506" s="749"/>
      <c r="BX2506" s="749"/>
      <c r="CE2506" s="652"/>
      <c r="CL2506" s="652"/>
      <c r="CS2506" s="652"/>
      <c r="CZ2506" s="652"/>
      <c r="DG2506" s="652"/>
      <c r="DN2506" s="652"/>
    </row>
    <row r="2507" spans="1:118" s="131" customFormat="1">
      <c r="A2507" s="77"/>
      <c r="B2507" s="72"/>
      <c r="G2507" s="72"/>
      <c r="H2507" s="72"/>
      <c r="I2507" s="72"/>
      <c r="J2507" s="72"/>
      <c r="K2507" s="72"/>
      <c r="L2507" s="72"/>
      <c r="M2507" s="72"/>
      <c r="N2507" s="72"/>
      <c r="O2507" s="72"/>
      <c r="P2507" s="72"/>
      <c r="Q2507" s="72"/>
      <c r="R2507" s="72"/>
      <c r="S2507" s="72"/>
      <c r="T2507" s="72"/>
      <c r="U2507" s="72"/>
      <c r="V2507" s="72"/>
      <c r="W2507" s="160"/>
      <c r="X2507" s="72"/>
      <c r="AC2507" s="72"/>
      <c r="AD2507" s="72"/>
      <c r="AE2507" s="72"/>
      <c r="AF2507" s="72"/>
      <c r="AG2507" s="72"/>
      <c r="AH2507" s="72"/>
      <c r="AI2507" s="684"/>
      <c r="AJ2507" s="72"/>
      <c r="AK2507" s="72"/>
      <c r="AP2507" s="77"/>
      <c r="AQ2507" s="72"/>
      <c r="AR2507" s="72"/>
      <c r="AS2507" s="72"/>
      <c r="AT2507" s="72"/>
      <c r="AU2507" s="72"/>
      <c r="AV2507" s="72"/>
      <c r="AW2507" s="77"/>
      <c r="AX2507" s="72"/>
      <c r="AY2507" s="72"/>
      <c r="AZ2507" s="72"/>
      <c r="BA2507" s="72"/>
      <c r="BB2507" s="72"/>
      <c r="BC2507" s="77"/>
      <c r="BD2507" s="77"/>
      <c r="BE2507" s="194"/>
      <c r="BF2507" s="194"/>
      <c r="BG2507" s="194"/>
      <c r="BH2507" s="194"/>
      <c r="BI2507" s="77"/>
      <c r="BJ2507" s="77"/>
      <c r="BK2507" s="77"/>
      <c r="BL2507" s="77"/>
      <c r="BM2507" s="77"/>
      <c r="BN2507" s="77"/>
      <c r="BO2507" s="77"/>
      <c r="BQ2507" s="749"/>
      <c r="BX2507" s="749"/>
      <c r="CE2507" s="652"/>
      <c r="CL2507" s="652"/>
      <c r="CS2507" s="652"/>
      <c r="CZ2507" s="652"/>
      <c r="DG2507" s="652"/>
      <c r="DN2507" s="652"/>
    </row>
    <row r="2508" spans="1:118" s="131" customFormat="1">
      <c r="A2508" s="77"/>
      <c r="B2508" s="72"/>
      <c r="G2508" s="72"/>
      <c r="H2508" s="72"/>
      <c r="I2508" s="72"/>
      <c r="J2508" s="72"/>
      <c r="K2508" s="72"/>
      <c r="L2508" s="72"/>
      <c r="M2508" s="72"/>
      <c r="N2508" s="72"/>
      <c r="O2508" s="72"/>
      <c r="P2508" s="72"/>
      <c r="Q2508" s="72"/>
      <c r="R2508" s="72"/>
      <c r="S2508" s="72"/>
      <c r="T2508" s="72"/>
      <c r="U2508" s="72"/>
      <c r="V2508" s="72"/>
      <c r="W2508" s="160"/>
      <c r="X2508" s="72"/>
      <c r="AC2508" s="72"/>
      <c r="AD2508" s="72"/>
      <c r="AE2508" s="72"/>
      <c r="AF2508" s="72"/>
      <c r="AG2508" s="72"/>
      <c r="AH2508" s="72"/>
      <c r="AI2508" s="684"/>
      <c r="AJ2508" s="72"/>
      <c r="AK2508" s="72"/>
      <c r="AP2508" s="77"/>
      <c r="AQ2508" s="72"/>
      <c r="AR2508" s="72"/>
      <c r="AS2508" s="72"/>
      <c r="AT2508" s="72"/>
      <c r="AU2508" s="72"/>
      <c r="AV2508" s="72"/>
      <c r="AW2508" s="77"/>
      <c r="AX2508" s="72"/>
      <c r="AY2508" s="72"/>
      <c r="AZ2508" s="72"/>
      <c r="BA2508" s="72"/>
      <c r="BB2508" s="72"/>
      <c r="BC2508" s="77"/>
      <c r="BD2508" s="77"/>
      <c r="BE2508" s="194"/>
      <c r="BF2508" s="194"/>
      <c r="BG2508" s="194"/>
      <c r="BH2508" s="194"/>
      <c r="BI2508" s="77"/>
      <c r="BJ2508" s="77"/>
      <c r="BK2508" s="77"/>
      <c r="BL2508" s="77"/>
      <c r="BM2508" s="77"/>
      <c r="BN2508" s="77"/>
      <c r="BO2508" s="77"/>
      <c r="BQ2508" s="749"/>
      <c r="BX2508" s="749"/>
      <c r="CE2508" s="652"/>
      <c r="CL2508" s="652"/>
      <c r="CS2508" s="652"/>
      <c r="CZ2508" s="652"/>
      <c r="DG2508" s="652"/>
      <c r="DN2508" s="652"/>
    </row>
    <row r="2509" spans="1:118" s="131" customFormat="1">
      <c r="A2509" s="77"/>
      <c r="B2509" s="72"/>
      <c r="G2509" s="72"/>
      <c r="H2509" s="72"/>
      <c r="I2509" s="72"/>
      <c r="J2509" s="72"/>
      <c r="K2509" s="72"/>
      <c r="L2509" s="72"/>
      <c r="M2509" s="72"/>
      <c r="N2509" s="72"/>
      <c r="O2509" s="72"/>
      <c r="P2509" s="72"/>
      <c r="Q2509" s="72"/>
      <c r="R2509" s="72"/>
      <c r="S2509" s="72"/>
      <c r="T2509" s="72"/>
      <c r="U2509" s="72"/>
      <c r="V2509" s="72"/>
      <c r="W2509" s="160"/>
      <c r="X2509" s="72"/>
      <c r="AC2509" s="72"/>
      <c r="AD2509" s="72"/>
      <c r="AE2509" s="72"/>
      <c r="AF2509" s="72"/>
      <c r="AG2509" s="72"/>
      <c r="AH2509" s="72"/>
      <c r="AI2509" s="684"/>
      <c r="AJ2509" s="72"/>
      <c r="AK2509" s="72"/>
      <c r="AP2509" s="77"/>
      <c r="AQ2509" s="72"/>
      <c r="AR2509" s="72"/>
      <c r="AS2509" s="72"/>
      <c r="AT2509" s="72"/>
      <c r="AU2509" s="72"/>
      <c r="AV2509" s="72"/>
      <c r="AW2509" s="77"/>
      <c r="AX2509" s="72"/>
      <c r="AY2509" s="72"/>
      <c r="AZ2509" s="72"/>
      <c r="BA2509" s="72"/>
      <c r="BB2509" s="72"/>
      <c r="BC2509" s="77"/>
      <c r="BD2509" s="77"/>
      <c r="BE2509" s="194"/>
      <c r="BF2509" s="194"/>
      <c r="BG2509" s="194"/>
      <c r="BH2509" s="194"/>
      <c r="BI2509" s="77"/>
      <c r="BJ2509" s="77"/>
      <c r="BK2509" s="77"/>
      <c r="BL2509" s="77"/>
      <c r="BM2509" s="77"/>
      <c r="BN2509" s="77"/>
      <c r="BO2509" s="77"/>
      <c r="BQ2509" s="749"/>
      <c r="BX2509" s="749"/>
      <c r="CE2509" s="652"/>
      <c r="CL2509" s="652"/>
      <c r="CS2509" s="652"/>
      <c r="CZ2509" s="652"/>
      <c r="DG2509" s="652"/>
      <c r="DN2509" s="652"/>
    </row>
    <row r="2510" spans="1:118" s="131" customFormat="1">
      <c r="A2510" s="77"/>
      <c r="B2510" s="72"/>
      <c r="G2510" s="72"/>
      <c r="H2510" s="72"/>
      <c r="I2510" s="72"/>
      <c r="J2510" s="72"/>
      <c r="K2510" s="72"/>
      <c r="L2510" s="72"/>
      <c r="M2510" s="72"/>
      <c r="N2510" s="72"/>
      <c r="O2510" s="72"/>
      <c r="P2510" s="72"/>
      <c r="Q2510" s="72"/>
      <c r="R2510" s="72"/>
      <c r="S2510" s="72"/>
      <c r="T2510" s="72"/>
      <c r="U2510" s="72"/>
      <c r="V2510" s="72"/>
      <c r="W2510" s="160"/>
      <c r="X2510" s="72"/>
      <c r="AC2510" s="72"/>
      <c r="AD2510" s="72"/>
      <c r="AE2510" s="72"/>
      <c r="AF2510" s="72"/>
      <c r="AG2510" s="72"/>
      <c r="AH2510" s="72"/>
      <c r="AI2510" s="684"/>
      <c r="AJ2510" s="72"/>
      <c r="AK2510" s="72"/>
      <c r="AP2510" s="77"/>
      <c r="AQ2510" s="72"/>
      <c r="AR2510" s="72"/>
      <c r="AS2510" s="72"/>
      <c r="AT2510" s="72"/>
      <c r="AU2510" s="72"/>
      <c r="AV2510" s="72"/>
      <c r="AW2510" s="77"/>
      <c r="AX2510" s="72"/>
      <c r="AY2510" s="72"/>
      <c r="AZ2510" s="72"/>
      <c r="BA2510" s="72"/>
      <c r="BB2510" s="72"/>
      <c r="BC2510" s="77"/>
      <c r="BD2510" s="77"/>
      <c r="BE2510" s="194"/>
      <c r="BF2510" s="194"/>
      <c r="BG2510" s="194"/>
      <c r="BH2510" s="194"/>
      <c r="BI2510" s="77"/>
      <c r="BJ2510" s="77"/>
      <c r="BK2510" s="77"/>
      <c r="BL2510" s="77"/>
      <c r="BM2510" s="77"/>
      <c r="BN2510" s="77"/>
      <c r="BO2510" s="77"/>
      <c r="BQ2510" s="749"/>
      <c r="BX2510" s="749"/>
      <c r="CE2510" s="652"/>
      <c r="CL2510" s="652"/>
      <c r="CS2510" s="652"/>
      <c r="CZ2510" s="652"/>
      <c r="DG2510" s="652"/>
      <c r="DN2510" s="652"/>
    </row>
    <row r="2511" spans="1:118" s="131" customFormat="1">
      <c r="A2511" s="77"/>
      <c r="B2511" s="72"/>
      <c r="G2511" s="72"/>
      <c r="H2511" s="72"/>
      <c r="I2511" s="72"/>
      <c r="J2511" s="72"/>
      <c r="K2511" s="72"/>
      <c r="L2511" s="72"/>
      <c r="M2511" s="72"/>
      <c r="N2511" s="72"/>
      <c r="O2511" s="72"/>
      <c r="P2511" s="72"/>
      <c r="Q2511" s="72"/>
      <c r="R2511" s="72"/>
      <c r="S2511" s="72"/>
      <c r="T2511" s="72"/>
      <c r="U2511" s="72"/>
      <c r="V2511" s="72"/>
      <c r="W2511" s="160"/>
      <c r="X2511" s="72"/>
      <c r="AC2511" s="72"/>
      <c r="AD2511" s="72"/>
      <c r="AE2511" s="72"/>
      <c r="AF2511" s="72"/>
      <c r="AG2511" s="72"/>
      <c r="AH2511" s="72"/>
      <c r="AI2511" s="684"/>
      <c r="AJ2511" s="72"/>
      <c r="AK2511" s="72"/>
      <c r="AP2511" s="77"/>
      <c r="AQ2511" s="72"/>
      <c r="AR2511" s="72"/>
      <c r="AS2511" s="72"/>
      <c r="AT2511" s="72"/>
      <c r="AU2511" s="72"/>
      <c r="AV2511" s="72"/>
      <c r="AW2511" s="77"/>
      <c r="AX2511" s="72"/>
      <c r="AY2511" s="72"/>
      <c r="AZ2511" s="72"/>
      <c r="BA2511" s="72"/>
      <c r="BB2511" s="72"/>
      <c r="BC2511" s="77"/>
      <c r="BD2511" s="77"/>
      <c r="BE2511" s="194"/>
      <c r="BF2511" s="194"/>
      <c r="BG2511" s="194"/>
      <c r="BH2511" s="194"/>
      <c r="BI2511" s="77"/>
      <c r="BJ2511" s="77"/>
      <c r="BK2511" s="77"/>
      <c r="BL2511" s="77"/>
      <c r="BM2511" s="77"/>
      <c r="BN2511" s="77"/>
      <c r="BO2511" s="77"/>
      <c r="BQ2511" s="749"/>
      <c r="BX2511" s="749"/>
      <c r="CE2511" s="652"/>
      <c r="CL2511" s="652"/>
      <c r="CS2511" s="652"/>
      <c r="CZ2511" s="652"/>
      <c r="DG2511" s="652"/>
      <c r="DN2511" s="652"/>
    </row>
    <row r="2512" spans="1:118" s="131" customFormat="1">
      <c r="A2512" s="77"/>
      <c r="B2512" s="72"/>
      <c r="G2512" s="72"/>
      <c r="H2512" s="72"/>
      <c r="I2512" s="72"/>
      <c r="J2512" s="72"/>
      <c r="K2512" s="72"/>
      <c r="L2512" s="72"/>
      <c r="M2512" s="72"/>
      <c r="N2512" s="72"/>
      <c r="O2512" s="72"/>
      <c r="P2512" s="72"/>
      <c r="Q2512" s="72"/>
      <c r="R2512" s="72"/>
      <c r="S2512" s="72"/>
      <c r="T2512" s="72"/>
      <c r="U2512" s="72"/>
      <c r="V2512" s="72"/>
      <c r="W2512" s="160"/>
      <c r="X2512" s="72"/>
      <c r="AC2512" s="72"/>
      <c r="AD2512" s="72"/>
      <c r="AE2512" s="72"/>
      <c r="AF2512" s="72"/>
      <c r="AG2512" s="72"/>
      <c r="AH2512" s="72"/>
      <c r="AI2512" s="684"/>
      <c r="AJ2512" s="72"/>
      <c r="AK2512" s="72"/>
      <c r="AP2512" s="77"/>
      <c r="AQ2512" s="72"/>
      <c r="AR2512" s="72"/>
      <c r="AS2512" s="72"/>
      <c r="AT2512" s="72"/>
      <c r="AU2512" s="72"/>
      <c r="AV2512" s="72"/>
      <c r="AW2512" s="77"/>
      <c r="AX2512" s="72"/>
      <c r="AY2512" s="72"/>
      <c r="AZ2512" s="72"/>
      <c r="BA2512" s="72"/>
      <c r="BB2512" s="72"/>
      <c r="BC2512" s="77"/>
      <c r="BD2512" s="77"/>
      <c r="BE2512" s="194"/>
      <c r="BF2512" s="194"/>
      <c r="BG2512" s="194"/>
      <c r="BH2512" s="194"/>
      <c r="BI2512" s="77"/>
      <c r="BJ2512" s="77"/>
      <c r="BK2512" s="77"/>
      <c r="BL2512" s="77"/>
      <c r="BM2512" s="77"/>
      <c r="BN2512" s="77"/>
      <c r="BO2512" s="77"/>
      <c r="BQ2512" s="749"/>
      <c r="BX2512" s="749"/>
      <c r="CE2512" s="652"/>
      <c r="CL2512" s="652"/>
      <c r="CS2512" s="652"/>
      <c r="CZ2512" s="652"/>
      <c r="DG2512" s="652"/>
      <c r="DN2512" s="652"/>
    </row>
    <row r="2513" spans="1:118" s="131" customFormat="1">
      <c r="A2513" s="77"/>
      <c r="B2513" s="72"/>
      <c r="G2513" s="72"/>
      <c r="H2513" s="72"/>
      <c r="I2513" s="72"/>
      <c r="J2513" s="72"/>
      <c r="K2513" s="72"/>
      <c r="L2513" s="72"/>
      <c r="M2513" s="72"/>
      <c r="N2513" s="72"/>
      <c r="O2513" s="72"/>
      <c r="P2513" s="72"/>
      <c r="Q2513" s="72"/>
      <c r="R2513" s="72"/>
      <c r="S2513" s="72"/>
      <c r="T2513" s="72"/>
      <c r="U2513" s="72"/>
      <c r="V2513" s="72"/>
      <c r="W2513" s="160"/>
      <c r="X2513" s="72"/>
      <c r="AC2513" s="72"/>
      <c r="AD2513" s="72"/>
      <c r="AE2513" s="72"/>
      <c r="AF2513" s="72"/>
      <c r="AG2513" s="72"/>
      <c r="AH2513" s="72"/>
      <c r="AI2513" s="684"/>
      <c r="AJ2513" s="72"/>
      <c r="AK2513" s="72"/>
      <c r="AP2513" s="77"/>
      <c r="AQ2513" s="72"/>
      <c r="AR2513" s="72"/>
      <c r="AS2513" s="72"/>
      <c r="AT2513" s="72"/>
      <c r="AU2513" s="72"/>
      <c r="AV2513" s="72"/>
      <c r="AW2513" s="77"/>
      <c r="AX2513" s="72"/>
      <c r="AY2513" s="72"/>
      <c r="AZ2513" s="72"/>
      <c r="BA2513" s="72"/>
      <c r="BB2513" s="72"/>
      <c r="BC2513" s="77"/>
      <c r="BD2513" s="77"/>
      <c r="BE2513" s="194"/>
      <c r="BF2513" s="194"/>
      <c r="BG2513" s="194"/>
      <c r="BH2513" s="194"/>
      <c r="BI2513" s="77"/>
      <c r="BJ2513" s="77"/>
      <c r="BK2513" s="77"/>
      <c r="BL2513" s="77"/>
      <c r="BM2513" s="77"/>
      <c r="BN2513" s="77"/>
      <c r="BO2513" s="77"/>
      <c r="BQ2513" s="749"/>
      <c r="BX2513" s="749"/>
      <c r="CE2513" s="652"/>
      <c r="CL2513" s="652"/>
      <c r="CS2513" s="652"/>
      <c r="CZ2513" s="652"/>
      <c r="DG2513" s="652"/>
      <c r="DN2513" s="652"/>
    </row>
    <row r="2514" spans="1:118" s="131" customFormat="1">
      <c r="A2514" s="77"/>
      <c r="B2514" s="72"/>
      <c r="G2514" s="72"/>
      <c r="H2514" s="72"/>
      <c r="I2514" s="72"/>
      <c r="J2514" s="72"/>
      <c r="K2514" s="72"/>
      <c r="L2514" s="72"/>
      <c r="M2514" s="72"/>
      <c r="N2514" s="72"/>
      <c r="O2514" s="72"/>
      <c r="P2514" s="72"/>
      <c r="Q2514" s="72"/>
      <c r="R2514" s="72"/>
      <c r="S2514" s="72"/>
      <c r="T2514" s="72"/>
      <c r="U2514" s="72"/>
      <c r="V2514" s="72"/>
      <c r="W2514" s="160"/>
      <c r="X2514" s="72"/>
      <c r="AC2514" s="72"/>
      <c r="AD2514" s="72"/>
      <c r="AE2514" s="72"/>
      <c r="AF2514" s="72"/>
      <c r="AG2514" s="72"/>
      <c r="AH2514" s="72"/>
      <c r="AI2514" s="684"/>
      <c r="AJ2514" s="72"/>
      <c r="AK2514" s="72"/>
      <c r="AP2514" s="77"/>
      <c r="AQ2514" s="72"/>
      <c r="AR2514" s="72"/>
      <c r="AS2514" s="72"/>
      <c r="AT2514" s="72"/>
      <c r="AU2514" s="72"/>
      <c r="AV2514" s="72"/>
      <c r="AW2514" s="77"/>
      <c r="AX2514" s="72"/>
      <c r="AY2514" s="72"/>
      <c r="AZ2514" s="72"/>
      <c r="BA2514" s="72"/>
      <c r="BB2514" s="72"/>
      <c r="BC2514" s="77"/>
      <c r="BD2514" s="77"/>
      <c r="BE2514" s="194"/>
      <c r="BF2514" s="194"/>
      <c r="BG2514" s="194"/>
      <c r="BH2514" s="194"/>
      <c r="BI2514" s="77"/>
      <c r="BJ2514" s="77"/>
      <c r="BK2514" s="77"/>
      <c r="BL2514" s="77"/>
      <c r="BM2514" s="77"/>
      <c r="BN2514" s="77"/>
      <c r="BO2514" s="77"/>
      <c r="BQ2514" s="749"/>
      <c r="BX2514" s="749"/>
      <c r="CE2514" s="652"/>
      <c r="CL2514" s="652"/>
      <c r="CS2514" s="652"/>
      <c r="CZ2514" s="652"/>
      <c r="DG2514" s="652"/>
      <c r="DN2514" s="652"/>
    </row>
    <row r="2515" spans="1:118" s="131" customFormat="1">
      <c r="A2515" s="77"/>
      <c r="B2515" s="72"/>
      <c r="G2515" s="72"/>
      <c r="H2515" s="72"/>
      <c r="I2515" s="72"/>
      <c r="J2515" s="72"/>
      <c r="K2515" s="72"/>
      <c r="L2515" s="72"/>
      <c r="M2515" s="72"/>
      <c r="N2515" s="72"/>
      <c r="O2515" s="72"/>
      <c r="P2515" s="72"/>
      <c r="Q2515" s="72"/>
      <c r="R2515" s="72"/>
      <c r="S2515" s="72"/>
      <c r="T2515" s="72"/>
      <c r="U2515" s="72"/>
      <c r="V2515" s="72"/>
      <c r="W2515" s="160"/>
      <c r="X2515" s="72"/>
      <c r="AC2515" s="72"/>
      <c r="AD2515" s="72"/>
      <c r="AE2515" s="72"/>
      <c r="AF2515" s="72"/>
      <c r="AG2515" s="72"/>
      <c r="AH2515" s="72"/>
      <c r="AI2515" s="684"/>
      <c r="AJ2515" s="72"/>
      <c r="AK2515" s="72"/>
      <c r="AP2515" s="77"/>
      <c r="AQ2515" s="72"/>
      <c r="AR2515" s="72"/>
      <c r="AS2515" s="72"/>
      <c r="AT2515" s="72"/>
      <c r="AU2515" s="72"/>
      <c r="AV2515" s="72"/>
      <c r="AW2515" s="77"/>
      <c r="AX2515" s="72"/>
      <c r="AY2515" s="72"/>
      <c r="AZ2515" s="72"/>
      <c r="BA2515" s="72"/>
      <c r="BB2515" s="72"/>
      <c r="BC2515" s="77"/>
      <c r="BD2515" s="77"/>
      <c r="BE2515" s="194"/>
      <c r="BF2515" s="194"/>
      <c r="BG2515" s="194"/>
      <c r="BH2515" s="194"/>
      <c r="BI2515" s="77"/>
      <c r="BJ2515" s="77"/>
      <c r="BK2515" s="77"/>
      <c r="BL2515" s="77"/>
      <c r="BM2515" s="77"/>
      <c r="BN2515" s="77"/>
      <c r="BO2515" s="77"/>
      <c r="BQ2515" s="749"/>
      <c r="BX2515" s="749"/>
      <c r="CE2515" s="652"/>
      <c r="CL2515" s="652"/>
      <c r="CS2515" s="652"/>
      <c r="CZ2515" s="652"/>
      <c r="DG2515" s="652"/>
      <c r="DN2515" s="652"/>
    </row>
    <row r="2516" spans="1:118" s="131" customFormat="1">
      <c r="A2516" s="77"/>
      <c r="B2516" s="72"/>
      <c r="G2516" s="72"/>
      <c r="H2516" s="72"/>
      <c r="I2516" s="72"/>
      <c r="J2516" s="72"/>
      <c r="K2516" s="72"/>
      <c r="L2516" s="72"/>
      <c r="M2516" s="72"/>
      <c r="N2516" s="72"/>
      <c r="O2516" s="72"/>
      <c r="P2516" s="72"/>
      <c r="Q2516" s="72"/>
      <c r="R2516" s="72"/>
      <c r="S2516" s="72"/>
      <c r="T2516" s="72"/>
      <c r="U2516" s="72"/>
      <c r="V2516" s="72"/>
      <c r="W2516" s="160"/>
      <c r="X2516" s="72"/>
      <c r="AC2516" s="72"/>
      <c r="AD2516" s="72"/>
      <c r="AE2516" s="72"/>
      <c r="AF2516" s="72"/>
      <c r="AG2516" s="72"/>
      <c r="AH2516" s="72"/>
      <c r="AI2516" s="684"/>
      <c r="AJ2516" s="72"/>
      <c r="AK2516" s="72"/>
      <c r="AP2516" s="77"/>
      <c r="AQ2516" s="72"/>
      <c r="AR2516" s="72"/>
      <c r="AS2516" s="72"/>
      <c r="AT2516" s="72"/>
      <c r="AU2516" s="72"/>
      <c r="AV2516" s="72"/>
      <c r="AW2516" s="77"/>
      <c r="AX2516" s="72"/>
      <c r="AY2516" s="72"/>
      <c r="AZ2516" s="72"/>
      <c r="BA2516" s="72"/>
      <c r="BB2516" s="72"/>
      <c r="BC2516" s="77"/>
      <c r="BD2516" s="77"/>
      <c r="BE2516" s="194"/>
      <c r="BF2516" s="194"/>
      <c r="BG2516" s="194"/>
      <c r="BH2516" s="194"/>
      <c r="BI2516" s="77"/>
      <c r="BJ2516" s="77"/>
      <c r="BK2516" s="77"/>
      <c r="BL2516" s="77"/>
      <c r="BM2516" s="77"/>
      <c r="BN2516" s="77"/>
      <c r="BO2516" s="77"/>
      <c r="BQ2516" s="749"/>
      <c r="BX2516" s="749"/>
      <c r="CE2516" s="652"/>
      <c r="CL2516" s="652"/>
      <c r="CS2516" s="652"/>
      <c r="CZ2516" s="652"/>
      <c r="DG2516" s="652"/>
      <c r="DN2516" s="652"/>
    </row>
    <row r="2517" spans="1:118" s="131" customFormat="1">
      <c r="A2517" s="77"/>
      <c r="B2517" s="72"/>
      <c r="G2517" s="72"/>
      <c r="H2517" s="72"/>
      <c r="I2517" s="72"/>
      <c r="J2517" s="72"/>
      <c r="K2517" s="72"/>
      <c r="L2517" s="72"/>
      <c r="M2517" s="72"/>
      <c r="N2517" s="72"/>
      <c r="O2517" s="72"/>
      <c r="P2517" s="72"/>
      <c r="Q2517" s="72"/>
      <c r="R2517" s="72"/>
      <c r="S2517" s="72"/>
      <c r="T2517" s="72"/>
      <c r="U2517" s="72"/>
      <c r="V2517" s="72"/>
      <c r="W2517" s="160"/>
      <c r="X2517" s="72"/>
      <c r="AC2517" s="72"/>
      <c r="AD2517" s="72"/>
      <c r="AE2517" s="72"/>
      <c r="AF2517" s="72"/>
      <c r="AG2517" s="72"/>
      <c r="AH2517" s="72"/>
      <c r="AI2517" s="684"/>
      <c r="AJ2517" s="72"/>
      <c r="AK2517" s="72"/>
      <c r="AP2517" s="77"/>
      <c r="AQ2517" s="72"/>
      <c r="AR2517" s="72"/>
      <c r="AS2517" s="72"/>
      <c r="AT2517" s="72"/>
      <c r="AU2517" s="72"/>
      <c r="AV2517" s="72"/>
      <c r="AW2517" s="77"/>
      <c r="AX2517" s="72"/>
      <c r="AY2517" s="72"/>
      <c r="AZ2517" s="72"/>
      <c r="BA2517" s="72"/>
      <c r="BB2517" s="72"/>
      <c r="BC2517" s="77"/>
      <c r="BD2517" s="77"/>
      <c r="BE2517" s="194"/>
      <c r="BF2517" s="194"/>
      <c r="BG2517" s="194"/>
      <c r="BH2517" s="194"/>
      <c r="BI2517" s="77"/>
      <c r="BJ2517" s="77"/>
      <c r="BK2517" s="77"/>
      <c r="BL2517" s="77"/>
      <c r="BM2517" s="77"/>
      <c r="BN2517" s="77"/>
      <c r="BO2517" s="77"/>
      <c r="BQ2517" s="749"/>
      <c r="BX2517" s="749"/>
      <c r="CE2517" s="652"/>
      <c r="CL2517" s="652"/>
      <c r="CS2517" s="652"/>
      <c r="CZ2517" s="652"/>
      <c r="DG2517" s="652"/>
      <c r="DN2517" s="652"/>
    </row>
    <row r="2518" spans="1:118" s="131" customFormat="1">
      <c r="A2518" s="77"/>
      <c r="B2518" s="72"/>
      <c r="G2518" s="72"/>
      <c r="H2518" s="72"/>
      <c r="I2518" s="72"/>
      <c r="J2518" s="72"/>
      <c r="K2518" s="72"/>
      <c r="L2518" s="72"/>
      <c r="M2518" s="72"/>
      <c r="N2518" s="72"/>
      <c r="O2518" s="72"/>
      <c r="P2518" s="72"/>
      <c r="Q2518" s="72"/>
      <c r="R2518" s="72"/>
      <c r="S2518" s="72"/>
      <c r="T2518" s="72"/>
      <c r="U2518" s="72"/>
      <c r="V2518" s="72"/>
      <c r="W2518" s="160"/>
      <c r="X2518" s="72"/>
      <c r="AC2518" s="72"/>
      <c r="AD2518" s="72"/>
      <c r="AE2518" s="72"/>
      <c r="AF2518" s="72"/>
      <c r="AG2518" s="72"/>
      <c r="AH2518" s="72"/>
      <c r="AI2518" s="684"/>
      <c r="AJ2518" s="72"/>
      <c r="AK2518" s="72"/>
      <c r="AP2518" s="77"/>
      <c r="AQ2518" s="72"/>
      <c r="AR2518" s="72"/>
      <c r="AS2518" s="72"/>
      <c r="AT2518" s="72"/>
      <c r="AU2518" s="72"/>
      <c r="AV2518" s="72"/>
      <c r="AW2518" s="77"/>
      <c r="AX2518" s="72"/>
      <c r="AY2518" s="72"/>
      <c r="AZ2518" s="72"/>
      <c r="BA2518" s="72"/>
      <c r="BB2518" s="72"/>
      <c r="BC2518" s="77"/>
      <c r="BD2518" s="77"/>
      <c r="BE2518" s="194"/>
      <c r="BF2518" s="194"/>
      <c r="BG2518" s="194"/>
      <c r="BH2518" s="194"/>
      <c r="BI2518" s="77"/>
      <c r="BJ2518" s="77"/>
      <c r="BK2518" s="77"/>
      <c r="BL2518" s="77"/>
      <c r="BM2518" s="77"/>
      <c r="BN2518" s="77"/>
      <c r="BO2518" s="77"/>
      <c r="BQ2518" s="749"/>
      <c r="BX2518" s="749"/>
      <c r="CE2518" s="652"/>
      <c r="CL2518" s="652"/>
      <c r="CS2518" s="652"/>
      <c r="CZ2518" s="652"/>
      <c r="DG2518" s="652"/>
      <c r="DN2518" s="652"/>
    </row>
    <row r="2519" spans="1:118" s="131" customFormat="1">
      <c r="A2519" s="77"/>
      <c r="B2519" s="72"/>
      <c r="G2519" s="72"/>
      <c r="H2519" s="72"/>
      <c r="I2519" s="72"/>
      <c r="J2519" s="72"/>
      <c r="K2519" s="72"/>
      <c r="L2519" s="72"/>
      <c r="M2519" s="72"/>
      <c r="N2519" s="72"/>
      <c r="O2519" s="72"/>
      <c r="P2519" s="72"/>
      <c r="Q2519" s="72"/>
      <c r="R2519" s="72"/>
      <c r="S2519" s="72"/>
      <c r="T2519" s="72"/>
      <c r="U2519" s="72"/>
      <c r="V2519" s="72"/>
      <c r="W2519" s="160"/>
      <c r="X2519" s="72"/>
      <c r="AC2519" s="72"/>
      <c r="AD2519" s="72"/>
      <c r="AE2519" s="72"/>
      <c r="AF2519" s="72"/>
      <c r="AG2519" s="72"/>
      <c r="AH2519" s="72"/>
      <c r="AI2519" s="684"/>
      <c r="AJ2519" s="72"/>
      <c r="AK2519" s="72"/>
      <c r="AP2519" s="77"/>
      <c r="AQ2519" s="72"/>
      <c r="AR2519" s="72"/>
      <c r="AS2519" s="72"/>
      <c r="AT2519" s="72"/>
      <c r="AU2519" s="72"/>
      <c r="AV2519" s="72"/>
      <c r="AW2519" s="77"/>
      <c r="AX2519" s="72"/>
      <c r="AY2519" s="72"/>
      <c r="AZ2519" s="72"/>
      <c r="BA2519" s="72"/>
      <c r="BB2519" s="72"/>
      <c r="BC2519" s="77"/>
      <c r="BD2519" s="77"/>
      <c r="BE2519" s="194"/>
      <c r="BF2519" s="194"/>
      <c r="BG2519" s="194"/>
      <c r="BH2519" s="194"/>
      <c r="BI2519" s="77"/>
      <c r="BJ2519" s="77"/>
      <c r="BK2519" s="77"/>
      <c r="BL2519" s="77"/>
      <c r="BM2519" s="77"/>
      <c r="BN2519" s="77"/>
      <c r="BO2519" s="77"/>
      <c r="BQ2519" s="749"/>
      <c r="BX2519" s="749"/>
      <c r="CE2519" s="652"/>
      <c r="CL2519" s="652"/>
      <c r="CS2519" s="652"/>
      <c r="CZ2519" s="652"/>
      <c r="DG2519" s="652"/>
      <c r="DN2519" s="652"/>
    </row>
    <row r="2520" spans="1:118" s="131" customFormat="1">
      <c r="A2520" s="77"/>
      <c r="B2520" s="72"/>
      <c r="G2520" s="72"/>
      <c r="H2520" s="72"/>
      <c r="I2520" s="72"/>
      <c r="J2520" s="72"/>
      <c r="K2520" s="72"/>
      <c r="L2520" s="72"/>
      <c r="M2520" s="72"/>
      <c r="N2520" s="72"/>
      <c r="O2520" s="72"/>
      <c r="P2520" s="72"/>
      <c r="Q2520" s="72"/>
      <c r="R2520" s="72"/>
      <c r="S2520" s="72"/>
      <c r="T2520" s="72"/>
      <c r="U2520" s="72"/>
      <c r="V2520" s="72"/>
      <c r="W2520" s="160"/>
      <c r="X2520" s="72"/>
      <c r="AC2520" s="72"/>
      <c r="AD2520" s="72"/>
      <c r="AE2520" s="72"/>
      <c r="AF2520" s="72"/>
      <c r="AG2520" s="72"/>
      <c r="AH2520" s="72"/>
      <c r="AI2520" s="684"/>
      <c r="AJ2520" s="72"/>
      <c r="AK2520" s="72"/>
      <c r="AP2520" s="77"/>
      <c r="AQ2520" s="72"/>
      <c r="AR2520" s="72"/>
      <c r="AS2520" s="72"/>
      <c r="AT2520" s="72"/>
      <c r="AU2520" s="72"/>
      <c r="AV2520" s="72"/>
      <c r="AW2520" s="77"/>
      <c r="AX2520" s="72"/>
      <c r="AY2520" s="72"/>
      <c r="AZ2520" s="72"/>
      <c r="BA2520" s="72"/>
      <c r="BB2520" s="72"/>
      <c r="BC2520" s="77"/>
      <c r="BD2520" s="77"/>
      <c r="BE2520" s="194"/>
      <c r="BF2520" s="194"/>
      <c r="BG2520" s="194"/>
      <c r="BH2520" s="194"/>
      <c r="BI2520" s="77"/>
      <c r="BJ2520" s="77"/>
      <c r="BK2520" s="77"/>
      <c r="BL2520" s="77"/>
      <c r="BM2520" s="77"/>
      <c r="BN2520" s="77"/>
      <c r="BO2520" s="77"/>
      <c r="BQ2520" s="749"/>
      <c r="BX2520" s="749"/>
      <c r="CE2520" s="652"/>
      <c r="CL2520" s="652"/>
      <c r="CS2520" s="652"/>
      <c r="CZ2520" s="652"/>
      <c r="DG2520" s="652"/>
      <c r="DN2520" s="652"/>
    </row>
    <row r="2521" spans="1:118" s="131" customFormat="1">
      <c r="A2521" s="77"/>
      <c r="B2521" s="72"/>
      <c r="G2521" s="72"/>
      <c r="H2521" s="72"/>
      <c r="I2521" s="72"/>
      <c r="J2521" s="72"/>
      <c r="K2521" s="72"/>
      <c r="L2521" s="72"/>
      <c r="M2521" s="72"/>
      <c r="N2521" s="72"/>
      <c r="O2521" s="72"/>
      <c r="P2521" s="72"/>
      <c r="Q2521" s="72"/>
      <c r="R2521" s="72"/>
      <c r="S2521" s="72"/>
      <c r="T2521" s="72"/>
      <c r="U2521" s="72"/>
      <c r="V2521" s="72"/>
      <c r="W2521" s="160"/>
      <c r="X2521" s="72"/>
      <c r="AC2521" s="72"/>
      <c r="AD2521" s="72"/>
      <c r="AE2521" s="72"/>
      <c r="AF2521" s="72"/>
      <c r="AG2521" s="72"/>
      <c r="AH2521" s="72"/>
      <c r="AI2521" s="684"/>
      <c r="AJ2521" s="72"/>
      <c r="AK2521" s="72"/>
      <c r="AP2521" s="77"/>
      <c r="AQ2521" s="72"/>
      <c r="AR2521" s="72"/>
      <c r="AS2521" s="72"/>
      <c r="AT2521" s="72"/>
      <c r="AU2521" s="72"/>
      <c r="AV2521" s="72"/>
      <c r="AW2521" s="77"/>
      <c r="AX2521" s="72"/>
      <c r="AY2521" s="72"/>
      <c r="AZ2521" s="72"/>
      <c r="BA2521" s="72"/>
      <c r="BB2521" s="72"/>
      <c r="BC2521" s="77"/>
      <c r="BD2521" s="77"/>
      <c r="BE2521" s="194"/>
      <c r="BF2521" s="194"/>
      <c r="BG2521" s="194"/>
      <c r="BH2521" s="194"/>
      <c r="BI2521" s="77"/>
      <c r="BJ2521" s="77"/>
      <c r="BK2521" s="77"/>
      <c r="BL2521" s="77"/>
      <c r="BM2521" s="77"/>
      <c r="BN2521" s="77"/>
      <c r="BO2521" s="77"/>
      <c r="BQ2521" s="749"/>
      <c r="BX2521" s="749"/>
      <c r="CE2521" s="652"/>
      <c r="CL2521" s="652"/>
      <c r="CS2521" s="652"/>
      <c r="CZ2521" s="652"/>
      <c r="DG2521" s="652"/>
      <c r="DN2521" s="652"/>
    </row>
    <row r="2522" spans="1:118" s="131" customFormat="1">
      <c r="A2522" s="77"/>
      <c r="B2522" s="72"/>
      <c r="G2522" s="72"/>
      <c r="H2522" s="72"/>
      <c r="I2522" s="72"/>
      <c r="J2522" s="72"/>
      <c r="K2522" s="72"/>
      <c r="L2522" s="72"/>
      <c r="M2522" s="72"/>
      <c r="N2522" s="72"/>
      <c r="O2522" s="72"/>
      <c r="P2522" s="72"/>
      <c r="Q2522" s="72"/>
      <c r="R2522" s="72"/>
      <c r="S2522" s="72"/>
      <c r="T2522" s="72"/>
      <c r="U2522" s="72"/>
      <c r="V2522" s="72"/>
      <c r="W2522" s="160"/>
      <c r="X2522" s="72"/>
      <c r="AC2522" s="72"/>
      <c r="AD2522" s="72"/>
      <c r="AE2522" s="72"/>
      <c r="AF2522" s="72"/>
      <c r="AG2522" s="72"/>
      <c r="AH2522" s="72"/>
      <c r="AI2522" s="684"/>
      <c r="AJ2522" s="72"/>
      <c r="AK2522" s="72"/>
      <c r="AP2522" s="77"/>
      <c r="AQ2522" s="72"/>
      <c r="AR2522" s="72"/>
      <c r="AS2522" s="72"/>
      <c r="AT2522" s="72"/>
      <c r="AU2522" s="72"/>
      <c r="AV2522" s="72"/>
      <c r="AW2522" s="77"/>
      <c r="AX2522" s="72"/>
      <c r="AY2522" s="72"/>
      <c r="AZ2522" s="72"/>
      <c r="BA2522" s="72"/>
      <c r="BB2522" s="72"/>
      <c r="BC2522" s="77"/>
      <c r="BD2522" s="77"/>
      <c r="BE2522" s="194"/>
      <c r="BF2522" s="194"/>
      <c r="BG2522" s="194"/>
      <c r="BH2522" s="194"/>
      <c r="BI2522" s="77"/>
      <c r="BJ2522" s="77"/>
      <c r="BK2522" s="77"/>
      <c r="BL2522" s="77"/>
      <c r="BM2522" s="77"/>
      <c r="BN2522" s="77"/>
      <c r="BO2522" s="77"/>
      <c r="BQ2522" s="749"/>
      <c r="BX2522" s="749"/>
      <c r="CE2522" s="652"/>
      <c r="CL2522" s="652"/>
      <c r="CS2522" s="652"/>
      <c r="CZ2522" s="652"/>
      <c r="DG2522" s="652"/>
      <c r="DN2522" s="652"/>
    </row>
    <row r="2523" spans="1:118" s="131" customFormat="1">
      <c r="A2523" s="77"/>
      <c r="B2523" s="72"/>
      <c r="G2523" s="72"/>
      <c r="H2523" s="72"/>
      <c r="I2523" s="72"/>
      <c r="J2523" s="72"/>
      <c r="K2523" s="72"/>
      <c r="L2523" s="72"/>
      <c r="M2523" s="72"/>
      <c r="N2523" s="72"/>
      <c r="O2523" s="72"/>
      <c r="P2523" s="72"/>
      <c r="Q2523" s="72"/>
      <c r="R2523" s="72"/>
      <c r="S2523" s="72"/>
      <c r="T2523" s="72"/>
      <c r="U2523" s="72"/>
      <c r="V2523" s="72"/>
      <c r="W2523" s="160"/>
      <c r="X2523" s="72"/>
      <c r="AC2523" s="72"/>
      <c r="AD2523" s="72"/>
      <c r="AE2523" s="72"/>
      <c r="AF2523" s="72"/>
      <c r="AG2523" s="72"/>
      <c r="AH2523" s="72"/>
      <c r="AI2523" s="684"/>
      <c r="AJ2523" s="72"/>
      <c r="AK2523" s="72"/>
      <c r="AP2523" s="77"/>
      <c r="AQ2523" s="72"/>
      <c r="AR2523" s="72"/>
      <c r="AS2523" s="72"/>
      <c r="AT2523" s="72"/>
      <c r="AU2523" s="72"/>
      <c r="AV2523" s="72"/>
      <c r="AW2523" s="77"/>
      <c r="AX2523" s="72"/>
      <c r="AY2523" s="72"/>
      <c r="AZ2523" s="72"/>
      <c r="BA2523" s="72"/>
      <c r="BB2523" s="72"/>
      <c r="BC2523" s="77"/>
      <c r="BD2523" s="77"/>
      <c r="BE2523" s="194"/>
      <c r="BF2523" s="194"/>
      <c r="BG2523" s="194"/>
      <c r="BH2523" s="194"/>
      <c r="BI2523" s="77"/>
      <c r="BJ2523" s="77"/>
      <c r="BK2523" s="77"/>
      <c r="BL2523" s="77"/>
      <c r="BM2523" s="77"/>
      <c r="BN2523" s="77"/>
      <c r="BO2523" s="77"/>
      <c r="BQ2523" s="749"/>
      <c r="BX2523" s="749"/>
      <c r="CE2523" s="652"/>
      <c r="CL2523" s="652"/>
      <c r="CS2523" s="652"/>
      <c r="CZ2523" s="652"/>
      <c r="DG2523" s="652"/>
      <c r="DN2523" s="652"/>
    </row>
    <row r="2524" spans="1:118" s="131" customFormat="1">
      <c r="A2524" s="77"/>
      <c r="B2524" s="72"/>
      <c r="G2524" s="72"/>
      <c r="H2524" s="72"/>
      <c r="I2524" s="72"/>
      <c r="J2524" s="72"/>
      <c r="K2524" s="72"/>
      <c r="L2524" s="72"/>
      <c r="M2524" s="72"/>
      <c r="N2524" s="72"/>
      <c r="O2524" s="72"/>
      <c r="P2524" s="72"/>
      <c r="Q2524" s="72"/>
      <c r="R2524" s="72"/>
      <c r="S2524" s="72"/>
      <c r="T2524" s="72"/>
      <c r="U2524" s="72"/>
      <c r="V2524" s="72"/>
      <c r="W2524" s="160"/>
      <c r="X2524" s="72"/>
      <c r="AC2524" s="72"/>
      <c r="AD2524" s="72"/>
      <c r="AE2524" s="72"/>
      <c r="AF2524" s="72"/>
      <c r="AG2524" s="72"/>
      <c r="AH2524" s="72"/>
      <c r="AI2524" s="684"/>
      <c r="AJ2524" s="72"/>
      <c r="AK2524" s="72"/>
      <c r="AP2524" s="77"/>
      <c r="AQ2524" s="72"/>
      <c r="AR2524" s="72"/>
      <c r="AS2524" s="72"/>
      <c r="AT2524" s="72"/>
      <c r="AU2524" s="72"/>
      <c r="AV2524" s="72"/>
      <c r="AW2524" s="77"/>
      <c r="AX2524" s="72"/>
      <c r="AY2524" s="72"/>
      <c r="AZ2524" s="72"/>
      <c r="BA2524" s="72"/>
      <c r="BB2524" s="72"/>
      <c r="BC2524" s="77"/>
      <c r="BD2524" s="77"/>
      <c r="BE2524" s="194"/>
      <c r="BF2524" s="194"/>
      <c r="BG2524" s="194"/>
      <c r="BH2524" s="194"/>
      <c r="BI2524" s="77"/>
      <c r="BJ2524" s="77"/>
      <c r="BK2524" s="77"/>
      <c r="BL2524" s="77"/>
      <c r="BM2524" s="77"/>
      <c r="BN2524" s="77"/>
      <c r="BO2524" s="77"/>
      <c r="BQ2524" s="749"/>
      <c r="BX2524" s="749"/>
      <c r="CE2524" s="652"/>
      <c r="CL2524" s="652"/>
      <c r="CS2524" s="652"/>
      <c r="CZ2524" s="652"/>
      <c r="DG2524" s="652"/>
      <c r="DN2524" s="652"/>
    </row>
    <row r="2525" spans="1:118" s="131" customFormat="1">
      <c r="A2525" s="77"/>
      <c r="B2525" s="72"/>
      <c r="G2525" s="72"/>
      <c r="H2525" s="72"/>
      <c r="I2525" s="72"/>
      <c r="J2525" s="72"/>
      <c r="K2525" s="72"/>
      <c r="L2525" s="72"/>
      <c r="M2525" s="72"/>
      <c r="N2525" s="72"/>
      <c r="O2525" s="72"/>
      <c r="P2525" s="72"/>
      <c r="Q2525" s="72"/>
      <c r="R2525" s="72"/>
      <c r="S2525" s="72"/>
      <c r="T2525" s="72"/>
      <c r="U2525" s="72"/>
      <c r="V2525" s="72"/>
      <c r="W2525" s="160"/>
      <c r="X2525" s="72"/>
      <c r="AC2525" s="72"/>
      <c r="AD2525" s="72"/>
      <c r="AE2525" s="72"/>
      <c r="AF2525" s="72"/>
      <c r="AG2525" s="72"/>
      <c r="AH2525" s="72"/>
      <c r="AI2525" s="684"/>
      <c r="AJ2525" s="72"/>
      <c r="AK2525" s="72"/>
      <c r="AP2525" s="77"/>
      <c r="AQ2525" s="72"/>
      <c r="AR2525" s="72"/>
      <c r="AS2525" s="72"/>
      <c r="AT2525" s="72"/>
      <c r="AU2525" s="72"/>
      <c r="AV2525" s="72"/>
      <c r="AW2525" s="77"/>
      <c r="AX2525" s="72"/>
      <c r="AY2525" s="72"/>
      <c r="AZ2525" s="72"/>
      <c r="BA2525" s="72"/>
      <c r="BB2525" s="72"/>
      <c r="BC2525" s="77"/>
      <c r="BD2525" s="77"/>
      <c r="BE2525" s="194"/>
      <c r="BF2525" s="194"/>
      <c r="BG2525" s="194"/>
      <c r="BH2525" s="194"/>
      <c r="BI2525" s="77"/>
      <c r="BJ2525" s="77"/>
      <c r="BK2525" s="77"/>
      <c r="BL2525" s="77"/>
      <c r="BM2525" s="77"/>
      <c r="BN2525" s="77"/>
      <c r="BO2525" s="77"/>
      <c r="BQ2525" s="749"/>
      <c r="BX2525" s="749"/>
      <c r="CE2525" s="652"/>
      <c r="CL2525" s="652"/>
      <c r="CS2525" s="652"/>
      <c r="CZ2525" s="652"/>
      <c r="DG2525" s="652"/>
      <c r="DN2525" s="652"/>
    </row>
    <row r="2526" spans="1:118" s="131" customFormat="1">
      <c r="A2526" s="77"/>
      <c r="B2526" s="72"/>
      <c r="G2526" s="72"/>
      <c r="H2526" s="72"/>
      <c r="I2526" s="72"/>
      <c r="J2526" s="72"/>
      <c r="K2526" s="72"/>
      <c r="L2526" s="72"/>
      <c r="M2526" s="72"/>
      <c r="N2526" s="72"/>
      <c r="O2526" s="72"/>
      <c r="P2526" s="72"/>
      <c r="Q2526" s="72"/>
      <c r="R2526" s="72"/>
      <c r="S2526" s="72"/>
      <c r="T2526" s="72"/>
      <c r="U2526" s="72"/>
      <c r="V2526" s="72"/>
      <c r="W2526" s="160"/>
      <c r="X2526" s="72"/>
      <c r="AC2526" s="72"/>
      <c r="AD2526" s="72"/>
      <c r="AE2526" s="72"/>
      <c r="AF2526" s="72"/>
      <c r="AG2526" s="72"/>
      <c r="AH2526" s="72"/>
      <c r="AI2526" s="684"/>
      <c r="AJ2526" s="72"/>
      <c r="AK2526" s="72"/>
      <c r="AP2526" s="77"/>
      <c r="AQ2526" s="72"/>
      <c r="AR2526" s="72"/>
      <c r="AS2526" s="72"/>
      <c r="AT2526" s="72"/>
      <c r="AU2526" s="72"/>
      <c r="AV2526" s="72"/>
      <c r="AW2526" s="77"/>
      <c r="AX2526" s="72"/>
      <c r="AY2526" s="72"/>
      <c r="AZ2526" s="72"/>
      <c r="BA2526" s="72"/>
      <c r="BB2526" s="72"/>
      <c r="BC2526" s="77"/>
      <c r="BD2526" s="77"/>
      <c r="BE2526" s="194"/>
      <c r="BF2526" s="194"/>
      <c r="BG2526" s="194"/>
      <c r="BH2526" s="194"/>
      <c r="BI2526" s="77"/>
      <c r="BJ2526" s="77"/>
      <c r="BK2526" s="77"/>
      <c r="BL2526" s="77"/>
      <c r="BM2526" s="77"/>
      <c r="BN2526" s="77"/>
      <c r="BO2526" s="77"/>
      <c r="BQ2526" s="749"/>
      <c r="BX2526" s="749"/>
      <c r="CE2526" s="652"/>
      <c r="CL2526" s="652"/>
      <c r="CS2526" s="652"/>
      <c r="CZ2526" s="652"/>
      <c r="DG2526" s="652"/>
      <c r="DN2526" s="652"/>
    </row>
    <row r="2527" spans="1:118" s="131" customFormat="1">
      <c r="A2527" s="77"/>
      <c r="B2527" s="72"/>
      <c r="G2527" s="72"/>
      <c r="H2527" s="72"/>
      <c r="I2527" s="72"/>
      <c r="J2527" s="72"/>
      <c r="K2527" s="72"/>
      <c r="L2527" s="72"/>
      <c r="M2527" s="72"/>
      <c r="N2527" s="72"/>
      <c r="O2527" s="72"/>
      <c r="P2527" s="72"/>
      <c r="Q2527" s="72"/>
      <c r="R2527" s="72"/>
      <c r="S2527" s="72"/>
      <c r="T2527" s="72"/>
      <c r="U2527" s="72"/>
      <c r="V2527" s="72"/>
      <c r="W2527" s="160"/>
      <c r="X2527" s="72"/>
      <c r="AC2527" s="72"/>
      <c r="AD2527" s="72"/>
      <c r="AE2527" s="72"/>
      <c r="AF2527" s="72"/>
      <c r="AG2527" s="72"/>
      <c r="AH2527" s="72"/>
      <c r="AI2527" s="684"/>
      <c r="AJ2527" s="72"/>
      <c r="AK2527" s="72"/>
      <c r="AP2527" s="77"/>
      <c r="AQ2527" s="72"/>
      <c r="AR2527" s="72"/>
      <c r="AS2527" s="72"/>
      <c r="AT2527" s="72"/>
      <c r="AU2527" s="72"/>
      <c r="AV2527" s="72"/>
      <c r="AW2527" s="77"/>
      <c r="AX2527" s="72"/>
      <c r="AY2527" s="72"/>
      <c r="AZ2527" s="72"/>
      <c r="BA2527" s="72"/>
      <c r="BB2527" s="72"/>
      <c r="BC2527" s="77"/>
      <c r="BD2527" s="77"/>
      <c r="BE2527" s="194"/>
      <c r="BF2527" s="194"/>
      <c r="BG2527" s="194"/>
      <c r="BH2527" s="194"/>
      <c r="BI2527" s="77"/>
      <c r="BJ2527" s="77"/>
      <c r="BK2527" s="77"/>
      <c r="BL2527" s="77"/>
      <c r="BM2527" s="77"/>
      <c r="BN2527" s="77"/>
      <c r="BO2527" s="77"/>
      <c r="BQ2527" s="749"/>
      <c r="BX2527" s="749"/>
      <c r="CE2527" s="652"/>
      <c r="CL2527" s="652"/>
      <c r="CS2527" s="652"/>
      <c r="CZ2527" s="652"/>
      <c r="DG2527" s="652"/>
      <c r="DN2527" s="652"/>
    </row>
    <row r="2528" spans="1:118" s="131" customFormat="1">
      <c r="A2528" s="77"/>
      <c r="B2528" s="72"/>
      <c r="G2528" s="72"/>
      <c r="H2528" s="72"/>
      <c r="I2528" s="72"/>
      <c r="J2528" s="72"/>
      <c r="K2528" s="72"/>
      <c r="L2528" s="72"/>
      <c r="M2528" s="72"/>
      <c r="N2528" s="72"/>
      <c r="O2528" s="72"/>
      <c r="P2528" s="72"/>
      <c r="Q2528" s="72"/>
      <c r="R2528" s="72"/>
      <c r="S2528" s="72"/>
      <c r="T2528" s="72"/>
      <c r="U2528" s="72"/>
      <c r="V2528" s="72"/>
      <c r="W2528" s="160"/>
      <c r="X2528" s="72"/>
      <c r="AC2528" s="72"/>
      <c r="AD2528" s="72"/>
      <c r="AE2528" s="72"/>
      <c r="AF2528" s="72"/>
      <c r="AG2528" s="72"/>
      <c r="AH2528" s="72"/>
      <c r="AI2528" s="684"/>
      <c r="AJ2528" s="72"/>
      <c r="AK2528" s="72"/>
      <c r="AP2528" s="77"/>
      <c r="AQ2528" s="72"/>
      <c r="AR2528" s="72"/>
      <c r="AS2528" s="72"/>
      <c r="AT2528" s="72"/>
      <c r="AU2528" s="72"/>
      <c r="AV2528" s="72"/>
      <c r="AW2528" s="77"/>
      <c r="AX2528" s="72"/>
      <c r="AY2528" s="72"/>
      <c r="AZ2528" s="72"/>
      <c r="BA2528" s="72"/>
      <c r="BB2528" s="72"/>
      <c r="BC2528" s="77"/>
      <c r="BD2528" s="77"/>
      <c r="BE2528" s="194"/>
      <c r="BF2528" s="194"/>
      <c r="BG2528" s="194"/>
      <c r="BH2528" s="194"/>
      <c r="BI2528" s="77"/>
      <c r="BJ2528" s="77"/>
      <c r="BK2528" s="77"/>
      <c r="BL2528" s="77"/>
      <c r="BM2528" s="77"/>
      <c r="BN2528" s="77"/>
      <c r="BO2528" s="77"/>
      <c r="BQ2528" s="749"/>
      <c r="BX2528" s="749"/>
      <c r="CE2528" s="652"/>
      <c r="CL2528" s="652"/>
      <c r="CS2528" s="652"/>
      <c r="CZ2528" s="652"/>
      <c r="DG2528" s="652"/>
      <c r="DN2528" s="652"/>
    </row>
    <row r="2529" spans="1:118" s="131" customFormat="1">
      <c r="A2529" s="77"/>
      <c r="B2529" s="72"/>
      <c r="G2529" s="72"/>
      <c r="H2529" s="72"/>
      <c r="I2529" s="72"/>
      <c r="J2529" s="72"/>
      <c r="K2529" s="72"/>
      <c r="L2529" s="72"/>
      <c r="M2529" s="72"/>
      <c r="N2529" s="72"/>
      <c r="O2529" s="72"/>
      <c r="P2529" s="72"/>
      <c r="Q2529" s="72"/>
      <c r="R2529" s="72"/>
      <c r="S2529" s="72"/>
      <c r="T2529" s="72"/>
      <c r="U2529" s="72"/>
      <c r="V2529" s="72"/>
      <c r="W2529" s="160"/>
      <c r="X2529" s="72"/>
      <c r="AC2529" s="72"/>
      <c r="AD2529" s="72"/>
      <c r="AE2529" s="72"/>
      <c r="AF2529" s="72"/>
      <c r="AG2529" s="72"/>
      <c r="AH2529" s="72"/>
      <c r="AI2529" s="684"/>
      <c r="AJ2529" s="72"/>
      <c r="AK2529" s="72"/>
      <c r="AP2529" s="77"/>
      <c r="AQ2529" s="72"/>
      <c r="AR2529" s="72"/>
      <c r="AS2529" s="72"/>
      <c r="AT2529" s="72"/>
      <c r="AU2529" s="72"/>
      <c r="AV2529" s="72"/>
      <c r="AW2529" s="77"/>
      <c r="AX2529" s="72"/>
      <c r="AY2529" s="72"/>
      <c r="AZ2529" s="72"/>
      <c r="BA2529" s="72"/>
      <c r="BB2529" s="72"/>
      <c r="BC2529" s="77"/>
      <c r="BD2529" s="77"/>
      <c r="BE2529" s="194"/>
      <c r="BF2529" s="194"/>
      <c r="BG2529" s="194"/>
      <c r="BH2529" s="194"/>
      <c r="BI2529" s="77"/>
      <c r="BJ2529" s="77"/>
      <c r="BK2529" s="77"/>
      <c r="BL2529" s="77"/>
      <c r="BM2529" s="77"/>
      <c r="BN2529" s="77"/>
      <c r="BO2529" s="77"/>
      <c r="BQ2529" s="749"/>
      <c r="BX2529" s="749"/>
      <c r="CE2529" s="652"/>
      <c r="CL2529" s="652"/>
      <c r="CS2529" s="652"/>
      <c r="CZ2529" s="652"/>
      <c r="DG2529" s="652"/>
      <c r="DN2529" s="652"/>
    </row>
    <row r="2530" spans="1:118" s="131" customFormat="1">
      <c r="A2530" s="77"/>
      <c r="B2530" s="72"/>
      <c r="G2530" s="72"/>
      <c r="H2530" s="72"/>
      <c r="I2530" s="72"/>
      <c r="J2530" s="72"/>
      <c r="K2530" s="72"/>
      <c r="L2530" s="72"/>
      <c r="M2530" s="72"/>
      <c r="N2530" s="72"/>
      <c r="O2530" s="72"/>
      <c r="P2530" s="72"/>
      <c r="Q2530" s="72"/>
      <c r="R2530" s="72"/>
      <c r="S2530" s="72"/>
      <c r="T2530" s="72"/>
      <c r="U2530" s="72"/>
      <c r="V2530" s="72"/>
      <c r="W2530" s="160"/>
      <c r="X2530" s="72"/>
      <c r="AC2530" s="72"/>
      <c r="AD2530" s="72"/>
      <c r="AE2530" s="72"/>
      <c r="AF2530" s="72"/>
      <c r="AG2530" s="72"/>
      <c r="AH2530" s="72"/>
      <c r="AI2530" s="684"/>
      <c r="AJ2530" s="72"/>
      <c r="AK2530" s="72"/>
      <c r="AP2530" s="77"/>
      <c r="AQ2530" s="72"/>
      <c r="AR2530" s="72"/>
      <c r="AS2530" s="72"/>
      <c r="AT2530" s="72"/>
      <c r="AU2530" s="72"/>
      <c r="AV2530" s="72"/>
      <c r="AW2530" s="77"/>
      <c r="AX2530" s="72"/>
      <c r="AY2530" s="72"/>
      <c r="AZ2530" s="72"/>
      <c r="BA2530" s="72"/>
      <c r="BB2530" s="72"/>
      <c r="BC2530" s="77"/>
      <c r="BD2530" s="77"/>
      <c r="BE2530" s="194"/>
      <c r="BF2530" s="194"/>
      <c r="BG2530" s="194"/>
      <c r="BH2530" s="194"/>
      <c r="BI2530" s="77"/>
      <c r="BJ2530" s="77"/>
      <c r="BK2530" s="77"/>
      <c r="BL2530" s="77"/>
      <c r="BM2530" s="77"/>
      <c r="BN2530" s="77"/>
      <c r="BO2530" s="77"/>
      <c r="BQ2530" s="749"/>
      <c r="BX2530" s="749"/>
      <c r="CE2530" s="652"/>
      <c r="CL2530" s="652"/>
      <c r="CS2530" s="652"/>
      <c r="CZ2530" s="652"/>
      <c r="DG2530" s="652"/>
      <c r="DN2530" s="652"/>
    </row>
    <row r="2531" spans="1:118" s="131" customFormat="1">
      <c r="A2531" s="77"/>
      <c r="B2531" s="72"/>
      <c r="G2531" s="72"/>
      <c r="H2531" s="72"/>
      <c r="I2531" s="72"/>
      <c r="J2531" s="72"/>
      <c r="K2531" s="72"/>
      <c r="L2531" s="72"/>
      <c r="M2531" s="72"/>
      <c r="N2531" s="72"/>
      <c r="O2531" s="72"/>
      <c r="P2531" s="72"/>
      <c r="Q2531" s="72"/>
      <c r="R2531" s="72"/>
      <c r="S2531" s="72"/>
      <c r="T2531" s="72"/>
      <c r="U2531" s="72"/>
      <c r="V2531" s="72"/>
      <c r="W2531" s="160"/>
      <c r="X2531" s="72"/>
      <c r="AC2531" s="72"/>
      <c r="AD2531" s="72"/>
      <c r="AE2531" s="72"/>
      <c r="AF2531" s="72"/>
      <c r="AG2531" s="72"/>
      <c r="AH2531" s="72"/>
      <c r="AI2531" s="684"/>
      <c r="AJ2531" s="72"/>
      <c r="AK2531" s="72"/>
      <c r="AP2531" s="77"/>
      <c r="AQ2531" s="72"/>
      <c r="AR2531" s="72"/>
      <c r="AS2531" s="72"/>
      <c r="AT2531" s="72"/>
      <c r="AU2531" s="72"/>
      <c r="AV2531" s="72"/>
      <c r="AW2531" s="77"/>
      <c r="AX2531" s="72"/>
      <c r="AY2531" s="72"/>
      <c r="AZ2531" s="72"/>
      <c r="BA2531" s="72"/>
      <c r="BB2531" s="72"/>
      <c r="BC2531" s="77"/>
      <c r="BD2531" s="77"/>
      <c r="BE2531" s="194"/>
      <c r="BF2531" s="194"/>
      <c r="BG2531" s="194"/>
      <c r="BH2531" s="194"/>
      <c r="BI2531" s="77"/>
      <c r="BJ2531" s="77"/>
      <c r="BK2531" s="77"/>
      <c r="BL2531" s="77"/>
      <c r="BM2531" s="77"/>
      <c r="BN2531" s="77"/>
      <c r="BO2531" s="77"/>
      <c r="BQ2531" s="749"/>
      <c r="BX2531" s="749"/>
      <c r="CE2531" s="652"/>
      <c r="CL2531" s="652"/>
      <c r="CS2531" s="652"/>
      <c r="CZ2531" s="652"/>
      <c r="DG2531" s="652"/>
      <c r="DN2531" s="652"/>
    </row>
    <row r="2532" spans="1:118" s="131" customFormat="1">
      <c r="A2532" s="77"/>
      <c r="B2532" s="72"/>
      <c r="G2532" s="72"/>
      <c r="H2532" s="72"/>
      <c r="I2532" s="72"/>
      <c r="J2532" s="72"/>
      <c r="K2532" s="72"/>
      <c r="L2532" s="72"/>
      <c r="M2532" s="72"/>
      <c r="N2532" s="72"/>
      <c r="O2532" s="72"/>
      <c r="P2532" s="72"/>
      <c r="Q2532" s="72"/>
      <c r="R2532" s="72"/>
      <c r="S2532" s="72"/>
      <c r="T2532" s="72"/>
      <c r="U2532" s="72"/>
      <c r="V2532" s="72"/>
      <c r="W2532" s="160"/>
      <c r="X2532" s="72"/>
      <c r="AC2532" s="72"/>
      <c r="AD2532" s="72"/>
      <c r="AE2532" s="72"/>
      <c r="AF2532" s="72"/>
      <c r="AG2532" s="72"/>
      <c r="AH2532" s="72"/>
      <c r="AI2532" s="684"/>
      <c r="AJ2532" s="72"/>
      <c r="AK2532" s="72"/>
      <c r="AP2532" s="77"/>
      <c r="AQ2532" s="72"/>
      <c r="AR2532" s="72"/>
      <c r="AS2532" s="72"/>
      <c r="AT2532" s="72"/>
      <c r="AU2532" s="72"/>
      <c r="AV2532" s="72"/>
      <c r="AW2532" s="77"/>
      <c r="AX2532" s="72"/>
      <c r="AY2532" s="72"/>
      <c r="AZ2532" s="72"/>
      <c r="BA2532" s="72"/>
      <c r="BB2532" s="72"/>
      <c r="BC2532" s="77"/>
      <c r="BD2532" s="77"/>
      <c r="BE2532" s="194"/>
      <c r="BF2532" s="194"/>
      <c r="BG2532" s="194"/>
      <c r="BH2532" s="194"/>
      <c r="BI2532" s="77"/>
      <c r="BJ2532" s="77"/>
      <c r="BK2532" s="77"/>
      <c r="BL2532" s="77"/>
      <c r="BM2532" s="77"/>
      <c r="BN2532" s="77"/>
      <c r="BO2532" s="77"/>
      <c r="BQ2532" s="749"/>
      <c r="BX2532" s="749"/>
      <c r="CE2532" s="652"/>
      <c r="CL2532" s="652"/>
      <c r="CS2532" s="652"/>
      <c r="CZ2532" s="652"/>
      <c r="DG2532" s="652"/>
      <c r="DN2532" s="652"/>
    </row>
    <row r="2533" spans="1:118" s="131" customFormat="1">
      <c r="A2533" s="77"/>
      <c r="B2533" s="72"/>
      <c r="G2533" s="72"/>
      <c r="H2533" s="72"/>
      <c r="I2533" s="72"/>
      <c r="J2533" s="72"/>
      <c r="K2533" s="72"/>
      <c r="L2533" s="72"/>
      <c r="M2533" s="72"/>
      <c r="N2533" s="72"/>
      <c r="O2533" s="72"/>
      <c r="P2533" s="72"/>
      <c r="Q2533" s="72"/>
      <c r="R2533" s="72"/>
      <c r="S2533" s="72"/>
      <c r="T2533" s="72"/>
      <c r="U2533" s="72"/>
      <c r="V2533" s="72"/>
      <c r="W2533" s="160"/>
      <c r="X2533" s="72"/>
      <c r="AC2533" s="72"/>
      <c r="AD2533" s="72"/>
      <c r="AE2533" s="72"/>
      <c r="AF2533" s="72"/>
      <c r="AG2533" s="72"/>
      <c r="AH2533" s="72"/>
      <c r="AI2533" s="684"/>
      <c r="AJ2533" s="72"/>
      <c r="AK2533" s="72"/>
      <c r="AP2533" s="77"/>
      <c r="AQ2533" s="72"/>
      <c r="AR2533" s="72"/>
      <c r="AS2533" s="72"/>
      <c r="AT2533" s="72"/>
      <c r="AU2533" s="72"/>
      <c r="AV2533" s="72"/>
      <c r="AW2533" s="77"/>
      <c r="AX2533" s="72"/>
      <c r="AY2533" s="72"/>
      <c r="AZ2533" s="72"/>
      <c r="BA2533" s="72"/>
      <c r="BB2533" s="72"/>
      <c r="BC2533" s="77"/>
      <c r="BD2533" s="77"/>
      <c r="BE2533" s="194"/>
      <c r="BF2533" s="194"/>
      <c r="BG2533" s="194"/>
      <c r="BH2533" s="194"/>
      <c r="BI2533" s="77"/>
      <c r="BJ2533" s="77"/>
      <c r="BK2533" s="77"/>
      <c r="BL2533" s="77"/>
      <c r="BM2533" s="77"/>
      <c r="BN2533" s="77"/>
      <c r="BO2533" s="77"/>
      <c r="BQ2533" s="749"/>
      <c r="BX2533" s="749"/>
      <c r="CE2533" s="652"/>
      <c r="CL2533" s="652"/>
      <c r="CS2533" s="652"/>
      <c r="CZ2533" s="652"/>
      <c r="DG2533" s="652"/>
      <c r="DN2533" s="652"/>
    </row>
    <row r="2534" spans="1:118" s="131" customFormat="1">
      <c r="A2534" s="77"/>
      <c r="B2534" s="72"/>
      <c r="G2534" s="72"/>
      <c r="H2534" s="72"/>
      <c r="I2534" s="72"/>
      <c r="J2534" s="72"/>
      <c r="K2534" s="72"/>
      <c r="L2534" s="72"/>
      <c r="M2534" s="72"/>
      <c r="N2534" s="72"/>
      <c r="O2534" s="72"/>
      <c r="P2534" s="72"/>
      <c r="Q2534" s="72"/>
      <c r="R2534" s="72"/>
      <c r="S2534" s="72"/>
      <c r="T2534" s="72"/>
      <c r="U2534" s="72"/>
      <c r="V2534" s="72"/>
      <c r="W2534" s="160"/>
      <c r="X2534" s="72"/>
      <c r="AC2534" s="72"/>
      <c r="AD2534" s="72"/>
      <c r="AE2534" s="72"/>
      <c r="AF2534" s="72"/>
      <c r="AG2534" s="72"/>
      <c r="AH2534" s="72"/>
      <c r="AI2534" s="684"/>
      <c r="AJ2534" s="72"/>
      <c r="AK2534" s="72"/>
      <c r="AP2534" s="77"/>
      <c r="AQ2534" s="72"/>
      <c r="AR2534" s="72"/>
      <c r="AS2534" s="72"/>
      <c r="AT2534" s="72"/>
      <c r="AU2534" s="72"/>
      <c r="AV2534" s="72"/>
      <c r="AW2534" s="77"/>
      <c r="AX2534" s="72"/>
      <c r="AY2534" s="72"/>
      <c r="AZ2534" s="72"/>
      <c r="BA2534" s="72"/>
      <c r="BB2534" s="72"/>
      <c r="BC2534" s="77"/>
      <c r="BD2534" s="77"/>
      <c r="BE2534" s="194"/>
      <c r="BF2534" s="194"/>
      <c r="BG2534" s="194"/>
      <c r="BH2534" s="194"/>
      <c r="BI2534" s="77"/>
      <c r="BJ2534" s="77"/>
      <c r="BK2534" s="77"/>
      <c r="BL2534" s="77"/>
      <c r="BM2534" s="77"/>
      <c r="BN2534" s="77"/>
      <c r="BO2534" s="77"/>
      <c r="BQ2534" s="749"/>
      <c r="BX2534" s="749"/>
      <c r="CE2534" s="652"/>
      <c r="CL2534" s="652"/>
      <c r="CS2534" s="652"/>
      <c r="CZ2534" s="652"/>
      <c r="DG2534" s="652"/>
      <c r="DN2534" s="652"/>
    </row>
    <row r="2535" spans="1:118" s="131" customFormat="1">
      <c r="A2535" s="77"/>
      <c r="B2535" s="72"/>
      <c r="G2535" s="72"/>
      <c r="H2535" s="72"/>
      <c r="I2535" s="72"/>
      <c r="J2535" s="72"/>
      <c r="K2535" s="72"/>
      <c r="L2535" s="72"/>
      <c r="M2535" s="72"/>
      <c r="N2535" s="72"/>
      <c r="O2535" s="72"/>
      <c r="P2535" s="72"/>
      <c r="Q2535" s="72"/>
      <c r="R2535" s="72"/>
      <c r="S2535" s="72"/>
      <c r="T2535" s="72"/>
      <c r="U2535" s="72"/>
      <c r="V2535" s="72"/>
      <c r="W2535" s="160"/>
      <c r="X2535" s="72"/>
      <c r="AC2535" s="72"/>
      <c r="AD2535" s="72"/>
      <c r="AE2535" s="72"/>
      <c r="AF2535" s="72"/>
      <c r="AG2535" s="72"/>
      <c r="AH2535" s="72"/>
      <c r="AI2535" s="684"/>
      <c r="AJ2535" s="72"/>
      <c r="AK2535" s="72"/>
      <c r="AP2535" s="77"/>
      <c r="AQ2535" s="72"/>
      <c r="AR2535" s="72"/>
      <c r="AS2535" s="72"/>
      <c r="AT2535" s="72"/>
      <c r="AU2535" s="72"/>
      <c r="AV2535" s="72"/>
      <c r="AW2535" s="77"/>
      <c r="AX2535" s="72"/>
      <c r="AY2535" s="72"/>
      <c r="AZ2535" s="72"/>
      <c r="BA2535" s="72"/>
      <c r="BB2535" s="72"/>
      <c r="BC2535" s="77"/>
      <c r="BD2535" s="77"/>
      <c r="BE2535" s="194"/>
      <c r="BF2535" s="194"/>
      <c r="BG2535" s="194"/>
      <c r="BH2535" s="194"/>
      <c r="BI2535" s="77"/>
      <c r="BJ2535" s="77"/>
      <c r="BK2535" s="77"/>
      <c r="BL2535" s="77"/>
      <c r="BM2535" s="77"/>
      <c r="BN2535" s="77"/>
      <c r="BO2535" s="77"/>
      <c r="BQ2535" s="749"/>
      <c r="BX2535" s="749"/>
      <c r="CE2535" s="652"/>
      <c r="CL2535" s="652"/>
      <c r="CS2535" s="652"/>
      <c r="CZ2535" s="652"/>
      <c r="DG2535" s="652"/>
      <c r="DN2535" s="652"/>
    </row>
    <row r="2536" spans="1:118" s="131" customFormat="1">
      <c r="A2536" s="77"/>
      <c r="B2536" s="72"/>
      <c r="G2536" s="72"/>
      <c r="H2536" s="72"/>
      <c r="I2536" s="72"/>
      <c r="J2536" s="72"/>
      <c r="K2536" s="72"/>
      <c r="L2536" s="72"/>
      <c r="M2536" s="72"/>
      <c r="N2536" s="72"/>
      <c r="O2536" s="72"/>
      <c r="P2536" s="72"/>
      <c r="Q2536" s="72"/>
      <c r="R2536" s="72"/>
      <c r="S2536" s="72"/>
      <c r="T2536" s="72"/>
      <c r="U2536" s="72"/>
      <c r="V2536" s="72"/>
      <c r="W2536" s="160"/>
      <c r="X2536" s="72"/>
      <c r="AC2536" s="72"/>
      <c r="AD2536" s="72"/>
      <c r="AE2536" s="72"/>
      <c r="AF2536" s="72"/>
      <c r="AG2536" s="72"/>
      <c r="AH2536" s="72"/>
      <c r="AI2536" s="684"/>
      <c r="AJ2536" s="72"/>
      <c r="AK2536" s="72"/>
      <c r="AP2536" s="77"/>
      <c r="AQ2536" s="72"/>
      <c r="AR2536" s="72"/>
      <c r="AS2536" s="72"/>
      <c r="AT2536" s="72"/>
      <c r="AU2536" s="72"/>
      <c r="AV2536" s="72"/>
      <c r="AW2536" s="77"/>
      <c r="AX2536" s="72"/>
      <c r="AY2536" s="72"/>
      <c r="AZ2536" s="72"/>
      <c r="BA2536" s="72"/>
      <c r="BB2536" s="72"/>
      <c r="BC2536" s="77"/>
      <c r="BD2536" s="77"/>
      <c r="BE2536" s="194"/>
      <c r="BF2536" s="194"/>
      <c r="BG2536" s="194"/>
      <c r="BH2536" s="194"/>
      <c r="BI2536" s="77"/>
      <c r="BJ2536" s="77"/>
      <c r="BK2536" s="77"/>
      <c r="BL2536" s="77"/>
      <c r="BM2536" s="77"/>
      <c r="BN2536" s="77"/>
      <c r="BO2536" s="77"/>
      <c r="BQ2536" s="749"/>
      <c r="BX2536" s="749"/>
      <c r="CE2536" s="652"/>
      <c r="CL2536" s="652"/>
      <c r="CS2536" s="652"/>
      <c r="CZ2536" s="652"/>
      <c r="DG2536" s="652"/>
      <c r="DN2536" s="652"/>
    </row>
    <row r="2537" spans="1:118" s="131" customFormat="1">
      <c r="A2537" s="77"/>
      <c r="B2537" s="72"/>
      <c r="G2537" s="72"/>
      <c r="H2537" s="72"/>
      <c r="I2537" s="72"/>
      <c r="J2537" s="72"/>
      <c r="K2537" s="72"/>
      <c r="L2537" s="72"/>
      <c r="M2537" s="72"/>
      <c r="N2537" s="72"/>
      <c r="O2537" s="72"/>
      <c r="P2537" s="72"/>
      <c r="Q2537" s="72"/>
      <c r="R2537" s="72"/>
      <c r="S2537" s="72"/>
      <c r="T2537" s="72"/>
      <c r="U2537" s="72"/>
      <c r="V2537" s="72"/>
      <c r="W2537" s="160"/>
      <c r="X2537" s="72"/>
      <c r="AC2537" s="72"/>
      <c r="AD2537" s="72"/>
      <c r="AE2537" s="72"/>
      <c r="AF2537" s="72"/>
      <c r="AG2537" s="72"/>
      <c r="AH2537" s="72"/>
      <c r="AI2537" s="684"/>
      <c r="AJ2537" s="72"/>
      <c r="AK2537" s="72"/>
      <c r="AP2537" s="77"/>
      <c r="AQ2537" s="72"/>
      <c r="AR2537" s="72"/>
      <c r="AS2537" s="72"/>
      <c r="AT2537" s="72"/>
      <c r="AU2537" s="72"/>
      <c r="AV2537" s="72"/>
      <c r="AW2537" s="77"/>
      <c r="AX2537" s="72"/>
      <c r="AY2537" s="72"/>
      <c r="AZ2537" s="72"/>
      <c r="BA2537" s="72"/>
      <c r="BB2537" s="72"/>
      <c r="BC2537" s="77"/>
      <c r="BD2537" s="77"/>
      <c r="BE2537" s="194"/>
      <c r="BF2537" s="194"/>
      <c r="BG2537" s="194"/>
      <c r="BH2537" s="194"/>
      <c r="BI2537" s="77"/>
      <c r="BJ2537" s="77"/>
      <c r="BK2537" s="77"/>
      <c r="BL2537" s="77"/>
      <c r="BM2537" s="77"/>
      <c r="BN2537" s="77"/>
      <c r="BO2537" s="77"/>
      <c r="BQ2537" s="749"/>
      <c r="BX2537" s="749"/>
      <c r="CE2537" s="652"/>
      <c r="CL2537" s="652"/>
      <c r="CS2537" s="652"/>
      <c r="CZ2537" s="652"/>
      <c r="DG2537" s="652"/>
      <c r="DN2537" s="652"/>
    </row>
    <row r="2538" spans="1:118" s="131" customFormat="1">
      <c r="A2538" s="77"/>
      <c r="B2538" s="72"/>
      <c r="G2538" s="72"/>
      <c r="H2538" s="72"/>
      <c r="I2538" s="72"/>
      <c r="J2538" s="72"/>
      <c r="K2538" s="72"/>
      <c r="L2538" s="72"/>
      <c r="M2538" s="72"/>
      <c r="N2538" s="72"/>
      <c r="O2538" s="72"/>
      <c r="P2538" s="72"/>
      <c r="Q2538" s="72"/>
      <c r="R2538" s="72"/>
      <c r="S2538" s="72"/>
      <c r="T2538" s="72"/>
      <c r="U2538" s="72"/>
      <c r="V2538" s="72"/>
      <c r="W2538" s="160"/>
      <c r="X2538" s="72"/>
      <c r="AC2538" s="72"/>
      <c r="AD2538" s="72"/>
      <c r="AE2538" s="72"/>
      <c r="AF2538" s="72"/>
      <c r="AG2538" s="72"/>
      <c r="AH2538" s="72"/>
      <c r="AI2538" s="684"/>
      <c r="AJ2538" s="72"/>
      <c r="AK2538" s="72"/>
      <c r="AP2538" s="77"/>
      <c r="AQ2538" s="72"/>
      <c r="AR2538" s="72"/>
      <c r="AS2538" s="72"/>
      <c r="AT2538" s="72"/>
      <c r="AU2538" s="72"/>
      <c r="AV2538" s="72"/>
      <c r="AW2538" s="77"/>
      <c r="AX2538" s="72"/>
      <c r="AY2538" s="72"/>
      <c r="AZ2538" s="72"/>
      <c r="BA2538" s="72"/>
      <c r="BB2538" s="72"/>
      <c r="BC2538" s="77"/>
      <c r="BD2538" s="77"/>
      <c r="BE2538" s="194"/>
      <c r="BF2538" s="194"/>
      <c r="BG2538" s="194"/>
      <c r="BH2538" s="194"/>
      <c r="BI2538" s="77"/>
      <c r="BJ2538" s="77"/>
      <c r="BK2538" s="77"/>
      <c r="BL2538" s="77"/>
      <c r="BM2538" s="77"/>
      <c r="BN2538" s="77"/>
      <c r="BO2538" s="77"/>
      <c r="BQ2538" s="749"/>
      <c r="BX2538" s="749"/>
      <c r="CE2538" s="652"/>
      <c r="CL2538" s="652"/>
      <c r="CS2538" s="652"/>
      <c r="CZ2538" s="652"/>
      <c r="DG2538" s="652"/>
      <c r="DN2538" s="652"/>
    </row>
    <row r="2539" spans="1:118" s="131" customFormat="1">
      <c r="A2539" s="77"/>
      <c r="B2539" s="72"/>
      <c r="G2539" s="72"/>
      <c r="H2539" s="72"/>
      <c r="I2539" s="72"/>
      <c r="J2539" s="72"/>
      <c r="K2539" s="72"/>
      <c r="L2539" s="72"/>
      <c r="M2539" s="72"/>
      <c r="N2539" s="72"/>
      <c r="O2539" s="72"/>
      <c r="P2539" s="72"/>
      <c r="Q2539" s="72"/>
      <c r="R2539" s="72"/>
      <c r="S2539" s="72"/>
      <c r="T2539" s="72"/>
      <c r="U2539" s="72"/>
      <c r="V2539" s="72"/>
      <c r="W2539" s="160"/>
      <c r="X2539" s="72"/>
      <c r="AC2539" s="72"/>
      <c r="AD2539" s="72"/>
      <c r="AE2539" s="72"/>
      <c r="AF2539" s="72"/>
      <c r="AG2539" s="72"/>
      <c r="AH2539" s="72"/>
      <c r="AI2539" s="684"/>
      <c r="AJ2539" s="72"/>
      <c r="AK2539" s="72"/>
      <c r="AP2539" s="77"/>
      <c r="AQ2539" s="72"/>
      <c r="AR2539" s="72"/>
      <c r="AS2539" s="72"/>
      <c r="AT2539" s="72"/>
      <c r="AU2539" s="72"/>
      <c r="AV2539" s="72"/>
      <c r="AW2539" s="77"/>
      <c r="AX2539" s="72"/>
      <c r="AY2539" s="72"/>
      <c r="AZ2539" s="72"/>
      <c r="BA2539" s="72"/>
      <c r="BB2539" s="72"/>
      <c r="BC2539" s="77"/>
      <c r="BD2539" s="77"/>
      <c r="BE2539" s="194"/>
      <c r="BF2539" s="194"/>
      <c r="BG2539" s="194"/>
      <c r="BH2539" s="194"/>
      <c r="BI2539" s="77"/>
      <c r="BJ2539" s="77"/>
      <c r="BK2539" s="77"/>
      <c r="BL2539" s="77"/>
      <c r="BM2539" s="77"/>
      <c r="BN2539" s="77"/>
      <c r="BO2539" s="77"/>
      <c r="BQ2539" s="749"/>
      <c r="BX2539" s="749"/>
      <c r="CE2539" s="652"/>
      <c r="CL2539" s="652"/>
      <c r="CS2539" s="652"/>
      <c r="CZ2539" s="652"/>
      <c r="DG2539" s="652"/>
      <c r="DN2539" s="652"/>
    </row>
    <row r="2540" spans="1:118" s="131" customFormat="1">
      <c r="A2540" s="77"/>
      <c r="B2540" s="72"/>
      <c r="G2540" s="72"/>
      <c r="H2540" s="72"/>
      <c r="I2540" s="72"/>
      <c r="J2540" s="72"/>
      <c r="K2540" s="72"/>
      <c r="L2540" s="72"/>
      <c r="M2540" s="72"/>
      <c r="N2540" s="72"/>
      <c r="O2540" s="72"/>
      <c r="P2540" s="72"/>
      <c r="Q2540" s="72"/>
      <c r="R2540" s="72"/>
      <c r="S2540" s="72"/>
      <c r="T2540" s="72"/>
      <c r="U2540" s="72"/>
      <c r="V2540" s="72"/>
      <c r="W2540" s="160"/>
      <c r="X2540" s="72"/>
      <c r="AC2540" s="72"/>
      <c r="AD2540" s="72"/>
      <c r="AE2540" s="72"/>
      <c r="AF2540" s="72"/>
      <c r="AG2540" s="72"/>
      <c r="AH2540" s="72"/>
      <c r="AI2540" s="684"/>
      <c r="AJ2540" s="72"/>
      <c r="AK2540" s="72"/>
      <c r="AP2540" s="77"/>
      <c r="AQ2540" s="72"/>
      <c r="AR2540" s="72"/>
      <c r="AS2540" s="72"/>
      <c r="AT2540" s="72"/>
      <c r="AU2540" s="72"/>
      <c r="AV2540" s="72"/>
      <c r="AW2540" s="77"/>
      <c r="AX2540" s="72"/>
      <c r="AY2540" s="72"/>
      <c r="AZ2540" s="72"/>
      <c r="BA2540" s="72"/>
      <c r="BB2540" s="72"/>
      <c r="BC2540" s="77"/>
      <c r="BD2540" s="77"/>
      <c r="BE2540" s="194"/>
      <c r="BF2540" s="194"/>
      <c r="BG2540" s="194"/>
      <c r="BH2540" s="194"/>
      <c r="BI2540" s="77"/>
      <c r="BJ2540" s="77"/>
      <c r="BK2540" s="77"/>
      <c r="BL2540" s="77"/>
      <c r="BM2540" s="77"/>
      <c r="BN2540" s="77"/>
      <c r="BO2540" s="77"/>
      <c r="BQ2540" s="749"/>
      <c r="BX2540" s="749"/>
      <c r="CE2540" s="652"/>
      <c r="CL2540" s="652"/>
      <c r="CS2540" s="652"/>
      <c r="CZ2540" s="652"/>
      <c r="DG2540" s="652"/>
      <c r="DN2540" s="652"/>
    </row>
    <row r="2541" spans="1:118" s="131" customFormat="1">
      <c r="A2541" s="77"/>
      <c r="B2541" s="72"/>
      <c r="G2541" s="72"/>
      <c r="H2541" s="72"/>
      <c r="I2541" s="72"/>
      <c r="J2541" s="72"/>
      <c r="K2541" s="72"/>
      <c r="L2541" s="72"/>
      <c r="M2541" s="72"/>
      <c r="N2541" s="72"/>
      <c r="O2541" s="72"/>
      <c r="P2541" s="72"/>
      <c r="Q2541" s="72"/>
      <c r="R2541" s="72"/>
      <c r="S2541" s="72"/>
      <c r="T2541" s="72"/>
      <c r="U2541" s="72"/>
      <c r="V2541" s="72"/>
      <c r="W2541" s="160"/>
      <c r="X2541" s="72"/>
      <c r="AC2541" s="72"/>
      <c r="AD2541" s="72"/>
      <c r="AE2541" s="72"/>
      <c r="AF2541" s="72"/>
      <c r="AG2541" s="72"/>
      <c r="AH2541" s="72"/>
      <c r="AI2541" s="684"/>
      <c r="AJ2541" s="72"/>
      <c r="AK2541" s="72"/>
      <c r="AP2541" s="77"/>
      <c r="AQ2541" s="72"/>
      <c r="AR2541" s="72"/>
      <c r="AS2541" s="72"/>
      <c r="AT2541" s="72"/>
      <c r="AU2541" s="72"/>
      <c r="AV2541" s="72"/>
      <c r="AW2541" s="77"/>
      <c r="AX2541" s="72"/>
      <c r="AY2541" s="72"/>
      <c r="AZ2541" s="72"/>
      <c r="BA2541" s="72"/>
      <c r="BB2541" s="72"/>
      <c r="BC2541" s="77"/>
      <c r="BD2541" s="77"/>
      <c r="BE2541" s="194"/>
      <c r="BF2541" s="194"/>
      <c r="BG2541" s="194"/>
      <c r="BH2541" s="194"/>
      <c r="BI2541" s="77"/>
      <c r="BJ2541" s="77"/>
      <c r="BK2541" s="77"/>
      <c r="BL2541" s="77"/>
      <c r="BM2541" s="77"/>
      <c r="BN2541" s="77"/>
      <c r="BO2541" s="77"/>
      <c r="BQ2541" s="749"/>
      <c r="BX2541" s="749"/>
      <c r="CE2541" s="652"/>
      <c r="CL2541" s="652"/>
      <c r="CS2541" s="652"/>
      <c r="CZ2541" s="652"/>
      <c r="DG2541" s="652"/>
      <c r="DN2541" s="652"/>
    </row>
    <row r="2542" spans="1:118" s="131" customFormat="1">
      <c r="A2542" s="77"/>
      <c r="B2542" s="72"/>
      <c r="G2542" s="72"/>
      <c r="H2542" s="72"/>
      <c r="I2542" s="72"/>
      <c r="J2542" s="72"/>
      <c r="K2542" s="72"/>
      <c r="L2542" s="72"/>
      <c r="M2542" s="72"/>
      <c r="N2542" s="72"/>
      <c r="O2542" s="72"/>
      <c r="P2542" s="72"/>
      <c r="Q2542" s="72"/>
      <c r="R2542" s="72"/>
      <c r="S2542" s="72"/>
      <c r="T2542" s="72"/>
      <c r="U2542" s="72"/>
      <c r="V2542" s="72"/>
      <c r="W2542" s="160"/>
      <c r="X2542" s="72"/>
      <c r="AC2542" s="72"/>
      <c r="AD2542" s="72"/>
      <c r="AE2542" s="72"/>
      <c r="AF2542" s="72"/>
      <c r="AG2542" s="72"/>
      <c r="AH2542" s="72"/>
      <c r="AI2542" s="684"/>
      <c r="AJ2542" s="72"/>
      <c r="AK2542" s="72"/>
      <c r="AP2542" s="77"/>
      <c r="AQ2542" s="72"/>
      <c r="AR2542" s="72"/>
      <c r="AS2542" s="72"/>
      <c r="AT2542" s="72"/>
      <c r="AU2542" s="72"/>
      <c r="AV2542" s="72"/>
      <c r="AW2542" s="77"/>
      <c r="AX2542" s="72"/>
      <c r="AY2542" s="72"/>
      <c r="AZ2542" s="72"/>
      <c r="BA2542" s="72"/>
      <c r="BB2542" s="72"/>
      <c r="BC2542" s="77"/>
      <c r="BD2542" s="77"/>
      <c r="BE2542" s="194"/>
      <c r="BF2542" s="194"/>
      <c r="BG2542" s="194"/>
      <c r="BH2542" s="194"/>
      <c r="BI2542" s="77"/>
      <c r="BJ2542" s="77"/>
      <c r="BK2542" s="77"/>
      <c r="BL2542" s="77"/>
      <c r="BM2542" s="77"/>
      <c r="BN2542" s="77"/>
      <c r="BO2542" s="77"/>
      <c r="BQ2542" s="749"/>
      <c r="BX2542" s="749"/>
      <c r="CE2542" s="652"/>
      <c r="CL2542" s="652"/>
      <c r="CS2542" s="652"/>
      <c r="CZ2542" s="652"/>
      <c r="DG2542" s="652"/>
      <c r="DN2542" s="652"/>
    </row>
    <row r="2543" spans="1:118" s="131" customFormat="1">
      <c r="A2543" s="77"/>
      <c r="B2543" s="72"/>
      <c r="G2543" s="72"/>
      <c r="H2543" s="72"/>
      <c r="I2543" s="72"/>
      <c r="J2543" s="72"/>
      <c r="K2543" s="72"/>
      <c r="L2543" s="72"/>
      <c r="M2543" s="72"/>
      <c r="N2543" s="72"/>
      <c r="O2543" s="72"/>
      <c r="P2543" s="72"/>
      <c r="Q2543" s="72"/>
      <c r="R2543" s="72"/>
      <c r="S2543" s="72"/>
      <c r="T2543" s="72"/>
      <c r="U2543" s="72"/>
      <c r="V2543" s="72"/>
      <c r="W2543" s="160"/>
      <c r="X2543" s="72"/>
      <c r="AC2543" s="72"/>
      <c r="AD2543" s="72"/>
      <c r="AE2543" s="72"/>
      <c r="AF2543" s="72"/>
      <c r="AG2543" s="72"/>
      <c r="AH2543" s="72"/>
      <c r="AI2543" s="684"/>
      <c r="AJ2543" s="72"/>
      <c r="AK2543" s="72"/>
      <c r="AP2543" s="77"/>
      <c r="AQ2543" s="72"/>
      <c r="AR2543" s="72"/>
      <c r="AS2543" s="72"/>
      <c r="AT2543" s="72"/>
      <c r="AU2543" s="72"/>
      <c r="AV2543" s="72"/>
      <c r="AW2543" s="77"/>
      <c r="AX2543" s="72"/>
      <c r="AY2543" s="72"/>
      <c r="AZ2543" s="72"/>
      <c r="BA2543" s="72"/>
      <c r="BB2543" s="72"/>
      <c r="BC2543" s="77"/>
      <c r="BD2543" s="77"/>
      <c r="BE2543" s="194"/>
      <c r="BF2543" s="194"/>
      <c r="BG2543" s="194"/>
      <c r="BH2543" s="194"/>
      <c r="BI2543" s="77"/>
      <c r="BJ2543" s="77"/>
      <c r="BK2543" s="77"/>
      <c r="BL2543" s="77"/>
      <c r="BM2543" s="77"/>
      <c r="BN2543" s="77"/>
      <c r="BO2543" s="77"/>
      <c r="BQ2543" s="749"/>
      <c r="BX2543" s="749"/>
      <c r="CE2543" s="652"/>
      <c r="CL2543" s="652"/>
      <c r="CS2543" s="652"/>
      <c r="CZ2543" s="652"/>
      <c r="DG2543" s="652"/>
      <c r="DN2543" s="652"/>
    </row>
    <row r="2544" spans="1:118" s="131" customFormat="1">
      <c r="A2544" s="77"/>
      <c r="B2544" s="72"/>
      <c r="G2544" s="72"/>
      <c r="H2544" s="72"/>
      <c r="I2544" s="72"/>
      <c r="J2544" s="72"/>
      <c r="K2544" s="72"/>
      <c r="L2544" s="72"/>
      <c r="M2544" s="72"/>
      <c r="N2544" s="72"/>
      <c r="O2544" s="72"/>
      <c r="P2544" s="72"/>
      <c r="Q2544" s="72"/>
      <c r="R2544" s="72"/>
      <c r="S2544" s="72"/>
      <c r="T2544" s="72"/>
      <c r="U2544" s="72"/>
      <c r="V2544" s="72"/>
      <c r="W2544" s="160"/>
      <c r="X2544" s="72"/>
      <c r="AC2544" s="72"/>
      <c r="AD2544" s="72"/>
      <c r="AE2544" s="72"/>
      <c r="AF2544" s="72"/>
      <c r="AG2544" s="72"/>
      <c r="AH2544" s="72"/>
      <c r="AI2544" s="684"/>
      <c r="AJ2544" s="72"/>
      <c r="AK2544" s="72"/>
      <c r="AP2544" s="77"/>
      <c r="AQ2544" s="72"/>
      <c r="AR2544" s="72"/>
      <c r="AS2544" s="72"/>
      <c r="AT2544" s="72"/>
      <c r="AU2544" s="72"/>
      <c r="AV2544" s="72"/>
      <c r="AW2544" s="77"/>
      <c r="AX2544" s="72"/>
      <c r="AY2544" s="72"/>
      <c r="AZ2544" s="72"/>
      <c r="BA2544" s="72"/>
      <c r="BB2544" s="72"/>
      <c r="BC2544" s="77"/>
      <c r="BD2544" s="77"/>
      <c r="BE2544" s="194"/>
      <c r="BF2544" s="194"/>
      <c r="BG2544" s="194"/>
      <c r="BH2544" s="194"/>
      <c r="BI2544" s="77"/>
      <c r="BJ2544" s="77"/>
      <c r="BK2544" s="77"/>
      <c r="BL2544" s="77"/>
      <c r="BM2544" s="77"/>
      <c r="BN2544" s="77"/>
      <c r="BO2544" s="77"/>
      <c r="BQ2544" s="749"/>
      <c r="BX2544" s="749"/>
      <c r="CE2544" s="652"/>
      <c r="CL2544" s="652"/>
      <c r="CS2544" s="652"/>
      <c r="CZ2544" s="652"/>
      <c r="DG2544" s="652"/>
      <c r="DN2544" s="652"/>
    </row>
    <row r="2545" spans="1:118" s="131" customFormat="1">
      <c r="A2545" s="77"/>
      <c r="B2545" s="72"/>
      <c r="G2545" s="72"/>
      <c r="H2545" s="72"/>
      <c r="I2545" s="72"/>
      <c r="J2545" s="72"/>
      <c r="K2545" s="72"/>
      <c r="L2545" s="72"/>
      <c r="M2545" s="72"/>
      <c r="N2545" s="72"/>
      <c r="O2545" s="72"/>
      <c r="P2545" s="72"/>
      <c r="Q2545" s="72"/>
      <c r="R2545" s="72"/>
      <c r="S2545" s="72"/>
      <c r="T2545" s="72"/>
      <c r="U2545" s="72"/>
      <c r="V2545" s="72"/>
      <c r="W2545" s="160"/>
      <c r="X2545" s="72"/>
      <c r="AC2545" s="72"/>
      <c r="AD2545" s="72"/>
      <c r="AE2545" s="72"/>
      <c r="AF2545" s="72"/>
      <c r="AG2545" s="72"/>
      <c r="AH2545" s="72"/>
      <c r="AI2545" s="684"/>
      <c r="AJ2545" s="72"/>
      <c r="AK2545" s="72"/>
      <c r="AP2545" s="77"/>
      <c r="AQ2545" s="72"/>
      <c r="AR2545" s="72"/>
      <c r="AS2545" s="72"/>
      <c r="AT2545" s="72"/>
      <c r="AU2545" s="72"/>
      <c r="AV2545" s="72"/>
      <c r="AW2545" s="77"/>
      <c r="AX2545" s="72"/>
      <c r="AY2545" s="72"/>
      <c r="AZ2545" s="72"/>
      <c r="BA2545" s="72"/>
      <c r="BB2545" s="72"/>
      <c r="BC2545" s="77"/>
      <c r="BD2545" s="77"/>
      <c r="BE2545" s="194"/>
      <c r="BF2545" s="194"/>
      <c r="BG2545" s="194"/>
      <c r="BH2545" s="194"/>
      <c r="BI2545" s="77"/>
      <c r="BJ2545" s="77"/>
      <c r="BK2545" s="77"/>
      <c r="BL2545" s="77"/>
      <c r="BM2545" s="77"/>
      <c r="BN2545" s="77"/>
      <c r="BO2545" s="77"/>
      <c r="BQ2545" s="749"/>
      <c r="BX2545" s="749"/>
      <c r="CE2545" s="652"/>
      <c r="CL2545" s="652"/>
      <c r="CS2545" s="652"/>
      <c r="CZ2545" s="652"/>
      <c r="DG2545" s="652"/>
      <c r="DN2545" s="652"/>
    </row>
    <row r="2546" spans="1:118" s="131" customFormat="1">
      <c r="A2546" s="77"/>
      <c r="B2546" s="72"/>
      <c r="G2546" s="72"/>
      <c r="H2546" s="72"/>
      <c r="I2546" s="72"/>
      <c r="J2546" s="72"/>
      <c r="K2546" s="72"/>
      <c r="L2546" s="72"/>
      <c r="M2546" s="72"/>
      <c r="N2546" s="72"/>
      <c r="O2546" s="72"/>
      <c r="P2546" s="72"/>
      <c r="Q2546" s="72"/>
      <c r="R2546" s="72"/>
      <c r="S2546" s="72"/>
      <c r="T2546" s="72"/>
      <c r="U2546" s="72"/>
      <c r="V2546" s="72"/>
      <c r="W2546" s="160"/>
      <c r="X2546" s="72"/>
      <c r="AC2546" s="72"/>
      <c r="AD2546" s="72"/>
      <c r="AE2546" s="72"/>
      <c r="AF2546" s="72"/>
      <c r="AG2546" s="72"/>
      <c r="AH2546" s="72"/>
      <c r="AI2546" s="684"/>
      <c r="AJ2546" s="72"/>
      <c r="AK2546" s="72"/>
      <c r="AP2546" s="77"/>
      <c r="AQ2546" s="72"/>
      <c r="AR2546" s="72"/>
      <c r="AS2546" s="72"/>
      <c r="AT2546" s="72"/>
      <c r="AU2546" s="72"/>
      <c r="AV2546" s="72"/>
      <c r="AW2546" s="77"/>
      <c r="AX2546" s="72"/>
      <c r="AY2546" s="72"/>
      <c r="AZ2546" s="72"/>
      <c r="BA2546" s="72"/>
      <c r="BB2546" s="72"/>
      <c r="BC2546" s="77"/>
      <c r="BD2546" s="77"/>
      <c r="BE2546" s="194"/>
      <c r="BF2546" s="194"/>
      <c r="BG2546" s="194"/>
      <c r="BH2546" s="194"/>
      <c r="BI2546" s="77"/>
      <c r="BJ2546" s="77"/>
      <c r="BK2546" s="77"/>
      <c r="BL2546" s="77"/>
      <c r="BM2546" s="77"/>
      <c r="BN2546" s="77"/>
      <c r="BO2546" s="77"/>
      <c r="BQ2546" s="749"/>
      <c r="BX2546" s="749"/>
      <c r="CE2546" s="652"/>
      <c r="CL2546" s="652"/>
      <c r="CS2546" s="652"/>
      <c r="CZ2546" s="652"/>
      <c r="DG2546" s="652"/>
      <c r="DN2546" s="652"/>
    </row>
    <row r="2547" spans="1:118" s="131" customFormat="1">
      <c r="A2547" s="77"/>
      <c r="B2547" s="72"/>
      <c r="G2547" s="72"/>
      <c r="H2547" s="72"/>
      <c r="I2547" s="72"/>
      <c r="J2547" s="72"/>
      <c r="K2547" s="72"/>
      <c r="L2547" s="72"/>
      <c r="M2547" s="72"/>
      <c r="N2547" s="72"/>
      <c r="O2547" s="72"/>
      <c r="P2547" s="72"/>
      <c r="Q2547" s="72"/>
      <c r="R2547" s="72"/>
      <c r="S2547" s="72"/>
      <c r="T2547" s="72"/>
      <c r="U2547" s="72"/>
      <c r="V2547" s="72"/>
      <c r="W2547" s="160"/>
      <c r="X2547" s="72"/>
      <c r="AC2547" s="72"/>
      <c r="AD2547" s="72"/>
      <c r="AE2547" s="72"/>
      <c r="AF2547" s="72"/>
      <c r="AG2547" s="72"/>
      <c r="AH2547" s="72"/>
      <c r="AI2547" s="684"/>
      <c r="AJ2547" s="72"/>
      <c r="AK2547" s="72"/>
      <c r="AP2547" s="77"/>
      <c r="AQ2547" s="72"/>
      <c r="AR2547" s="72"/>
      <c r="AS2547" s="72"/>
      <c r="AT2547" s="72"/>
      <c r="AU2547" s="72"/>
      <c r="AV2547" s="72"/>
      <c r="AW2547" s="77"/>
      <c r="AX2547" s="72"/>
      <c r="AY2547" s="72"/>
      <c r="AZ2547" s="72"/>
      <c r="BA2547" s="72"/>
      <c r="BB2547" s="72"/>
      <c r="BC2547" s="77"/>
      <c r="BD2547" s="77"/>
      <c r="BE2547" s="194"/>
      <c r="BF2547" s="194"/>
      <c r="BG2547" s="194"/>
      <c r="BH2547" s="194"/>
      <c r="BI2547" s="77"/>
      <c r="BJ2547" s="77"/>
      <c r="BK2547" s="77"/>
      <c r="BL2547" s="77"/>
      <c r="BM2547" s="77"/>
      <c r="BN2547" s="77"/>
      <c r="BO2547" s="77"/>
      <c r="BQ2547" s="749"/>
      <c r="BX2547" s="749"/>
      <c r="CE2547" s="652"/>
      <c r="CL2547" s="652"/>
      <c r="CS2547" s="652"/>
      <c r="CZ2547" s="652"/>
      <c r="DG2547" s="652"/>
      <c r="DN2547" s="652"/>
    </row>
    <row r="2548" spans="1:118" s="131" customFormat="1">
      <c r="A2548" s="77"/>
      <c r="B2548" s="72"/>
      <c r="G2548" s="72"/>
      <c r="H2548" s="72"/>
      <c r="I2548" s="72"/>
      <c r="J2548" s="72"/>
      <c r="K2548" s="72"/>
      <c r="L2548" s="72"/>
      <c r="M2548" s="72"/>
      <c r="N2548" s="72"/>
      <c r="O2548" s="72"/>
      <c r="P2548" s="72"/>
      <c r="Q2548" s="72"/>
      <c r="R2548" s="72"/>
      <c r="S2548" s="72"/>
      <c r="T2548" s="72"/>
      <c r="U2548" s="72"/>
      <c r="V2548" s="72"/>
      <c r="W2548" s="160"/>
      <c r="X2548" s="72"/>
      <c r="AC2548" s="72"/>
      <c r="AD2548" s="72"/>
      <c r="AE2548" s="72"/>
      <c r="AF2548" s="72"/>
      <c r="AG2548" s="72"/>
      <c r="AH2548" s="72"/>
      <c r="AI2548" s="684"/>
      <c r="AJ2548" s="72"/>
      <c r="AK2548" s="72"/>
      <c r="AP2548" s="77"/>
      <c r="AQ2548" s="72"/>
      <c r="AR2548" s="72"/>
      <c r="AS2548" s="72"/>
      <c r="AT2548" s="72"/>
      <c r="AU2548" s="72"/>
      <c r="AV2548" s="72"/>
      <c r="AW2548" s="77"/>
      <c r="AX2548" s="72"/>
      <c r="AY2548" s="72"/>
      <c r="AZ2548" s="72"/>
      <c r="BA2548" s="72"/>
      <c r="BB2548" s="72"/>
      <c r="BC2548" s="77"/>
      <c r="BD2548" s="77"/>
      <c r="BE2548" s="194"/>
      <c r="BF2548" s="194"/>
      <c r="BG2548" s="194"/>
      <c r="BH2548" s="194"/>
      <c r="BI2548" s="77"/>
      <c r="BJ2548" s="77"/>
      <c r="BK2548" s="77"/>
      <c r="BL2548" s="77"/>
      <c r="BM2548" s="77"/>
      <c r="BN2548" s="77"/>
      <c r="BO2548" s="77"/>
      <c r="BQ2548" s="749"/>
      <c r="BX2548" s="749"/>
      <c r="CE2548" s="652"/>
      <c r="CL2548" s="652"/>
      <c r="CS2548" s="652"/>
      <c r="CZ2548" s="652"/>
      <c r="DG2548" s="652"/>
      <c r="DN2548" s="652"/>
    </row>
    <row r="2549" spans="1:118" s="131" customFormat="1">
      <c r="A2549" s="77"/>
      <c r="B2549" s="72"/>
      <c r="G2549" s="72"/>
      <c r="H2549" s="72"/>
      <c r="I2549" s="72"/>
      <c r="J2549" s="72"/>
      <c r="K2549" s="72"/>
      <c r="L2549" s="72"/>
      <c r="M2549" s="72"/>
      <c r="N2549" s="72"/>
      <c r="O2549" s="72"/>
      <c r="P2549" s="72"/>
      <c r="Q2549" s="72"/>
      <c r="R2549" s="72"/>
      <c r="S2549" s="72"/>
      <c r="T2549" s="72"/>
      <c r="U2549" s="72"/>
      <c r="V2549" s="72"/>
      <c r="W2549" s="160"/>
      <c r="X2549" s="72"/>
      <c r="AC2549" s="72"/>
      <c r="AD2549" s="72"/>
      <c r="AE2549" s="72"/>
      <c r="AF2549" s="72"/>
      <c r="AG2549" s="72"/>
      <c r="AH2549" s="72"/>
      <c r="AI2549" s="684"/>
      <c r="AJ2549" s="72"/>
      <c r="AK2549" s="72"/>
      <c r="AP2549" s="77"/>
      <c r="AQ2549" s="72"/>
      <c r="AR2549" s="72"/>
      <c r="AS2549" s="72"/>
      <c r="AT2549" s="72"/>
      <c r="AU2549" s="72"/>
      <c r="AV2549" s="72"/>
      <c r="AW2549" s="77"/>
      <c r="AX2549" s="72"/>
      <c r="AY2549" s="72"/>
      <c r="AZ2549" s="72"/>
      <c r="BA2549" s="72"/>
      <c r="BB2549" s="72"/>
      <c r="BC2549" s="77"/>
      <c r="BD2549" s="77"/>
      <c r="BE2549" s="194"/>
      <c r="BF2549" s="194"/>
      <c r="BG2549" s="194"/>
      <c r="BH2549" s="194"/>
      <c r="BI2549" s="77"/>
      <c r="BJ2549" s="77"/>
      <c r="BK2549" s="77"/>
      <c r="BL2549" s="77"/>
      <c r="BM2549" s="77"/>
      <c r="BN2549" s="77"/>
      <c r="BO2549" s="77"/>
      <c r="BQ2549" s="749"/>
      <c r="BX2549" s="749"/>
      <c r="CE2549" s="652"/>
      <c r="CL2549" s="652"/>
      <c r="CS2549" s="652"/>
      <c r="CZ2549" s="652"/>
      <c r="DG2549" s="652"/>
      <c r="DN2549" s="652"/>
    </row>
    <row r="2550" spans="1:118" s="131" customFormat="1">
      <c r="A2550" s="77"/>
      <c r="B2550" s="72"/>
      <c r="G2550" s="72"/>
      <c r="H2550" s="72"/>
      <c r="I2550" s="72"/>
      <c r="J2550" s="72"/>
      <c r="K2550" s="72"/>
      <c r="L2550" s="72"/>
      <c r="M2550" s="72"/>
      <c r="N2550" s="72"/>
      <c r="O2550" s="72"/>
      <c r="P2550" s="72"/>
      <c r="Q2550" s="72"/>
      <c r="R2550" s="72"/>
      <c r="S2550" s="72"/>
      <c r="T2550" s="72"/>
      <c r="U2550" s="72"/>
      <c r="V2550" s="72"/>
      <c r="W2550" s="160"/>
      <c r="X2550" s="72"/>
      <c r="AC2550" s="72"/>
      <c r="AD2550" s="72"/>
      <c r="AE2550" s="72"/>
      <c r="AF2550" s="72"/>
      <c r="AG2550" s="72"/>
      <c r="AH2550" s="72"/>
      <c r="AI2550" s="684"/>
      <c r="AJ2550" s="72"/>
      <c r="AK2550" s="72"/>
      <c r="AP2550" s="77"/>
      <c r="AQ2550" s="72"/>
      <c r="AR2550" s="72"/>
      <c r="AS2550" s="72"/>
      <c r="AT2550" s="72"/>
      <c r="AU2550" s="72"/>
      <c r="AV2550" s="72"/>
      <c r="AW2550" s="77"/>
      <c r="AX2550" s="72"/>
      <c r="AY2550" s="72"/>
      <c r="AZ2550" s="72"/>
      <c r="BA2550" s="72"/>
      <c r="BB2550" s="72"/>
      <c r="BC2550" s="77"/>
      <c r="BD2550" s="77"/>
      <c r="BE2550" s="194"/>
      <c r="BF2550" s="194"/>
      <c r="BG2550" s="194"/>
      <c r="BH2550" s="194"/>
      <c r="BI2550" s="77"/>
      <c r="BJ2550" s="77"/>
      <c r="BK2550" s="77"/>
      <c r="BL2550" s="77"/>
      <c r="BM2550" s="77"/>
      <c r="BN2550" s="77"/>
      <c r="BO2550" s="77"/>
      <c r="BQ2550" s="749"/>
      <c r="BX2550" s="749"/>
      <c r="CE2550" s="652"/>
      <c r="CL2550" s="652"/>
      <c r="CS2550" s="652"/>
      <c r="CZ2550" s="652"/>
      <c r="DG2550" s="652"/>
      <c r="DN2550" s="652"/>
    </row>
    <row r="2551" spans="1:118" s="131" customFormat="1">
      <c r="A2551" s="77"/>
      <c r="B2551" s="72"/>
      <c r="G2551" s="72"/>
      <c r="H2551" s="72"/>
      <c r="I2551" s="72"/>
      <c r="J2551" s="72"/>
      <c r="K2551" s="72"/>
      <c r="L2551" s="72"/>
      <c r="M2551" s="72"/>
      <c r="N2551" s="72"/>
      <c r="O2551" s="72"/>
      <c r="P2551" s="72"/>
      <c r="Q2551" s="72"/>
      <c r="R2551" s="72"/>
      <c r="S2551" s="72"/>
      <c r="T2551" s="72"/>
      <c r="U2551" s="72"/>
      <c r="V2551" s="72"/>
      <c r="W2551" s="160"/>
      <c r="X2551" s="72"/>
      <c r="AC2551" s="72"/>
      <c r="AD2551" s="72"/>
      <c r="AE2551" s="72"/>
      <c r="AF2551" s="72"/>
      <c r="AG2551" s="72"/>
      <c r="AH2551" s="72"/>
      <c r="AI2551" s="684"/>
      <c r="AJ2551" s="72"/>
      <c r="AK2551" s="72"/>
      <c r="AP2551" s="77"/>
      <c r="AQ2551" s="72"/>
      <c r="AR2551" s="72"/>
      <c r="AS2551" s="72"/>
      <c r="AT2551" s="72"/>
      <c r="AU2551" s="72"/>
      <c r="AV2551" s="72"/>
      <c r="AW2551" s="77"/>
      <c r="AX2551" s="72"/>
      <c r="AY2551" s="72"/>
      <c r="AZ2551" s="72"/>
      <c r="BA2551" s="72"/>
      <c r="BB2551" s="72"/>
      <c r="BC2551" s="77"/>
      <c r="BD2551" s="77"/>
      <c r="BE2551" s="194"/>
      <c r="BF2551" s="194"/>
      <c r="BG2551" s="194"/>
      <c r="BH2551" s="194"/>
      <c r="BI2551" s="77"/>
      <c r="BJ2551" s="77"/>
      <c r="BK2551" s="77"/>
      <c r="BL2551" s="77"/>
      <c r="BM2551" s="77"/>
      <c r="BN2551" s="77"/>
      <c r="BO2551" s="77"/>
      <c r="BQ2551" s="749"/>
      <c r="BX2551" s="749"/>
      <c r="CE2551" s="652"/>
      <c r="CL2551" s="652"/>
      <c r="CS2551" s="652"/>
      <c r="CZ2551" s="652"/>
      <c r="DG2551" s="652"/>
      <c r="DN2551" s="652"/>
    </row>
    <row r="2552" spans="1:118" s="131" customFormat="1">
      <c r="A2552" s="77"/>
      <c r="B2552" s="72"/>
      <c r="G2552" s="72"/>
      <c r="H2552" s="72"/>
      <c r="I2552" s="72"/>
      <c r="J2552" s="72"/>
      <c r="K2552" s="72"/>
      <c r="L2552" s="72"/>
      <c r="M2552" s="72"/>
      <c r="N2552" s="72"/>
      <c r="O2552" s="72"/>
      <c r="P2552" s="72"/>
      <c r="Q2552" s="72"/>
      <c r="R2552" s="72"/>
      <c r="S2552" s="72"/>
      <c r="T2552" s="72"/>
      <c r="U2552" s="72"/>
      <c r="V2552" s="72"/>
      <c r="W2552" s="160"/>
      <c r="X2552" s="72"/>
      <c r="AC2552" s="72"/>
      <c r="AD2552" s="72"/>
      <c r="AE2552" s="72"/>
      <c r="AF2552" s="72"/>
      <c r="AG2552" s="72"/>
      <c r="AH2552" s="72"/>
      <c r="AI2552" s="684"/>
      <c r="AJ2552" s="72"/>
      <c r="AK2552" s="72"/>
      <c r="AP2552" s="77"/>
      <c r="AQ2552" s="72"/>
      <c r="AR2552" s="72"/>
      <c r="AS2552" s="72"/>
      <c r="AT2552" s="72"/>
      <c r="AU2552" s="72"/>
      <c r="AV2552" s="72"/>
      <c r="AW2552" s="77"/>
      <c r="AX2552" s="72"/>
      <c r="AY2552" s="72"/>
      <c r="AZ2552" s="72"/>
      <c r="BA2552" s="72"/>
      <c r="BB2552" s="72"/>
      <c r="BC2552" s="77"/>
      <c r="BD2552" s="77"/>
      <c r="BE2552" s="194"/>
      <c r="BF2552" s="194"/>
      <c r="BG2552" s="194"/>
      <c r="BH2552" s="194"/>
      <c r="BI2552" s="77"/>
      <c r="BJ2552" s="77"/>
      <c r="BK2552" s="77"/>
      <c r="BL2552" s="77"/>
      <c r="BM2552" s="77"/>
      <c r="BN2552" s="77"/>
      <c r="BO2552" s="77"/>
      <c r="BQ2552" s="749"/>
      <c r="BX2552" s="749"/>
      <c r="CE2552" s="652"/>
      <c r="CL2552" s="652"/>
      <c r="CS2552" s="652"/>
      <c r="CZ2552" s="652"/>
      <c r="DG2552" s="652"/>
      <c r="DN2552" s="652"/>
    </row>
    <row r="2553" spans="1:118" s="131" customFormat="1">
      <c r="A2553" s="77"/>
      <c r="B2553" s="72"/>
      <c r="G2553" s="72"/>
      <c r="H2553" s="72"/>
      <c r="I2553" s="72"/>
      <c r="J2553" s="72"/>
      <c r="K2553" s="72"/>
      <c r="L2553" s="72"/>
      <c r="M2553" s="72"/>
      <c r="N2553" s="72"/>
      <c r="O2553" s="72"/>
      <c r="P2553" s="72"/>
      <c r="Q2553" s="72"/>
      <c r="R2553" s="72"/>
      <c r="S2553" s="72"/>
      <c r="T2553" s="72"/>
      <c r="U2553" s="72"/>
      <c r="V2553" s="72"/>
      <c r="W2553" s="160"/>
      <c r="X2553" s="72"/>
      <c r="AC2553" s="72"/>
      <c r="AD2553" s="72"/>
      <c r="AE2553" s="72"/>
      <c r="AF2553" s="72"/>
      <c r="AG2553" s="72"/>
      <c r="AH2553" s="72"/>
      <c r="AI2553" s="684"/>
      <c r="AJ2553" s="72"/>
      <c r="AK2553" s="72"/>
      <c r="AP2553" s="77"/>
      <c r="AQ2553" s="72"/>
      <c r="AR2553" s="72"/>
      <c r="AS2553" s="72"/>
      <c r="AT2553" s="72"/>
      <c r="AU2553" s="72"/>
      <c r="AV2553" s="72"/>
      <c r="AW2553" s="77"/>
      <c r="AX2553" s="72"/>
      <c r="AY2553" s="72"/>
      <c r="AZ2553" s="72"/>
      <c r="BA2553" s="72"/>
      <c r="BB2553" s="72"/>
      <c r="BC2553" s="77"/>
      <c r="BD2553" s="77"/>
      <c r="BE2553" s="194"/>
      <c r="BF2553" s="194"/>
      <c r="BG2553" s="194"/>
      <c r="BH2553" s="194"/>
      <c r="BI2553" s="77"/>
      <c r="BJ2553" s="77"/>
      <c r="BK2553" s="77"/>
      <c r="BL2553" s="77"/>
      <c r="BM2553" s="77"/>
      <c r="BN2553" s="77"/>
      <c r="BO2553" s="77"/>
      <c r="BQ2553" s="749"/>
      <c r="BX2553" s="749"/>
      <c r="CE2553" s="652"/>
      <c r="CL2553" s="652"/>
      <c r="CS2553" s="652"/>
      <c r="CZ2553" s="652"/>
      <c r="DG2553" s="652"/>
      <c r="DN2553" s="652"/>
    </row>
    <row r="2554" spans="1:118" s="131" customFormat="1">
      <c r="A2554" s="77"/>
      <c r="B2554" s="72"/>
      <c r="G2554" s="72"/>
      <c r="H2554" s="72"/>
      <c r="I2554" s="72"/>
      <c r="J2554" s="72"/>
      <c r="K2554" s="72"/>
      <c r="L2554" s="72"/>
      <c r="M2554" s="72"/>
      <c r="N2554" s="72"/>
      <c r="O2554" s="72"/>
      <c r="P2554" s="72"/>
      <c r="Q2554" s="72"/>
      <c r="R2554" s="72"/>
      <c r="S2554" s="72"/>
      <c r="T2554" s="72"/>
      <c r="U2554" s="72"/>
      <c r="V2554" s="72"/>
      <c r="W2554" s="160"/>
      <c r="X2554" s="72"/>
      <c r="AC2554" s="72"/>
      <c r="AD2554" s="72"/>
      <c r="AE2554" s="72"/>
      <c r="AF2554" s="72"/>
      <c r="AG2554" s="72"/>
      <c r="AH2554" s="72"/>
      <c r="AI2554" s="684"/>
      <c r="AJ2554" s="72"/>
      <c r="AK2554" s="72"/>
      <c r="AP2554" s="77"/>
      <c r="AQ2554" s="72"/>
      <c r="AR2554" s="72"/>
      <c r="AS2554" s="72"/>
      <c r="AT2554" s="72"/>
      <c r="AU2554" s="72"/>
      <c r="AV2554" s="72"/>
      <c r="AW2554" s="77"/>
      <c r="AX2554" s="72"/>
      <c r="AY2554" s="72"/>
      <c r="AZ2554" s="72"/>
      <c r="BA2554" s="72"/>
      <c r="BB2554" s="72"/>
      <c r="BC2554" s="77"/>
      <c r="BD2554" s="77"/>
      <c r="BE2554" s="194"/>
      <c r="BF2554" s="194"/>
      <c r="BG2554" s="194"/>
      <c r="BH2554" s="194"/>
      <c r="BI2554" s="77"/>
      <c r="BJ2554" s="77"/>
      <c r="BK2554" s="77"/>
      <c r="BL2554" s="77"/>
      <c r="BM2554" s="77"/>
      <c r="BN2554" s="77"/>
      <c r="BO2554" s="77"/>
      <c r="BQ2554" s="749"/>
      <c r="BX2554" s="749"/>
      <c r="CE2554" s="652"/>
      <c r="CL2554" s="652"/>
      <c r="CS2554" s="652"/>
      <c r="CZ2554" s="652"/>
      <c r="DG2554" s="652"/>
      <c r="DN2554" s="652"/>
    </row>
    <row r="2555" spans="1:118" s="131" customFormat="1">
      <c r="A2555" s="77"/>
      <c r="B2555" s="72"/>
      <c r="G2555" s="72"/>
      <c r="H2555" s="72"/>
      <c r="I2555" s="72"/>
      <c r="J2555" s="72"/>
      <c r="K2555" s="72"/>
      <c r="L2555" s="72"/>
      <c r="M2555" s="72"/>
      <c r="N2555" s="72"/>
      <c r="O2555" s="72"/>
      <c r="P2555" s="72"/>
      <c r="Q2555" s="72"/>
      <c r="R2555" s="72"/>
      <c r="S2555" s="72"/>
      <c r="T2555" s="72"/>
      <c r="U2555" s="72"/>
      <c r="V2555" s="72"/>
      <c r="W2555" s="160"/>
      <c r="X2555" s="72"/>
      <c r="AC2555" s="72"/>
      <c r="AD2555" s="72"/>
      <c r="AE2555" s="72"/>
      <c r="AF2555" s="72"/>
      <c r="AG2555" s="72"/>
      <c r="AH2555" s="72"/>
      <c r="AI2555" s="684"/>
      <c r="AJ2555" s="72"/>
      <c r="AK2555" s="72"/>
      <c r="AP2555" s="77"/>
      <c r="AQ2555" s="72"/>
      <c r="AR2555" s="72"/>
      <c r="AS2555" s="72"/>
      <c r="AT2555" s="72"/>
      <c r="AU2555" s="72"/>
      <c r="AV2555" s="72"/>
      <c r="AW2555" s="77"/>
      <c r="AX2555" s="72"/>
      <c r="AY2555" s="72"/>
      <c r="AZ2555" s="72"/>
      <c r="BA2555" s="72"/>
      <c r="BB2555" s="72"/>
      <c r="BC2555" s="77"/>
      <c r="BD2555" s="77"/>
      <c r="BE2555" s="194"/>
      <c r="BF2555" s="194"/>
      <c r="BG2555" s="194"/>
      <c r="BH2555" s="194"/>
      <c r="BI2555" s="77"/>
      <c r="BJ2555" s="77"/>
      <c r="BK2555" s="77"/>
      <c r="BL2555" s="77"/>
      <c r="BM2555" s="77"/>
      <c r="BN2555" s="77"/>
      <c r="BO2555" s="77"/>
      <c r="BQ2555" s="749"/>
      <c r="BX2555" s="749"/>
      <c r="CE2555" s="652"/>
      <c r="CL2555" s="652"/>
      <c r="CS2555" s="652"/>
      <c r="CZ2555" s="652"/>
      <c r="DG2555" s="652"/>
      <c r="DN2555" s="652"/>
    </row>
    <row r="2556" spans="1:118" s="131" customFormat="1">
      <c r="A2556" s="77"/>
      <c r="B2556" s="72"/>
      <c r="G2556" s="72"/>
      <c r="H2556" s="72"/>
      <c r="I2556" s="72"/>
      <c r="J2556" s="72"/>
      <c r="K2556" s="72"/>
      <c r="L2556" s="72"/>
      <c r="M2556" s="72"/>
      <c r="N2556" s="72"/>
      <c r="O2556" s="72"/>
      <c r="P2556" s="72"/>
      <c r="Q2556" s="72"/>
      <c r="R2556" s="72"/>
      <c r="S2556" s="72"/>
      <c r="T2556" s="72"/>
      <c r="U2556" s="72"/>
      <c r="V2556" s="72"/>
      <c r="W2556" s="160"/>
      <c r="X2556" s="72"/>
      <c r="AC2556" s="72"/>
      <c r="AD2556" s="72"/>
      <c r="AE2556" s="72"/>
      <c r="AF2556" s="72"/>
      <c r="AG2556" s="72"/>
      <c r="AH2556" s="72"/>
      <c r="AI2556" s="684"/>
      <c r="AJ2556" s="72"/>
      <c r="AK2556" s="72"/>
      <c r="AP2556" s="77"/>
      <c r="AQ2556" s="72"/>
      <c r="AR2556" s="72"/>
      <c r="AS2556" s="72"/>
      <c r="AT2556" s="72"/>
      <c r="AU2556" s="72"/>
      <c r="AV2556" s="72"/>
      <c r="AW2556" s="77"/>
      <c r="AX2556" s="72"/>
      <c r="AY2556" s="72"/>
      <c r="AZ2556" s="72"/>
      <c r="BA2556" s="72"/>
      <c r="BB2556" s="72"/>
      <c r="BC2556" s="77"/>
      <c r="BD2556" s="77"/>
      <c r="BE2556" s="194"/>
      <c r="BF2556" s="194"/>
      <c r="BG2556" s="194"/>
      <c r="BH2556" s="194"/>
      <c r="BI2556" s="77"/>
      <c r="BJ2556" s="77"/>
      <c r="BK2556" s="77"/>
      <c r="BL2556" s="77"/>
      <c r="BM2556" s="77"/>
      <c r="BN2556" s="77"/>
      <c r="BO2556" s="77"/>
      <c r="BQ2556" s="749"/>
      <c r="BX2556" s="749"/>
      <c r="CE2556" s="652"/>
      <c r="CL2556" s="652"/>
      <c r="CS2556" s="652"/>
      <c r="CZ2556" s="652"/>
      <c r="DG2556" s="652"/>
      <c r="DN2556" s="652"/>
    </row>
    <row r="2557" spans="1:118" s="131" customFormat="1">
      <c r="A2557" s="77"/>
      <c r="B2557" s="72"/>
      <c r="G2557" s="72"/>
      <c r="H2557" s="72"/>
      <c r="I2557" s="72"/>
      <c r="J2557" s="72"/>
      <c r="K2557" s="72"/>
      <c r="L2557" s="72"/>
      <c r="M2557" s="72"/>
      <c r="N2557" s="72"/>
      <c r="O2557" s="72"/>
      <c r="P2557" s="72"/>
      <c r="Q2557" s="72"/>
      <c r="R2557" s="72"/>
      <c r="S2557" s="72"/>
      <c r="T2557" s="72"/>
      <c r="U2557" s="72"/>
      <c r="V2557" s="72"/>
      <c r="W2557" s="160"/>
      <c r="X2557" s="72"/>
      <c r="AC2557" s="72"/>
      <c r="AD2557" s="72"/>
      <c r="AE2557" s="72"/>
      <c r="AF2557" s="72"/>
      <c r="AG2557" s="72"/>
      <c r="AH2557" s="72"/>
      <c r="AI2557" s="684"/>
      <c r="AJ2557" s="72"/>
      <c r="AK2557" s="72"/>
      <c r="AP2557" s="77"/>
      <c r="AQ2557" s="72"/>
      <c r="AR2557" s="72"/>
      <c r="AS2557" s="72"/>
      <c r="AT2557" s="72"/>
      <c r="AU2557" s="72"/>
      <c r="AV2557" s="72"/>
      <c r="AW2557" s="77"/>
      <c r="AX2557" s="72"/>
      <c r="AY2557" s="72"/>
      <c r="AZ2557" s="72"/>
      <c r="BA2557" s="72"/>
      <c r="BB2557" s="72"/>
      <c r="BC2557" s="77"/>
      <c r="BD2557" s="77"/>
      <c r="BE2557" s="194"/>
      <c r="BF2557" s="194"/>
      <c r="BG2557" s="194"/>
      <c r="BH2557" s="194"/>
      <c r="BI2557" s="77"/>
      <c r="BJ2557" s="77"/>
      <c r="BK2557" s="77"/>
      <c r="BL2557" s="77"/>
      <c r="BM2557" s="77"/>
      <c r="BN2557" s="77"/>
      <c r="BO2557" s="77"/>
      <c r="BQ2557" s="749"/>
      <c r="BX2557" s="749"/>
      <c r="CE2557" s="652"/>
      <c r="CL2557" s="652"/>
      <c r="CS2557" s="652"/>
      <c r="CZ2557" s="652"/>
      <c r="DG2557" s="652"/>
      <c r="DN2557" s="652"/>
    </row>
    <row r="2558" spans="1:118" s="131" customFormat="1">
      <c r="A2558" s="77"/>
      <c r="B2558" s="72"/>
      <c r="G2558" s="72"/>
      <c r="H2558" s="72"/>
      <c r="I2558" s="72"/>
      <c r="J2558" s="72"/>
      <c r="K2558" s="72"/>
      <c r="L2558" s="72"/>
      <c r="M2558" s="72"/>
      <c r="N2558" s="72"/>
      <c r="O2558" s="72"/>
      <c r="P2558" s="72"/>
      <c r="Q2558" s="72"/>
      <c r="R2558" s="72"/>
      <c r="S2558" s="72"/>
      <c r="T2558" s="72"/>
      <c r="U2558" s="72"/>
      <c r="V2558" s="72"/>
      <c r="W2558" s="160"/>
      <c r="X2558" s="72"/>
      <c r="AC2558" s="72"/>
      <c r="AD2558" s="72"/>
      <c r="AE2558" s="72"/>
      <c r="AF2558" s="72"/>
      <c r="AG2558" s="72"/>
      <c r="AH2558" s="72"/>
      <c r="AI2558" s="684"/>
      <c r="AJ2558" s="72"/>
      <c r="AK2558" s="72"/>
      <c r="AP2558" s="77"/>
      <c r="AQ2558" s="72"/>
      <c r="AR2558" s="72"/>
      <c r="AS2558" s="72"/>
      <c r="AT2558" s="72"/>
      <c r="AU2558" s="72"/>
      <c r="AV2558" s="72"/>
      <c r="AW2558" s="77"/>
      <c r="AX2558" s="72"/>
      <c r="AY2558" s="72"/>
      <c r="AZ2558" s="72"/>
      <c r="BA2558" s="72"/>
      <c r="BB2558" s="72"/>
      <c r="BC2558" s="77"/>
      <c r="BD2558" s="77"/>
      <c r="BE2558" s="194"/>
      <c r="BF2558" s="194"/>
      <c r="BG2558" s="194"/>
      <c r="BH2558" s="194"/>
      <c r="BI2558" s="77"/>
      <c r="BJ2558" s="77"/>
      <c r="BK2558" s="77"/>
      <c r="BL2558" s="77"/>
      <c r="BM2558" s="77"/>
      <c r="BN2558" s="77"/>
      <c r="BO2558" s="77"/>
      <c r="BQ2558" s="749"/>
      <c r="BX2558" s="749"/>
      <c r="CE2558" s="652"/>
      <c r="CL2558" s="652"/>
      <c r="CS2558" s="652"/>
      <c r="CZ2558" s="652"/>
      <c r="DG2558" s="652"/>
      <c r="DN2558" s="652"/>
    </row>
    <row r="2559" spans="1:118" s="131" customFormat="1">
      <c r="A2559" s="77"/>
      <c r="B2559" s="72"/>
      <c r="G2559" s="72"/>
      <c r="H2559" s="72"/>
      <c r="I2559" s="72"/>
      <c r="J2559" s="72"/>
      <c r="K2559" s="72"/>
      <c r="L2559" s="72"/>
      <c r="M2559" s="72"/>
      <c r="N2559" s="72"/>
      <c r="O2559" s="72"/>
      <c r="P2559" s="72"/>
      <c r="Q2559" s="72"/>
      <c r="R2559" s="72"/>
      <c r="S2559" s="72"/>
      <c r="T2559" s="72"/>
      <c r="U2559" s="72"/>
      <c r="V2559" s="72"/>
      <c r="W2559" s="160"/>
      <c r="X2559" s="72"/>
      <c r="AC2559" s="72"/>
      <c r="AD2559" s="72"/>
      <c r="AE2559" s="72"/>
      <c r="AF2559" s="72"/>
      <c r="AG2559" s="72"/>
      <c r="AH2559" s="72"/>
      <c r="AI2559" s="684"/>
      <c r="AJ2559" s="72"/>
      <c r="AK2559" s="72"/>
      <c r="AP2559" s="77"/>
      <c r="AQ2559" s="72"/>
      <c r="AR2559" s="72"/>
      <c r="AS2559" s="72"/>
      <c r="AT2559" s="72"/>
      <c r="AU2559" s="72"/>
      <c r="AV2559" s="72"/>
      <c r="AW2559" s="77"/>
      <c r="AX2559" s="72"/>
      <c r="AY2559" s="72"/>
      <c r="AZ2559" s="72"/>
      <c r="BA2559" s="72"/>
      <c r="BB2559" s="72"/>
      <c r="BC2559" s="77"/>
      <c r="BD2559" s="77"/>
      <c r="BE2559" s="194"/>
      <c r="BF2559" s="194"/>
      <c r="BG2559" s="194"/>
      <c r="BH2559" s="194"/>
      <c r="BI2559" s="77"/>
      <c r="BJ2559" s="77"/>
      <c r="BK2559" s="77"/>
      <c r="BL2559" s="77"/>
      <c r="BM2559" s="77"/>
      <c r="BN2559" s="77"/>
      <c r="BO2559" s="77"/>
      <c r="BQ2559" s="749"/>
      <c r="BX2559" s="749"/>
      <c r="CE2559" s="652"/>
      <c r="CL2559" s="652"/>
      <c r="CS2559" s="652"/>
      <c r="CZ2559" s="652"/>
      <c r="DG2559" s="652"/>
      <c r="DN2559" s="652"/>
    </row>
    <row r="2560" spans="1:118" s="131" customFormat="1">
      <c r="A2560" s="77"/>
      <c r="B2560" s="72"/>
      <c r="G2560" s="72"/>
      <c r="H2560" s="72"/>
      <c r="I2560" s="72"/>
      <c r="J2560" s="72"/>
      <c r="K2560" s="72"/>
      <c r="L2560" s="72"/>
      <c r="M2560" s="72"/>
      <c r="N2560" s="72"/>
      <c r="O2560" s="72"/>
      <c r="P2560" s="72"/>
      <c r="Q2560" s="72"/>
      <c r="R2560" s="72"/>
      <c r="S2560" s="72"/>
      <c r="T2560" s="72"/>
      <c r="U2560" s="72"/>
      <c r="V2560" s="72"/>
      <c r="W2560" s="160"/>
      <c r="X2560" s="72"/>
      <c r="AC2560" s="72"/>
      <c r="AD2560" s="72"/>
      <c r="AE2560" s="72"/>
      <c r="AF2560" s="72"/>
      <c r="AG2560" s="72"/>
      <c r="AH2560" s="72"/>
      <c r="AI2560" s="684"/>
      <c r="AJ2560" s="72"/>
      <c r="AK2560" s="72"/>
      <c r="AP2560" s="77"/>
      <c r="AQ2560" s="72"/>
      <c r="AR2560" s="72"/>
      <c r="AS2560" s="72"/>
      <c r="AT2560" s="72"/>
      <c r="AU2560" s="72"/>
      <c r="AV2560" s="72"/>
      <c r="AW2560" s="77"/>
      <c r="AX2560" s="72"/>
      <c r="AY2560" s="72"/>
      <c r="AZ2560" s="72"/>
      <c r="BA2560" s="72"/>
      <c r="BB2560" s="72"/>
      <c r="BC2560" s="77"/>
      <c r="BD2560" s="77"/>
      <c r="BE2560" s="194"/>
      <c r="BF2560" s="194"/>
      <c r="BG2560" s="194"/>
      <c r="BH2560" s="194"/>
      <c r="BI2560" s="77"/>
      <c r="BJ2560" s="77"/>
      <c r="BK2560" s="77"/>
      <c r="BL2560" s="77"/>
      <c r="BM2560" s="77"/>
      <c r="BN2560" s="77"/>
      <c r="BO2560" s="77"/>
      <c r="BQ2560" s="749"/>
      <c r="BX2560" s="749"/>
      <c r="CE2560" s="652"/>
      <c r="CL2560" s="652"/>
      <c r="CS2560" s="652"/>
      <c r="CZ2560" s="652"/>
      <c r="DG2560" s="652"/>
      <c r="DN2560" s="652"/>
    </row>
    <row r="2561" spans="1:118" s="131" customFormat="1">
      <c r="A2561" s="77"/>
      <c r="B2561" s="72"/>
      <c r="G2561" s="72"/>
      <c r="H2561" s="72"/>
      <c r="I2561" s="72"/>
      <c r="J2561" s="72"/>
      <c r="K2561" s="72"/>
      <c r="L2561" s="72"/>
      <c r="M2561" s="72"/>
      <c r="N2561" s="72"/>
      <c r="O2561" s="72"/>
      <c r="P2561" s="72"/>
      <c r="Q2561" s="72"/>
      <c r="R2561" s="72"/>
      <c r="S2561" s="72"/>
      <c r="T2561" s="72"/>
      <c r="U2561" s="72"/>
      <c r="V2561" s="72"/>
      <c r="W2561" s="160"/>
      <c r="X2561" s="72"/>
      <c r="AC2561" s="72"/>
      <c r="AD2561" s="72"/>
      <c r="AE2561" s="72"/>
      <c r="AF2561" s="72"/>
      <c r="AG2561" s="72"/>
      <c r="AH2561" s="72"/>
      <c r="AI2561" s="684"/>
      <c r="AJ2561" s="72"/>
      <c r="AK2561" s="72"/>
      <c r="AP2561" s="77"/>
      <c r="AQ2561" s="72"/>
      <c r="AR2561" s="72"/>
      <c r="AS2561" s="72"/>
      <c r="AT2561" s="72"/>
      <c r="AU2561" s="72"/>
      <c r="AV2561" s="72"/>
      <c r="AW2561" s="77"/>
      <c r="AX2561" s="72"/>
      <c r="AY2561" s="72"/>
      <c r="AZ2561" s="72"/>
      <c r="BA2561" s="72"/>
      <c r="BB2561" s="72"/>
      <c r="BC2561" s="77"/>
      <c r="BD2561" s="77"/>
      <c r="BE2561" s="194"/>
      <c r="BF2561" s="194"/>
      <c r="BG2561" s="194"/>
      <c r="BH2561" s="194"/>
      <c r="BI2561" s="77"/>
      <c r="BJ2561" s="77"/>
      <c r="BK2561" s="77"/>
      <c r="BL2561" s="77"/>
      <c r="BM2561" s="77"/>
      <c r="BN2561" s="77"/>
      <c r="BO2561" s="77"/>
      <c r="BQ2561" s="749"/>
      <c r="BX2561" s="749"/>
      <c r="CE2561" s="652"/>
      <c r="CL2561" s="652"/>
      <c r="CS2561" s="652"/>
      <c r="CZ2561" s="652"/>
      <c r="DG2561" s="652"/>
      <c r="DN2561" s="652"/>
    </row>
    <row r="2562" spans="1:118" s="131" customFormat="1">
      <c r="A2562" s="77"/>
      <c r="B2562" s="72"/>
      <c r="G2562" s="72"/>
      <c r="H2562" s="72"/>
      <c r="I2562" s="72"/>
      <c r="J2562" s="72"/>
      <c r="K2562" s="72"/>
      <c r="L2562" s="72"/>
      <c r="M2562" s="72"/>
      <c r="N2562" s="72"/>
      <c r="O2562" s="72"/>
      <c r="P2562" s="72"/>
      <c r="Q2562" s="72"/>
      <c r="R2562" s="72"/>
      <c r="S2562" s="72"/>
      <c r="T2562" s="72"/>
      <c r="U2562" s="72"/>
      <c r="V2562" s="72"/>
      <c r="W2562" s="160"/>
      <c r="X2562" s="72"/>
      <c r="AC2562" s="72"/>
      <c r="AD2562" s="72"/>
      <c r="AE2562" s="72"/>
      <c r="AF2562" s="72"/>
      <c r="AG2562" s="72"/>
      <c r="AH2562" s="72"/>
      <c r="AI2562" s="684"/>
      <c r="AJ2562" s="72"/>
      <c r="AK2562" s="72"/>
      <c r="AP2562" s="77"/>
      <c r="AQ2562" s="72"/>
      <c r="AR2562" s="72"/>
      <c r="AS2562" s="72"/>
      <c r="AT2562" s="72"/>
      <c r="AU2562" s="72"/>
      <c r="AV2562" s="72"/>
      <c r="AW2562" s="77"/>
      <c r="AX2562" s="72"/>
      <c r="AY2562" s="72"/>
      <c r="AZ2562" s="72"/>
      <c r="BA2562" s="72"/>
      <c r="BB2562" s="72"/>
      <c r="BC2562" s="77"/>
      <c r="BD2562" s="77"/>
      <c r="BE2562" s="194"/>
      <c r="BF2562" s="194"/>
      <c r="BG2562" s="194"/>
      <c r="BH2562" s="194"/>
      <c r="BI2562" s="77"/>
      <c r="BJ2562" s="77"/>
      <c r="BK2562" s="77"/>
      <c r="BL2562" s="77"/>
      <c r="BM2562" s="77"/>
      <c r="BN2562" s="77"/>
      <c r="BO2562" s="77"/>
      <c r="BQ2562" s="749"/>
      <c r="BX2562" s="749"/>
      <c r="CE2562" s="652"/>
      <c r="CL2562" s="652"/>
      <c r="CS2562" s="652"/>
      <c r="CZ2562" s="652"/>
      <c r="DG2562" s="652"/>
      <c r="DN2562" s="652"/>
    </row>
    <row r="2563" spans="1:118" s="131" customFormat="1">
      <c r="A2563" s="77"/>
      <c r="B2563" s="72"/>
      <c r="G2563" s="72"/>
      <c r="H2563" s="72"/>
      <c r="I2563" s="72"/>
      <c r="J2563" s="72"/>
      <c r="K2563" s="72"/>
      <c r="L2563" s="72"/>
      <c r="M2563" s="72"/>
      <c r="N2563" s="72"/>
      <c r="O2563" s="72"/>
      <c r="P2563" s="72"/>
      <c r="Q2563" s="72"/>
      <c r="R2563" s="72"/>
      <c r="S2563" s="72"/>
      <c r="T2563" s="72"/>
      <c r="U2563" s="72"/>
      <c r="V2563" s="72"/>
      <c r="W2563" s="160"/>
      <c r="X2563" s="72"/>
      <c r="AC2563" s="72"/>
      <c r="AD2563" s="72"/>
      <c r="AE2563" s="72"/>
      <c r="AF2563" s="72"/>
      <c r="AG2563" s="72"/>
      <c r="AH2563" s="72"/>
      <c r="AI2563" s="684"/>
      <c r="AJ2563" s="72"/>
      <c r="AK2563" s="72"/>
      <c r="AP2563" s="77"/>
      <c r="AQ2563" s="72"/>
      <c r="AR2563" s="72"/>
      <c r="AS2563" s="72"/>
      <c r="AT2563" s="72"/>
      <c r="AU2563" s="72"/>
      <c r="AV2563" s="72"/>
      <c r="AW2563" s="77"/>
      <c r="AX2563" s="72"/>
      <c r="AY2563" s="72"/>
      <c r="AZ2563" s="72"/>
      <c r="BA2563" s="72"/>
      <c r="BB2563" s="72"/>
      <c r="BC2563" s="77"/>
      <c r="BD2563" s="77"/>
      <c r="BE2563" s="194"/>
      <c r="BF2563" s="194"/>
      <c r="BG2563" s="194"/>
      <c r="BH2563" s="194"/>
      <c r="BI2563" s="77"/>
      <c r="BJ2563" s="77"/>
      <c r="BK2563" s="77"/>
      <c r="BL2563" s="77"/>
      <c r="BM2563" s="77"/>
      <c r="BN2563" s="77"/>
      <c r="BO2563" s="77"/>
      <c r="BQ2563" s="749"/>
      <c r="BX2563" s="749"/>
      <c r="CE2563" s="652"/>
      <c r="CL2563" s="652"/>
      <c r="CS2563" s="652"/>
      <c r="CZ2563" s="652"/>
      <c r="DG2563" s="652"/>
      <c r="DN2563" s="652"/>
    </row>
    <row r="2564" spans="1:118" s="131" customFormat="1">
      <c r="A2564" s="77"/>
      <c r="B2564" s="72"/>
      <c r="G2564" s="72"/>
      <c r="H2564" s="72"/>
      <c r="I2564" s="72"/>
      <c r="J2564" s="72"/>
      <c r="K2564" s="72"/>
      <c r="L2564" s="72"/>
      <c r="M2564" s="72"/>
      <c r="N2564" s="72"/>
      <c r="O2564" s="72"/>
      <c r="P2564" s="72"/>
      <c r="Q2564" s="72"/>
      <c r="R2564" s="72"/>
      <c r="S2564" s="72"/>
      <c r="T2564" s="72"/>
      <c r="U2564" s="72"/>
      <c r="V2564" s="72"/>
      <c r="W2564" s="160"/>
      <c r="X2564" s="72"/>
      <c r="AC2564" s="72"/>
      <c r="AD2564" s="72"/>
      <c r="AE2564" s="72"/>
      <c r="AF2564" s="72"/>
      <c r="AG2564" s="72"/>
      <c r="AH2564" s="72"/>
      <c r="AI2564" s="684"/>
      <c r="AJ2564" s="72"/>
      <c r="AK2564" s="72"/>
      <c r="AP2564" s="77"/>
      <c r="AQ2564" s="72"/>
      <c r="AR2564" s="72"/>
      <c r="AS2564" s="72"/>
      <c r="AT2564" s="72"/>
      <c r="AU2564" s="72"/>
      <c r="AV2564" s="72"/>
      <c r="AW2564" s="77"/>
      <c r="AX2564" s="72"/>
      <c r="AY2564" s="72"/>
      <c r="AZ2564" s="72"/>
      <c r="BA2564" s="72"/>
      <c r="BB2564" s="72"/>
      <c r="BC2564" s="77"/>
      <c r="BD2564" s="77"/>
      <c r="BE2564" s="194"/>
      <c r="BF2564" s="194"/>
      <c r="BG2564" s="194"/>
      <c r="BH2564" s="194"/>
      <c r="BI2564" s="77"/>
      <c r="BJ2564" s="77"/>
      <c r="BK2564" s="77"/>
      <c r="BL2564" s="77"/>
      <c r="BM2564" s="77"/>
      <c r="BN2564" s="77"/>
      <c r="BO2564" s="77"/>
      <c r="BQ2564" s="749"/>
      <c r="BX2564" s="749"/>
      <c r="CE2564" s="652"/>
      <c r="CL2564" s="652"/>
      <c r="CS2564" s="652"/>
      <c r="CZ2564" s="652"/>
      <c r="DG2564" s="652"/>
      <c r="DN2564" s="652"/>
    </row>
    <row r="2565" spans="1:118" s="131" customFormat="1">
      <c r="A2565" s="77"/>
      <c r="B2565" s="72"/>
      <c r="G2565" s="72"/>
      <c r="H2565" s="72"/>
      <c r="I2565" s="72"/>
      <c r="J2565" s="72"/>
      <c r="K2565" s="72"/>
      <c r="L2565" s="72"/>
      <c r="M2565" s="72"/>
      <c r="N2565" s="72"/>
      <c r="O2565" s="72"/>
      <c r="P2565" s="72"/>
      <c r="Q2565" s="72"/>
      <c r="R2565" s="72"/>
      <c r="S2565" s="72"/>
      <c r="T2565" s="72"/>
      <c r="U2565" s="72"/>
      <c r="V2565" s="72"/>
      <c r="W2565" s="160"/>
      <c r="X2565" s="72"/>
      <c r="AC2565" s="72"/>
      <c r="AD2565" s="72"/>
      <c r="AE2565" s="72"/>
      <c r="AF2565" s="72"/>
      <c r="AG2565" s="72"/>
      <c r="AH2565" s="72"/>
      <c r="AI2565" s="684"/>
      <c r="AJ2565" s="72"/>
      <c r="AK2565" s="72"/>
      <c r="AP2565" s="77"/>
      <c r="AQ2565" s="72"/>
      <c r="AR2565" s="72"/>
      <c r="AS2565" s="72"/>
      <c r="AT2565" s="72"/>
      <c r="AU2565" s="72"/>
      <c r="AV2565" s="72"/>
      <c r="AW2565" s="77"/>
      <c r="AX2565" s="72"/>
      <c r="AY2565" s="72"/>
      <c r="AZ2565" s="72"/>
      <c r="BA2565" s="72"/>
      <c r="BB2565" s="72"/>
      <c r="BC2565" s="77"/>
      <c r="BD2565" s="77"/>
      <c r="BE2565" s="194"/>
      <c r="BF2565" s="194"/>
      <c r="BG2565" s="194"/>
      <c r="BH2565" s="194"/>
      <c r="BI2565" s="77"/>
      <c r="BJ2565" s="77"/>
      <c r="BK2565" s="77"/>
      <c r="BL2565" s="77"/>
      <c r="BM2565" s="77"/>
      <c r="BN2565" s="77"/>
      <c r="BO2565" s="77"/>
      <c r="BQ2565" s="749"/>
      <c r="BX2565" s="749"/>
      <c r="CE2565" s="652"/>
      <c r="CL2565" s="652"/>
      <c r="CS2565" s="652"/>
      <c r="CZ2565" s="652"/>
      <c r="DG2565" s="652"/>
      <c r="DN2565" s="652"/>
    </row>
    <row r="2566" spans="1:118" s="131" customFormat="1">
      <c r="A2566" s="77"/>
      <c r="B2566" s="72"/>
      <c r="G2566" s="72"/>
      <c r="H2566" s="72"/>
      <c r="I2566" s="72"/>
      <c r="J2566" s="72"/>
      <c r="K2566" s="72"/>
      <c r="L2566" s="72"/>
      <c r="M2566" s="72"/>
      <c r="N2566" s="72"/>
      <c r="O2566" s="72"/>
      <c r="P2566" s="72"/>
      <c r="Q2566" s="72"/>
      <c r="R2566" s="72"/>
      <c r="S2566" s="72"/>
      <c r="T2566" s="72"/>
      <c r="U2566" s="72"/>
      <c r="V2566" s="72"/>
      <c r="W2566" s="160"/>
      <c r="X2566" s="72"/>
      <c r="AC2566" s="72"/>
      <c r="AD2566" s="72"/>
      <c r="AE2566" s="72"/>
      <c r="AF2566" s="72"/>
      <c r="AG2566" s="72"/>
      <c r="AH2566" s="72"/>
      <c r="AI2566" s="684"/>
      <c r="AJ2566" s="72"/>
      <c r="AK2566" s="72"/>
      <c r="AP2566" s="77"/>
      <c r="AQ2566" s="72"/>
      <c r="AR2566" s="72"/>
      <c r="AS2566" s="72"/>
      <c r="AT2566" s="72"/>
      <c r="AU2566" s="72"/>
      <c r="AV2566" s="72"/>
      <c r="AW2566" s="77"/>
      <c r="AX2566" s="72"/>
      <c r="AY2566" s="72"/>
      <c r="AZ2566" s="72"/>
      <c r="BA2566" s="72"/>
      <c r="BB2566" s="72"/>
      <c r="BC2566" s="77"/>
      <c r="BD2566" s="77"/>
      <c r="BE2566" s="194"/>
      <c r="BF2566" s="194"/>
      <c r="BG2566" s="194"/>
      <c r="BH2566" s="194"/>
      <c r="BI2566" s="77"/>
      <c r="BJ2566" s="77"/>
      <c r="BK2566" s="77"/>
      <c r="BL2566" s="77"/>
      <c r="BM2566" s="77"/>
      <c r="BN2566" s="77"/>
      <c r="BO2566" s="77"/>
      <c r="BQ2566" s="749"/>
      <c r="BX2566" s="749"/>
      <c r="CE2566" s="652"/>
      <c r="CL2566" s="652"/>
      <c r="CS2566" s="652"/>
      <c r="CZ2566" s="652"/>
      <c r="DG2566" s="652"/>
      <c r="DN2566" s="652"/>
    </row>
    <row r="2567" spans="1:118" s="131" customFormat="1">
      <c r="A2567" s="77"/>
      <c r="B2567" s="72"/>
      <c r="G2567" s="72"/>
      <c r="H2567" s="72"/>
      <c r="I2567" s="72"/>
      <c r="J2567" s="72"/>
      <c r="K2567" s="72"/>
      <c r="L2567" s="72"/>
      <c r="M2567" s="72"/>
      <c r="N2567" s="72"/>
      <c r="O2567" s="72"/>
      <c r="P2567" s="72"/>
      <c r="Q2567" s="72"/>
      <c r="R2567" s="72"/>
      <c r="S2567" s="72"/>
      <c r="T2567" s="72"/>
      <c r="U2567" s="72"/>
      <c r="V2567" s="72"/>
      <c r="W2567" s="160"/>
      <c r="X2567" s="72"/>
      <c r="AC2567" s="72"/>
      <c r="AD2567" s="72"/>
      <c r="AE2567" s="72"/>
      <c r="AF2567" s="72"/>
      <c r="AG2567" s="72"/>
      <c r="AH2567" s="72"/>
      <c r="AI2567" s="684"/>
      <c r="AJ2567" s="72"/>
      <c r="AK2567" s="72"/>
      <c r="AP2567" s="77"/>
      <c r="AQ2567" s="72"/>
      <c r="AR2567" s="72"/>
      <c r="AS2567" s="72"/>
      <c r="AT2567" s="72"/>
      <c r="AU2567" s="72"/>
      <c r="AV2567" s="72"/>
      <c r="AW2567" s="77"/>
      <c r="AX2567" s="72"/>
      <c r="AY2567" s="72"/>
      <c r="AZ2567" s="72"/>
      <c r="BA2567" s="72"/>
      <c r="BB2567" s="72"/>
      <c r="BC2567" s="77"/>
      <c r="BD2567" s="77"/>
      <c r="BE2567" s="194"/>
      <c r="BF2567" s="194"/>
      <c r="BG2567" s="194"/>
      <c r="BH2567" s="194"/>
      <c r="BI2567" s="77"/>
      <c r="BJ2567" s="77"/>
      <c r="BK2567" s="77"/>
      <c r="BL2567" s="77"/>
      <c r="BM2567" s="77"/>
      <c r="BN2567" s="77"/>
      <c r="BO2567" s="77"/>
      <c r="BQ2567" s="749"/>
      <c r="BX2567" s="749"/>
      <c r="CE2567" s="652"/>
      <c r="CL2567" s="652"/>
      <c r="CS2567" s="652"/>
      <c r="CZ2567" s="652"/>
      <c r="DG2567" s="652"/>
      <c r="DN2567" s="652"/>
    </row>
    <row r="2568" spans="1:118" s="131" customFormat="1">
      <c r="A2568" s="77"/>
      <c r="B2568" s="72"/>
      <c r="G2568" s="72"/>
      <c r="H2568" s="72"/>
      <c r="I2568" s="72"/>
      <c r="J2568" s="72"/>
      <c r="K2568" s="72"/>
      <c r="L2568" s="72"/>
      <c r="M2568" s="72"/>
      <c r="N2568" s="72"/>
      <c r="O2568" s="72"/>
      <c r="P2568" s="72"/>
      <c r="Q2568" s="72"/>
      <c r="R2568" s="72"/>
      <c r="S2568" s="72"/>
      <c r="T2568" s="72"/>
      <c r="U2568" s="72"/>
      <c r="V2568" s="72"/>
      <c r="W2568" s="160"/>
      <c r="X2568" s="72"/>
      <c r="AC2568" s="72"/>
      <c r="AD2568" s="72"/>
      <c r="AE2568" s="72"/>
      <c r="AF2568" s="72"/>
      <c r="AG2568" s="72"/>
      <c r="AH2568" s="72"/>
      <c r="AI2568" s="684"/>
      <c r="AJ2568" s="72"/>
      <c r="AK2568" s="72"/>
      <c r="AP2568" s="77"/>
      <c r="AQ2568" s="72"/>
      <c r="AR2568" s="72"/>
      <c r="AS2568" s="72"/>
      <c r="AT2568" s="72"/>
      <c r="AU2568" s="72"/>
      <c r="AV2568" s="72"/>
      <c r="AW2568" s="77"/>
      <c r="AX2568" s="72"/>
      <c r="AY2568" s="72"/>
      <c r="AZ2568" s="72"/>
      <c r="BA2568" s="72"/>
      <c r="BB2568" s="72"/>
      <c r="BC2568" s="77"/>
      <c r="BD2568" s="77"/>
      <c r="BE2568" s="194"/>
      <c r="BF2568" s="194"/>
      <c r="BG2568" s="194"/>
      <c r="BH2568" s="194"/>
      <c r="BI2568" s="77"/>
      <c r="BJ2568" s="77"/>
      <c r="BK2568" s="77"/>
      <c r="BL2568" s="77"/>
      <c r="BM2568" s="77"/>
      <c r="BN2568" s="77"/>
      <c r="BO2568" s="77"/>
      <c r="BQ2568" s="749"/>
      <c r="BX2568" s="749"/>
      <c r="CE2568" s="652"/>
      <c r="CL2568" s="652"/>
      <c r="CS2568" s="652"/>
      <c r="CZ2568" s="652"/>
      <c r="DG2568" s="652"/>
      <c r="DN2568" s="652"/>
    </row>
    <row r="2569" spans="1:118" s="131" customFormat="1">
      <c r="A2569" s="77"/>
      <c r="B2569" s="72"/>
      <c r="G2569" s="72"/>
      <c r="H2569" s="72"/>
      <c r="I2569" s="72"/>
      <c r="J2569" s="72"/>
      <c r="K2569" s="72"/>
      <c r="L2569" s="72"/>
      <c r="M2569" s="72"/>
      <c r="N2569" s="72"/>
      <c r="O2569" s="72"/>
      <c r="P2569" s="72"/>
      <c r="Q2569" s="72"/>
      <c r="R2569" s="72"/>
      <c r="S2569" s="72"/>
      <c r="T2569" s="72"/>
      <c r="U2569" s="72"/>
      <c r="V2569" s="72"/>
      <c r="W2569" s="160"/>
      <c r="X2569" s="72"/>
      <c r="AC2569" s="72"/>
      <c r="AD2569" s="72"/>
      <c r="AE2569" s="72"/>
      <c r="AF2569" s="72"/>
      <c r="AG2569" s="72"/>
      <c r="AH2569" s="72"/>
      <c r="AI2569" s="684"/>
      <c r="AJ2569" s="72"/>
      <c r="AK2569" s="72"/>
      <c r="AP2569" s="77"/>
      <c r="AQ2569" s="72"/>
      <c r="AR2569" s="72"/>
      <c r="AS2569" s="72"/>
      <c r="AT2569" s="72"/>
      <c r="AU2569" s="72"/>
      <c r="AV2569" s="72"/>
      <c r="AW2569" s="77"/>
      <c r="AX2569" s="72"/>
      <c r="AY2569" s="72"/>
      <c r="AZ2569" s="72"/>
      <c r="BA2569" s="72"/>
      <c r="BB2569" s="72"/>
      <c r="BC2569" s="77"/>
      <c r="BD2569" s="77"/>
      <c r="BE2569" s="194"/>
      <c r="BF2569" s="194"/>
      <c r="BG2569" s="194"/>
      <c r="BH2569" s="194"/>
      <c r="BI2569" s="77"/>
      <c r="BJ2569" s="77"/>
      <c r="BK2569" s="77"/>
      <c r="BL2569" s="77"/>
      <c r="BM2569" s="77"/>
      <c r="BN2569" s="77"/>
      <c r="BO2569" s="77"/>
      <c r="BQ2569" s="749"/>
      <c r="BX2569" s="749"/>
      <c r="CE2569" s="652"/>
      <c r="CL2569" s="652"/>
      <c r="CS2569" s="652"/>
      <c r="CZ2569" s="652"/>
      <c r="DG2569" s="652"/>
      <c r="DN2569" s="652"/>
    </row>
    <row r="2570" spans="1:118" s="131" customFormat="1">
      <c r="A2570" s="77"/>
      <c r="B2570" s="72"/>
      <c r="G2570" s="72"/>
      <c r="H2570" s="72"/>
      <c r="I2570" s="72"/>
      <c r="J2570" s="72"/>
      <c r="K2570" s="72"/>
      <c r="L2570" s="72"/>
      <c r="M2570" s="72"/>
      <c r="N2570" s="72"/>
      <c r="O2570" s="72"/>
      <c r="P2570" s="72"/>
      <c r="Q2570" s="72"/>
      <c r="R2570" s="72"/>
      <c r="S2570" s="72"/>
      <c r="T2570" s="72"/>
      <c r="U2570" s="72"/>
      <c r="V2570" s="72"/>
      <c r="W2570" s="160"/>
      <c r="X2570" s="72"/>
      <c r="AC2570" s="72"/>
      <c r="AD2570" s="72"/>
      <c r="AE2570" s="72"/>
      <c r="AF2570" s="72"/>
      <c r="AG2570" s="72"/>
      <c r="AH2570" s="72"/>
      <c r="AI2570" s="684"/>
      <c r="AJ2570" s="72"/>
      <c r="AK2570" s="72"/>
      <c r="AP2570" s="77"/>
      <c r="AQ2570" s="72"/>
      <c r="AR2570" s="72"/>
      <c r="AS2570" s="72"/>
      <c r="AT2570" s="72"/>
      <c r="AU2570" s="72"/>
      <c r="AV2570" s="72"/>
      <c r="AW2570" s="77"/>
      <c r="AX2570" s="72"/>
      <c r="AY2570" s="72"/>
      <c r="AZ2570" s="72"/>
      <c r="BA2570" s="72"/>
      <c r="BB2570" s="72"/>
      <c r="BC2570" s="77"/>
      <c r="BD2570" s="77"/>
      <c r="BE2570" s="194"/>
      <c r="BF2570" s="194"/>
      <c r="BG2570" s="194"/>
      <c r="BH2570" s="194"/>
      <c r="BI2570" s="77"/>
      <c r="BJ2570" s="77"/>
      <c r="BK2570" s="77"/>
      <c r="BL2570" s="77"/>
      <c r="BM2570" s="77"/>
      <c r="BN2570" s="77"/>
      <c r="BO2570" s="77"/>
      <c r="BQ2570" s="749"/>
      <c r="BX2570" s="749"/>
      <c r="CE2570" s="652"/>
      <c r="CL2570" s="652"/>
      <c r="CS2570" s="652"/>
      <c r="CZ2570" s="652"/>
      <c r="DG2570" s="652"/>
      <c r="DN2570" s="652"/>
    </row>
    <row r="2571" spans="1:118" s="131" customFormat="1">
      <c r="A2571" s="77"/>
      <c r="B2571" s="72"/>
      <c r="G2571" s="72"/>
      <c r="H2571" s="72"/>
      <c r="I2571" s="72"/>
      <c r="J2571" s="72"/>
      <c r="K2571" s="72"/>
      <c r="L2571" s="72"/>
      <c r="M2571" s="72"/>
      <c r="N2571" s="72"/>
      <c r="O2571" s="72"/>
      <c r="P2571" s="72"/>
      <c r="Q2571" s="72"/>
      <c r="R2571" s="72"/>
      <c r="S2571" s="72"/>
      <c r="T2571" s="72"/>
      <c r="U2571" s="72"/>
      <c r="V2571" s="72"/>
      <c r="W2571" s="160"/>
      <c r="X2571" s="72"/>
      <c r="AC2571" s="72"/>
      <c r="AD2571" s="72"/>
      <c r="AE2571" s="72"/>
      <c r="AF2571" s="72"/>
      <c r="AG2571" s="72"/>
      <c r="AH2571" s="72"/>
      <c r="AI2571" s="684"/>
      <c r="AJ2571" s="72"/>
      <c r="AK2571" s="72"/>
      <c r="AP2571" s="77"/>
      <c r="AQ2571" s="72"/>
      <c r="AR2571" s="72"/>
      <c r="AS2571" s="72"/>
      <c r="AT2571" s="72"/>
      <c r="AU2571" s="72"/>
      <c r="AV2571" s="72"/>
      <c r="AW2571" s="77"/>
      <c r="AX2571" s="72"/>
      <c r="AY2571" s="72"/>
      <c r="AZ2571" s="72"/>
      <c r="BA2571" s="72"/>
      <c r="BB2571" s="72"/>
      <c r="BC2571" s="77"/>
      <c r="BD2571" s="77"/>
      <c r="BE2571" s="194"/>
      <c r="BF2571" s="194"/>
      <c r="BG2571" s="194"/>
      <c r="BH2571" s="194"/>
      <c r="BI2571" s="77"/>
      <c r="BJ2571" s="77"/>
      <c r="BK2571" s="77"/>
      <c r="BL2571" s="77"/>
      <c r="BM2571" s="77"/>
      <c r="BN2571" s="77"/>
      <c r="BO2571" s="77"/>
      <c r="BQ2571" s="749"/>
      <c r="BX2571" s="749"/>
      <c r="CE2571" s="652"/>
      <c r="CL2571" s="652"/>
      <c r="CS2571" s="652"/>
      <c r="CZ2571" s="652"/>
      <c r="DG2571" s="652"/>
      <c r="DN2571" s="652"/>
    </row>
    <row r="2572" spans="1:118" s="131" customFormat="1">
      <c r="A2572" s="77"/>
      <c r="B2572" s="72"/>
      <c r="G2572" s="72"/>
      <c r="H2572" s="72"/>
      <c r="I2572" s="72"/>
      <c r="J2572" s="72"/>
      <c r="K2572" s="72"/>
      <c r="L2572" s="72"/>
      <c r="M2572" s="72"/>
      <c r="N2572" s="72"/>
      <c r="O2572" s="72"/>
      <c r="P2572" s="72"/>
      <c r="Q2572" s="72"/>
      <c r="R2572" s="72"/>
      <c r="S2572" s="72"/>
      <c r="T2572" s="72"/>
      <c r="U2572" s="72"/>
      <c r="V2572" s="72"/>
      <c r="W2572" s="160"/>
      <c r="X2572" s="72"/>
      <c r="AC2572" s="72"/>
      <c r="AD2572" s="72"/>
      <c r="AE2572" s="72"/>
      <c r="AF2572" s="72"/>
      <c r="AG2572" s="72"/>
      <c r="AH2572" s="72"/>
      <c r="AI2572" s="684"/>
      <c r="AJ2572" s="72"/>
      <c r="AK2572" s="72"/>
      <c r="AP2572" s="77"/>
      <c r="AQ2572" s="72"/>
      <c r="AR2572" s="72"/>
      <c r="AS2572" s="72"/>
      <c r="AT2572" s="72"/>
      <c r="AU2572" s="72"/>
      <c r="AV2572" s="72"/>
      <c r="AW2572" s="77"/>
      <c r="AX2572" s="72"/>
      <c r="AY2572" s="72"/>
      <c r="AZ2572" s="72"/>
      <c r="BA2572" s="72"/>
      <c r="BB2572" s="72"/>
      <c r="BC2572" s="77"/>
      <c r="BD2572" s="77"/>
      <c r="BE2572" s="194"/>
      <c r="BF2572" s="194"/>
      <c r="BG2572" s="194"/>
      <c r="BH2572" s="194"/>
      <c r="BI2572" s="77"/>
      <c r="BJ2572" s="77"/>
      <c r="BK2572" s="77"/>
      <c r="BL2572" s="77"/>
      <c r="BM2572" s="77"/>
      <c r="BN2572" s="77"/>
      <c r="BO2572" s="77"/>
      <c r="BQ2572" s="749"/>
      <c r="BX2572" s="749"/>
      <c r="CE2572" s="652"/>
      <c r="CL2572" s="652"/>
      <c r="CS2572" s="652"/>
      <c r="CZ2572" s="652"/>
      <c r="DG2572" s="652"/>
      <c r="DN2572" s="652"/>
    </row>
    <row r="2573" spans="1:118" s="131" customFormat="1">
      <c r="A2573" s="77"/>
      <c r="B2573" s="72"/>
      <c r="G2573" s="72"/>
      <c r="H2573" s="72"/>
      <c r="I2573" s="72"/>
      <c r="J2573" s="72"/>
      <c r="K2573" s="72"/>
      <c r="L2573" s="72"/>
      <c r="M2573" s="72"/>
      <c r="N2573" s="72"/>
      <c r="O2573" s="72"/>
      <c r="P2573" s="72"/>
      <c r="Q2573" s="72"/>
      <c r="R2573" s="72"/>
      <c r="S2573" s="72"/>
      <c r="T2573" s="72"/>
      <c r="U2573" s="72"/>
      <c r="V2573" s="72"/>
      <c r="W2573" s="160"/>
      <c r="X2573" s="72"/>
      <c r="AC2573" s="72"/>
      <c r="AD2573" s="72"/>
      <c r="AE2573" s="72"/>
      <c r="AF2573" s="72"/>
      <c r="AG2573" s="72"/>
      <c r="AH2573" s="72"/>
      <c r="AI2573" s="684"/>
      <c r="AJ2573" s="72"/>
      <c r="AK2573" s="72"/>
      <c r="AP2573" s="77"/>
      <c r="AQ2573" s="72"/>
      <c r="AR2573" s="72"/>
      <c r="AS2573" s="72"/>
      <c r="AT2573" s="72"/>
      <c r="AU2573" s="72"/>
      <c r="AV2573" s="72"/>
      <c r="AW2573" s="77"/>
      <c r="AX2573" s="72"/>
      <c r="AY2573" s="72"/>
      <c r="AZ2573" s="72"/>
      <c r="BA2573" s="72"/>
      <c r="BB2573" s="72"/>
      <c r="BC2573" s="77"/>
      <c r="BD2573" s="77"/>
      <c r="BE2573" s="194"/>
      <c r="BF2573" s="194"/>
      <c r="BG2573" s="194"/>
      <c r="BH2573" s="194"/>
      <c r="BI2573" s="77"/>
      <c r="BJ2573" s="77"/>
      <c r="BK2573" s="77"/>
      <c r="BL2573" s="77"/>
      <c r="BM2573" s="77"/>
      <c r="BN2573" s="77"/>
      <c r="BO2573" s="77"/>
      <c r="BQ2573" s="749"/>
      <c r="BX2573" s="749"/>
      <c r="CE2573" s="652"/>
      <c r="CL2573" s="652"/>
      <c r="CS2573" s="652"/>
      <c r="CZ2573" s="652"/>
      <c r="DG2573" s="652"/>
      <c r="DN2573" s="652"/>
    </row>
    <row r="2574" spans="1:118" s="131" customFormat="1">
      <c r="A2574" s="77"/>
      <c r="B2574" s="72"/>
      <c r="G2574" s="72"/>
      <c r="H2574" s="72"/>
      <c r="I2574" s="72"/>
      <c r="J2574" s="72"/>
      <c r="K2574" s="72"/>
      <c r="L2574" s="72"/>
      <c r="M2574" s="72"/>
      <c r="N2574" s="72"/>
      <c r="O2574" s="72"/>
      <c r="P2574" s="72"/>
      <c r="Q2574" s="72"/>
      <c r="R2574" s="72"/>
      <c r="S2574" s="72"/>
      <c r="T2574" s="72"/>
      <c r="U2574" s="72"/>
      <c r="V2574" s="72"/>
      <c r="W2574" s="160"/>
      <c r="X2574" s="72"/>
      <c r="AC2574" s="72"/>
      <c r="AD2574" s="72"/>
      <c r="AE2574" s="72"/>
      <c r="AF2574" s="72"/>
      <c r="AG2574" s="72"/>
      <c r="AH2574" s="72"/>
      <c r="AI2574" s="684"/>
      <c r="AJ2574" s="72"/>
      <c r="AK2574" s="72"/>
      <c r="AP2574" s="77"/>
      <c r="AQ2574" s="72"/>
      <c r="AR2574" s="72"/>
      <c r="AS2574" s="72"/>
      <c r="AT2574" s="72"/>
      <c r="AU2574" s="72"/>
      <c r="AV2574" s="72"/>
      <c r="AW2574" s="77"/>
      <c r="AX2574" s="72"/>
      <c r="AY2574" s="72"/>
      <c r="AZ2574" s="72"/>
      <c r="BA2574" s="72"/>
      <c r="BB2574" s="72"/>
      <c r="BC2574" s="77"/>
      <c r="BD2574" s="77"/>
      <c r="BE2574" s="194"/>
      <c r="BF2574" s="194"/>
      <c r="BG2574" s="194"/>
      <c r="BH2574" s="194"/>
      <c r="BI2574" s="77"/>
      <c r="BJ2574" s="77"/>
      <c r="BK2574" s="77"/>
      <c r="BL2574" s="77"/>
      <c r="BM2574" s="77"/>
      <c r="BN2574" s="77"/>
      <c r="BO2574" s="77"/>
      <c r="BQ2574" s="749"/>
      <c r="BX2574" s="749"/>
      <c r="CE2574" s="652"/>
      <c r="CL2574" s="652"/>
      <c r="CS2574" s="652"/>
      <c r="CZ2574" s="652"/>
      <c r="DG2574" s="652"/>
      <c r="DN2574" s="652"/>
    </row>
    <row r="2575" spans="1:118" s="131" customFormat="1">
      <c r="A2575" s="77"/>
      <c r="B2575" s="72"/>
      <c r="G2575" s="72"/>
      <c r="H2575" s="72"/>
      <c r="I2575" s="72"/>
      <c r="J2575" s="72"/>
      <c r="K2575" s="72"/>
      <c r="L2575" s="72"/>
      <c r="M2575" s="72"/>
      <c r="N2575" s="72"/>
      <c r="O2575" s="72"/>
      <c r="P2575" s="72"/>
      <c r="Q2575" s="72"/>
      <c r="R2575" s="72"/>
      <c r="S2575" s="72"/>
      <c r="T2575" s="72"/>
      <c r="U2575" s="72"/>
      <c r="V2575" s="72"/>
      <c r="W2575" s="160"/>
      <c r="X2575" s="72"/>
      <c r="AC2575" s="72"/>
      <c r="AD2575" s="72"/>
      <c r="AE2575" s="72"/>
      <c r="AF2575" s="72"/>
      <c r="AG2575" s="72"/>
      <c r="AH2575" s="72"/>
      <c r="AI2575" s="684"/>
      <c r="AJ2575" s="72"/>
      <c r="AK2575" s="72"/>
      <c r="AP2575" s="77"/>
      <c r="AQ2575" s="72"/>
      <c r="AR2575" s="72"/>
      <c r="AS2575" s="72"/>
      <c r="AT2575" s="72"/>
      <c r="AU2575" s="72"/>
      <c r="AV2575" s="72"/>
      <c r="AW2575" s="77"/>
      <c r="AX2575" s="72"/>
      <c r="AY2575" s="72"/>
      <c r="AZ2575" s="72"/>
      <c r="BA2575" s="72"/>
      <c r="BB2575" s="72"/>
      <c r="BC2575" s="77"/>
      <c r="BD2575" s="77"/>
      <c r="BE2575" s="194"/>
      <c r="BF2575" s="194"/>
      <c r="BG2575" s="194"/>
      <c r="BH2575" s="194"/>
      <c r="BI2575" s="77"/>
      <c r="BJ2575" s="77"/>
      <c r="BK2575" s="77"/>
      <c r="BL2575" s="77"/>
      <c r="BM2575" s="77"/>
      <c r="BN2575" s="77"/>
      <c r="BO2575" s="77"/>
      <c r="BQ2575" s="749"/>
      <c r="BX2575" s="749"/>
      <c r="CE2575" s="652"/>
      <c r="CL2575" s="652"/>
      <c r="CS2575" s="652"/>
      <c r="CZ2575" s="652"/>
      <c r="DG2575" s="652"/>
      <c r="DN2575" s="652"/>
    </row>
    <row r="2576" spans="1:118" s="131" customFormat="1">
      <c r="A2576" s="77"/>
      <c r="B2576" s="72"/>
      <c r="G2576" s="72"/>
      <c r="H2576" s="72"/>
      <c r="I2576" s="72"/>
      <c r="J2576" s="72"/>
      <c r="K2576" s="72"/>
      <c r="L2576" s="72"/>
      <c r="M2576" s="72"/>
      <c r="N2576" s="72"/>
      <c r="O2576" s="72"/>
      <c r="P2576" s="72"/>
      <c r="Q2576" s="72"/>
      <c r="R2576" s="72"/>
      <c r="S2576" s="72"/>
      <c r="T2576" s="72"/>
      <c r="U2576" s="72"/>
      <c r="V2576" s="72"/>
      <c r="W2576" s="160"/>
      <c r="X2576" s="72"/>
      <c r="AC2576" s="72"/>
      <c r="AD2576" s="72"/>
      <c r="AE2576" s="72"/>
      <c r="AF2576" s="72"/>
      <c r="AG2576" s="72"/>
      <c r="AH2576" s="72"/>
      <c r="AI2576" s="684"/>
      <c r="AJ2576" s="72"/>
      <c r="AK2576" s="72"/>
      <c r="AP2576" s="77"/>
      <c r="AQ2576" s="72"/>
      <c r="AR2576" s="72"/>
      <c r="AS2576" s="72"/>
      <c r="AT2576" s="72"/>
      <c r="AU2576" s="72"/>
      <c r="AV2576" s="72"/>
      <c r="AW2576" s="77"/>
      <c r="AX2576" s="72"/>
      <c r="AY2576" s="72"/>
      <c r="AZ2576" s="72"/>
      <c r="BA2576" s="72"/>
      <c r="BB2576" s="72"/>
      <c r="BC2576" s="77"/>
      <c r="BD2576" s="77"/>
      <c r="BE2576" s="194"/>
      <c r="BF2576" s="194"/>
      <c r="BG2576" s="194"/>
      <c r="BH2576" s="194"/>
      <c r="BI2576" s="77"/>
      <c r="BJ2576" s="77"/>
      <c r="BK2576" s="77"/>
      <c r="BL2576" s="77"/>
      <c r="BM2576" s="77"/>
      <c r="BN2576" s="77"/>
      <c r="BO2576" s="77"/>
      <c r="BQ2576" s="749"/>
      <c r="BX2576" s="749"/>
      <c r="CE2576" s="652"/>
      <c r="CL2576" s="652"/>
      <c r="CS2576" s="652"/>
      <c r="CZ2576" s="652"/>
      <c r="DG2576" s="652"/>
      <c r="DN2576" s="652"/>
    </row>
    <row r="2577" spans="1:118" s="131" customFormat="1">
      <c r="A2577" s="77"/>
      <c r="B2577" s="72"/>
      <c r="G2577" s="72"/>
      <c r="H2577" s="72"/>
      <c r="I2577" s="72"/>
      <c r="J2577" s="72"/>
      <c r="K2577" s="72"/>
      <c r="L2577" s="72"/>
      <c r="M2577" s="72"/>
      <c r="N2577" s="72"/>
      <c r="O2577" s="72"/>
      <c r="P2577" s="72"/>
      <c r="Q2577" s="72"/>
      <c r="R2577" s="72"/>
      <c r="S2577" s="72"/>
      <c r="T2577" s="72"/>
      <c r="U2577" s="72"/>
      <c r="V2577" s="72"/>
      <c r="W2577" s="160"/>
      <c r="X2577" s="72"/>
      <c r="AC2577" s="72"/>
      <c r="AD2577" s="72"/>
      <c r="AE2577" s="72"/>
      <c r="AF2577" s="72"/>
      <c r="AG2577" s="72"/>
      <c r="AH2577" s="72"/>
      <c r="AI2577" s="684"/>
      <c r="AJ2577" s="72"/>
      <c r="AK2577" s="72"/>
      <c r="AP2577" s="77"/>
      <c r="AQ2577" s="72"/>
      <c r="AR2577" s="72"/>
      <c r="AS2577" s="72"/>
      <c r="AT2577" s="72"/>
      <c r="AU2577" s="72"/>
      <c r="AV2577" s="72"/>
      <c r="AW2577" s="77"/>
      <c r="AX2577" s="72"/>
      <c r="AY2577" s="72"/>
      <c r="AZ2577" s="72"/>
      <c r="BA2577" s="72"/>
      <c r="BB2577" s="72"/>
      <c r="BC2577" s="77"/>
      <c r="BD2577" s="77"/>
      <c r="BE2577" s="194"/>
      <c r="BF2577" s="194"/>
      <c r="BG2577" s="194"/>
      <c r="BH2577" s="194"/>
      <c r="BI2577" s="77"/>
      <c r="BJ2577" s="77"/>
      <c r="BK2577" s="77"/>
      <c r="BL2577" s="77"/>
      <c r="BM2577" s="77"/>
      <c r="BN2577" s="77"/>
      <c r="BO2577" s="77"/>
      <c r="BQ2577" s="749"/>
      <c r="BX2577" s="749"/>
      <c r="CE2577" s="652"/>
      <c r="CL2577" s="652"/>
      <c r="CS2577" s="652"/>
      <c r="CZ2577" s="652"/>
      <c r="DG2577" s="652"/>
      <c r="DN2577" s="652"/>
    </row>
    <row r="2578" spans="1:118" s="131" customFormat="1">
      <c r="A2578" s="77"/>
      <c r="B2578" s="72"/>
      <c r="G2578" s="72"/>
      <c r="H2578" s="72"/>
      <c r="I2578" s="72"/>
      <c r="J2578" s="72"/>
      <c r="K2578" s="72"/>
      <c r="L2578" s="72"/>
      <c r="M2578" s="72"/>
      <c r="N2578" s="72"/>
      <c r="O2578" s="72"/>
      <c r="P2578" s="72"/>
      <c r="Q2578" s="72"/>
      <c r="R2578" s="72"/>
      <c r="S2578" s="72"/>
      <c r="T2578" s="72"/>
      <c r="U2578" s="72"/>
      <c r="V2578" s="72"/>
      <c r="W2578" s="160"/>
      <c r="X2578" s="72"/>
      <c r="AC2578" s="72"/>
      <c r="AD2578" s="72"/>
      <c r="AE2578" s="72"/>
      <c r="AF2578" s="72"/>
      <c r="AG2578" s="72"/>
      <c r="AH2578" s="72"/>
      <c r="AI2578" s="684"/>
      <c r="AJ2578" s="72"/>
      <c r="AK2578" s="72"/>
      <c r="AP2578" s="77"/>
      <c r="AQ2578" s="72"/>
      <c r="AR2578" s="72"/>
      <c r="AS2578" s="72"/>
      <c r="AT2578" s="72"/>
      <c r="AU2578" s="72"/>
      <c r="AV2578" s="72"/>
      <c r="AW2578" s="77"/>
      <c r="AX2578" s="72"/>
      <c r="AY2578" s="72"/>
      <c r="AZ2578" s="72"/>
      <c r="BA2578" s="72"/>
      <c r="BB2578" s="72"/>
      <c r="BC2578" s="77"/>
      <c r="BD2578" s="77"/>
      <c r="BE2578" s="194"/>
      <c r="BF2578" s="194"/>
      <c r="BG2578" s="194"/>
      <c r="BH2578" s="194"/>
      <c r="BI2578" s="77"/>
      <c r="BJ2578" s="77"/>
      <c r="BK2578" s="77"/>
      <c r="BL2578" s="77"/>
      <c r="BM2578" s="77"/>
      <c r="BN2578" s="77"/>
      <c r="BO2578" s="77"/>
      <c r="BQ2578" s="749"/>
      <c r="BX2578" s="749"/>
      <c r="CE2578" s="652"/>
      <c r="CL2578" s="652"/>
      <c r="CS2578" s="652"/>
      <c r="CZ2578" s="652"/>
      <c r="DG2578" s="652"/>
      <c r="DN2578" s="652"/>
    </row>
    <row r="2579" spans="1:118" s="131" customFormat="1">
      <c r="A2579" s="77"/>
      <c r="B2579" s="72"/>
      <c r="G2579" s="72"/>
      <c r="H2579" s="72"/>
      <c r="I2579" s="72"/>
      <c r="J2579" s="72"/>
      <c r="K2579" s="72"/>
      <c r="L2579" s="72"/>
      <c r="M2579" s="72"/>
      <c r="N2579" s="72"/>
      <c r="O2579" s="72"/>
      <c r="P2579" s="72"/>
      <c r="Q2579" s="72"/>
      <c r="R2579" s="72"/>
      <c r="S2579" s="72"/>
      <c r="T2579" s="72"/>
      <c r="U2579" s="72"/>
      <c r="V2579" s="72"/>
      <c r="W2579" s="160"/>
      <c r="X2579" s="72"/>
      <c r="AC2579" s="72"/>
      <c r="AD2579" s="72"/>
      <c r="AE2579" s="72"/>
      <c r="AF2579" s="72"/>
      <c r="AG2579" s="72"/>
      <c r="AH2579" s="72"/>
      <c r="AI2579" s="684"/>
      <c r="AJ2579" s="72"/>
      <c r="AK2579" s="72"/>
      <c r="AP2579" s="77"/>
      <c r="AQ2579" s="72"/>
      <c r="AR2579" s="72"/>
      <c r="AS2579" s="72"/>
      <c r="AT2579" s="72"/>
      <c r="AU2579" s="72"/>
      <c r="AV2579" s="72"/>
      <c r="AW2579" s="77"/>
      <c r="AX2579" s="72"/>
      <c r="AY2579" s="72"/>
      <c r="AZ2579" s="72"/>
      <c r="BA2579" s="72"/>
      <c r="BB2579" s="72"/>
      <c r="BC2579" s="77"/>
      <c r="BD2579" s="77"/>
      <c r="BE2579" s="194"/>
      <c r="BF2579" s="194"/>
      <c r="BG2579" s="194"/>
      <c r="BH2579" s="194"/>
      <c r="BI2579" s="77"/>
      <c r="BJ2579" s="77"/>
      <c r="BK2579" s="77"/>
      <c r="BL2579" s="77"/>
      <c r="BM2579" s="77"/>
      <c r="BN2579" s="77"/>
      <c r="BO2579" s="77"/>
      <c r="BQ2579" s="749"/>
      <c r="BX2579" s="749"/>
      <c r="CE2579" s="652"/>
      <c r="CL2579" s="652"/>
      <c r="CS2579" s="652"/>
      <c r="CZ2579" s="652"/>
      <c r="DG2579" s="652"/>
      <c r="DN2579" s="652"/>
    </row>
    <row r="2580" spans="1:118" s="131" customFormat="1">
      <c r="A2580" s="77"/>
      <c r="B2580" s="72"/>
      <c r="G2580" s="72"/>
      <c r="H2580" s="72"/>
      <c r="I2580" s="72"/>
      <c r="J2580" s="72"/>
      <c r="K2580" s="72"/>
      <c r="L2580" s="72"/>
      <c r="M2580" s="72"/>
      <c r="N2580" s="72"/>
      <c r="O2580" s="72"/>
      <c r="P2580" s="72"/>
      <c r="Q2580" s="72"/>
      <c r="R2580" s="72"/>
      <c r="S2580" s="72"/>
      <c r="T2580" s="72"/>
      <c r="U2580" s="72"/>
      <c r="V2580" s="72"/>
      <c r="W2580" s="160"/>
      <c r="X2580" s="72"/>
      <c r="AC2580" s="72"/>
      <c r="AD2580" s="72"/>
      <c r="AE2580" s="72"/>
      <c r="AF2580" s="72"/>
      <c r="AG2580" s="72"/>
      <c r="AH2580" s="72"/>
      <c r="AI2580" s="684"/>
      <c r="AJ2580" s="72"/>
      <c r="AK2580" s="72"/>
      <c r="AP2580" s="77"/>
      <c r="AQ2580" s="72"/>
      <c r="AR2580" s="72"/>
      <c r="AS2580" s="72"/>
      <c r="AT2580" s="72"/>
      <c r="AU2580" s="72"/>
      <c r="AV2580" s="72"/>
      <c r="AW2580" s="77"/>
      <c r="AX2580" s="72"/>
      <c r="AY2580" s="72"/>
      <c r="AZ2580" s="72"/>
      <c r="BA2580" s="72"/>
      <c r="BB2580" s="72"/>
      <c r="BC2580" s="77"/>
      <c r="BD2580" s="77"/>
      <c r="BE2580" s="194"/>
      <c r="BF2580" s="194"/>
      <c r="BG2580" s="194"/>
      <c r="BH2580" s="194"/>
      <c r="BI2580" s="77"/>
      <c r="BJ2580" s="77"/>
      <c r="BK2580" s="77"/>
      <c r="BL2580" s="77"/>
      <c r="BM2580" s="77"/>
      <c r="BN2580" s="77"/>
      <c r="BO2580" s="77"/>
      <c r="BQ2580" s="749"/>
      <c r="BX2580" s="749"/>
      <c r="CE2580" s="652"/>
      <c r="CL2580" s="652"/>
      <c r="CS2580" s="652"/>
      <c r="CZ2580" s="652"/>
      <c r="DG2580" s="652"/>
      <c r="DN2580" s="652"/>
    </row>
    <row r="2581" spans="1:118" s="131" customFormat="1">
      <c r="A2581" s="77"/>
      <c r="B2581" s="72"/>
      <c r="G2581" s="72"/>
      <c r="H2581" s="72"/>
      <c r="I2581" s="72"/>
      <c r="J2581" s="72"/>
      <c r="K2581" s="72"/>
      <c r="L2581" s="72"/>
      <c r="M2581" s="72"/>
      <c r="N2581" s="72"/>
      <c r="O2581" s="72"/>
      <c r="P2581" s="72"/>
      <c r="Q2581" s="72"/>
      <c r="R2581" s="72"/>
      <c r="S2581" s="72"/>
      <c r="T2581" s="72"/>
      <c r="U2581" s="72"/>
      <c r="V2581" s="72"/>
      <c r="W2581" s="160"/>
      <c r="X2581" s="72"/>
      <c r="AC2581" s="72"/>
      <c r="AD2581" s="72"/>
      <c r="AE2581" s="72"/>
      <c r="AF2581" s="72"/>
      <c r="AG2581" s="72"/>
      <c r="AH2581" s="72"/>
      <c r="AI2581" s="684"/>
      <c r="AJ2581" s="72"/>
      <c r="AK2581" s="72"/>
      <c r="AP2581" s="77"/>
      <c r="AQ2581" s="72"/>
      <c r="AR2581" s="72"/>
      <c r="AS2581" s="72"/>
      <c r="AT2581" s="72"/>
      <c r="AU2581" s="72"/>
      <c r="AV2581" s="72"/>
      <c r="AW2581" s="77"/>
      <c r="AX2581" s="72"/>
      <c r="AY2581" s="72"/>
      <c r="AZ2581" s="72"/>
      <c r="BA2581" s="72"/>
      <c r="BB2581" s="72"/>
      <c r="BC2581" s="77"/>
      <c r="BD2581" s="77"/>
      <c r="BE2581" s="194"/>
      <c r="BF2581" s="194"/>
      <c r="BG2581" s="194"/>
      <c r="BH2581" s="194"/>
      <c r="BI2581" s="77"/>
      <c r="BJ2581" s="77"/>
      <c r="BK2581" s="77"/>
      <c r="BL2581" s="77"/>
      <c r="BM2581" s="77"/>
      <c r="BN2581" s="77"/>
      <c r="BO2581" s="77"/>
      <c r="BQ2581" s="749"/>
      <c r="BX2581" s="749"/>
      <c r="CE2581" s="652"/>
      <c r="CL2581" s="652"/>
      <c r="CS2581" s="652"/>
      <c r="CZ2581" s="652"/>
      <c r="DG2581" s="652"/>
      <c r="DN2581" s="652"/>
    </row>
    <row r="2582" spans="1:118" s="131" customFormat="1">
      <c r="A2582" s="77"/>
      <c r="B2582" s="72"/>
      <c r="G2582" s="72"/>
      <c r="H2582" s="72"/>
      <c r="I2582" s="72"/>
      <c r="J2582" s="72"/>
      <c r="K2582" s="72"/>
      <c r="L2582" s="72"/>
      <c r="M2582" s="72"/>
      <c r="N2582" s="72"/>
      <c r="O2582" s="72"/>
      <c r="P2582" s="72"/>
      <c r="Q2582" s="72"/>
      <c r="R2582" s="72"/>
      <c r="S2582" s="72"/>
      <c r="T2582" s="72"/>
      <c r="U2582" s="72"/>
      <c r="V2582" s="72"/>
      <c r="W2582" s="160"/>
      <c r="X2582" s="72"/>
      <c r="AC2582" s="72"/>
      <c r="AD2582" s="72"/>
      <c r="AE2582" s="72"/>
      <c r="AF2582" s="72"/>
      <c r="AG2582" s="72"/>
      <c r="AH2582" s="72"/>
      <c r="AI2582" s="684"/>
      <c r="AJ2582" s="72"/>
      <c r="AK2582" s="72"/>
      <c r="AP2582" s="77"/>
      <c r="AQ2582" s="72"/>
      <c r="AR2582" s="72"/>
      <c r="AS2582" s="72"/>
      <c r="AT2582" s="72"/>
      <c r="AU2582" s="72"/>
      <c r="AV2582" s="72"/>
      <c r="AW2582" s="77"/>
      <c r="AX2582" s="72"/>
      <c r="AY2582" s="72"/>
      <c r="AZ2582" s="72"/>
      <c r="BA2582" s="72"/>
      <c r="BB2582" s="72"/>
      <c r="BC2582" s="77"/>
      <c r="BD2582" s="77"/>
      <c r="BE2582" s="194"/>
      <c r="BF2582" s="194"/>
      <c r="BG2582" s="194"/>
      <c r="BH2582" s="194"/>
      <c r="BI2582" s="77"/>
      <c r="BJ2582" s="77"/>
      <c r="BK2582" s="77"/>
      <c r="BL2582" s="77"/>
      <c r="BM2582" s="77"/>
      <c r="BN2582" s="77"/>
      <c r="BO2582" s="77"/>
      <c r="BQ2582" s="749"/>
      <c r="BX2582" s="749"/>
      <c r="CE2582" s="652"/>
      <c r="CL2582" s="652"/>
      <c r="CS2582" s="652"/>
      <c r="CZ2582" s="652"/>
      <c r="DG2582" s="652"/>
      <c r="DN2582" s="652"/>
    </row>
    <row r="2583" spans="1:118" s="131" customFormat="1">
      <c r="A2583" s="77"/>
      <c r="B2583" s="72"/>
      <c r="G2583" s="72"/>
      <c r="H2583" s="72"/>
      <c r="I2583" s="72"/>
      <c r="J2583" s="72"/>
      <c r="K2583" s="72"/>
      <c r="L2583" s="72"/>
      <c r="M2583" s="72"/>
      <c r="N2583" s="72"/>
      <c r="O2583" s="72"/>
      <c r="P2583" s="72"/>
      <c r="Q2583" s="72"/>
      <c r="R2583" s="72"/>
      <c r="S2583" s="72"/>
      <c r="T2583" s="72"/>
      <c r="U2583" s="72"/>
      <c r="V2583" s="72"/>
      <c r="W2583" s="160"/>
      <c r="X2583" s="72"/>
      <c r="AC2583" s="72"/>
      <c r="AD2583" s="72"/>
      <c r="AE2583" s="72"/>
      <c r="AF2583" s="72"/>
      <c r="AG2583" s="72"/>
      <c r="AH2583" s="72"/>
      <c r="AI2583" s="684"/>
      <c r="AJ2583" s="72"/>
      <c r="AK2583" s="72"/>
      <c r="AP2583" s="77"/>
      <c r="AQ2583" s="72"/>
      <c r="AR2583" s="72"/>
      <c r="AS2583" s="72"/>
      <c r="AT2583" s="72"/>
      <c r="AU2583" s="72"/>
      <c r="AV2583" s="72"/>
      <c r="AW2583" s="77"/>
      <c r="AX2583" s="72"/>
      <c r="AY2583" s="72"/>
      <c r="AZ2583" s="72"/>
      <c r="BA2583" s="72"/>
      <c r="BB2583" s="72"/>
      <c r="BC2583" s="77"/>
      <c r="BD2583" s="77"/>
      <c r="BE2583" s="194"/>
      <c r="BF2583" s="194"/>
      <c r="BG2583" s="194"/>
      <c r="BH2583" s="194"/>
      <c r="BI2583" s="77"/>
      <c r="BJ2583" s="77"/>
      <c r="BK2583" s="77"/>
      <c r="BL2583" s="77"/>
      <c r="BM2583" s="77"/>
      <c r="BN2583" s="77"/>
      <c r="BO2583" s="77"/>
      <c r="BQ2583" s="749"/>
      <c r="BX2583" s="749"/>
      <c r="CE2583" s="652"/>
      <c r="CL2583" s="652"/>
      <c r="CS2583" s="652"/>
      <c r="CZ2583" s="652"/>
      <c r="DG2583" s="652"/>
      <c r="DN2583" s="652"/>
    </row>
    <row r="2584" spans="1:118" s="131" customFormat="1">
      <c r="A2584" s="77"/>
      <c r="B2584" s="72"/>
      <c r="G2584" s="72"/>
      <c r="H2584" s="72"/>
      <c r="I2584" s="72"/>
      <c r="J2584" s="72"/>
      <c r="K2584" s="72"/>
      <c r="L2584" s="72"/>
      <c r="M2584" s="72"/>
      <c r="N2584" s="72"/>
      <c r="O2584" s="72"/>
      <c r="P2584" s="72"/>
      <c r="Q2584" s="72"/>
      <c r="R2584" s="72"/>
      <c r="S2584" s="72"/>
      <c r="T2584" s="72"/>
      <c r="U2584" s="72"/>
      <c r="V2584" s="72"/>
      <c r="W2584" s="160"/>
      <c r="X2584" s="72"/>
      <c r="AC2584" s="72"/>
      <c r="AD2584" s="72"/>
      <c r="AE2584" s="72"/>
      <c r="AF2584" s="72"/>
      <c r="AG2584" s="72"/>
      <c r="AH2584" s="72"/>
      <c r="AI2584" s="684"/>
      <c r="AJ2584" s="72"/>
      <c r="AK2584" s="72"/>
      <c r="AP2584" s="77"/>
      <c r="AQ2584" s="72"/>
      <c r="AR2584" s="72"/>
      <c r="AS2584" s="72"/>
      <c r="AT2584" s="72"/>
      <c r="AU2584" s="72"/>
      <c r="AV2584" s="72"/>
      <c r="AW2584" s="77"/>
      <c r="AX2584" s="72"/>
      <c r="AY2584" s="72"/>
      <c r="AZ2584" s="72"/>
      <c r="BA2584" s="72"/>
      <c r="BB2584" s="72"/>
      <c r="BC2584" s="77"/>
      <c r="BD2584" s="77"/>
      <c r="BE2584" s="194"/>
      <c r="BF2584" s="194"/>
      <c r="BG2584" s="194"/>
      <c r="BH2584" s="194"/>
      <c r="BI2584" s="77"/>
      <c r="BJ2584" s="77"/>
      <c r="BK2584" s="77"/>
      <c r="BL2584" s="77"/>
      <c r="BM2584" s="77"/>
      <c r="BN2584" s="77"/>
      <c r="BO2584" s="77"/>
      <c r="BQ2584" s="749"/>
      <c r="BX2584" s="749"/>
      <c r="CE2584" s="652"/>
      <c r="CL2584" s="652"/>
      <c r="CS2584" s="652"/>
      <c r="CZ2584" s="652"/>
      <c r="DG2584" s="652"/>
      <c r="DN2584" s="652"/>
    </row>
    <row r="2585" spans="1:118" s="131" customFormat="1">
      <c r="A2585" s="77"/>
      <c r="B2585" s="72"/>
      <c r="G2585" s="72"/>
      <c r="H2585" s="72"/>
      <c r="I2585" s="72"/>
      <c r="J2585" s="72"/>
      <c r="K2585" s="72"/>
      <c r="L2585" s="72"/>
      <c r="M2585" s="72"/>
      <c r="N2585" s="72"/>
      <c r="O2585" s="72"/>
      <c r="P2585" s="72"/>
      <c r="Q2585" s="72"/>
      <c r="R2585" s="72"/>
      <c r="S2585" s="72"/>
      <c r="T2585" s="72"/>
      <c r="U2585" s="72"/>
      <c r="V2585" s="72"/>
      <c r="W2585" s="160"/>
      <c r="X2585" s="72"/>
      <c r="AC2585" s="72"/>
      <c r="AD2585" s="72"/>
      <c r="AE2585" s="72"/>
      <c r="AF2585" s="72"/>
      <c r="AG2585" s="72"/>
      <c r="AH2585" s="72"/>
      <c r="AI2585" s="684"/>
      <c r="AJ2585" s="72"/>
      <c r="AK2585" s="72"/>
      <c r="AP2585" s="77"/>
      <c r="AQ2585" s="72"/>
      <c r="AR2585" s="72"/>
      <c r="AS2585" s="72"/>
      <c r="AT2585" s="72"/>
      <c r="AU2585" s="72"/>
      <c r="AV2585" s="72"/>
      <c r="AW2585" s="77"/>
      <c r="AX2585" s="72"/>
      <c r="AY2585" s="72"/>
      <c r="AZ2585" s="72"/>
      <c r="BA2585" s="72"/>
      <c r="BB2585" s="72"/>
      <c r="BC2585" s="77"/>
      <c r="BD2585" s="77"/>
      <c r="BE2585" s="194"/>
      <c r="BF2585" s="194"/>
      <c r="BG2585" s="194"/>
      <c r="BH2585" s="194"/>
      <c r="BI2585" s="77"/>
      <c r="BJ2585" s="77"/>
      <c r="BK2585" s="77"/>
      <c r="BL2585" s="77"/>
      <c r="BM2585" s="77"/>
      <c r="BN2585" s="77"/>
      <c r="BO2585" s="77"/>
      <c r="BQ2585" s="749"/>
      <c r="BX2585" s="749"/>
      <c r="CE2585" s="652"/>
      <c r="CL2585" s="652"/>
      <c r="CS2585" s="652"/>
      <c r="CZ2585" s="652"/>
      <c r="DG2585" s="652"/>
      <c r="DN2585" s="652"/>
    </row>
    <row r="2586" spans="1:118" s="131" customFormat="1">
      <c r="A2586" s="77"/>
      <c r="B2586" s="72"/>
      <c r="G2586" s="72"/>
      <c r="H2586" s="72"/>
      <c r="I2586" s="72"/>
      <c r="J2586" s="72"/>
      <c r="K2586" s="72"/>
      <c r="L2586" s="72"/>
      <c r="M2586" s="72"/>
      <c r="N2586" s="72"/>
      <c r="O2586" s="72"/>
      <c r="P2586" s="72"/>
      <c r="Q2586" s="72"/>
      <c r="R2586" s="72"/>
      <c r="S2586" s="72"/>
      <c r="T2586" s="72"/>
      <c r="U2586" s="72"/>
      <c r="V2586" s="72"/>
      <c r="W2586" s="160"/>
      <c r="X2586" s="72"/>
      <c r="AC2586" s="72"/>
      <c r="AD2586" s="72"/>
      <c r="AE2586" s="72"/>
      <c r="AF2586" s="72"/>
      <c r="AG2586" s="72"/>
      <c r="AH2586" s="72"/>
      <c r="AI2586" s="684"/>
      <c r="AJ2586" s="72"/>
      <c r="AK2586" s="72"/>
      <c r="AP2586" s="77"/>
      <c r="AQ2586" s="72"/>
      <c r="AR2586" s="72"/>
      <c r="AS2586" s="72"/>
      <c r="AT2586" s="72"/>
      <c r="AU2586" s="72"/>
      <c r="AV2586" s="72"/>
      <c r="AW2586" s="77"/>
      <c r="AX2586" s="72"/>
      <c r="AY2586" s="72"/>
      <c r="AZ2586" s="72"/>
      <c r="BA2586" s="72"/>
      <c r="BB2586" s="72"/>
      <c r="BC2586" s="77"/>
      <c r="BD2586" s="77"/>
      <c r="BE2586" s="194"/>
      <c r="BF2586" s="194"/>
      <c r="BG2586" s="194"/>
      <c r="BH2586" s="194"/>
      <c r="BI2586" s="77"/>
      <c r="BJ2586" s="77"/>
      <c r="BK2586" s="77"/>
      <c r="BL2586" s="77"/>
      <c r="BM2586" s="77"/>
      <c r="BN2586" s="77"/>
      <c r="BO2586" s="77"/>
      <c r="BQ2586" s="749"/>
      <c r="BX2586" s="749"/>
      <c r="CE2586" s="652"/>
      <c r="CL2586" s="652"/>
      <c r="CS2586" s="652"/>
      <c r="CZ2586" s="652"/>
      <c r="DG2586" s="652"/>
      <c r="DN2586" s="652"/>
    </row>
    <row r="2587" spans="1:118" s="131" customFormat="1">
      <c r="A2587" s="77"/>
      <c r="B2587" s="72"/>
      <c r="G2587" s="72"/>
      <c r="H2587" s="72"/>
      <c r="I2587" s="72"/>
      <c r="J2587" s="72"/>
      <c r="K2587" s="72"/>
      <c r="L2587" s="72"/>
      <c r="M2587" s="72"/>
      <c r="N2587" s="72"/>
      <c r="O2587" s="72"/>
      <c r="P2587" s="72"/>
      <c r="Q2587" s="72"/>
      <c r="R2587" s="72"/>
      <c r="S2587" s="72"/>
      <c r="T2587" s="72"/>
      <c r="U2587" s="72"/>
      <c r="V2587" s="72"/>
      <c r="W2587" s="160"/>
      <c r="X2587" s="72"/>
      <c r="AC2587" s="72"/>
      <c r="AD2587" s="72"/>
      <c r="AE2587" s="72"/>
      <c r="AF2587" s="72"/>
      <c r="AG2587" s="72"/>
      <c r="AH2587" s="72"/>
      <c r="AI2587" s="684"/>
      <c r="AJ2587" s="72"/>
      <c r="AK2587" s="72"/>
      <c r="AP2587" s="77"/>
      <c r="AQ2587" s="72"/>
      <c r="AR2587" s="72"/>
      <c r="AS2587" s="72"/>
      <c r="AT2587" s="72"/>
      <c r="AU2587" s="72"/>
      <c r="AV2587" s="72"/>
      <c r="AW2587" s="77"/>
      <c r="AX2587" s="72"/>
      <c r="AY2587" s="72"/>
      <c r="AZ2587" s="72"/>
      <c r="BA2587" s="72"/>
      <c r="BB2587" s="72"/>
      <c r="BC2587" s="77"/>
      <c r="BD2587" s="77"/>
      <c r="BE2587" s="194"/>
      <c r="BF2587" s="194"/>
      <c r="BG2587" s="194"/>
      <c r="BH2587" s="194"/>
      <c r="BI2587" s="77"/>
      <c r="BJ2587" s="77"/>
      <c r="BK2587" s="77"/>
      <c r="BL2587" s="77"/>
      <c r="BM2587" s="77"/>
      <c r="BN2587" s="77"/>
      <c r="BO2587" s="77"/>
      <c r="BQ2587" s="749"/>
      <c r="BX2587" s="749"/>
      <c r="CE2587" s="652"/>
      <c r="CL2587" s="652"/>
      <c r="CS2587" s="652"/>
      <c r="CZ2587" s="652"/>
      <c r="DG2587" s="652"/>
      <c r="DN2587" s="652"/>
    </row>
    <row r="2588" spans="1:118" s="131" customFormat="1">
      <c r="A2588" s="77"/>
      <c r="B2588" s="72"/>
      <c r="G2588" s="72"/>
      <c r="H2588" s="72"/>
      <c r="I2588" s="72"/>
      <c r="J2588" s="72"/>
      <c r="K2588" s="72"/>
      <c r="L2588" s="72"/>
      <c r="M2588" s="72"/>
      <c r="N2588" s="72"/>
      <c r="O2588" s="72"/>
      <c r="P2588" s="72"/>
      <c r="Q2588" s="72"/>
      <c r="R2588" s="72"/>
      <c r="S2588" s="72"/>
      <c r="T2588" s="72"/>
      <c r="U2588" s="72"/>
      <c r="V2588" s="72"/>
      <c r="W2588" s="160"/>
      <c r="X2588" s="72"/>
      <c r="AC2588" s="72"/>
      <c r="AD2588" s="72"/>
      <c r="AE2588" s="72"/>
      <c r="AF2588" s="72"/>
      <c r="AG2588" s="72"/>
      <c r="AH2588" s="72"/>
      <c r="AI2588" s="684"/>
      <c r="AJ2588" s="72"/>
      <c r="AK2588" s="72"/>
      <c r="AP2588" s="77"/>
      <c r="AQ2588" s="72"/>
      <c r="AR2588" s="72"/>
      <c r="AS2588" s="72"/>
      <c r="AT2588" s="72"/>
      <c r="AU2588" s="72"/>
      <c r="AV2588" s="72"/>
      <c r="AW2588" s="77"/>
      <c r="AX2588" s="72"/>
      <c r="AY2588" s="72"/>
      <c r="AZ2588" s="72"/>
      <c r="BA2588" s="72"/>
      <c r="BB2588" s="72"/>
      <c r="BC2588" s="77"/>
      <c r="BD2588" s="77"/>
      <c r="BE2588" s="194"/>
      <c r="BF2588" s="194"/>
      <c r="BG2588" s="194"/>
      <c r="BH2588" s="194"/>
      <c r="BI2588" s="77"/>
      <c r="BJ2588" s="77"/>
      <c r="BK2588" s="77"/>
      <c r="BL2588" s="77"/>
      <c r="BM2588" s="77"/>
      <c r="BN2588" s="77"/>
      <c r="BO2588" s="77"/>
      <c r="BQ2588" s="749"/>
      <c r="BX2588" s="749"/>
      <c r="CE2588" s="652"/>
      <c r="CL2588" s="652"/>
      <c r="CS2588" s="652"/>
      <c r="CZ2588" s="652"/>
      <c r="DG2588" s="652"/>
      <c r="DN2588" s="652"/>
    </row>
    <row r="2589" spans="1:118" s="131" customFormat="1">
      <c r="A2589" s="77"/>
      <c r="B2589" s="72"/>
      <c r="G2589" s="72"/>
      <c r="H2589" s="72"/>
      <c r="I2589" s="72"/>
      <c r="J2589" s="72"/>
      <c r="K2589" s="72"/>
      <c r="L2589" s="72"/>
      <c r="M2589" s="72"/>
      <c r="N2589" s="72"/>
      <c r="O2589" s="72"/>
      <c r="P2589" s="72"/>
      <c r="Q2589" s="72"/>
      <c r="R2589" s="72"/>
      <c r="S2589" s="72"/>
      <c r="T2589" s="72"/>
      <c r="U2589" s="72"/>
      <c r="V2589" s="72"/>
      <c r="W2589" s="160"/>
      <c r="X2589" s="72"/>
      <c r="AC2589" s="72"/>
      <c r="AD2589" s="72"/>
      <c r="AE2589" s="72"/>
      <c r="AF2589" s="72"/>
      <c r="AG2589" s="72"/>
      <c r="AH2589" s="72"/>
      <c r="AI2589" s="684"/>
      <c r="AJ2589" s="72"/>
      <c r="AK2589" s="72"/>
      <c r="AP2589" s="77"/>
      <c r="AQ2589" s="72"/>
      <c r="AR2589" s="72"/>
      <c r="AS2589" s="72"/>
      <c r="AT2589" s="72"/>
      <c r="AU2589" s="72"/>
      <c r="AV2589" s="72"/>
      <c r="AW2589" s="77"/>
      <c r="AX2589" s="72"/>
      <c r="AY2589" s="72"/>
      <c r="AZ2589" s="72"/>
      <c r="BA2589" s="72"/>
      <c r="BB2589" s="72"/>
      <c r="BC2589" s="77"/>
      <c r="BD2589" s="77"/>
      <c r="BE2589" s="194"/>
      <c r="BF2589" s="194"/>
      <c r="BG2589" s="194"/>
      <c r="BH2589" s="194"/>
      <c r="BI2589" s="77"/>
      <c r="BJ2589" s="77"/>
      <c r="BK2589" s="77"/>
      <c r="BL2589" s="77"/>
      <c r="BM2589" s="77"/>
      <c r="BN2589" s="77"/>
      <c r="BO2589" s="77"/>
      <c r="BQ2589" s="749"/>
      <c r="BX2589" s="749"/>
      <c r="CE2589" s="652"/>
      <c r="CL2589" s="652"/>
      <c r="CS2589" s="652"/>
      <c r="CZ2589" s="652"/>
      <c r="DG2589" s="652"/>
      <c r="DN2589" s="652"/>
    </row>
    <row r="2590" spans="1:118" s="131" customFormat="1">
      <c r="A2590" s="77"/>
      <c r="B2590" s="72"/>
      <c r="G2590" s="72"/>
      <c r="H2590" s="72"/>
      <c r="I2590" s="72"/>
      <c r="J2590" s="72"/>
      <c r="K2590" s="72"/>
      <c r="L2590" s="72"/>
      <c r="M2590" s="72"/>
      <c r="N2590" s="72"/>
      <c r="O2590" s="72"/>
      <c r="P2590" s="72"/>
      <c r="Q2590" s="72"/>
      <c r="R2590" s="72"/>
      <c r="S2590" s="72"/>
      <c r="T2590" s="72"/>
      <c r="U2590" s="72"/>
      <c r="V2590" s="72"/>
      <c r="W2590" s="160"/>
      <c r="X2590" s="72"/>
      <c r="AC2590" s="72"/>
      <c r="AD2590" s="72"/>
      <c r="AE2590" s="72"/>
      <c r="AF2590" s="72"/>
      <c r="AG2590" s="72"/>
      <c r="AH2590" s="72"/>
      <c r="AI2590" s="684"/>
      <c r="AJ2590" s="72"/>
      <c r="AK2590" s="72"/>
      <c r="AP2590" s="77"/>
      <c r="AQ2590" s="72"/>
      <c r="AR2590" s="72"/>
      <c r="AS2590" s="72"/>
      <c r="AT2590" s="72"/>
      <c r="AU2590" s="72"/>
      <c r="AV2590" s="72"/>
      <c r="AW2590" s="77"/>
      <c r="AX2590" s="72"/>
      <c r="AY2590" s="72"/>
      <c r="AZ2590" s="72"/>
      <c r="BA2590" s="72"/>
      <c r="BB2590" s="72"/>
      <c r="BC2590" s="77"/>
      <c r="BD2590" s="77"/>
      <c r="BE2590" s="194"/>
      <c r="BF2590" s="194"/>
      <c r="BG2590" s="194"/>
      <c r="BH2590" s="194"/>
      <c r="BI2590" s="77"/>
      <c r="BJ2590" s="77"/>
      <c r="BK2590" s="77"/>
      <c r="BL2590" s="77"/>
      <c r="BM2590" s="77"/>
      <c r="BN2590" s="77"/>
      <c r="BO2590" s="77"/>
      <c r="BQ2590" s="749"/>
      <c r="BX2590" s="749"/>
      <c r="CE2590" s="652"/>
      <c r="CL2590" s="652"/>
      <c r="CS2590" s="652"/>
      <c r="CZ2590" s="652"/>
      <c r="DG2590" s="652"/>
      <c r="DN2590" s="652"/>
    </row>
    <row r="2591" spans="1:118" s="131" customFormat="1">
      <c r="A2591" s="77"/>
      <c r="B2591" s="72"/>
      <c r="G2591" s="72"/>
      <c r="H2591" s="72"/>
      <c r="I2591" s="72"/>
      <c r="J2591" s="72"/>
      <c r="K2591" s="72"/>
      <c r="L2591" s="72"/>
      <c r="M2591" s="72"/>
      <c r="N2591" s="72"/>
      <c r="O2591" s="72"/>
      <c r="P2591" s="72"/>
      <c r="Q2591" s="72"/>
      <c r="R2591" s="72"/>
      <c r="S2591" s="72"/>
      <c r="T2591" s="72"/>
      <c r="U2591" s="72"/>
      <c r="V2591" s="72"/>
      <c r="W2591" s="160"/>
      <c r="X2591" s="72"/>
      <c r="AC2591" s="72"/>
      <c r="AD2591" s="72"/>
      <c r="AE2591" s="72"/>
      <c r="AF2591" s="72"/>
      <c r="AG2591" s="72"/>
      <c r="AH2591" s="72"/>
      <c r="AI2591" s="684"/>
      <c r="AJ2591" s="72"/>
      <c r="AK2591" s="72"/>
      <c r="AP2591" s="77"/>
      <c r="AQ2591" s="72"/>
      <c r="AR2591" s="72"/>
      <c r="AS2591" s="72"/>
      <c r="AT2591" s="72"/>
      <c r="AU2591" s="72"/>
      <c r="AV2591" s="72"/>
      <c r="AW2591" s="77"/>
      <c r="AX2591" s="72"/>
      <c r="AY2591" s="72"/>
      <c r="AZ2591" s="72"/>
      <c r="BA2591" s="72"/>
      <c r="BB2591" s="72"/>
      <c r="BC2591" s="77"/>
      <c r="BD2591" s="77"/>
      <c r="BE2591" s="194"/>
      <c r="BF2591" s="194"/>
      <c r="BG2591" s="194"/>
      <c r="BH2591" s="194"/>
      <c r="BI2591" s="77"/>
      <c r="BJ2591" s="77"/>
      <c r="BK2591" s="77"/>
      <c r="BL2591" s="77"/>
      <c r="BM2591" s="77"/>
      <c r="BN2591" s="77"/>
      <c r="BO2591" s="77"/>
      <c r="BQ2591" s="749"/>
      <c r="BX2591" s="749"/>
      <c r="CE2591" s="652"/>
      <c r="CL2591" s="652"/>
      <c r="CS2591" s="652"/>
      <c r="CZ2591" s="652"/>
      <c r="DG2591" s="652"/>
      <c r="DN2591" s="652"/>
    </row>
    <row r="2592" spans="1:118" s="131" customFormat="1">
      <c r="A2592" s="77"/>
      <c r="B2592" s="72"/>
      <c r="G2592" s="72"/>
      <c r="H2592" s="72"/>
      <c r="I2592" s="72"/>
      <c r="J2592" s="72"/>
      <c r="K2592" s="72"/>
      <c r="L2592" s="72"/>
      <c r="M2592" s="72"/>
      <c r="N2592" s="72"/>
      <c r="O2592" s="72"/>
      <c r="P2592" s="72"/>
      <c r="Q2592" s="72"/>
      <c r="R2592" s="72"/>
      <c r="S2592" s="72"/>
      <c r="T2592" s="72"/>
      <c r="U2592" s="72"/>
      <c r="V2592" s="72"/>
      <c r="W2592" s="160"/>
      <c r="X2592" s="72"/>
      <c r="AC2592" s="72"/>
      <c r="AD2592" s="72"/>
      <c r="AE2592" s="72"/>
      <c r="AF2592" s="72"/>
      <c r="AG2592" s="72"/>
      <c r="AH2592" s="72"/>
      <c r="AI2592" s="684"/>
      <c r="AJ2592" s="72"/>
      <c r="AK2592" s="72"/>
      <c r="AP2592" s="77"/>
      <c r="AQ2592" s="72"/>
      <c r="AR2592" s="72"/>
      <c r="AS2592" s="72"/>
      <c r="AT2592" s="72"/>
      <c r="AU2592" s="72"/>
      <c r="AV2592" s="72"/>
      <c r="AW2592" s="77"/>
      <c r="AX2592" s="72"/>
      <c r="AY2592" s="72"/>
      <c r="AZ2592" s="72"/>
      <c r="BA2592" s="72"/>
      <c r="BB2592" s="72"/>
      <c r="BC2592" s="77"/>
      <c r="BD2592" s="77"/>
      <c r="BE2592" s="194"/>
      <c r="BF2592" s="194"/>
      <c r="BG2592" s="194"/>
      <c r="BH2592" s="194"/>
      <c r="BI2592" s="77"/>
      <c r="BJ2592" s="77"/>
      <c r="BK2592" s="77"/>
      <c r="BL2592" s="77"/>
      <c r="BM2592" s="77"/>
      <c r="BN2592" s="77"/>
      <c r="BO2592" s="77"/>
      <c r="BQ2592" s="749"/>
      <c r="BX2592" s="749"/>
      <c r="CE2592" s="652"/>
      <c r="CL2592" s="652"/>
      <c r="CS2592" s="652"/>
      <c r="CZ2592" s="652"/>
      <c r="DG2592" s="652"/>
      <c r="DN2592" s="652"/>
    </row>
    <row r="2593" spans="1:118" s="131" customFormat="1">
      <c r="A2593" s="77"/>
      <c r="B2593" s="72"/>
      <c r="G2593" s="72"/>
      <c r="H2593" s="72"/>
      <c r="I2593" s="72"/>
      <c r="J2593" s="72"/>
      <c r="K2593" s="72"/>
      <c r="L2593" s="72"/>
      <c r="M2593" s="72"/>
      <c r="N2593" s="72"/>
      <c r="O2593" s="72"/>
      <c r="P2593" s="72"/>
      <c r="Q2593" s="72"/>
      <c r="R2593" s="72"/>
      <c r="S2593" s="72"/>
      <c r="T2593" s="72"/>
      <c r="U2593" s="72"/>
      <c r="V2593" s="72"/>
      <c r="W2593" s="160"/>
      <c r="X2593" s="72"/>
      <c r="AC2593" s="72"/>
      <c r="AD2593" s="72"/>
      <c r="AE2593" s="72"/>
      <c r="AF2593" s="72"/>
      <c r="AG2593" s="72"/>
      <c r="AH2593" s="72"/>
      <c r="AI2593" s="684"/>
      <c r="AJ2593" s="72"/>
      <c r="AK2593" s="72"/>
      <c r="AP2593" s="77"/>
      <c r="AQ2593" s="72"/>
      <c r="AR2593" s="72"/>
      <c r="AS2593" s="72"/>
      <c r="AT2593" s="72"/>
      <c r="AU2593" s="72"/>
      <c r="AV2593" s="72"/>
      <c r="AW2593" s="77"/>
      <c r="AX2593" s="72"/>
      <c r="AY2593" s="72"/>
      <c r="AZ2593" s="72"/>
      <c r="BA2593" s="72"/>
      <c r="BB2593" s="72"/>
      <c r="BC2593" s="77"/>
      <c r="BD2593" s="77"/>
      <c r="BE2593" s="194"/>
      <c r="BF2593" s="194"/>
      <c r="BG2593" s="194"/>
      <c r="BH2593" s="194"/>
      <c r="BI2593" s="77"/>
      <c r="BJ2593" s="77"/>
      <c r="BK2593" s="77"/>
      <c r="BL2593" s="77"/>
      <c r="BM2593" s="77"/>
      <c r="BN2593" s="77"/>
      <c r="BO2593" s="77"/>
      <c r="BQ2593" s="749"/>
      <c r="BX2593" s="749"/>
      <c r="CE2593" s="652"/>
      <c r="CL2593" s="652"/>
      <c r="CS2593" s="652"/>
      <c r="CZ2593" s="652"/>
      <c r="DG2593" s="652"/>
      <c r="DN2593" s="652"/>
    </row>
    <row r="2594" spans="1:118" s="131" customFormat="1">
      <c r="A2594" s="77"/>
      <c r="B2594" s="72"/>
      <c r="G2594" s="72"/>
      <c r="H2594" s="72"/>
      <c r="I2594" s="72"/>
      <c r="J2594" s="72"/>
      <c r="K2594" s="72"/>
      <c r="L2594" s="72"/>
      <c r="M2594" s="72"/>
      <c r="N2594" s="72"/>
      <c r="O2594" s="72"/>
      <c r="P2594" s="72"/>
      <c r="Q2594" s="72"/>
      <c r="R2594" s="72"/>
      <c r="S2594" s="72"/>
      <c r="T2594" s="72"/>
      <c r="U2594" s="72"/>
      <c r="V2594" s="72"/>
      <c r="W2594" s="160"/>
      <c r="X2594" s="72"/>
      <c r="AC2594" s="72"/>
      <c r="AD2594" s="72"/>
      <c r="AE2594" s="72"/>
      <c r="AF2594" s="72"/>
      <c r="AG2594" s="72"/>
      <c r="AH2594" s="72"/>
      <c r="AI2594" s="684"/>
      <c r="AJ2594" s="72"/>
      <c r="AK2594" s="72"/>
      <c r="AP2594" s="77"/>
      <c r="AQ2594" s="72"/>
      <c r="AR2594" s="72"/>
      <c r="AS2594" s="72"/>
      <c r="AT2594" s="72"/>
      <c r="AU2594" s="72"/>
      <c r="AV2594" s="72"/>
      <c r="AW2594" s="77"/>
      <c r="AX2594" s="72"/>
      <c r="AY2594" s="72"/>
      <c r="AZ2594" s="72"/>
      <c r="BA2594" s="72"/>
      <c r="BB2594" s="72"/>
      <c r="BC2594" s="77"/>
      <c r="BD2594" s="77"/>
      <c r="BE2594" s="194"/>
      <c r="BF2594" s="194"/>
      <c r="BG2594" s="194"/>
      <c r="BH2594" s="194"/>
      <c r="BI2594" s="77"/>
      <c r="BJ2594" s="77"/>
      <c r="BK2594" s="77"/>
      <c r="BL2594" s="77"/>
      <c r="BM2594" s="77"/>
      <c r="BN2594" s="77"/>
      <c r="BO2594" s="77"/>
      <c r="BQ2594" s="749"/>
      <c r="BX2594" s="749"/>
      <c r="CE2594" s="652"/>
      <c r="CL2594" s="652"/>
      <c r="CS2594" s="652"/>
      <c r="CZ2594" s="652"/>
      <c r="DG2594" s="652"/>
      <c r="DN2594" s="652"/>
    </row>
    <row r="2595" spans="1:118" s="131" customFormat="1">
      <c r="A2595" s="77"/>
      <c r="B2595" s="72"/>
      <c r="G2595" s="72"/>
      <c r="H2595" s="72"/>
      <c r="I2595" s="72"/>
      <c r="J2595" s="72"/>
      <c r="K2595" s="72"/>
      <c r="L2595" s="72"/>
      <c r="M2595" s="72"/>
      <c r="N2595" s="72"/>
      <c r="O2595" s="72"/>
      <c r="P2595" s="72"/>
      <c r="Q2595" s="72"/>
      <c r="R2595" s="72"/>
      <c r="S2595" s="72"/>
      <c r="T2595" s="72"/>
      <c r="U2595" s="72"/>
      <c r="V2595" s="72"/>
      <c r="W2595" s="160"/>
      <c r="X2595" s="72"/>
      <c r="AC2595" s="72"/>
      <c r="AD2595" s="72"/>
      <c r="AE2595" s="72"/>
      <c r="AF2595" s="72"/>
      <c r="AG2595" s="72"/>
      <c r="AH2595" s="72"/>
      <c r="AI2595" s="684"/>
      <c r="AJ2595" s="72"/>
      <c r="AK2595" s="72"/>
      <c r="AP2595" s="77"/>
      <c r="AQ2595" s="72"/>
      <c r="AR2595" s="72"/>
      <c r="AS2595" s="72"/>
      <c r="AT2595" s="72"/>
      <c r="AU2595" s="72"/>
      <c r="AV2595" s="72"/>
      <c r="AW2595" s="77"/>
      <c r="AX2595" s="72"/>
      <c r="AY2595" s="72"/>
      <c r="AZ2595" s="72"/>
      <c r="BA2595" s="72"/>
      <c r="BB2595" s="72"/>
      <c r="BC2595" s="77"/>
      <c r="BD2595" s="77"/>
      <c r="BE2595" s="194"/>
      <c r="BF2595" s="194"/>
      <c r="BG2595" s="194"/>
      <c r="BH2595" s="194"/>
      <c r="BI2595" s="77"/>
      <c r="BJ2595" s="77"/>
      <c r="BK2595" s="77"/>
      <c r="BL2595" s="77"/>
      <c r="BM2595" s="77"/>
      <c r="BN2595" s="77"/>
      <c r="BO2595" s="77"/>
      <c r="BQ2595" s="749"/>
      <c r="BX2595" s="749"/>
      <c r="CE2595" s="652"/>
      <c r="CL2595" s="652"/>
      <c r="CS2595" s="652"/>
      <c r="CZ2595" s="652"/>
      <c r="DG2595" s="652"/>
      <c r="DN2595" s="652"/>
    </row>
    <row r="2596" spans="1:118" s="131" customFormat="1">
      <c r="A2596" s="77"/>
      <c r="B2596" s="72"/>
      <c r="G2596" s="72"/>
      <c r="H2596" s="72"/>
      <c r="I2596" s="72"/>
      <c r="J2596" s="72"/>
      <c r="K2596" s="72"/>
      <c r="L2596" s="72"/>
      <c r="M2596" s="72"/>
      <c r="N2596" s="72"/>
      <c r="O2596" s="72"/>
      <c r="P2596" s="72"/>
      <c r="Q2596" s="72"/>
      <c r="R2596" s="72"/>
      <c r="S2596" s="72"/>
      <c r="T2596" s="72"/>
      <c r="U2596" s="72"/>
      <c r="V2596" s="72"/>
      <c r="W2596" s="160"/>
      <c r="X2596" s="72"/>
      <c r="AC2596" s="72"/>
      <c r="AD2596" s="72"/>
      <c r="AE2596" s="72"/>
      <c r="AF2596" s="72"/>
      <c r="AG2596" s="72"/>
      <c r="AH2596" s="72"/>
      <c r="AI2596" s="684"/>
      <c r="AJ2596" s="72"/>
      <c r="AK2596" s="72"/>
      <c r="AP2596" s="77"/>
      <c r="AQ2596" s="72"/>
      <c r="AR2596" s="72"/>
      <c r="AS2596" s="72"/>
      <c r="AT2596" s="72"/>
      <c r="AU2596" s="72"/>
      <c r="AV2596" s="72"/>
      <c r="AW2596" s="77"/>
      <c r="AX2596" s="72"/>
      <c r="AY2596" s="72"/>
      <c r="AZ2596" s="72"/>
      <c r="BA2596" s="72"/>
      <c r="BB2596" s="72"/>
      <c r="BC2596" s="77"/>
      <c r="BD2596" s="77"/>
      <c r="BE2596" s="194"/>
      <c r="BF2596" s="194"/>
      <c r="BG2596" s="194"/>
      <c r="BH2596" s="194"/>
      <c r="BI2596" s="77"/>
      <c r="BJ2596" s="77"/>
      <c r="BK2596" s="77"/>
      <c r="BL2596" s="77"/>
      <c r="BM2596" s="77"/>
      <c r="BN2596" s="77"/>
      <c r="BO2596" s="77"/>
      <c r="BQ2596" s="749"/>
      <c r="BX2596" s="749"/>
      <c r="CE2596" s="652"/>
      <c r="CL2596" s="652"/>
      <c r="CS2596" s="652"/>
      <c r="CZ2596" s="652"/>
      <c r="DG2596" s="652"/>
      <c r="DN2596" s="652"/>
    </row>
    <row r="2597" spans="1:118" s="131" customFormat="1">
      <c r="A2597" s="77"/>
      <c r="B2597" s="72"/>
      <c r="G2597" s="72"/>
      <c r="H2597" s="72"/>
      <c r="I2597" s="72"/>
      <c r="J2597" s="72"/>
      <c r="K2597" s="72"/>
      <c r="L2597" s="72"/>
      <c r="M2597" s="72"/>
      <c r="N2597" s="72"/>
      <c r="O2597" s="72"/>
      <c r="P2597" s="72"/>
      <c r="Q2597" s="72"/>
      <c r="R2597" s="72"/>
      <c r="S2597" s="72"/>
      <c r="T2597" s="72"/>
      <c r="U2597" s="72"/>
      <c r="V2597" s="72"/>
      <c r="W2597" s="160"/>
      <c r="X2597" s="72"/>
      <c r="AC2597" s="72"/>
      <c r="AD2597" s="72"/>
      <c r="AE2597" s="72"/>
      <c r="AF2597" s="72"/>
      <c r="AG2597" s="72"/>
      <c r="AH2597" s="72"/>
      <c r="AI2597" s="684"/>
      <c r="AJ2597" s="72"/>
      <c r="AK2597" s="72"/>
      <c r="AP2597" s="77"/>
      <c r="AQ2597" s="72"/>
      <c r="AR2597" s="72"/>
      <c r="AS2597" s="72"/>
      <c r="AT2597" s="72"/>
      <c r="AU2597" s="72"/>
      <c r="AV2597" s="72"/>
      <c r="AW2597" s="77"/>
      <c r="AX2597" s="72"/>
      <c r="AY2597" s="72"/>
      <c r="AZ2597" s="72"/>
      <c r="BA2597" s="72"/>
      <c r="BB2597" s="72"/>
      <c r="BC2597" s="77"/>
      <c r="BD2597" s="77"/>
      <c r="BE2597" s="194"/>
      <c r="BF2597" s="194"/>
      <c r="BG2597" s="194"/>
      <c r="BH2597" s="194"/>
      <c r="BI2597" s="77"/>
      <c r="BJ2597" s="77"/>
      <c r="BK2597" s="77"/>
      <c r="BL2597" s="77"/>
      <c r="BM2597" s="77"/>
      <c r="BN2597" s="77"/>
      <c r="BO2597" s="77"/>
      <c r="BQ2597" s="749"/>
      <c r="BX2597" s="749"/>
      <c r="CE2597" s="652"/>
      <c r="CL2597" s="652"/>
      <c r="CS2597" s="652"/>
      <c r="CZ2597" s="652"/>
      <c r="DG2597" s="652"/>
      <c r="DN2597" s="652"/>
    </row>
    <row r="2598" spans="1:118" s="131" customFormat="1">
      <c r="A2598" s="77"/>
      <c r="B2598" s="72"/>
      <c r="G2598" s="72"/>
      <c r="H2598" s="72"/>
      <c r="I2598" s="72"/>
      <c r="J2598" s="72"/>
      <c r="K2598" s="72"/>
      <c r="L2598" s="72"/>
      <c r="M2598" s="72"/>
      <c r="N2598" s="72"/>
      <c r="O2598" s="72"/>
      <c r="P2598" s="72"/>
      <c r="Q2598" s="72"/>
      <c r="R2598" s="72"/>
      <c r="S2598" s="72"/>
      <c r="T2598" s="72"/>
      <c r="U2598" s="72"/>
      <c r="V2598" s="72"/>
      <c r="W2598" s="160"/>
      <c r="X2598" s="72"/>
      <c r="AC2598" s="72"/>
      <c r="AD2598" s="72"/>
      <c r="AE2598" s="72"/>
      <c r="AF2598" s="72"/>
      <c r="AG2598" s="72"/>
      <c r="AH2598" s="72"/>
      <c r="AI2598" s="684"/>
      <c r="AJ2598" s="72"/>
      <c r="AK2598" s="72"/>
      <c r="AP2598" s="77"/>
      <c r="AQ2598" s="72"/>
      <c r="AR2598" s="72"/>
      <c r="AS2598" s="72"/>
      <c r="AT2598" s="72"/>
      <c r="AU2598" s="72"/>
      <c r="AV2598" s="72"/>
      <c r="AW2598" s="77"/>
      <c r="AX2598" s="72"/>
      <c r="AY2598" s="72"/>
      <c r="AZ2598" s="72"/>
      <c r="BA2598" s="72"/>
      <c r="BB2598" s="72"/>
      <c r="BC2598" s="77"/>
      <c r="BD2598" s="77"/>
      <c r="BE2598" s="194"/>
      <c r="BF2598" s="194"/>
      <c r="BG2598" s="194"/>
      <c r="BH2598" s="194"/>
      <c r="BI2598" s="77"/>
      <c r="BJ2598" s="77"/>
      <c r="BK2598" s="77"/>
      <c r="BL2598" s="77"/>
      <c r="BM2598" s="77"/>
      <c r="BN2598" s="77"/>
      <c r="BO2598" s="77"/>
      <c r="BQ2598" s="749"/>
      <c r="BX2598" s="749"/>
      <c r="CE2598" s="652"/>
      <c r="CL2598" s="652"/>
      <c r="CS2598" s="652"/>
      <c r="CZ2598" s="652"/>
      <c r="DG2598" s="652"/>
      <c r="DN2598" s="652"/>
    </row>
    <row r="2599" spans="1:118" s="131" customFormat="1">
      <c r="A2599" s="77"/>
      <c r="B2599" s="72"/>
      <c r="G2599" s="72"/>
      <c r="H2599" s="72"/>
      <c r="I2599" s="72"/>
      <c r="J2599" s="72"/>
      <c r="K2599" s="72"/>
      <c r="L2599" s="72"/>
      <c r="M2599" s="72"/>
      <c r="N2599" s="72"/>
      <c r="O2599" s="72"/>
      <c r="P2599" s="72"/>
      <c r="Q2599" s="72"/>
      <c r="R2599" s="72"/>
      <c r="S2599" s="72"/>
      <c r="T2599" s="72"/>
      <c r="U2599" s="72"/>
      <c r="V2599" s="72"/>
      <c r="W2599" s="160"/>
      <c r="X2599" s="72"/>
      <c r="AC2599" s="72"/>
      <c r="AD2599" s="72"/>
      <c r="AE2599" s="72"/>
      <c r="AF2599" s="72"/>
      <c r="AG2599" s="72"/>
      <c r="AH2599" s="72"/>
      <c r="AI2599" s="684"/>
      <c r="AJ2599" s="72"/>
      <c r="AK2599" s="72"/>
      <c r="AP2599" s="77"/>
      <c r="AQ2599" s="72"/>
      <c r="AR2599" s="72"/>
      <c r="AS2599" s="72"/>
      <c r="AT2599" s="72"/>
      <c r="AU2599" s="72"/>
      <c r="AV2599" s="72"/>
      <c r="AW2599" s="77"/>
      <c r="AX2599" s="72"/>
      <c r="AY2599" s="72"/>
      <c r="AZ2599" s="72"/>
      <c r="BA2599" s="72"/>
      <c r="BB2599" s="72"/>
      <c r="BC2599" s="77"/>
      <c r="BD2599" s="77"/>
      <c r="BE2599" s="194"/>
      <c r="BF2599" s="194"/>
      <c r="BG2599" s="194"/>
      <c r="BH2599" s="194"/>
      <c r="BI2599" s="77"/>
      <c r="BJ2599" s="77"/>
      <c r="BK2599" s="77"/>
      <c r="BL2599" s="77"/>
      <c r="BM2599" s="77"/>
      <c r="BN2599" s="77"/>
      <c r="BO2599" s="77"/>
      <c r="BQ2599" s="749"/>
      <c r="BX2599" s="749"/>
      <c r="CE2599" s="652"/>
      <c r="CL2599" s="652"/>
      <c r="CS2599" s="652"/>
      <c r="CZ2599" s="652"/>
      <c r="DG2599" s="652"/>
      <c r="DN2599" s="652"/>
    </row>
    <row r="2600" spans="1:118" s="131" customFormat="1">
      <c r="A2600" s="77"/>
      <c r="B2600" s="72"/>
      <c r="G2600" s="72"/>
      <c r="H2600" s="72"/>
      <c r="I2600" s="72"/>
      <c r="J2600" s="72"/>
      <c r="K2600" s="72"/>
      <c r="L2600" s="72"/>
      <c r="M2600" s="72"/>
      <c r="N2600" s="72"/>
      <c r="O2600" s="72"/>
      <c r="P2600" s="72"/>
      <c r="Q2600" s="72"/>
      <c r="R2600" s="72"/>
      <c r="S2600" s="72"/>
      <c r="T2600" s="72"/>
      <c r="U2600" s="72"/>
      <c r="V2600" s="72"/>
      <c r="W2600" s="160"/>
      <c r="X2600" s="72"/>
      <c r="AC2600" s="72"/>
      <c r="AD2600" s="72"/>
      <c r="AE2600" s="72"/>
      <c r="AF2600" s="72"/>
      <c r="AG2600" s="72"/>
      <c r="AH2600" s="72"/>
      <c r="AI2600" s="684"/>
      <c r="AJ2600" s="72"/>
      <c r="AK2600" s="72"/>
      <c r="AP2600" s="77"/>
      <c r="AQ2600" s="72"/>
      <c r="AR2600" s="72"/>
      <c r="AS2600" s="72"/>
      <c r="AT2600" s="72"/>
      <c r="AU2600" s="72"/>
      <c r="AV2600" s="72"/>
      <c r="AW2600" s="77"/>
      <c r="AX2600" s="72"/>
      <c r="AY2600" s="72"/>
      <c r="AZ2600" s="72"/>
      <c r="BA2600" s="72"/>
      <c r="BB2600" s="72"/>
      <c r="BC2600" s="77"/>
      <c r="BD2600" s="77"/>
      <c r="BE2600" s="194"/>
      <c r="BF2600" s="194"/>
      <c r="BG2600" s="194"/>
      <c r="BH2600" s="194"/>
      <c r="BI2600" s="77"/>
      <c r="BJ2600" s="77"/>
      <c r="BK2600" s="77"/>
      <c r="BL2600" s="77"/>
      <c r="BM2600" s="77"/>
      <c r="BN2600" s="77"/>
      <c r="BO2600" s="77"/>
      <c r="BQ2600" s="749"/>
      <c r="BX2600" s="749"/>
      <c r="CE2600" s="652"/>
      <c r="CL2600" s="652"/>
      <c r="CS2600" s="652"/>
      <c r="CZ2600" s="652"/>
      <c r="DG2600" s="652"/>
      <c r="DN2600" s="652"/>
    </row>
    <row r="2601" spans="1:118" s="131" customFormat="1">
      <c r="A2601" s="77"/>
      <c r="B2601" s="72"/>
      <c r="G2601" s="72"/>
      <c r="H2601" s="72"/>
      <c r="I2601" s="72"/>
      <c r="J2601" s="72"/>
      <c r="K2601" s="72"/>
      <c r="L2601" s="72"/>
      <c r="M2601" s="72"/>
      <c r="N2601" s="72"/>
      <c r="O2601" s="72"/>
      <c r="P2601" s="72"/>
      <c r="Q2601" s="72"/>
      <c r="R2601" s="72"/>
      <c r="S2601" s="72"/>
      <c r="T2601" s="72"/>
      <c r="U2601" s="72"/>
      <c r="V2601" s="72"/>
      <c r="W2601" s="160"/>
      <c r="X2601" s="72"/>
      <c r="AC2601" s="72"/>
      <c r="AD2601" s="72"/>
      <c r="AE2601" s="72"/>
      <c r="AF2601" s="72"/>
      <c r="AG2601" s="72"/>
      <c r="AH2601" s="72"/>
      <c r="AI2601" s="684"/>
      <c r="AJ2601" s="72"/>
      <c r="AK2601" s="72"/>
      <c r="AP2601" s="77"/>
      <c r="AQ2601" s="72"/>
      <c r="AR2601" s="72"/>
      <c r="AS2601" s="72"/>
      <c r="AT2601" s="72"/>
      <c r="AU2601" s="72"/>
      <c r="AV2601" s="72"/>
      <c r="AW2601" s="77"/>
      <c r="AX2601" s="72"/>
      <c r="AY2601" s="72"/>
      <c r="AZ2601" s="72"/>
      <c r="BA2601" s="72"/>
      <c r="BB2601" s="72"/>
      <c r="BC2601" s="77"/>
      <c r="BD2601" s="77"/>
      <c r="BE2601" s="194"/>
      <c r="BF2601" s="194"/>
      <c r="BG2601" s="194"/>
      <c r="BH2601" s="194"/>
      <c r="BI2601" s="77"/>
      <c r="BJ2601" s="77"/>
      <c r="BK2601" s="77"/>
      <c r="BL2601" s="77"/>
      <c r="BM2601" s="77"/>
      <c r="BN2601" s="77"/>
      <c r="BO2601" s="77"/>
      <c r="BQ2601" s="749"/>
      <c r="BX2601" s="749"/>
      <c r="CE2601" s="652"/>
      <c r="CL2601" s="652"/>
      <c r="CS2601" s="652"/>
      <c r="CZ2601" s="652"/>
      <c r="DG2601" s="652"/>
      <c r="DN2601" s="652"/>
    </row>
    <row r="2602" spans="1:118" s="131" customFormat="1">
      <c r="A2602" s="77"/>
      <c r="B2602" s="72"/>
      <c r="G2602" s="72"/>
      <c r="H2602" s="72"/>
      <c r="I2602" s="72"/>
      <c r="J2602" s="72"/>
      <c r="K2602" s="72"/>
      <c r="L2602" s="72"/>
      <c r="M2602" s="72"/>
      <c r="N2602" s="72"/>
      <c r="O2602" s="72"/>
      <c r="P2602" s="72"/>
      <c r="Q2602" s="72"/>
      <c r="R2602" s="72"/>
      <c r="S2602" s="72"/>
      <c r="T2602" s="72"/>
      <c r="U2602" s="72"/>
      <c r="V2602" s="72"/>
      <c r="W2602" s="160"/>
      <c r="X2602" s="72"/>
      <c r="AC2602" s="72"/>
      <c r="AD2602" s="72"/>
      <c r="AE2602" s="72"/>
      <c r="AF2602" s="72"/>
      <c r="AG2602" s="72"/>
      <c r="AH2602" s="72"/>
      <c r="AI2602" s="684"/>
      <c r="AJ2602" s="72"/>
      <c r="AK2602" s="72"/>
      <c r="AP2602" s="77"/>
      <c r="AQ2602" s="72"/>
      <c r="AR2602" s="72"/>
      <c r="AS2602" s="72"/>
      <c r="AT2602" s="72"/>
      <c r="AU2602" s="72"/>
      <c r="AV2602" s="72"/>
      <c r="AW2602" s="77"/>
      <c r="AX2602" s="72"/>
      <c r="AY2602" s="72"/>
      <c r="AZ2602" s="72"/>
      <c r="BA2602" s="72"/>
      <c r="BB2602" s="72"/>
      <c r="BC2602" s="77"/>
      <c r="BD2602" s="77"/>
      <c r="BE2602" s="194"/>
      <c r="BF2602" s="194"/>
      <c r="BG2602" s="194"/>
      <c r="BH2602" s="194"/>
      <c r="BI2602" s="77"/>
      <c r="BJ2602" s="77"/>
      <c r="BK2602" s="77"/>
      <c r="BL2602" s="77"/>
      <c r="BM2602" s="77"/>
      <c r="BN2602" s="77"/>
      <c r="BO2602" s="77"/>
      <c r="BQ2602" s="749"/>
      <c r="BX2602" s="749"/>
      <c r="CE2602" s="652"/>
      <c r="CL2602" s="652"/>
      <c r="CS2602" s="652"/>
      <c r="CZ2602" s="652"/>
      <c r="DG2602" s="652"/>
      <c r="DN2602" s="652"/>
    </row>
    <row r="2603" spans="1:118" s="131" customFormat="1">
      <c r="A2603" s="77"/>
      <c r="B2603" s="72"/>
      <c r="G2603" s="72"/>
      <c r="H2603" s="72"/>
      <c r="I2603" s="72"/>
      <c r="J2603" s="72"/>
      <c r="K2603" s="72"/>
      <c r="L2603" s="72"/>
      <c r="M2603" s="72"/>
      <c r="N2603" s="72"/>
      <c r="O2603" s="72"/>
      <c r="P2603" s="72"/>
      <c r="Q2603" s="72"/>
      <c r="R2603" s="72"/>
      <c r="S2603" s="72"/>
      <c r="T2603" s="72"/>
      <c r="U2603" s="72"/>
      <c r="V2603" s="72"/>
      <c r="W2603" s="160"/>
      <c r="X2603" s="72"/>
      <c r="AC2603" s="72"/>
      <c r="AD2603" s="72"/>
      <c r="AE2603" s="72"/>
      <c r="AF2603" s="72"/>
      <c r="AG2603" s="72"/>
      <c r="AH2603" s="72"/>
      <c r="AI2603" s="684"/>
      <c r="AJ2603" s="72"/>
      <c r="AK2603" s="72"/>
      <c r="AP2603" s="77"/>
      <c r="AQ2603" s="72"/>
      <c r="AR2603" s="72"/>
      <c r="AS2603" s="72"/>
      <c r="AT2603" s="72"/>
      <c r="AU2603" s="72"/>
      <c r="AV2603" s="72"/>
      <c r="AW2603" s="77"/>
      <c r="AX2603" s="72"/>
      <c r="AY2603" s="72"/>
      <c r="AZ2603" s="72"/>
      <c r="BA2603" s="72"/>
      <c r="BB2603" s="72"/>
      <c r="BC2603" s="77"/>
      <c r="BD2603" s="77"/>
      <c r="BE2603" s="194"/>
      <c r="BF2603" s="194"/>
      <c r="BG2603" s="194"/>
      <c r="BH2603" s="194"/>
      <c r="BI2603" s="77"/>
      <c r="BJ2603" s="77"/>
      <c r="BK2603" s="77"/>
      <c r="BL2603" s="77"/>
      <c r="BM2603" s="77"/>
      <c r="BN2603" s="77"/>
      <c r="BO2603" s="77"/>
      <c r="BQ2603" s="749"/>
      <c r="BX2603" s="749"/>
      <c r="CE2603" s="652"/>
      <c r="CL2603" s="652"/>
      <c r="CS2603" s="652"/>
      <c r="CZ2603" s="652"/>
      <c r="DG2603" s="652"/>
      <c r="DN2603" s="652"/>
    </row>
    <row r="2604" spans="1:118" s="131" customFormat="1">
      <c r="A2604" s="77"/>
      <c r="B2604" s="72"/>
      <c r="G2604" s="72"/>
      <c r="H2604" s="72"/>
      <c r="I2604" s="72"/>
      <c r="J2604" s="72"/>
      <c r="K2604" s="72"/>
      <c r="L2604" s="72"/>
      <c r="M2604" s="72"/>
      <c r="N2604" s="72"/>
      <c r="O2604" s="72"/>
      <c r="P2604" s="72"/>
      <c r="Q2604" s="72"/>
      <c r="R2604" s="72"/>
      <c r="S2604" s="72"/>
      <c r="T2604" s="72"/>
      <c r="U2604" s="72"/>
      <c r="V2604" s="72"/>
      <c r="W2604" s="160"/>
      <c r="X2604" s="72"/>
      <c r="AC2604" s="72"/>
      <c r="AD2604" s="72"/>
      <c r="AE2604" s="72"/>
      <c r="AF2604" s="72"/>
      <c r="AG2604" s="72"/>
      <c r="AH2604" s="72"/>
      <c r="AI2604" s="684"/>
      <c r="AJ2604" s="72"/>
      <c r="AK2604" s="72"/>
      <c r="AP2604" s="77"/>
      <c r="AQ2604" s="72"/>
      <c r="AR2604" s="72"/>
      <c r="AS2604" s="72"/>
      <c r="AT2604" s="72"/>
      <c r="AU2604" s="72"/>
      <c r="AV2604" s="72"/>
      <c r="AW2604" s="77"/>
      <c r="AX2604" s="72"/>
      <c r="AY2604" s="72"/>
      <c r="AZ2604" s="72"/>
      <c r="BA2604" s="72"/>
      <c r="BB2604" s="72"/>
      <c r="BC2604" s="77"/>
      <c r="BD2604" s="77"/>
      <c r="BE2604" s="194"/>
      <c r="BF2604" s="194"/>
      <c r="BG2604" s="194"/>
      <c r="BH2604" s="194"/>
      <c r="BI2604" s="77"/>
      <c r="BJ2604" s="77"/>
      <c r="BK2604" s="77"/>
      <c r="BL2604" s="77"/>
      <c r="BM2604" s="77"/>
      <c r="BN2604" s="77"/>
      <c r="BO2604" s="77"/>
      <c r="BQ2604" s="749"/>
      <c r="BX2604" s="749"/>
      <c r="CE2604" s="652"/>
      <c r="CL2604" s="652"/>
      <c r="CS2604" s="652"/>
      <c r="CZ2604" s="652"/>
      <c r="DG2604" s="652"/>
      <c r="DN2604" s="652"/>
    </row>
    <row r="2605" spans="1:118" s="131" customFormat="1">
      <c r="A2605" s="77"/>
      <c r="B2605" s="72"/>
      <c r="G2605" s="72"/>
      <c r="H2605" s="72"/>
      <c r="I2605" s="72"/>
      <c r="J2605" s="72"/>
      <c r="K2605" s="72"/>
      <c r="L2605" s="72"/>
      <c r="M2605" s="72"/>
      <c r="N2605" s="72"/>
      <c r="O2605" s="72"/>
      <c r="P2605" s="72"/>
      <c r="Q2605" s="72"/>
      <c r="R2605" s="72"/>
      <c r="S2605" s="72"/>
      <c r="T2605" s="72"/>
      <c r="U2605" s="72"/>
      <c r="V2605" s="72"/>
      <c r="W2605" s="160"/>
      <c r="X2605" s="72"/>
      <c r="AC2605" s="72"/>
      <c r="AD2605" s="72"/>
      <c r="AE2605" s="72"/>
      <c r="AF2605" s="72"/>
      <c r="AG2605" s="72"/>
      <c r="AH2605" s="72"/>
      <c r="AI2605" s="684"/>
      <c r="AJ2605" s="72"/>
      <c r="AK2605" s="72"/>
      <c r="AP2605" s="77"/>
      <c r="AQ2605" s="72"/>
      <c r="AR2605" s="72"/>
      <c r="AS2605" s="72"/>
      <c r="AT2605" s="72"/>
      <c r="AU2605" s="72"/>
      <c r="AV2605" s="72"/>
      <c r="AW2605" s="77"/>
      <c r="AX2605" s="72"/>
      <c r="AY2605" s="72"/>
      <c r="AZ2605" s="72"/>
      <c r="BA2605" s="72"/>
      <c r="BB2605" s="72"/>
      <c r="BC2605" s="77"/>
      <c r="BD2605" s="77"/>
      <c r="BE2605" s="194"/>
      <c r="BF2605" s="194"/>
      <c r="BG2605" s="194"/>
      <c r="BH2605" s="194"/>
      <c r="BI2605" s="77"/>
      <c r="BJ2605" s="77"/>
      <c r="BK2605" s="77"/>
      <c r="BL2605" s="77"/>
      <c r="BM2605" s="77"/>
      <c r="BN2605" s="77"/>
      <c r="BO2605" s="77"/>
      <c r="BQ2605" s="749"/>
      <c r="BX2605" s="749"/>
      <c r="CE2605" s="652"/>
      <c r="CL2605" s="652"/>
      <c r="CS2605" s="652"/>
      <c r="CZ2605" s="652"/>
      <c r="DG2605" s="652"/>
      <c r="DN2605" s="652"/>
    </row>
    <row r="2606" spans="1:118" s="131" customFormat="1">
      <c r="A2606" s="77"/>
      <c r="B2606" s="72"/>
      <c r="G2606" s="72"/>
      <c r="H2606" s="72"/>
      <c r="I2606" s="72"/>
      <c r="J2606" s="72"/>
      <c r="K2606" s="72"/>
      <c r="L2606" s="72"/>
      <c r="M2606" s="72"/>
      <c r="N2606" s="72"/>
      <c r="O2606" s="72"/>
      <c r="P2606" s="72"/>
      <c r="Q2606" s="72"/>
      <c r="R2606" s="72"/>
      <c r="S2606" s="72"/>
      <c r="T2606" s="72"/>
      <c r="U2606" s="72"/>
      <c r="V2606" s="72"/>
      <c r="W2606" s="160"/>
      <c r="X2606" s="72"/>
      <c r="AC2606" s="72"/>
      <c r="AD2606" s="72"/>
      <c r="AE2606" s="72"/>
      <c r="AF2606" s="72"/>
      <c r="AG2606" s="72"/>
      <c r="AH2606" s="72"/>
      <c r="AI2606" s="684"/>
      <c r="AJ2606" s="72"/>
      <c r="AK2606" s="72"/>
      <c r="AP2606" s="77"/>
      <c r="AQ2606" s="72"/>
      <c r="AR2606" s="72"/>
      <c r="AS2606" s="72"/>
      <c r="AT2606" s="72"/>
      <c r="AU2606" s="72"/>
      <c r="AV2606" s="72"/>
      <c r="AW2606" s="77"/>
      <c r="AX2606" s="72"/>
      <c r="AY2606" s="72"/>
      <c r="AZ2606" s="72"/>
      <c r="BA2606" s="72"/>
      <c r="BB2606" s="72"/>
      <c r="BC2606" s="77"/>
      <c r="BD2606" s="77"/>
      <c r="BE2606" s="194"/>
      <c r="BF2606" s="194"/>
      <c r="BG2606" s="194"/>
      <c r="BH2606" s="194"/>
      <c r="BI2606" s="77"/>
      <c r="BJ2606" s="77"/>
      <c r="BK2606" s="77"/>
      <c r="BL2606" s="77"/>
      <c r="BM2606" s="77"/>
      <c r="BN2606" s="77"/>
      <c r="BO2606" s="77"/>
      <c r="BQ2606" s="749"/>
      <c r="BX2606" s="749"/>
      <c r="CE2606" s="652"/>
      <c r="CL2606" s="652"/>
      <c r="CS2606" s="652"/>
      <c r="CZ2606" s="652"/>
      <c r="DG2606" s="652"/>
      <c r="DN2606" s="652"/>
    </row>
    <row r="2607" spans="1:118" s="131" customFormat="1">
      <c r="A2607" s="77"/>
      <c r="B2607" s="72"/>
      <c r="G2607" s="72"/>
      <c r="H2607" s="72"/>
      <c r="I2607" s="72"/>
      <c r="J2607" s="72"/>
      <c r="K2607" s="72"/>
      <c r="L2607" s="72"/>
      <c r="M2607" s="72"/>
      <c r="N2607" s="72"/>
      <c r="O2607" s="72"/>
      <c r="P2607" s="72"/>
      <c r="Q2607" s="72"/>
      <c r="R2607" s="72"/>
      <c r="S2607" s="72"/>
      <c r="T2607" s="72"/>
      <c r="U2607" s="72"/>
      <c r="V2607" s="72"/>
      <c r="W2607" s="160"/>
      <c r="X2607" s="72"/>
      <c r="AC2607" s="72"/>
      <c r="AD2607" s="72"/>
      <c r="AE2607" s="72"/>
      <c r="AF2607" s="72"/>
      <c r="AG2607" s="72"/>
      <c r="AH2607" s="72"/>
      <c r="AI2607" s="684"/>
      <c r="AJ2607" s="72"/>
      <c r="AK2607" s="72"/>
      <c r="AP2607" s="77"/>
      <c r="AQ2607" s="72"/>
      <c r="AR2607" s="72"/>
      <c r="AS2607" s="72"/>
      <c r="AT2607" s="72"/>
      <c r="AU2607" s="72"/>
      <c r="AV2607" s="72"/>
      <c r="AW2607" s="77"/>
      <c r="AX2607" s="72"/>
      <c r="AY2607" s="72"/>
      <c r="AZ2607" s="72"/>
      <c r="BA2607" s="72"/>
      <c r="BB2607" s="72"/>
      <c r="BC2607" s="77"/>
      <c r="BD2607" s="77"/>
      <c r="BE2607" s="194"/>
      <c r="BF2607" s="194"/>
      <c r="BG2607" s="194"/>
      <c r="BH2607" s="194"/>
      <c r="BI2607" s="77"/>
      <c r="BJ2607" s="77"/>
      <c r="BK2607" s="77"/>
      <c r="BL2607" s="77"/>
      <c r="BM2607" s="77"/>
      <c r="BN2607" s="77"/>
      <c r="BO2607" s="77"/>
      <c r="BQ2607" s="749"/>
      <c r="BX2607" s="749"/>
      <c r="CE2607" s="652"/>
      <c r="CL2607" s="652"/>
      <c r="CS2607" s="652"/>
      <c r="CZ2607" s="652"/>
      <c r="DG2607" s="652"/>
      <c r="DN2607" s="652"/>
    </row>
    <row r="2608" spans="1:118" s="131" customFormat="1">
      <c r="A2608" s="77"/>
      <c r="B2608" s="72"/>
      <c r="G2608" s="72"/>
      <c r="H2608" s="72"/>
      <c r="I2608" s="72"/>
      <c r="J2608" s="72"/>
      <c r="K2608" s="72"/>
      <c r="L2608" s="72"/>
      <c r="M2608" s="72"/>
      <c r="N2608" s="72"/>
      <c r="O2608" s="72"/>
      <c r="P2608" s="72"/>
      <c r="Q2608" s="72"/>
      <c r="R2608" s="72"/>
      <c r="S2608" s="72"/>
      <c r="T2608" s="72"/>
      <c r="U2608" s="72"/>
      <c r="V2608" s="72"/>
      <c r="W2608" s="160"/>
      <c r="X2608" s="72"/>
      <c r="AC2608" s="72"/>
      <c r="AD2608" s="72"/>
      <c r="AE2608" s="72"/>
      <c r="AF2608" s="72"/>
      <c r="AG2608" s="72"/>
      <c r="AH2608" s="72"/>
      <c r="AI2608" s="684"/>
      <c r="AJ2608" s="72"/>
      <c r="AK2608" s="72"/>
      <c r="AP2608" s="77"/>
      <c r="AQ2608" s="72"/>
      <c r="AR2608" s="72"/>
      <c r="AS2608" s="72"/>
      <c r="AT2608" s="72"/>
      <c r="AU2608" s="72"/>
      <c r="AV2608" s="72"/>
      <c r="AW2608" s="77"/>
      <c r="AX2608" s="72"/>
      <c r="AY2608" s="72"/>
      <c r="AZ2608" s="72"/>
      <c r="BA2608" s="72"/>
      <c r="BB2608" s="72"/>
      <c r="BC2608" s="77"/>
      <c r="BD2608" s="77"/>
      <c r="BE2608" s="194"/>
      <c r="BF2608" s="194"/>
      <c r="BG2608" s="194"/>
      <c r="BH2608" s="194"/>
      <c r="BI2608" s="77"/>
      <c r="BJ2608" s="77"/>
      <c r="BK2608" s="77"/>
      <c r="BL2608" s="77"/>
      <c r="BM2608" s="77"/>
      <c r="BN2608" s="77"/>
      <c r="BO2608" s="77"/>
      <c r="BQ2608" s="749"/>
      <c r="BX2608" s="749"/>
      <c r="CE2608" s="652"/>
      <c r="CL2608" s="652"/>
      <c r="CS2608" s="652"/>
      <c r="CZ2608" s="652"/>
      <c r="DG2608" s="652"/>
      <c r="DN2608" s="652"/>
    </row>
    <row r="2609" spans="1:118" s="131" customFormat="1">
      <c r="A2609" s="77"/>
      <c r="B2609" s="72"/>
      <c r="G2609" s="72"/>
      <c r="H2609" s="72"/>
      <c r="I2609" s="72"/>
      <c r="J2609" s="72"/>
      <c r="K2609" s="72"/>
      <c r="L2609" s="72"/>
      <c r="M2609" s="72"/>
      <c r="N2609" s="72"/>
      <c r="O2609" s="72"/>
      <c r="P2609" s="72"/>
      <c r="Q2609" s="72"/>
      <c r="R2609" s="72"/>
      <c r="S2609" s="72"/>
      <c r="T2609" s="72"/>
      <c r="U2609" s="72"/>
      <c r="V2609" s="72"/>
      <c r="W2609" s="160"/>
      <c r="X2609" s="72"/>
      <c r="AC2609" s="72"/>
      <c r="AD2609" s="72"/>
      <c r="AE2609" s="72"/>
      <c r="AF2609" s="72"/>
      <c r="AG2609" s="72"/>
      <c r="AH2609" s="72"/>
      <c r="AI2609" s="684"/>
      <c r="AJ2609" s="72"/>
      <c r="AK2609" s="72"/>
      <c r="AP2609" s="77"/>
      <c r="AQ2609" s="72"/>
      <c r="AR2609" s="72"/>
      <c r="AS2609" s="72"/>
      <c r="AT2609" s="72"/>
      <c r="AU2609" s="72"/>
      <c r="AV2609" s="72"/>
      <c r="AW2609" s="77"/>
      <c r="AX2609" s="72"/>
      <c r="AY2609" s="72"/>
      <c r="AZ2609" s="72"/>
      <c r="BA2609" s="72"/>
      <c r="BB2609" s="72"/>
      <c r="BC2609" s="77"/>
      <c r="BD2609" s="77"/>
      <c r="BE2609" s="194"/>
      <c r="BF2609" s="194"/>
      <c r="BG2609" s="194"/>
      <c r="BH2609" s="194"/>
      <c r="BI2609" s="77"/>
      <c r="BJ2609" s="77"/>
      <c r="BK2609" s="77"/>
      <c r="BL2609" s="77"/>
      <c r="BM2609" s="77"/>
      <c r="BN2609" s="77"/>
      <c r="BO2609" s="77"/>
      <c r="BQ2609" s="749"/>
      <c r="BX2609" s="749"/>
      <c r="CE2609" s="652"/>
      <c r="CL2609" s="652"/>
      <c r="CS2609" s="652"/>
      <c r="CZ2609" s="652"/>
      <c r="DG2609" s="652"/>
      <c r="DN2609" s="652"/>
    </row>
    <row r="2610" spans="1:118" s="131" customFormat="1">
      <c r="A2610" s="77"/>
      <c r="B2610" s="72"/>
      <c r="G2610" s="72"/>
      <c r="H2610" s="72"/>
      <c r="I2610" s="72"/>
      <c r="J2610" s="72"/>
      <c r="K2610" s="72"/>
      <c r="L2610" s="72"/>
      <c r="M2610" s="72"/>
      <c r="N2610" s="72"/>
      <c r="O2610" s="72"/>
      <c r="P2610" s="72"/>
      <c r="Q2610" s="72"/>
      <c r="R2610" s="72"/>
      <c r="S2610" s="72"/>
      <c r="T2610" s="72"/>
      <c r="U2610" s="72"/>
      <c r="V2610" s="72"/>
      <c r="W2610" s="160"/>
      <c r="X2610" s="72"/>
      <c r="AC2610" s="72"/>
      <c r="AD2610" s="72"/>
      <c r="AE2610" s="72"/>
      <c r="AF2610" s="72"/>
      <c r="AG2610" s="72"/>
      <c r="AH2610" s="72"/>
      <c r="AI2610" s="684"/>
      <c r="AJ2610" s="72"/>
      <c r="AK2610" s="72"/>
      <c r="AP2610" s="77"/>
      <c r="AQ2610" s="72"/>
      <c r="AR2610" s="72"/>
      <c r="AS2610" s="72"/>
      <c r="AT2610" s="72"/>
      <c r="AU2610" s="72"/>
      <c r="AV2610" s="72"/>
      <c r="AW2610" s="77"/>
      <c r="AX2610" s="72"/>
      <c r="AY2610" s="72"/>
      <c r="AZ2610" s="72"/>
      <c r="BA2610" s="72"/>
      <c r="BB2610" s="72"/>
      <c r="BC2610" s="77"/>
      <c r="BD2610" s="77"/>
      <c r="BE2610" s="194"/>
      <c r="BF2610" s="194"/>
      <c r="BG2610" s="194"/>
      <c r="BH2610" s="194"/>
      <c r="BI2610" s="77"/>
      <c r="BJ2610" s="77"/>
      <c r="BK2610" s="77"/>
      <c r="BL2610" s="77"/>
      <c r="BM2610" s="77"/>
      <c r="BN2610" s="77"/>
      <c r="BO2610" s="77"/>
      <c r="BQ2610" s="749"/>
      <c r="BX2610" s="749"/>
      <c r="CE2610" s="652"/>
      <c r="CL2610" s="652"/>
      <c r="CS2610" s="652"/>
      <c r="CZ2610" s="652"/>
      <c r="DG2610" s="652"/>
      <c r="DN2610" s="652"/>
    </row>
    <row r="2611" spans="1:118" s="131" customFormat="1">
      <c r="A2611" s="77"/>
      <c r="B2611" s="72"/>
      <c r="G2611" s="72"/>
      <c r="H2611" s="72"/>
      <c r="I2611" s="72"/>
      <c r="J2611" s="72"/>
      <c r="K2611" s="72"/>
      <c r="L2611" s="72"/>
      <c r="M2611" s="72"/>
      <c r="N2611" s="72"/>
      <c r="O2611" s="72"/>
      <c r="P2611" s="72"/>
      <c r="Q2611" s="72"/>
      <c r="R2611" s="72"/>
      <c r="S2611" s="72"/>
      <c r="T2611" s="72"/>
      <c r="U2611" s="72"/>
      <c r="V2611" s="72"/>
      <c r="W2611" s="160"/>
      <c r="X2611" s="72"/>
      <c r="AC2611" s="72"/>
      <c r="AD2611" s="72"/>
      <c r="AE2611" s="72"/>
      <c r="AF2611" s="72"/>
      <c r="AG2611" s="72"/>
      <c r="AH2611" s="72"/>
      <c r="AI2611" s="684"/>
      <c r="AJ2611" s="72"/>
      <c r="AK2611" s="72"/>
      <c r="AP2611" s="77"/>
      <c r="AQ2611" s="72"/>
      <c r="AR2611" s="72"/>
      <c r="AS2611" s="72"/>
      <c r="AT2611" s="72"/>
      <c r="AU2611" s="72"/>
      <c r="AV2611" s="72"/>
      <c r="AW2611" s="77"/>
      <c r="AX2611" s="72"/>
      <c r="AY2611" s="72"/>
      <c r="AZ2611" s="72"/>
      <c r="BA2611" s="72"/>
      <c r="BB2611" s="72"/>
      <c r="BC2611" s="77"/>
      <c r="BD2611" s="77"/>
      <c r="BE2611" s="194"/>
      <c r="BF2611" s="194"/>
      <c r="BG2611" s="194"/>
      <c r="BH2611" s="194"/>
      <c r="BI2611" s="77"/>
      <c r="BJ2611" s="77"/>
      <c r="BK2611" s="77"/>
      <c r="BL2611" s="77"/>
      <c r="BM2611" s="77"/>
      <c r="BN2611" s="77"/>
      <c r="BO2611" s="77"/>
      <c r="BQ2611" s="749"/>
      <c r="BX2611" s="749"/>
      <c r="CE2611" s="652"/>
      <c r="CL2611" s="652"/>
      <c r="CS2611" s="652"/>
      <c r="CZ2611" s="652"/>
      <c r="DG2611" s="652"/>
      <c r="DN2611" s="652"/>
    </row>
    <row r="2612" spans="1:118" s="131" customFormat="1">
      <c r="A2612" s="77"/>
      <c r="B2612" s="72"/>
      <c r="G2612" s="72"/>
      <c r="H2612" s="72"/>
      <c r="I2612" s="72"/>
      <c r="J2612" s="72"/>
      <c r="K2612" s="72"/>
      <c r="L2612" s="72"/>
      <c r="M2612" s="72"/>
      <c r="N2612" s="72"/>
      <c r="O2612" s="72"/>
      <c r="P2612" s="72"/>
      <c r="Q2612" s="72"/>
      <c r="R2612" s="72"/>
      <c r="S2612" s="72"/>
      <c r="T2612" s="72"/>
      <c r="U2612" s="72"/>
      <c r="V2612" s="72"/>
      <c r="W2612" s="160"/>
      <c r="X2612" s="72"/>
      <c r="AC2612" s="72"/>
      <c r="AD2612" s="72"/>
      <c r="AE2612" s="72"/>
      <c r="AF2612" s="72"/>
      <c r="AG2612" s="72"/>
      <c r="AH2612" s="72"/>
      <c r="AI2612" s="684"/>
      <c r="AJ2612" s="72"/>
      <c r="AK2612" s="72"/>
      <c r="AP2612" s="77"/>
      <c r="AQ2612" s="72"/>
      <c r="AR2612" s="72"/>
      <c r="AS2612" s="72"/>
      <c r="AT2612" s="72"/>
      <c r="AU2612" s="72"/>
      <c r="AV2612" s="72"/>
      <c r="AW2612" s="77"/>
      <c r="AX2612" s="72"/>
      <c r="AY2612" s="72"/>
      <c r="AZ2612" s="72"/>
      <c r="BA2612" s="72"/>
      <c r="BB2612" s="72"/>
      <c r="BC2612" s="77"/>
      <c r="BD2612" s="77"/>
      <c r="BE2612" s="194"/>
      <c r="BF2612" s="194"/>
      <c r="BG2612" s="194"/>
      <c r="BH2612" s="194"/>
      <c r="BI2612" s="77"/>
      <c r="BJ2612" s="77"/>
      <c r="BK2612" s="77"/>
      <c r="BL2612" s="77"/>
      <c r="BM2612" s="77"/>
      <c r="BN2612" s="77"/>
      <c r="BO2612" s="77"/>
      <c r="BQ2612" s="749"/>
      <c r="BX2612" s="749"/>
      <c r="CE2612" s="652"/>
      <c r="CL2612" s="652"/>
      <c r="CS2612" s="652"/>
      <c r="CZ2612" s="652"/>
      <c r="DG2612" s="652"/>
      <c r="DN2612" s="652"/>
    </row>
    <row r="2613" spans="1:118" s="131" customFormat="1">
      <c r="A2613" s="77"/>
      <c r="B2613" s="72"/>
      <c r="G2613" s="72"/>
      <c r="H2613" s="72"/>
      <c r="I2613" s="72"/>
      <c r="J2613" s="72"/>
      <c r="K2613" s="72"/>
      <c r="L2613" s="72"/>
      <c r="M2613" s="72"/>
      <c r="N2613" s="72"/>
      <c r="O2613" s="72"/>
      <c r="P2613" s="72"/>
      <c r="Q2613" s="72"/>
      <c r="R2613" s="72"/>
      <c r="S2613" s="72"/>
      <c r="T2613" s="72"/>
      <c r="U2613" s="72"/>
      <c r="V2613" s="72"/>
      <c r="W2613" s="160"/>
      <c r="X2613" s="72"/>
      <c r="AC2613" s="72"/>
      <c r="AD2613" s="72"/>
      <c r="AE2613" s="72"/>
      <c r="AF2613" s="72"/>
      <c r="AG2613" s="72"/>
      <c r="AH2613" s="72"/>
      <c r="AI2613" s="684"/>
      <c r="AJ2613" s="72"/>
      <c r="AK2613" s="72"/>
      <c r="AP2613" s="77"/>
      <c r="AQ2613" s="72"/>
      <c r="AR2613" s="72"/>
      <c r="AS2613" s="72"/>
      <c r="AT2613" s="72"/>
      <c r="AU2613" s="72"/>
      <c r="AV2613" s="72"/>
      <c r="AW2613" s="77"/>
      <c r="AX2613" s="72"/>
      <c r="AY2613" s="72"/>
      <c r="AZ2613" s="72"/>
      <c r="BA2613" s="72"/>
      <c r="BB2613" s="72"/>
      <c r="BC2613" s="77"/>
      <c r="BD2613" s="77"/>
      <c r="BE2613" s="194"/>
      <c r="BF2613" s="194"/>
      <c r="BG2613" s="194"/>
      <c r="BH2613" s="194"/>
      <c r="BI2613" s="77"/>
      <c r="BJ2613" s="77"/>
      <c r="BK2613" s="77"/>
      <c r="BL2613" s="77"/>
      <c r="BM2613" s="77"/>
      <c r="BN2613" s="77"/>
      <c r="BO2613" s="77"/>
      <c r="BQ2613" s="749"/>
      <c r="BX2613" s="749"/>
      <c r="CE2613" s="652"/>
      <c r="CL2613" s="652"/>
      <c r="CS2613" s="652"/>
      <c r="CZ2613" s="652"/>
      <c r="DG2613" s="652"/>
      <c r="DN2613" s="652"/>
    </row>
    <row r="2614" spans="1:118" s="131" customFormat="1">
      <c r="A2614" s="77"/>
      <c r="B2614" s="72"/>
      <c r="G2614" s="72"/>
      <c r="H2614" s="72"/>
      <c r="I2614" s="72"/>
      <c r="J2614" s="72"/>
      <c r="K2614" s="72"/>
      <c r="L2614" s="72"/>
      <c r="M2614" s="72"/>
      <c r="N2614" s="72"/>
      <c r="O2614" s="72"/>
      <c r="P2614" s="72"/>
      <c r="Q2614" s="72"/>
      <c r="R2614" s="72"/>
      <c r="S2614" s="72"/>
      <c r="T2614" s="72"/>
      <c r="U2614" s="72"/>
      <c r="V2614" s="72"/>
      <c r="W2614" s="160"/>
      <c r="X2614" s="72"/>
      <c r="AC2614" s="72"/>
      <c r="AD2614" s="72"/>
      <c r="AE2614" s="72"/>
      <c r="AF2614" s="72"/>
      <c r="AG2614" s="72"/>
      <c r="AH2614" s="72"/>
      <c r="AI2614" s="684"/>
      <c r="AJ2614" s="72"/>
      <c r="AK2614" s="72"/>
      <c r="AP2614" s="77"/>
      <c r="AQ2614" s="72"/>
      <c r="AR2614" s="72"/>
      <c r="AS2614" s="72"/>
      <c r="AT2614" s="72"/>
      <c r="AU2614" s="72"/>
      <c r="AV2614" s="72"/>
      <c r="AW2614" s="77"/>
      <c r="AX2614" s="72"/>
      <c r="AY2614" s="72"/>
      <c r="AZ2614" s="72"/>
      <c r="BA2614" s="72"/>
      <c r="BB2614" s="72"/>
      <c r="BC2614" s="77"/>
      <c r="BD2614" s="77"/>
      <c r="BE2614" s="194"/>
      <c r="BF2614" s="194"/>
      <c r="BG2614" s="194"/>
      <c r="BH2614" s="194"/>
      <c r="BI2614" s="77"/>
      <c r="BJ2614" s="77"/>
      <c r="BK2614" s="77"/>
      <c r="BL2614" s="77"/>
      <c r="BM2614" s="77"/>
      <c r="BN2614" s="77"/>
      <c r="BO2614" s="77"/>
      <c r="BQ2614" s="749"/>
      <c r="BX2614" s="749"/>
      <c r="CE2614" s="652"/>
      <c r="CL2614" s="652"/>
      <c r="CS2614" s="652"/>
      <c r="CZ2614" s="652"/>
      <c r="DG2614" s="652"/>
      <c r="DN2614" s="652"/>
    </row>
    <row r="2615" spans="1:118" s="131" customFormat="1">
      <c r="A2615" s="77"/>
      <c r="B2615" s="72"/>
      <c r="G2615" s="72"/>
      <c r="H2615" s="72"/>
      <c r="I2615" s="72"/>
      <c r="J2615" s="72"/>
      <c r="K2615" s="72"/>
      <c r="L2615" s="72"/>
      <c r="M2615" s="72"/>
      <c r="N2615" s="72"/>
      <c r="O2615" s="72"/>
      <c r="P2615" s="72"/>
      <c r="Q2615" s="72"/>
      <c r="R2615" s="72"/>
      <c r="S2615" s="72"/>
      <c r="T2615" s="72"/>
      <c r="U2615" s="72"/>
      <c r="V2615" s="72"/>
      <c r="W2615" s="160"/>
      <c r="X2615" s="72"/>
      <c r="AC2615" s="72"/>
      <c r="AD2615" s="72"/>
      <c r="AE2615" s="72"/>
      <c r="AF2615" s="72"/>
      <c r="AG2615" s="72"/>
      <c r="AH2615" s="72"/>
      <c r="AI2615" s="684"/>
      <c r="AJ2615" s="72"/>
      <c r="AK2615" s="72"/>
      <c r="AP2615" s="77"/>
      <c r="AQ2615" s="72"/>
      <c r="AR2615" s="72"/>
      <c r="AS2615" s="72"/>
      <c r="AT2615" s="72"/>
      <c r="AU2615" s="72"/>
      <c r="AV2615" s="72"/>
      <c r="AW2615" s="77"/>
      <c r="AX2615" s="72"/>
      <c r="AY2615" s="72"/>
      <c r="AZ2615" s="72"/>
      <c r="BA2615" s="72"/>
      <c r="BB2615" s="72"/>
      <c r="BC2615" s="77"/>
      <c r="BD2615" s="77"/>
      <c r="BE2615" s="194"/>
      <c r="BF2615" s="194"/>
      <c r="BG2615" s="194"/>
      <c r="BH2615" s="194"/>
      <c r="BI2615" s="77"/>
      <c r="BJ2615" s="77"/>
      <c r="BK2615" s="77"/>
      <c r="BL2615" s="77"/>
      <c r="BM2615" s="77"/>
      <c r="BN2615" s="77"/>
      <c r="BO2615" s="77"/>
      <c r="BQ2615" s="749"/>
      <c r="BX2615" s="749"/>
      <c r="CE2615" s="652"/>
      <c r="CL2615" s="652"/>
      <c r="CS2615" s="652"/>
      <c r="CZ2615" s="652"/>
      <c r="DG2615" s="652"/>
      <c r="DN2615" s="652"/>
    </row>
    <row r="2616" spans="1:118" s="131" customFormat="1">
      <c r="A2616" s="77"/>
      <c r="B2616" s="72"/>
      <c r="G2616" s="72"/>
      <c r="H2616" s="72"/>
      <c r="I2616" s="72"/>
      <c r="J2616" s="72"/>
      <c r="K2616" s="72"/>
      <c r="L2616" s="72"/>
      <c r="M2616" s="72"/>
      <c r="N2616" s="72"/>
      <c r="O2616" s="72"/>
      <c r="P2616" s="72"/>
      <c r="Q2616" s="72"/>
      <c r="R2616" s="72"/>
      <c r="S2616" s="72"/>
      <c r="T2616" s="72"/>
      <c r="U2616" s="72"/>
      <c r="V2616" s="72"/>
      <c r="W2616" s="160"/>
      <c r="X2616" s="72"/>
      <c r="AC2616" s="72"/>
      <c r="AD2616" s="72"/>
      <c r="AE2616" s="72"/>
      <c r="AF2616" s="72"/>
      <c r="AG2616" s="72"/>
      <c r="AH2616" s="72"/>
      <c r="AI2616" s="684"/>
      <c r="AJ2616" s="72"/>
      <c r="AK2616" s="72"/>
      <c r="AP2616" s="77"/>
      <c r="AQ2616" s="72"/>
      <c r="AR2616" s="72"/>
      <c r="AS2616" s="72"/>
      <c r="AT2616" s="72"/>
      <c r="AU2616" s="72"/>
      <c r="AV2616" s="72"/>
      <c r="AW2616" s="77"/>
      <c r="AX2616" s="72"/>
      <c r="AY2616" s="72"/>
      <c r="AZ2616" s="72"/>
      <c r="BA2616" s="72"/>
      <c r="BB2616" s="72"/>
      <c r="BC2616" s="77"/>
      <c r="BD2616" s="77"/>
      <c r="BE2616" s="194"/>
      <c r="BF2616" s="194"/>
      <c r="BG2616" s="194"/>
      <c r="BH2616" s="194"/>
      <c r="BI2616" s="77"/>
      <c r="BJ2616" s="77"/>
      <c r="BK2616" s="77"/>
      <c r="BL2616" s="77"/>
      <c r="BM2616" s="77"/>
      <c r="BN2616" s="77"/>
      <c r="BO2616" s="77"/>
      <c r="BQ2616" s="749"/>
      <c r="BX2616" s="749"/>
      <c r="CE2616" s="652"/>
      <c r="CL2616" s="652"/>
      <c r="CS2616" s="652"/>
      <c r="CZ2616" s="652"/>
      <c r="DG2616" s="652"/>
      <c r="DN2616" s="652"/>
    </row>
    <row r="2617" spans="1:118" s="131" customFormat="1">
      <c r="A2617" s="77"/>
      <c r="B2617" s="72"/>
      <c r="G2617" s="72"/>
      <c r="H2617" s="72"/>
      <c r="I2617" s="72"/>
      <c r="J2617" s="72"/>
      <c r="K2617" s="72"/>
      <c r="L2617" s="72"/>
      <c r="M2617" s="72"/>
      <c r="N2617" s="72"/>
      <c r="O2617" s="72"/>
      <c r="P2617" s="72"/>
      <c r="Q2617" s="72"/>
      <c r="R2617" s="72"/>
      <c r="S2617" s="72"/>
      <c r="T2617" s="72"/>
      <c r="U2617" s="72"/>
      <c r="V2617" s="72"/>
      <c r="W2617" s="160"/>
      <c r="X2617" s="72"/>
      <c r="AC2617" s="72"/>
      <c r="AD2617" s="72"/>
      <c r="AE2617" s="72"/>
      <c r="AF2617" s="72"/>
      <c r="AG2617" s="72"/>
      <c r="AH2617" s="72"/>
      <c r="AI2617" s="684"/>
      <c r="AJ2617" s="72"/>
      <c r="AK2617" s="72"/>
      <c r="AP2617" s="77"/>
      <c r="AQ2617" s="72"/>
      <c r="AR2617" s="72"/>
      <c r="AS2617" s="72"/>
      <c r="AT2617" s="72"/>
      <c r="AU2617" s="72"/>
      <c r="AV2617" s="72"/>
      <c r="AW2617" s="77"/>
      <c r="AX2617" s="72"/>
      <c r="AY2617" s="72"/>
      <c r="AZ2617" s="72"/>
      <c r="BA2617" s="72"/>
      <c r="BB2617" s="72"/>
      <c r="BC2617" s="77"/>
      <c r="BD2617" s="77"/>
      <c r="BE2617" s="194"/>
      <c r="BF2617" s="194"/>
      <c r="BG2617" s="194"/>
      <c r="BH2617" s="194"/>
      <c r="BI2617" s="77"/>
      <c r="BJ2617" s="77"/>
      <c r="BK2617" s="77"/>
      <c r="BL2617" s="77"/>
      <c r="BM2617" s="77"/>
      <c r="BN2617" s="77"/>
      <c r="BO2617" s="77"/>
      <c r="BQ2617" s="749"/>
      <c r="BX2617" s="749"/>
      <c r="CE2617" s="652"/>
      <c r="CL2617" s="652"/>
      <c r="CS2617" s="652"/>
      <c r="CZ2617" s="652"/>
      <c r="DG2617" s="652"/>
      <c r="DN2617" s="652"/>
    </row>
    <row r="2618" spans="1:118" s="131" customFormat="1">
      <c r="A2618" s="77"/>
      <c r="B2618" s="72"/>
      <c r="G2618" s="72"/>
      <c r="H2618" s="72"/>
      <c r="I2618" s="72"/>
      <c r="J2618" s="72"/>
      <c r="K2618" s="72"/>
      <c r="L2618" s="72"/>
      <c r="M2618" s="72"/>
      <c r="N2618" s="72"/>
      <c r="O2618" s="72"/>
      <c r="P2618" s="72"/>
      <c r="Q2618" s="72"/>
      <c r="R2618" s="72"/>
      <c r="S2618" s="72"/>
      <c r="T2618" s="72"/>
      <c r="U2618" s="72"/>
      <c r="V2618" s="72"/>
      <c r="W2618" s="160"/>
      <c r="X2618" s="72"/>
      <c r="AC2618" s="72"/>
      <c r="AD2618" s="72"/>
      <c r="AE2618" s="72"/>
      <c r="AF2618" s="72"/>
      <c r="AG2618" s="72"/>
      <c r="AH2618" s="72"/>
      <c r="AI2618" s="684"/>
      <c r="AJ2618" s="72"/>
      <c r="AK2618" s="72"/>
      <c r="AP2618" s="77"/>
      <c r="AQ2618" s="72"/>
      <c r="AR2618" s="72"/>
      <c r="AS2618" s="72"/>
      <c r="AT2618" s="72"/>
      <c r="AU2618" s="72"/>
      <c r="AV2618" s="72"/>
      <c r="AW2618" s="77"/>
      <c r="AX2618" s="72"/>
      <c r="AY2618" s="72"/>
      <c r="AZ2618" s="72"/>
      <c r="BA2618" s="72"/>
      <c r="BB2618" s="72"/>
      <c r="BC2618" s="77"/>
      <c r="BD2618" s="77"/>
      <c r="BE2618" s="194"/>
      <c r="BF2618" s="194"/>
      <c r="BG2618" s="194"/>
      <c r="BH2618" s="194"/>
      <c r="BI2618" s="77"/>
      <c r="BJ2618" s="77"/>
      <c r="BK2618" s="77"/>
      <c r="BL2618" s="77"/>
      <c r="BM2618" s="77"/>
      <c r="BN2618" s="77"/>
      <c r="BO2618" s="77"/>
      <c r="BQ2618" s="749"/>
      <c r="BX2618" s="749"/>
      <c r="CE2618" s="652"/>
      <c r="CL2618" s="652"/>
      <c r="CS2618" s="652"/>
      <c r="CZ2618" s="652"/>
      <c r="DG2618" s="652"/>
      <c r="DN2618" s="652"/>
    </row>
    <row r="2619" spans="1:118" s="131" customFormat="1">
      <c r="A2619" s="77"/>
      <c r="B2619" s="72"/>
      <c r="G2619" s="72"/>
      <c r="H2619" s="72"/>
      <c r="I2619" s="72"/>
      <c r="J2619" s="72"/>
      <c r="K2619" s="72"/>
      <c r="L2619" s="72"/>
      <c r="M2619" s="72"/>
      <c r="N2619" s="72"/>
      <c r="O2619" s="72"/>
      <c r="P2619" s="72"/>
      <c r="Q2619" s="72"/>
      <c r="R2619" s="72"/>
      <c r="S2619" s="72"/>
      <c r="T2619" s="72"/>
      <c r="U2619" s="72"/>
      <c r="V2619" s="72"/>
      <c r="W2619" s="160"/>
      <c r="X2619" s="72"/>
      <c r="AC2619" s="72"/>
      <c r="AD2619" s="72"/>
      <c r="AE2619" s="72"/>
      <c r="AF2619" s="72"/>
      <c r="AG2619" s="72"/>
      <c r="AH2619" s="72"/>
      <c r="AI2619" s="684"/>
      <c r="AJ2619" s="72"/>
      <c r="AK2619" s="72"/>
      <c r="AP2619" s="77"/>
      <c r="AQ2619" s="72"/>
      <c r="AR2619" s="72"/>
      <c r="AS2619" s="72"/>
      <c r="AT2619" s="72"/>
      <c r="AU2619" s="72"/>
      <c r="AV2619" s="72"/>
      <c r="AW2619" s="77"/>
      <c r="AX2619" s="72"/>
      <c r="AY2619" s="72"/>
      <c r="AZ2619" s="72"/>
      <c r="BA2619" s="72"/>
      <c r="BB2619" s="72"/>
      <c r="BC2619" s="77"/>
      <c r="BD2619" s="77"/>
      <c r="BE2619" s="194"/>
      <c r="BF2619" s="194"/>
      <c r="BG2619" s="194"/>
      <c r="BH2619" s="194"/>
      <c r="BI2619" s="77"/>
      <c r="BJ2619" s="77"/>
      <c r="BK2619" s="77"/>
      <c r="BL2619" s="77"/>
      <c r="BM2619" s="77"/>
      <c r="BN2619" s="77"/>
      <c r="BO2619" s="77"/>
      <c r="BQ2619" s="749"/>
      <c r="BX2619" s="749"/>
      <c r="CE2619" s="652"/>
      <c r="CL2619" s="652"/>
      <c r="CS2619" s="652"/>
      <c r="CZ2619" s="652"/>
      <c r="DG2619" s="652"/>
      <c r="DN2619" s="652"/>
    </row>
    <row r="2620" spans="1:118" s="131" customFormat="1">
      <c r="A2620" s="77"/>
      <c r="B2620" s="72"/>
      <c r="G2620" s="72"/>
      <c r="H2620" s="72"/>
      <c r="I2620" s="72"/>
      <c r="J2620" s="72"/>
      <c r="K2620" s="72"/>
      <c r="L2620" s="72"/>
      <c r="M2620" s="72"/>
      <c r="N2620" s="72"/>
      <c r="O2620" s="72"/>
      <c r="P2620" s="72"/>
      <c r="Q2620" s="72"/>
      <c r="R2620" s="72"/>
      <c r="S2620" s="72"/>
      <c r="T2620" s="72"/>
      <c r="U2620" s="72"/>
      <c r="V2620" s="72"/>
      <c r="W2620" s="160"/>
      <c r="X2620" s="72"/>
      <c r="AC2620" s="72"/>
      <c r="AD2620" s="72"/>
      <c r="AE2620" s="72"/>
      <c r="AF2620" s="72"/>
      <c r="AG2620" s="72"/>
      <c r="AH2620" s="72"/>
      <c r="AI2620" s="684"/>
      <c r="AJ2620" s="72"/>
      <c r="AK2620" s="72"/>
      <c r="AP2620" s="77"/>
      <c r="AQ2620" s="72"/>
      <c r="AR2620" s="72"/>
      <c r="AS2620" s="72"/>
      <c r="AT2620" s="72"/>
      <c r="AU2620" s="72"/>
      <c r="AV2620" s="72"/>
      <c r="AW2620" s="77"/>
      <c r="AX2620" s="72"/>
      <c r="AY2620" s="72"/>
      <c r="AZ2620" s="72"/>
      <c r="BA2620" s="72"/>
      <c r="BB2620" s="72"/>
      <c r="BC2620" s="77"/>
      <c r="BD2620" s="77"/>
      <c r="BE2620" s="194"/>
      <c r="BF2620" s="194"/>
      <c r="BG2620" s="194"/>
      <c r="BH2620" s="194"/>
      <c r="BI2620" s="77"/>
      <c r="BJ2620" s="77"/>
      <c r="BK2620" s="77"/>
      <c r="BL2620" s="77"/>
      <c r="BM2620" s="77"/>
      <c r="BN2620" s="77"/>
      <c r="BO2620" s="77"/>
      <c r="BQ2620" s="749"/>
      <c r="BX2620" s="749"/>
      <c r="CE2620" s="652"/>
      <c r="CL2620" s="652"/>
      <c r="CS2620" s="652"/>
      <c r="CZ2620" s="652"/>
      <c r="DG2620" s="652"/>
      <c r="DN2620" s="652"/>
    </row>
    <row r="2621" spans="1:118" s="131" customFormat="1">
      <c r="A2621" s="77"/>
      <c r="B2621" s="72"/>
      <c r="G2621" s="72"/>
      <c r="H2621" s="72"/>
      <c r="I2621" s="72"/>
      <c r="J2621" s="72"/>
      <c r="K2621" s="72"/>
      <c r="L2621" s="72"/>
      <c r="M2621" s="72"/>
      <c r="N2621" s="72"/>
      <c r="O2621" s="72"/>
      <c r="P2621" s="72"/>
      <c r="Q2621" s="72"/>
      <c r="R2621" s="72"/>
      <c r="S2621" s="72"/>
      <c r="T2621" s="72"/>
      <c r="U2621" s="72"/>
      <c r="V2621" s="72"/>
      <c r="W2621" s="160"/>
      <c r="X2621" s="72"/>
      <c r="AC2621" s="72"/>
      <c r="AD2621" s="72"/>
      <c r="AE2621" s="72"/>
      <c r="AF2621" s="72"/>
      <c r="AG2621" s="72"/>
      <c r="AH2621" s="72"/>
      <c r="AI2621" s="684"/>
      <c r="AJ2621" s="72"/>
      <c r="AK2621" s="72"/>
      <c r="AP2621" s="77"/>
      <c r="AQ2621" s="72"/>
      <c r="AR2621" s="72"/>
      <c r="AS2621" s="72"/>
      <c r="AT2621" s="72"/>
      <c r="AU2621" s="72"/>
      <c r="AV2621" s="72"/>
      <c r="AW2621" s="77"/>
      <c r="AX2621" s="72"/>
      <c r="AY2621" s="72"/>
      <c r="AZ2621" s="72"/>
      <c r="BA2621" s="72"/>
      <c r="BB2621" s="72"/>
      <c r="BC2621" s="77"/>
      <c r="BD2621" s="77"/>
      <c r="BE2621" s="194"/>
      <c r="BF2621" s="194"/>
      <c r="BG2621" s="194"/>
      <c r="BH2621" s="194"/>
      <c r="BI2621" s="77"/>
      <c r="BJ2621" s="77"/>
      <c r="BK2621" s="77"/>
      <c r="BL2621" s="77"/>
      <c r="BM2621" s="77"/>
      <c r="BN2621" s="77"/>
      <c r="BO2621" s="77"/>
      <c r="BQ2621" s="749"/>
      <c r="BX2621" s="749"/>
      <c r="CE2621" s="652"/>
      <c r="CL2621" s="652"/>
      <c r="CS2621" s="652"/>
      <c r="CZ2621" s="652"/>
      <c r="DG2621" s="652"/>
      <c r="DN2621" s="652"/>
    </row>
    <row r="2622" spans="1:118" s="131" customFormat="1">
      <c r="A2622" s="77"/>
      <c r="B2622" s="72"/>
      <c r="G2622" s="72"/>
      <c r="H2622" s="72"/>
      <c r="I2622" s="72"/>
      <c r="J2622" s="72"/>
      <c r="K2622" s="72"/>
      <c r="L2622" s="72"/>
      <c r="M2622" s="72"/>
      <c r="N2622" s="72"/>
      <c r="O2622" s="72"/>
      <c r="P2622" s="72"/>
      <c r="Q2622" s="72"/>
      <c r="R2622" s="72"/>
      <c r="S2622" s="72"/>
      <c r="T2622" s="72"/>
      <c r="U2622" s="72"/>
      <c r="V2622" s="72"/>
      <c r="W2622" s="160"/>
      <c r="X2622" s="72"/>
      <c r="AC2622" s="72"/>
      <c r="AD2622" s="72"/>
      <c r="AE2622" s="72"/>
      <c r="AF2622" s="72"/>
      <c r="AG2622" s="72"/>
      <c r="AH2622" s="72"/>
      <c r="AI2622" s="684"/>
      <c r="AJ2622" s="72"/>
      <c r="AK2622" s="72"/>
      <c r="AP2622" s="77"/>
      <c r="AQ2622" s="72"/>
      <c r="AR2622" s="72"/>
      <c r="AS2622" s="72"/>
      <c r="AT2622" s="72"/>
      <c r="AU2622" s="72"/>
      <c r="AV2622" s="72"/>
      <c r="AW2622" s="77"/>
      <c r="AX2622" s="72"/>
      <c r="AY2622" s="72"/>
      <c r="AZ2622" s="72"/>
      <c r="BA2622" s="72"/>
      <c r="BB2622" s="72"/>
      <c r="BC2622" s="77"/>
      <c r="BD2622" s="77"/>
      <c r="BE2622" s="194"/>
      <c r="BF2622" s="194"/>
      <c r="BG2622" s="194"/>
      <c r="BH2622" s="194"/>
      <c r="BI2622" s="77"/>
      <c r="BJ2622" s="77"/>
      <c r="BK2622" s="77"/>
      <c r="BL2622" s="77"/>
      <c r="BM2622" s="77"/>
      <c r="BN2622" s="77"/>
      <c r="BO2622" s="77"/>
      <c r="BQ2622" s="749"/>
      <c r="BX2622" s="749"/>
      <c r="CE2622" s="652"/>
      <c r="CL2622" s="652"/>
      <c r="CS2622" s="652"/>
      <c r="CZ2622" s="652"/>
      <c r="DG2622" s="652"/>
      <c r="DN2622" s="652"/>
    </row>
    <row r="2623" spans="1:118" s="131" customFormat="1">
      <c r="A2623" s="77"/>
      <c r="B2623" s="72"/>
      <c r="G2623" s="72"/>
      <c r="H2623" s="72"/>
      <c r="I2623" s="72"/>
      <c r="J2623" s="72"/>
      <c r="K2623" s="72"/>
      <c r="L2623" s="72"/>
      <c r="M2623" s="72"/>
      <c r="N2623" s="72"/>
      <c r="O2623" s="72"/>
      <c r="P2623" s="72"/>
      <c r="Q2623" s="72"/>
      <c r="R2623" s="72"/>
      <c r="S2623" s="72"/>
      <c r="T2623" s="72"/>
      <c r="U2623" s="72"/>
      <c r="V2623" s="72"/>
      <c r="W2623" s="160"/>
      <c r="X2623" s="72"/>
      <c r="AC2623" s="72"/>
      <c r="AD2623" s="72"/>
      <c r="AE2623" s="72"/>
      <c r="AF2623" s="72"/>
      <c r="AG2623" s="72"/>
      <c r="AH2623" s="72"/>
      <c r="AI2623" s="684"/>
      <c r="AJ2623" s="72"/>
      <c r="AK2623" s="72"/>
      <c r="AP2623" s="77"/>
      <c r="AQ2623" s="72"/>
      <c r="AR2623" s="72"/>
      <c r="AS2623" s="72"/>
      <c r="AT2623" s="72"/>
      <c r="AU2623" s="72"/>
      <c r="AV2623" s="72"/>
      <c r="AW2623" s="77"/>
      <c r="AX2623" s="72"/>
      <c r="AY2623" s="72"/>
      <c r="AZ2623" s="72"/>
      <c r="BA2623" s="72"/>
      <c r="BB2623" s="72"/>
      <c r="BC2623" s="77"/>
      <c r="BD2623" s="77"/>
      <c r="BE2623" s="194"/>
      <c r="BF2623" s="194"/>
      <c r="BG2623" s="194"/>
      <c r="BH2623" s="194"/>
      <c r="BI2623" s="77"/>
      <c r="BJ2623" s="77"/>
      <c r="BK2623" s="77"/>
      <c r="BL2623" s="77"/>
      <c r="BM2623" s="77"/>
      <c r="BN2623" s="77"/>
      <c r="BO2623" s="77"/>
      <c r="BQ2623" s="749"/>
      <c r="BX2623" s="749"/>
      <c r="CE2623" s="652"/>
      <c r="CL2623" s="652"/>
      <c r="CS2623" s="652"/>
      <c r="CZ2623" s="652"/>
      <c r="DG2623" s="652"/>
      <c r="DN2623" s="652"/>
    </row>
    <row r="2624" spans="1:118" s="131" customFormat="1">
      <c r="A2624" s="77"/>
      <c r="B2624" s="72"/>
      <c r="G2624" s="72"/>
      <c r="H2624" s="72"/>
      <c r="I2624" s="72"/>
      <c r="J2624" s="72"/>
      <c r="K2624" s="72"/>
      <c r="L2624" s="72"/>
      <c r="M2624" s="72"/>
      <c r="N2624" s="72"/>
      <c r="O2624" s="72"/>
      <c r="P2624" s="72"/>
      <c r="Q2624" s="72"/>
      <c r="R2624" s="72"/>
      <c r="S2624" s="72"/>
      <c r="T2624" s="72"/>
      <c r="U2624" s="72"/>
      <c r="V2624" s="72"/>
      <c r="W2624" s="160"/>
      <c r="X2624" s="72"/>
      <c r="AC2624" s="72"/>
      <c r="AD2624" s="72"/>
      <c r="AE2624" s="72"/>
      <c r="AF2624" s="72"/>
      <c r="AG2624" s="72"/>
      <c r="AH2624" s="72"/>
      <c r="AI2624" s="684"/>
      <c r="AJ2624" s="72"/>
      <c r="AK2624" s="72"/>
      <c r="AP2624" s="77"/>
      <c r="AQ2624" s="72"/>
      <c r="AR2624" s="72"/>
      <c r="AS2624" s="72"/>
      <c r="AT2624" s="72"/>
      <c r="AU2624" s="72"/>
      <c r="AV2624" s="72"/>
      <c r="AW2624" s="77"/>
      <c r="AX2624" s="72"/>
      <c r="AY2624" s="72"/>
      <c r="AZ2624" s="72"/>
      <c r="BA2624" s="72"/>
      <c r="BB2624" s="72"/>
      <c r="BC2624" s="77"/>
      <c r="BD2624" s="77"/>
      <c r="BE2624" s="194"/>
      <c r="BF2624" s="194"/>
      <c r="BG2624" s="194"/>
      <c r="BH2624" s="194"/>
      <c r="BI2624" s="77"/>
      <c r="BJ2624" s="77"/>
      <c r="BK2624" s="77"/>
      <c r="BL2624" s="77"/>
      <c r="BM2624" s="77"/>
      <c r="BN2624" s="77"/>
      <c r="BO2624" s="77"/>
      <c r="BQ2624" s="749"/>
      <c r="BX2624" s="749"/>
      <c r="CE2624" s="652"/>
      <c r="CL2624" s="652"/>
      <c r="CS2624" s="652"/>
      <c r="CZ2624" s="652"/>
      <c r="DG2624" s="652"/>
      <c r="DN2624" s="652"/>
    </row>
    <row r="2625" spans="1:118" s="131" customFormat="1">
      <c r="A2625" s="77"/>
      <c r="B2625" s="72"/>
      <c r="G2625" s="72"/>
      <c r="H2625" s="72"/>
      <c r="I2625" s="72"/>
      <c r="J2625" s="72"/>
      <c r="K2625" s="72"/>
      <c r="L2625" s="72"/>
      <c r="M2625" s="72"/>
      <c r="N2625" s="72"/>
      <c r="O2625" s="72"/>
      <c r="P2625" s="72"/>
      <c r="Q2625" s="72"/>
      <c r="R2625" s="72"/>
      <c r="S2625" s="72"/>
      <c r="T2625" s="72"/>
      <c r="U2625" s="72"/>
      <c r="V2625" s="72"/>
      <c r="W2625" s="160"/>
      <c r="X2625" s="72"/>
      <c r="AC2625" s="72"/>
      <c r="AD2625" s="72"/>
      <c r="AE2625" s="72"/>
      <c r="AF2625" s="72"/>
      <c r="AG2625" s="72"/>
      <c r="AH2625" s="72"/>
      <c r="AI2625" s="684"/>
      <c r="AJ2625" s="72"/>
      <c r="AK2625" s="72"/>
      <c r="AP2625" s="77"/>
      <c r="AQ2625" s="72"/>
      <c r="AR2625" s="72"/>
      <c r="AS2625" s="72"/>
      <c r="AT2625" s="72"/>
      <c r="AU2625" s="72"/>
      <c r="AV2625" s="72"/>
      <c r="AW2625" s="77"/>
      <c r="AX2625" s="72"/>
      <c r="AY2625" s="72"/>
      <c r="AZ2625" s="72"/>
      <c r="BA2625" s="72"/>
      <c r="BB2625" s="72"/>
      <c r="BC2625" s="77"/>
      <c r="BD2625" s="77"/>
      <c r="BE2625" s="194"/>
      <c r="BF2625" s="194"/>
      <c r="BG2625" s="194"/>
      <c r="BH2625" s="194"/>
      <c r="BI2625" s="77"/>
      <c r="BJ2625" s="77"/>
      <c r="BK2625" s="77"/>
      <c r="BL2625" s="77"/>
      <c r="BM2625" s="77"/>
      <c r="BN2625" s="77"/>
      <c r="BO2625" s="77"/>
      <c r="BQ2625" s="749"/>
      <c r="BX2625" s="749"/>
      <c r="CE2625" s="652"/>
      <c r="CL2625" s="652"/>
      <c r="CS2625" s="652"/>
      <c r="CZ2625" s="652"/>
      <c r="DG2625" s="652"/>
      <c r="DN2625" s="652"/>
    </row>
    <row r="2626" spans="1:118" s="131" customFormat="1">
      <c r="A2626" s="77"/>
      <c r="B2626" s="72"/>
      <c r="G2626" s="72"/>
      <c r="H2626" s="72"/>
      <c r="I2626" s="72"/>
      <c r="J2626" s="72"/>
      <c r="K2626" s="72"/>
      <c r="L2626" s="72"/>
      <c r="M2626" s="72"/>
      <c r="N2626" s="72"/>
      <c r="O2626" s="72"/>
      <c r="P2626" s="72"/>
      <c r="Q2626" s="72"/>
      <c r="R2626" s="72"/>
      <c r="S2626" s="72"/>
      <c r="T2626" s="72"/>
      <c r="U2626" s="72"/>
      <c r="V2626" s="72"/>
      <c r="W2626" s="160"/>
      <c r="X2626" s="72"/>
      <c r="AC2626" s="72"/>
      <c r="AD2626" s="72"/>
      <c r="AE2626" s="72"/>
      <c r="AF2626" s="72"/>
      <c r="AG2626" s="72"/>
      <c r="AH2626" s="72"/>
      <c r="AI2626" s="684"/>
      <c r="AJ2626" s="72"/>
      <c r="AK2626" s="72"/>
      <c r="AP2626" s="77"/>
      <c r="AQ2626" s="72"/>
      <c r="AR2626" s="72"/>
      <c r="AS2626" s="72"/>
      <c r="AT2626" s="72"/>
      <c r="AU2626" s="72"/>
      <c r="AV2626" s="72"/>
      <c r="AW2626" s="77"/>
      <c r="AX2626" s="72"/>
      <c r="AY2626" s="72"/>
      <c r="AZ2626" s="72"/>
      <c r="BA2626" s="72"/>
      <c r="BB2626" s="72"/>
      <c r="BC2626" s="77"/>
      <c r="BD2626" s="77"/>
      <c r="BE2626" s="194"/>
      <c r="BF2626" s="194"/>
      <c r="BG2626" s="194"/>
      <c r="BH2626" s="194"/>
      <c r="BI2626" s="77"/>
      <c r="BJ2626" s="77"/>
      <c r="BK2626" s="77"/>
      <c r="BL2626" s="77"/>
      <c r="BM2626" s="77"/>
      <c r="BN2626" s="77"/>
      <c r="BO2626" s="77"/>
      <c r="BQ2626" s="749"/>
      <c r="BX2626" s="749"/>
      <c r="CE2626" s="652"/>
      <c r="CL2626" s="652"/>
      <c r="CS2626" s="652"/>
      <c r="CZ2626" s="652"/>
      <c r="DG2626" s="652"/>
      <c r="DN2626" s="652"/>
    </row>
    <row r="2627" spans="1:118" s="131" customFormat="1">
      <c r="A2627" s="77"/>
      <c r="B2627" s="72"/>
      <c r="G2627" s="72"/>
      <c r="H2627" s="72"/>
      <c r="I2627" s="72"/>
      <c r="J2627" s="72"/>
      <c r="K2627" s="72"/>
      <c r="L2627" s="72"/>
      <c r="M2627" s="72"/>
      <c r="N2627" s="72"/>
      <c r="O2627" s="72"/>
      <c r="P2627" s="72"/>
      <c r="Q2627" s="72"/>
      <c r="R2627" s="72"/>
      <c r="S2627" s="72"/>
      <c r="T2627" s="72"/>
      <c r="U2627" s="72"/>
      <c r="V2627" s="72"/>
      <c r="W2627" s="160"/>
      <c r="X2627" s="72"/>
      <c r="AC2627" s="72"/>
      <c r="AD2627" s="72"/>
      <c r="AE2627" s="72"/>
      <c r="AF2627" s="72"/>
      <c r="AG2627" s="72"/>
      <c r="AH2627" s="72"/>
      <c r="AI2627" s="684"/>
      <c r="AJ2627" s="72"/>
      <c r="AK2627" s="72"/>
      <c r="AP2627" s="77"/>
      <c r="AQ2627" s="72"/>
      <c r="AR2627" s="72"/>
      <c r="AS2627" s="72"/>
      <c r="AT2627" s="72"/>
      <c r="AU2627" s="72"/>
      <c r="AV2627" s="72"/>
      <c r="AW2627" s="77"/>
      <c r="AX2627" s="72"/>
      <c r="AY2627" s="72"/>
      <c r="AZ2627" s="72"/>
      <c r="BA2627" s="72"/>
      <c r="BB2627" s="72"/>
      <c r="BC2627" s="77"/>
      <c r="BD2627" s="77"/>
      <c r="BE2627" s="194"/>
      <c r="BF2627" s="194"/>
      <c r="BG2627" s="194"/>
      <c r="BH2627" s="194"/>
      <c r="BI2627" s="77"/>
      <c r="BJ2627" s="77"/>
      <c r="BK2627" s="77"/>
      <c r="BL2627" s="77"/>
      <c r="BM2627" s="77"/>
      <c r="BN2627" s="77"/>
      <c r="BO2627" s="77"/>
      <c r="BQ2627" s="749"/>
      <c r="BX2627" s="749"/>
      <c r="CE2627" s="652"/>
      <c r="CL2627" s="652"/>
      <c r="CS2627" s="652"/>
      <c r="CZ2627" s="652"/>
      <c r="DG2627" s="652"/>
      <c r="DN2627" s="652"/>
    </row>
    <row r="2628" spans="1:118" s="131" customFormat="1">
      <c r="A2628" s="77"/>
      <c r="B2628" s="72"/>
      <c r="G2628" s="72"/>
      <c r="H2628" s="72"/>
      <c r="I2628" s="72"/>
      <c r="J2628" s="72"/>
      <c r="K2628" s="72"/>
      <c r="L2628" s="72"/>
      <c r="M2628" s="72"/>
      <c r="N2628" s="72"/>
      <c r="O2628" s="72"/>
      <c r="P2628" s="72"/>
      <c r="Q2628" s="72"/>
      <c r="R2628" s="72"/>
      <c r="S2628" s="72"/>
      <c r="T2628" s="72"/>
      <c r="U2628" s="72"/>
      <c r="V2628" s="72"/>
      <c r="W2628" s="160"/>
      <c r="X2628" s="72"/>
      <c r="AC2628" s="72"/>
      <c r="AD2628" s="72"/>
      <c r="AE2628" s="72"/>
      <c r="AF2628" s="72"/>
      <c r="AG2628" s="72"/>
      <c r="AH2628" s="72"/>
      <c r="AI2628" s="684"/>
      <c r="AJ2628" s="72"/>
      <c r="AK2628" s="72"/>
      <c r="AP2628" s="77"/>
      <c r="AQ2628" s="72"/>
      <c r="AR2628" s="72"/>
      <c r="AS2628" s="72"/>
      <c r="AT2628" s="72"/>
      <c r="AU2628" s="72"/>
      <c r="AV2628" s="72"/>
      <c r="AW2628" s="77"/>
      <c r="AX2628" s="72"/>
      <c r="AY2628" s="72"/>
      <c r="AZ2628" s="72"/>
      <c r="BA2628" s="72"/>
      <c r="BB2628" s="72"/>
      <c r="BC2628" s="77"/>
      <c r="BD2628" s="77"/>
      <c r="BE2628" s="194"/>
      <c r="BF2628" s="194"/>
      <c r="BG2628" s="194"/>
      <c r="BH2628" s="194"/>
      <c r="BI2628" s="77"/>
      <c r="BJ2628" s="77"/>
      <c r="BK2628" s="77"/>
      <c r="BL2628" s="77"/>
      <c r="BM2628" s="77"/>
      <c r="BN2628" s="77"/>
      <c r="BO2628" s="77"/>
      <c r="BQ2628" s="749"/>
      <c r="BX2628" s="749"/>
      <c r="CE2628" s="652"/>
      <c r="CL2628" s="652"/>
      <c r="CS2628" s="652"/>
      <c r="CZ2628" s="652"/>
      <c r="DG2628" s="652"/>
      <c r="DN2628" s="652"/>
    </row>
    <row r="2629" spans="1:118" s="131" customFormat="1">
      <c r="A2629" s="77"/>
      <c r="B2629" s="72"/>
      <c r="G2629" s="72"/>
      <c r="H2629" s="72"/>
      <c r="I2629" s="72"/>
      <c r="J2629" s="72"/>
      <c r="K2629" s="72"/>
      <c r="L2629" s="72"/>
      <c r="M2629" s="72"/>
      <c r="N2629" s="72"/>
      <c r="O2629" s="72"/>
      <c r="P2629" s="72"/>
      <c r="Q2629" s="72"/>
      <c r="R2629" s="72"/>
      <c r="S2629" s="72"/>
      <c r="T2629" s="72"/>
      <c r="U2629" s="72"/>
      <c r="V2629" s="72"/>
      <c r="W2629" s="160"/>
      <c r="X2629" s="72"/>
      <c r="AC2629" s="72"/>
      <c r="AD2629" s="72"/>
      <c r="AE2629" s="72"/>
      <c r="AF2629" s="72"/>
      <c r="AG2629" s="72"/>
      <c r="AH2629" s="72"/>
      <c r="AI2629" s="684"/>
      <c r="AJ2629" s="72"/>
      <c r="AK2629" s="72"/>
      <c r="AP2629" s="77"/>
      <c r="AQ2629" s="72"/>
      <c r="AR2629" s="72"/>
      <c r="AS2629" s="72"/>
      <c r="AT2629" s="72"/>
      <c r="AU2629" s="72"/>
      <c r="AV2629" s="72"/>
      <c r="AW2629" s="77"/>
      <c r="AX2629" s="72"/>
      <c r="AY2629" s="72"/>
      <c r="AZ2629" s="72"/>
      <c r="BA2629" s="72"/>
      <c r="BB2629" s="72"/>
      <c r="BC2629" s="77"/>
      <c r="BD2629" s="77"/>
      <c r="BE2629" s="194"/>
      <c r="BF2629" s="194"/>
      <c r="BG2629" s="194"/>
      <c r="BH2629" s="194"/>
      <c r="BI2629" s="77"/>
      <c r="BJ2629" s="77"/>
      <c r="BK2629" s="77"/>
      <c r="BL2629" s="77"/>
      <c r="BM2629" s="77"/>
      <c r="BN2629" s="77"/>
      <c r="BO2629" s="77"/>
      <c r="BQ2629" s="749"/>
      <c r="BX2629" s="749"/>
      <c r="CE2629" s="652"/>
      <c r="CL2629" s="652"/>
      <c r="CS2629" s="652"/>
      <c r="CZ2629" s="652"/>
      <c r="DG2629" s="652"/>
      <c r="DN2629" s="652"/>
    </row>
    <row r="2630" spans="1:118" s="131" customFormat="1">
      <c r="A2630" s="77"/>
      <c r="B2630" s="72"/>
      <c r="G2630" s="72"/>
      <c r="H2630" s="72"/>
      <c r="I2630" s="72"/>
      <c r="J2630" s="72"/>
      <c r="K2630" s="72"/>
      <c r="L2630" s="72"/>
      <c r="M2630" s="72"/>
      <c r="N2630" s="72"/>
      <c r="O2630" s="72"/>
      <c r="P2630" s="72"/>
      <c r="Q2630" s="72"/>
      <c r="R2630" s="72"/>
      <c r="S2630" s="72"/>
      <c r="T2630" s="72"/>
      <c r="U2630" s="72"/>
      <c r="V2630" s="72"/>
      <c r="W2630" s="160"/>
      <c r="X2630" s="72"/>
      <c r="AC2630" s="72"/>
      <c r="AD2630" s="72"/>
      <c r="AE2630" s="72"/>
      <c r="AF2630" s="72"/>
      <c r="AG2630" s="72"/>
      <c r="AH2630" s="72"/>
      <c r="AI2630" s="684"/>
      <c r="AJ2630" s="72"/>
      <c r="AK2630" s="72"/>
      <c r="AP2630" s="77"/>
      <c r="AQ2630" s="72"/>
      <c r="AR2630" s="72"/>
      <c r="AS2630" s="72"/>
      <c r="AT2630" s="72"/>
      <c r="AU2630" s="72"/>
      <c r="AV2630" s="72"/>
      <c r="AW2630" s="77"/>
      <c r="AX2630" s="72"/>
      <c r="AY2630" s="72"/>
      <c r="AZ2630" s="72"/>
      <c r="BA2630" s="72"/>
      <c r="BB2630" s="72"/>
      <c r="BC2630" s="77"/>
      <c r="BD2630" s="77"/>
      <c r="BE2630" s="194"/>
      <c r="BF2630" s="194"/>
      <c r="BG2630" s="194"/>
      <c r="BH2630" s="194"/>
      <c r="BI2630" s="77"/>
      <c r="BJ2630" s="77"/>
      <c r="BK2630" s="77"/>
      <c r="BL2630" s="77"/>
      <c r="BM2630" s="77"/>
      <c r="BN2630" s="77"/>
      <c r="BO2630" s="77"/>
      <c r="BQ2630" s="749"/>
      <c r="BX2630" s="749"/>
      <c r="CE2630" s="652"/>
      <c r="CL2630" s="652"/>
      <c r="CS2630" s="652"/>
      <c r="CZ2630" s="652"/>
      <c r="DG2630" s="652"/>
      <c r="DN2630" s="652"/>
    </row>
    <row r="2631" spans="1:118" s="131" customFormat="1">
      <c r="A2631" s="77"/>
      <c r="B2631" s="72"/>
      <c r="G2631" s="72"/>
      <c r="H2631" s="72"/>
      <c r="I2631" s="72"/>
      <c r="J2631" s="72"/>
      <c r="K2631" s="72"/>
      <c r="L2631" s="72"/>
      <c r="M2631" s="72"/>
      <c r="N2631" s="72"/>
      <c r="O2631" s="72"/>
      <c r="P2631" s="72"/>
      <c r="Q2631" s="72"/>
      <c r="R2631" s="72"/>
      <c r="S2631" s="72"/>
      <c r="T2631" s="72"/>
      <c r="U2631" s="72"/>
      <c r="V2631" s="72"/>
      <c r="W2631" s="160"/>
      <c r="X2631" s="72"/>
      <c r="AC2631" s="72"/>
      <c r="AD2631" s="72"/>
      <c r="AE2631" s="72"/>
      <c r="AF2631" s="72"/>
      <c r="AG2631" s="72"/>
      <c r="AH2631" s="72"/>
      <c r="AI2631" s="684"/>
      <c r="AJ2631" s="72"/>
      <c r="AK2631" s="72"/>
      <c r="AP2631" s="77"/>
      <c r="AQ2631" s="72"/>
      <c r="AR2631" s="72"/>
      <c r="AS2631" s="72"/>
      <c r="AT2631" s="72"/>
      <c r="AU2631" s="72"/>
      <c r="AV2631" s="72"/>
      <c r="AW2631" s="77"/>
      <c r="AX2631" s="72"/>
      <c r="AY2631" s="72"/>
      <c r="AZ2631" s="72"/>
      <c r="BA2631" s="72"/>
      <c r="BB2631" s="72"/>
      <c r="BC2631" s="77"/>
      <c r="BD2631" s="77"/>
      <c r="BE2631" s="194"/>
      <c r="BF2631" s="194"/>
      <c r="BG2631" s="194"/>
      <c r="BH2631" s="194"/>
      <c r="BI2631" s="77"/>
      <c r="BJ2631" s="77"/>
      <c r="BK2631" s="77"/>
      <c r="BL2631" s="77"/>
      <c r="BM2631" s="77"/>
      <c r="BN2631" s="77"/>
      <c r="BO2631" s="77"/>
      <c r="BQ2631" s="749"/>
      <c r="BX2631" s="749"/>
      <c r="CE2631" s="652"/>
      <c r="CL2631" s="652"/>
      <c r="CS2631" s="652"/>
      <c r="CZ2631" s="652"/>
      <c r="DG2631" s="652"/>
      <c r="DN2631" s="652"/>
    </row>
    <row r="2632" spans="1:118" s="131" customFormat="1">
      <c r="A2632" s="77"/>
      <c r="B2632" s="72"/>
      <c r="G2632" s="72"/>
      <c r="H2632" s="72"/>
      <c r="I2632" s="72"/>
      <c r="J2632" s="72"/>
      <c r="K2632" s="72"/>
      <c r="L2632" s="72"/>
      <c r="M2632" s="72"/>
      <c r="N2632" s="72"/>
      <c r="O2632" s="72"/>
      <c r="P2632" s="72"/>
      <c r="Q2632" s="72"/>
      <c r="R2632" s="72"/>
      <c r="S2632" s="72"/>
      <c r="T2632" s="72"/>
      <c r="U2632" s="72"/>
      <c r="V2632" s="72"/>
      <c r="W2632" s="160"/>
      <c r="X2632" s="72"/>
      <c r="AC2632" s="72"/>
      <c r="AD2632" s="72"/>
      <c r="AE2632" s="72"/>
      <c r="AF2632" s="72"/>
      <c r="AG2632" s="72"/>
      <c r="AH2632" s="72"/>
      <c r="AI2632" s="684"/>
      <c r="AJ2632" s="72"/>
      <c r="AK2632" s="72"/>
      <c r="AP2632" s="77"/>
      <c r="AQ2632" s="72"/>
      <c r="AR2632" s="72"/>
      <c r="AS2632" s="72"/>
      <c r="AT2632" s="72"/>
      <c r="AU2632" s="72"/>
      <c r="AV2632" s="72"/>
      <c r="AW2632" s="77"/>
      <c r="AX2632" s="72"/>
      <c r="AY2632" s="72"/>
      <c r="AZ2632" s="72"/>
      <c r="BA2632" s="72"/>
      <c r="BB2632" s="72"/>
      <c r="BC2632" s="77"/>
      <c r="BD2632" s="77"/>
      <c r="BE2632" s="194"/>
      <c r="BF2632" s="194"/>
      <c r="BG2632" s="194"/>
      <c r="BH2632" s="194"/>
      <c r="BI2632" s="77"/>
      <c r="BJ2632" s="77"/>
      <c r="BK2632" s="77"/>
      <c r="BL2632" s="77"/>
      <c r="BM2632" s="77"/>
      <c r="BN2632" s="77"/>
      <c r="BO2632" s="77"/>
      <c r="BQ2632" s="749"/>
      <c r="BX2632" s="749"/>
      <c r="CE2632" s="652"/>
      <c r="CL2632" s="652"/>
      <c r="CS2632" s="652"/>
      <c r="CZ2632" s="652"/>
      <c r="DG2632" s="652"/>
      <c r="DN2632" s="652"/>
    </row>
    <row r="2633" spans="1:118" s="131" customFormat="1">
      <c r="A2633" s="77"/>
      <c r="B2633" s="72"/>
      <c r="G2633" s="72"/>
      <c r="H2633" s="72"/>
      <c r="I2633" s="72"/>
      <c r="J2633" s="72"/>
      <c r="K2633" s="72"/>
      <c r="L2633" s="72"/>
      <c r="M2633" s="72"/>
      <c r="N2633" s="72"/>
      <c r="O2633" s="72"/>
      <c r="P2633" s="72"/>
      <c r="Q2633" s="72"/>
      <c r="R2633" s="72"/>
      <c r="S2633" s="72"/>
      <c r="T2633" s="72"/>
      <c r="U2633" s="72"/>
      <c r="V2633" s="72"/>
      <c r="W2633" s="160"/>
      <c r="X2633" s="72"/>
      <c r="AC2633" s="72"/>
      <c r="AD2633" s="72"/>
      <c r="AE2633" s="72"/>
      <c r="AF2633" s="72"/>
      <c r="AG2633" s="72"/>
      <c r="AH2633" s="72"/>
      <c r="AI2633" s="684"/>
      <c r="AJ2633" s="72"/>
      <c r="AK2633" s="72"/>
      <c r="AP2633" s="77"/>
      <c r="AQ2633" s="72"/>
      <c r="AR2633" s="72"/>
      <c r="AS2633" s="72"/>
      <c r="AT2633" s="72"/>
      <c r="AU2633" s="72"/>
      <c r="AV2633" s="72"/>
      <c r="AW2633" s="77"/>
      <c r="AX2633" s="72"/>
      <c r="AY2633" s="72"/>
      <c r="AZ2633" s="72"/>
      <c r="BA2633" s="72"/>
      <c r="BB2633" s="72"/>
      <c r="BC2633" s="77"/>
      <c r="BD2633" s="77"/>
      <c r="BE2633" s="194"/>
      <c r="BF2633" s="194"/>
      <c r="BG2633" s="194"/>
      <c r="BH2633" s="194"/>
      <c r="BI2633" s="77"/>
      <c r="BJ2633" s="77"/>
      <c r="BK2633" s="77"/>
      <c r="BL2633" s="77"/>
      <c r="BM2633" s="77"/>
      <c r="BN2633" s="77"/>
      <c r="BO2633" s="77"/>
      <c r="BQ2633" s="749"/>
      <c r="BX2633" s="749"/>
      <c r="CE2633" s="652"/>
      <c r="CL2633" s="652"/>
      <c r="CS2633" s="652"/>
      <c r="CZ2633" s="652"/>
      <c r="DG2633" s="652"/>
      <c r="DN2633" s="652"/>
    </row>
    <row r="2634" spans="1:118" s="131" customFormat="1">
      <c r="A2634" s="77"/>
      <c r="B2634" s="72"/>
      <c r="G2634" s="72"/>
      <c r="H2634" s="72"/>
      <c r="I2634" s="72"/>
      <c r="J2634" s="72"/>
      <c r="K2634" s="72"/>
      <c r="L2634" s="72"/>
      <c r="M2634" s="72"/>
      <c r="N2634" s="72"/>
      <c r="O2634" s="72"/>
      <c r="P2634" s="72"/>
      <c r="Q2634" s="72"/>
      <c r="R2634" s="72"/>
      <c r="S2634" s="72"/>
      <c r="T2634" s="72"/>
      <c r="U2634" s="72"/>
      <c r="V2634" s="72"/>
      <c r="W2634" s="160"/>
      <c r="X2634" s="72"/>
      <c r="AC2634" s="72"/>
      <c r="AD2634" s="72"/>
      <c r="AE2634" s="72"/>
      <c r="AF2634" s="72"/>
      <c r="AG2634" s="72"/>
      <c r="AH2634" s="72"/>
      <c r="AI2634" s="684"/>
      <c r="AJ2634" s="72"/>
      <c r="AK2634" s="72"/>
      <c r="AP2634" s="77"/>
      <c r="AQ2634" s="72"/>
      <c r="AR2634" s="72"/>
      <c r="AS2634" s="72"/>
      <c r="AT2634" s="72"/>
      <c r="AU2634" s="72"/>
      <c r="AV2634" s="72"/>
      <c r="AW2634" s="77"/>
      <c r="AX2634" s="72"/>
      <c r="AY2634" s="72"/>
      <c r="AZ2634" s="72"/>
      <c r="BA2634" s="72"/>
      <c r="BB2634" s="72"/>
      <c r="BC2634" s="77"/>
      <c r="BD2634" s="77"/>
      <c r="BE2634" s="194"/>
      <c r="BF2634" s="194"/>
      <c r="BG2634" s="194"/>
      <c r="BH2634" s="194"/>
      <c r="BI2634" s="77"/>
      <c r="BJ2634" s="77"/>
      <c r="BK2634" s="77"/>
      <c r="BL2634" s="77"/>
      <c r="BM2634" s="77"/>
      <c r="BN2634" s="77"/>
      <c r="BO2634" s="77"/>
      <c r="BQ2634" s="749"/>
      <c r="BX2634" s="749"/>
      <c r="CE2634" s="652"/>
      <c r="CL2634" s="652"/>
      <c r="CS2634" s="652"/>
      <c r="CZ2634" s="652"/>
      <c r="DG2634" s="652"/>
      <c r="DN2634" s="652"/>
    </row>
    <row r="2635" spans="1:118" s="131" customFormat="1">
      <c r="A2635" s="77"/>
      <c r="B2635" s="72"/>
      <c r="G2635" s="72"/>
      <c r="H2635" s="72"/>
      <c r="I2635" s="72"/>
      <c r="J2635" s="72"/>
      <c r="K2635" s="72"/>
      <c r="L2635" s="72"/>
      <c r="M2635" s="72"/>
      <c r="N2635" s="72"/>
      <c r="O2635" s="72"/>
      <c r="P2635" s="72"/>
      <c r="Q2635" s="72"/>
      <c r="R2635" s="72"/>
      <c r="S2635" s="72"/>
      <c r="T2635" s="72"/>
      <c r="U2635" s="72"/>
      <c r="V2635" s="72"/>
      <c r="W2635" s="160"/>
      <c r="X2635" s="72"/>
      <c r="AC2635" s="72"/>
      <c r="AD2635" s="72"/>
      <c r="AE2635" s="72"/>
      <c r="AF2635" s="72"/>
      <c r="AG2635" s="72"/>
      <c r="AH2635" s="72"/>
      <c r="AI2635" s="684"/>
      <c r="AJ2635" s="72"/>
      <c r="AK2635" s="72"/>
      <c r="AP2635" s="77"/>
      <c r="AQ2635" s="72"/>
      <c r="AR2635" s="72"/>
      <c r="AS2635" s="72"/>
      <c r="AT2635" s="72"/>
      <c r="AU2635" s="72"/>
      <c r="AV2635" s="72"/>
      <c r="AW2635" s="77"/>
      <c r="AX2635" s="72"/>
      <c r="AY2635" s="72"/>
      <c r="AZ2635" s="72"/>
      <c r="BA2635" s="72"/>
      <c r="BB2635" s="72"/>
      <c r="BC2635" s="77"/>
      <c r="BD2635" s="77"/>
      <c r="BE2635" s="194"/>
      <c r="BF2635" s="194"/>
      <c r="BG2635" s="194"/>
      <c r="BH2635" s="194"/>
      <c r="BI2635" s="77"/>
      <c r="BJ2635" s="77"/>
      <c r="BK2635" s="77"/>
      <c r="BL2635" s="77"/>
      <c r="BM2635" s="77"/>
      <c r="BN2635" s="77"/>
      <c r="BO2635" s="77"/>
      <c r="BQ2635" s="749"/>
      <c r="BX2635" s="749"/>
      <c r="CE2635" s="652"/>
      <c r="CL2635" s="652"/>
      <c r="CS2635" s="652"/>
      <c r="CZ2635" s="652"/>
      <c r="DG2635" s="652"/>
      <c r="DN2635" s="652"/>
    </row>
    <row r="2636" spans="1:118" s="131" customFormat="1">
      <c r="A2636" s="77"/>
      <c r="B2636" s="72"/>
      <c r="G2636" s="72"/>
      <c r="H2636" s="72"/>
      <c r="I2636" s="72"/>
      <c r="J2636" s="72"/>
      <c r="K2636" s="72"/>
      <c r="L2636" s="72"/>
      <c r="M2636" s="72"/>
      <c r="N2636" s="72"/>
      <c r="O2636" s="72"/>
      <c r="P2636" s="72"/>
      <c r="Q2636" s="72"/>
      <c r="R2636" s="72"/>
      <c r="S2636" s="72"/>
      <c r="T2636" s="72"/>
      <c r="U2636" s="72"/>
      <c r="V2636" s="72"/>
      <c r="W2636" s="160"/>
      <c r="X2636" s="72"/>
      <c r="AC2636" s="72"/>
      <c r="AD2636" s="72"/>
      <c r="AE2636" s="72"/>
      <c r="AF2636" s="72"/>
      <c r="AG2636" s="72"/>
      <c r="AH2636" s="72"/>
      <c r="AI2636" s="684"/>
      <c r="AJ2636" s="72"/>
      <c r="AK2636" s="72"/>
      <c r="AP2636" s="77"/>
      <c r="AQ2636" s="72"/>
      <c r="AR2636" s="72"/>
      <c r="AS2636" s="72"/>
      <c r="AT2636" s="72"/>
      <c r="AU2636" s="72"/>
      <c r="AV2636" s="72"/>
      <c r="AW2636" s="77"/>
      <c r="AX2636" s="72"/>
      <c r="AY2636" s="72"/>
      <c r="AZ2636" s="72"/>
      <c r="BA2636" s="72"/>
      <c r="BB2636" s="72"/>
      <c r="BC2636" s="77"/>
      <c r="BD2636" s="77"/>
      <c r="BE2636" s="194"/>
      <c r="BF2636" s="194"/>
      <c r="BG2636" s="194"/>
      <c r="BH2636" s="194"/>
      <c r="BI2636" s="77"/>
      <c r="BJ2636" s="77"/>
      <c r="BK2636" s="77"/>
      <c r="BL2636" s="77"/>
      <c r="BM2636" s="77"/>
      <c r="BN2636" s="77"/>
      <c r="BO2636" s="77"/>
      <c r="BQ2636" s="749"/>
      <c r="BX2636" s="749"/>
      <c r="CE2636" s="652"/>
      <c r="CL2636" s="652"/>
      <c r="CS2636" s="652"/>
      <c r="CZ2636" s="652"/>
      <c r="DG2636" s="652"/>
      <c r="DN2636" s="652"/>
    </row>
    <row r="2637" spans="1:118" s="131" customFormat="1">
      <c r="A2637" s="77"/>
      <c r="B2637" s="72"/>
      <c r="G2637" s="72"/>
      <c r="H2637" s="72"/>
      <c r="I2637" s="72"/>
      <c r="J2637" s="72"/>
      <c r="K2637" s="72"/>
      <c r="L2637" s="72"/>
      <c r="M2637" s="72"/>
      <c r="N2637" s="72"/>
      <c r="O2637" s="72"/>
      <c r="P2637" s="72"/>
      <c r="Q2637" s="72"/>
      <c r="R2637" s="72"/>
      <c r="S2637" s="72"/>
      <c r="T2637" s="72"/>
      <c r="U2637" s="72"/>
      <c r="V2637" s="72"/>
      <c r="W2637" s="160"/>
      <c r="X2637" s="72"/>
      <c r="AC2637" s="72"/>
      <c r="AD2637" s="72"/>
      <c r="AE2637" s="72"/>
      <c r="AF2637" s="72"/>
      <c r="AG2637" s="72"/>
      <c r="AH2637" s="72"/>
      <c r="AI2637" s="684"/>
      <c r="AJ2637" s="72"/>
      <c r="AK2637" s="72"/>
      <c r="AP2637" s="77"/>
      <c r="AQ2637" s="72"/>
      <c r="AR2637" s="72"/>
      <c r="AS2637" s="72"/>
      <c r="AT2637" s="72"/>
      <c r="AU2637" s="72"/>
      <c r="AV2637" s="72"/>
      <c r="AW2637" s="77"/>
      <c r="AX2637" s="72"/>
      <c r="AY2637" s="72"/>
      <c r="AZ2637" s="72"/>
      <c r="BA2637" s="72"/>
      <c r="BB2637" s="72"/>
      <c r="BC2637" s="77"/>
      <c r="BD2637" s="77"/>
      <c r="BE2637" s="194"/>
      <c r="BF2637" s="194"/>
      <c r="BG2637" s="194"/>
      <c r="BH2637" s="194"/>
      <c r="BI2637" s="77"/>
      <c r="BJ2637" s="77"/>
      <c r="BK2637" s="77"/>
      <c r="BL2637" s="77"/>
      <c r="BM2637" s="77"/>
      <c r="BN2637" s="77"/>
      <c r="BO2637" s="77"/>
      <c r="BQ2637" s="749"/>
      <c r="BX2637" s="749"/>
      <c r="CE2637" s="652"/>
      <c r="CL2637" s="652"/>
      <c r="CS2637" s="652"/>
      <c r="CZ2637" s="652"/>
      <c r="DG2637" s="652"/>
      <c r="DN2637" s="652"/>
    </row>
    <row r="2638" spans="1:118" s="131" customFormat="1">
      <c r="A2638" s="77"/>
      <c r="B2638" s="72"/>
      <c r="G2638" s="72"/>
      <c r="H2638" s="72"/>
      <c r="I2638" s="72"/>
      <c r="J2638" s="72"/>
      <c r="K2638" s="72"/>
      <c r="L2638" s="72"/>
      <c r="M2638" s="72"/>
      <c r="N2638" s="72"/>
      <c r="O2638" s="72"/>
      <c r="P2638" s="72"/>
      <c r="Q2638" s="72"/>
      <c r="R2638" s="72"/>
      <c r="S2638" s="72"/>
      <c r="T2638" s="72"/>
      <c r="U2638" s="72"/>
      <c r="V2638" s="72"/>
      <c r="W2638" s="160"/>
      <c r="X2638" s="72"/>
      <c r="AC2638" s="72"/>
      <c r="AD2638" s="72"/>
      <c r="AE2638" s="72"/>
      <c r="AF2638" s="72"/>
      <c r="AG2638" s="72"/>
      <c r="AH2638" s="72"/>
      <c r="AI2638" s="684"/>
      <c r="AJ2638" s="72"/>
      <c r="AK2638" s="72"/>
      <c r="AP2638" s="77"/>
      <c r="AQ2638" s="72"/>
      <c r="AR2638" s="72"/>
      <c r="AS2638" s="72"/>
      <c r="AT2638" s="72"/>
      <c r="AU2638" s="72"/>
      <c r="AV2638" s="72"/>
      <c r="AW2638" s="77"/>
      <c r="AX2638" s="72"/>
      <c r="AY2638" s="72"/>
      <c r="AZ2638" s="72"/>
      <c r="BA2638" s="72"/>
      <c r="BB2638" s="72"/>
      <c r="BC2638" s="77"/>
      <c r="BD2638" s="77"/>
      <c r="BE2638" s="194"/>
      <c r="BF2638" s="194"/>
      <c r="BG2638" s="194"/>
      <c r="BH2638" s="194"/>
      <c r="BI2638" s="77"/>
      <c r="BJ2638" s="77"/>
      <c r="BK2638" s="77"/>
      <c r="BL2638" s="77"/>
      <c r="BM2638" s="77"/>
      <c r="BN2638" s="77"/>
      <c r="BO2638" s="77"/>
      <c r="BQ2638" s="749"/>
      <c r="BX2638" s="749"/>
      <c r="CE2638" s="652"/>
      <c r="CL2638" s="652"/>
      <c r="CS2638" s="652"/>
      <c r="CZ2638" s="652"/>
      <c r="DG2638" s="652"/>
      <c r="DN2638" s="652"/>
    </row>
    <row r="2639" spans="1:118" s="131" customFormat="1">
      <c r="A2639" s="77"/>
      <c r="B2639" s="72"/>
      <c r="G2639" s="72"/>
      <c r="H2639" s="72"/>
      <c r="I2639" s="72"/>
      <c r="J2639" s="72"/>
      <c r="K2639" s="72"/>
      <c r="L2639" s="72"/>
      <c r="M2639" s="72"/>
      <c r="N2639" s="72"/>
      <c r="O2639" s="72"/>
      <c r="P2639" s="72"/>
      <c r="Q2639" s="72"/>
      <c r="R2639" s="72"/>
      <c r="S2639" s="72"/>
      <c r="T2639" s="72"/>
      <c r="U2639" s="72"/>
      <c r="V2639" s="72"/>
      <c r="W2639" s="160"/>
      <c r="X2639" s="72"/>
      <c r="AC2639" s="72"/>
      <c r="AD2639" s="72"/>
      <c r="AE2639" s="72"/>
      <c r="AF2639" s="72"/>
      <c r="AG2639" s="72"/>
      <c r="AH2639" s="72"/>
      <c r="AI2639" s="684"/>
      <c r="AJ2639" s="72"/>
      <c r="AK2639" s="72"/>
      <c r="AP2639" s="77"/>
      <c r="AQ2639" s="72"/>
      <c r="AR2639" s="72"/>
      <c r="AS2639" s="72"/>
      <c r="AT2639" s="72"/>
      <c r="AU2639" s="72"/>
      <c r="AV2639" s="72"/>
      <c r="AW2639" s="77"/>
      <c r="AX2639" s="72"/>
      <c r="AY2639" s="72"/>
      <c r="AZ2639" s="72"/>
      <c r="BA2639" s="72"/>
      <c r="BB2639" s="72"/>
      <c r="BC2639" s="77"/>
      <c r="BD2639" s="77"/>
      <c r="BE2639" s="194"/>
      <c r="BF2639" s="194"/>
      <c r="BG2639" s="194"/>
      <c r="BH2639" s="194"/>
      <c r="BI2639" s="77"/>
      <c r="BJ2639" s="77"/>
      <c r="BK2639" s="77"/>
      <c r="BL2639" s="77"/>
      <c r="BM2639" s="77"/>
      <c r="BN2639" s="77"/>
      <c r="BO2639" s="77"/>
      <c r="BQ2639" s="749"/>
      <c r="BX2639" s="749"/>
      <c r="CE2639" s="652"/>
      <c r="CL2639" s="652"/>
      <c r="CS2639" s="652"/>
      <c r="CZ2639" s="652"/>
      <c r="DG2639" s="652"/>
      <c r="DN2639" s="652"/>
    </row>
    <row r="2640" spans="1:118" s="131" customFormat="1">
      <c r="A2640" s="77"/>
      <c r="B2640" s="72"/>
      <c r="G2640" s="72"/>
      <c r="H2640" s="72"/>
      <c r="I2640" s="72"/>
      <c r="J2640" s="72"/>
      <c r="K2640" s="72"/>
      <c r="L2640" s="72"/>
      <c r="M2640" s="72"/>
      <c r="N2640" s="72"/>
      <c r="O2640" s="72"/>
      <c r="P2640" s="72"/>
      <c r="Q2640" s="72"/>
      <c r="R2640" s="72"/>
      <c r="S2640" s="72"/>
      <c r="T2640" s="72"/>
      <c r="U2640" s="72"/>
      <c r="V2640" s="72"/>
      <c r="W2640" s="160"/>
      <c r="X2640" s="72"/>
      <c r="AC2640" s="72"/>
      <c r="AD2640" s="72"/>
      <c r="AE2640" s="72"/>
      <c r="AF2640" s="72"/>
      <c r="AG2640" s="72"/>
      <c r="AH2640" s="72"/>
      <c r="AI2640" s="684"/>
      <c r="AJ2640" s="72"/>
      <c r="AK2640" s="72"/>
      <c r="AP2640" s="77"/>
      <c r="AQ2640" s="72"/>
      <c r="AR2640" s="72"/>
      <c r="AS2640" s="72"/>
      <c r="AT2640" s="72"/>
      <c r="AU2640" s="72"/>
      <c r="AV2640" s="72"/>
      <c r="AW2640" s="77"/>
      <c r="AX2640" s="72"/>
      <c r="AY2640" s="72"/>
      <c r="AZ2640" s="72"/>
      <c r="BA2640" s="72"/>
      <c r="BB2640" s="72"/>
      <c r="BC2640" s="77"/>
      <c r="BD2640" s="77"/>
      <c r="BE2640" s="194"/>
      <c r="BF2640" s="194"/>
      <c r="BG2640" s="194"/>
      <c r="BH2640" s="194"/>
      <c r="BI2640" s="77"/>
      <c r="BJ2640" s="77"/>
      <c r="BK2640" s="77"/>
      <c r="BL2640" s="77"/>
      <c r="BM2640" s="77"/>
      <c r="BN2640" s="77"/>
      <c r="BO2640" s="77"/>
      <c r="BQ2640" s="749"/>
      <c r="BX2640" s="749"/>
      <c r="CE2640" s="652"/>
      <c r="CL2640" s="652"/>
      <c r="CS2640" s="652"/>
      <c r="CZ2640" s="652"/>
      <c r="DG2640" s="652"/>
      <c r="DN2640" s="652"/>
    </row>
    <row r="2641" spans="1:118" s="131" customFormat="1">
      <c r="A2641" s="77"/>
      <c r="B2641" s="72"/>
      <c r="G2641" s="72"/>
      <c r="H2641" s="72"/>
      <c r="I2641" s="72"/>
      <c r="J2641" s="72"/>
      <c r="K2641" s="72"/>
      <c r="L2641" s="72"/>
      <c r="M2641" s="72"/>
      <c r="N2641" s="72"/>
      <c r="O2641" s="72"/>
      <c r="P2641" s="72"/>
      <c r="Q2641" s="72"/>
      <c r="R2641" s="72"/>
      <c r="S2641" s="72"/>
      <c r="T2641" s="72"/>
      <c r="U2641" s="72"/>
      <c r="V2641" s="72"/>
      <c r="W2641" s="160"/>
      <c r="X2641" s="72"/>
      <c r="AC2641" s="72"/>
      <c r="AD2641" s="72"/>
      <c r="AE2641" s="72"/>
      <c r="AF2641" s="72"/>
      <c r="AG2641" s="72"/>
      <c r="AH2641" s="72"/>
      <c r="AI2641" s="684"/>
      <c r="AJ2641" s="72"/>
      <c r="AK2641" s="72"/>
      <c r="AP2641" s="77"/>
      <c r="AQ2641" s="72"/>
      <c r="AR2641" s="72"/>
      <c r="AS2641" s="72"/>
      <c r="AT2641" s="72"/>
      <c r="AU2641" s="72"/>
      <c r="AV2641" s="72"/>
      <c r="AW2641" s="77"/>
      <c r="AX2641" s="72"/>
      <c r="AY2641" s="72"/>
      <c r="AZ2641" s="72"/>
      <c r="BA2641" s="72"/>
      <c r="BB2641" s="72"/>
      <c r="BC2641" s="77"/>
      <c r="BD2641" s="77"/>
      <c r="BE2641" s="194"/>
      <c r="BF2641" s="194"/>
      <c r="BG2641" s="194"/>
      <c r="BH2641" s="194"/>
      <c r="BI2641" s="77"/>
      <c r="BJ2641" s="77"/>
      <c r="BK2641" s="77"/>
      <c r="BL2641" s="77"/>
      <c r="BM2641" s="77"/>
      <c r="BN2641" s="77"/>
      <c r="BO2641" s="77"/>
      <c r="BQ2641" s="749"/>
      <c r="BX2641" s="749"/>
      <c r="CE2641" s="652"/>
      <c r="CL2641" s="652"/>
      <c r="CS2641" s="652"/>
      <c r="CZ2641" s="652"/>
      <c r="DG2641" s="652"/>
      <c r="DN2641" s="652"/>
    </row>
    <row r="2642" spans="1:118" s="131" customFormat="1">
      <c r="A2642" s="77"/>
      <c r="B2642" s="72"/>
      <c r="G2642" s="72"/>
      <c r="H2642" s="72"/>
      <c r="I2642" s="72"/>
      <c r="J2642" s="72"/>
      <c r="K2642" s="72"/>
      <c r="L2642" s="72"/>
      <c r="M2642" s="72"/>
      <c r="N2642" s="72"/>
      <c r="O2642" s="72"/>
      <c r="P2642" s="72"/>
      <c r="Q2642" s="72"/>
      <c r="R2642" s="72"/>
      <c r="S2642" s="72"/>
      <c r="T2642" s="72"/>
      <c r="U2642" s="72"/>
      <c r="V2642" s="72"/>
      <c r="W2642" s="160"/>
      <c r="X2642" s="72"/>
      <c r="AC2642" s="72"/>
      <c r="AD2642" s="72"/>
      <c r="AE2642" s="72"/>
      <c r="AF2642" s="72"/>
      <c r="AG2642" s="72"/>
      <c r="AH2642" s="72"/>
      <c r="AI2642" s="684"/>
      <c r="AJ2642" s="72"/>
      <c r="AK2642" s="72"/>
      <c r="AP2642" s="77"/>
      <c r="AQ2642" s="72"/>
      <c r="AR2642" s="72"/>
      <c r="AS2642" s="72"/>
      <c r="AT2642" s="72"/>
      <c r="AU2642" s="72"/>
      <c r="AV2642" s="72"/>
      <c r="AW2642" s="77"/>
      <c r="AX2642" s="72"/>
      <c r="AY2642" s="72"/>
      <c r="AZ2642" s="72"/>
      <c r="BA2642" s="72"/>
      <c r="BB2642" s="72"/>
      <c r="BC2642" s="77"/>
      <c r="BD2642" s="77"/>
      <c r="BE2642" s="194"/>
      <c r="BF2642" s="194"/>
      <c r="BG2642" s="194"/>
      <c r="BH2642" s="194"/>
      <c r="BI2642" s="77"/>
      <c r="BJ2642" s="77"/>
      <c r="BK2642" s="77"/>
      <c r="BL2642" s="77"/>
      <c r="BM2642" s="77"/>
      <c r="BN2642" s="77"/>
      <c r="BO2642" s="77"/>
      <c r="BQ2642" s="749"/>
      <c r="BX2642" s="749"/>
      <c r="CE2642" s="652"/>
      <c r="CL2642" s="652"/>
      <c r="CS2642" s="652"/>
      <c r="CZ2642" s="652"/>
      <c r="DG2642" s="652"/>
      <c r="DN2642" s="652"/>
    </row>
    <row r="2643" spans="1:118" s="131" customFormat="1">
      <c r="A2643" s="77"/>
      <c r="B2643" s="72"/>
      <c r="G2643" s="72"/>
      <c r="H2643" s="72"/>
      <c r="I2643" s="72"/>
      <c r="J2643" s="72"/>
      <c r="K2643" s="72"/>
      <c r="L2643" s="72"/>
      <c r="M2643" s="72"/>
      <c r="N2643" s="72"/>
      <c r="O2643" s="72"/>
      <c r="P2643" s="72"/>
      <c r="Q2643" s="72"/>
      <c r="R2643" s="72"/>
      <c r="S2643" s="72"/>
      <c r="T2643" s="72"/>
      <c r="U2643" s="72"/>
      <c r="V2643" s="72"/>
      <c r="W2643" s="160"/>
      <c r="X2643" s="72"/>
      <c r="AC2643" s="72"/>
      <c r="AD2643" s="72"/>
      <c r="AE2643" s="72"/>
      <c r="AF2643" s="72"/>
      <c r="AG2643" s="72"/>
      <c r="AH2643" s="72"/>
      <c r="AI2643" s="684"/>
      <c r="AJ2643" s="72"/>
      <c r="AK2643" s="72"/>
      <c r="AP2643" s="77"/>
      <c r="AQ2643" s="72"/>
      <c r="AR2643" s="72"/>
      <c r="AS2643" s="72"/>
      <c r="AT2643" s="72"/>
      <c r="AU2643" s="72"/>
      <c r="AV2643" s="72"/>
      <c r="AW2643" s="77"/>
      <c r="AX2643" s="72"/>
      <c r="AY2643" s="72"/>
      <c r="AZ2643" s="72"/>
      <c r="BA2643" s="72"/>
      <c r="BB2643" s="72"/>
      <c r="BC2643" s="77"/>
      <c r="BD2643" s="77"/>
      <c r="BE2643" s="194"/>
      <c r="BF2643" s="194"/>
      <c r="BG2643" s="194"/>
      <c r="BH2643" s="194"/>
      <c r="BI2643" s="77"/>
      <c r="BJ2643" s="77"/>
      <c r="BK2643" s="77"/>
      <c r="BL2643" s="77"/>
      <c r="BM2643" s="77"/>
      <c r="BN2643" s="77"/>
      <c r="BO2643" s="77"/>
      <c r="BQ2643" s="749"/>
      <c r="BX2643" s="749"/>
      <c r="CE2643" s="652"/>
      <c r="CL2643" s="652"/>
      <c r="CS2643" s="652"/>
      <c r="CZ2643" s="652"/>
      <c r="DG2643" s="652"/>
      <c r="DN2643" s="652"/>
    </row>
    <row r="2644" spans="1:118" s="131" customFormat="1">
      <c r="A2644" s="77"/>
      <c r="B2644" s="72"/>
      <c r="G2644" s="72"/>
      <c r="H2644" s="72"/>
      <c r="I2644" s="72"/>
      <c r="J2644" s="72"/>
      <c r="K2644" s="72"/>
      <c r="L2644" s="72"/>
      <c r="M2644" s="72"/>
      <c r="N2644" s="72"/>
      <c r="O2644" s="72"/>
      <c r="P2644" s="72"/>
      <c r="Q2644" s="72"/>
      <c r="R2644" s="72"/>
      <c r="S2644" s="72"/>
      <c r="T2644" s="72"/>
      <c r="U2644" s="72"/>
      <c r="V2644" s="72"/>
      <c r="W2644" s="160"/>
      <c r="X2644" s="72"/>
      <c r="AC2644" s="72"/>
      <c r="AD2644" s="72"/>
      <c r="AE2644" s="72"/>
      <c r="AF2644" s="72"/>
      <c r="AG2644" s="72"/>
      <c r="AH2644" s="72"/>
      <c r="AI2644" s="684"/>
      <c r="AJ2644" s="72"/>
      <c r="AK2644" s="72"/>
      <c r="AP2644" s="77"/>
      <c r="AQ2644" s="72"/>
      <c r="AR2644" s="72"/>
      <c r="AS2644" s="72"/>
      <c r="AT2644" s="72"/>
      <c r="AU2644" s="72"/>
      <c r="AV2644" s="72"/>
      <c r="AW2644" s="77"/>
      <c r="AX2644" s="72"/>
      <c r="AY2644" s="72"/>
      <c r="AZ2644" s="72"/>
      <c r="BA2644" s="72"/>
      <c r="BB2644" s="72"/>
      <c r="BC2644" s="77"/>
      <c r="BD2644" s="77"/>
      <c r="BE2644" s="194"/>
      <c r="BF2644" s="194"/>
      <c r="BG2644" s="194"/>
      <c r="BH2644" s="194"/>
      <c r="BI2644" s="77"/>
      <c r="BJ2644" s="77"/>
      <c r="BK2644" s="77"/>
      <c r="BL2644" s="77"/>
      <c r="BM2644" s="77"/>
      <c r="BN2644" s="77"/>
      <c r="BO2644" s="77"/>
      <c r="BQ2644" s="749"/>
      <c r="BX2644" s="749"/>
      <c r="CE2644" s="652"/>
      <c r="CL2644" s="652"/>
      <c r="CS2644" s="652"/>
      <c r="CZ2644" s="652"/>
      <c r="DG2644" s="652"/>
      <c r="DN2644" s="652"/>
    </row>
    <row r="2645" spans="1:118" s="131" customFormat="1">
      <c r="A2645" s="77"/>
      <c r="B2645" s="72"/>
      <c r="G2645" s="72"/>
      <c r="H2645" s="72"/>
      <c r="I2645" s="72"/>
      <c r="J2645" s="72"/>
      <c r="K2645" s="72"/>
      <c r="L2645" s="72"/>
      <c r="M2645" s="72"/>
      <c r="N2645" s="72"/>
      <c r="O2645" s="72"/>
      <c r="P2645" s="72"/>
      <c r="Q2645" s="72"/>
      <c r="R2645" s="72"/>
      <c r="S2645" s="72"/>
      <c r="T2645" s="72"/>
      <c r="U2645" s="72"/>
      <c r="V2645" s="72"/>
      <c r="W2645" s="160"/>
      <c r="X2645" s="72"/>
      <c r="AC2645" s="72"/>
      <c r="AD2645" s="72"/>
      <c r="AE2645" s="72"/>
      <c r="AF2645" s="72"/>
      <c r="AG2645" s="72"/>
      <c r="AH2645" s="72"/>
      <c r="AI2645" s="684"/>
      <c r="AJ2645" s="72"/>
      <c r="AK2645" s="72"/>
      <c r="AP2645" s="77"/>
      <c r="AQ2645" s="72"/>
      <c r="AR2645" s="72"/>
      <c r="AS2645" s="72"/>
      <c r="AT2645" s="72"/>
      <c r="AU2645" s="72"/>
      <c r="AV2645" s="72"/>
      <c r="AW2645" s="77"/>
      <c r="AX2645" s="72"/>
      <c r="AY2645" s="72"/>
      <c r="AZ2645" s="72"/>
      <c r="BA2645" s="72"/>
      <c r="BB2645" s="72"/>
      <c r="BC2645" s="77"/>
      <c r="BD2645" s="77"/>
      <c r="BE2645" s="194"/>
      <c r="BF2645" s="194"/>
      <c r="BG2645" s="194"/>
      <c r="BH2645" s="194"/>
      <c r="BI2645" s="77"/>
      <c r="BJ2645" s="77"/>
      <c r="BK2645" s="77"/>
      <c r="BL2645" s="77"/>
      <c r="BM2645" s="77"/>
      <c r="BN2645" s="77"/>
      <c r="BO2645" s="77"/>
      <c r="BQ2645" s="749"/>
      <c r="BX2645" s="749"/>
      <c r="CE2645" s="652"/>
      <c r="CL2645" s="652"/>
      <c r="CS2645" s="652"/>
      <c r="CZ2645" s="652"/>
      <c r="DG2645" s="652"/>
      <c r="DN2645" s="652"/>
    </row>
    <row r="2646" spans="1:118" s="131" customFormat="1">
      <c r="A2646" s="77"/>
      <c r="B2646" s="72"/>
      <c r="G2646" s="72"/>
      <c r="H2646" s="72"/>
      <c r="I2646" s="72"/>
      <c r="J2646" s="72"/>
      <c r="K2646" s="72"/>
      <c r="L2646" s="72"/>
      <c r="M2646" s="72"/>
      <c r="N2646" s="72"/>
      <c r="O2646" s="72"/>
      <c r="P2646" s="72"/>
      <c r="Q2646" s="72"/>
      <c r="R2646" s="72"/>
      <c r="S2646" s="72"/>
      <c r="T2646" s="72"/>
      <c r="U2646" s="72"/>
      <c r="V2646" s="72"/>
      <c r="W2646" s="160"/>
      <c r="X2646" s="72"/>
      <c r="AC2646" s="72"/>
      <c r="AD2646" s="72"/>
      <c r="AE2646" s="72"/>
      <c r="AF2646" s="72"/>
      <c r="AG2646" s="72"/>
      <c r="AH2646" s="72"/>
      <c r="AI2646" s="684"/>
      <c r="AJ2646" s="72"/>
      <c r="AK2646" s="72"/>
      <c r="AP2646" s="77"/>
      <c r="AQ2646" s="72"/>
      <c r="AR2646" s="72"/>
      <c r="AS2646" s="72"/>
      <c r="AT2646" s="72"/>
      <c r="AU2646" s="72"/>
      <c r="AV2646" s="72"/>
      <c r="AW2646" s="77"/>
      <c r="AX2646" s="72"/>
      <c r="AY2646" s="72"/>
      <c r="AZ2646" s="72"/>
      <c r="BA2646" s="72"/>
      <c r="BB2646" s="72"/>
      <c r="BC2646" s="77"/>
      <c r="BD2646" s="77"/>
      <c r="BE2646" s="194"/>
      <c r="BF2646" s="194"/>
      <c r="BG2646" s="194"/>
      <c r="BH2646" s="194"/>
      <c r="BI2646" s="77"/>
      <c r="BJ2646" s="77"/>
      <c r="BK2646" s="77"/>
      <c r="BL2646" s="77"/>
      <c r="BM2646" s="77"/>
      <c r="BN2646" s="77"/>
      <c r="BO2646" s="77"/>
      <c r="BQ2646" s="749"/>
      <c r="BX2646" s="749"/>
      <c r="CE2646" s="652"/>
      <c r="CL2646" s="652"/>
      <c r="CS2646" s="652"/>
      <c r="CZ2646" s="652"/>
      <c r="DG2646" s="652"/>
      <c r="DN2646" s="652"/>
    </row>
    <row r="2647" spans="1:118" s="131" customFormat="1">
      <c r="A2647" s="77"/>
      <c r="B2647" s="72"/>
      <c r="G2647" s="72"/>
      <c r="H2647" s="72"/>
      <c r="I2647" s="72"/>
      <c r="J2647" s="72"/>
      <c r="K2647" s="72"/>
      <c r="L2647" s="72"/>
      <c r="M2647" s="72"/>
      <c r="N2647" s="72"/>
      <c r="O2647" s="72"/>
      <c r="P2647" s="72"/>
      <c r="Q2647" s="72"/>
      <c r="R2647" s="72"/>
      <c r="S2647" s="72"/>
      <c r="T2647" s="72"/>
      <c r="U2647" s="72"/>
      <c r="V2647" s="72"/>
      <c r="W2647" s="160"/>
      <c r="X2647" s="72"/>
      <c r="AC2647" s="72"/>
      <c r="AD2647" s="72"/>
      <c r="AE2647" s="72"/>
      <c r="AF2647" s="72"/>
      <c r="AG2647" s="72"/>
      <c r="AH2647" s="72"/>
      <c r="AI2647" s="684"/>
      <c r="AJ2647" s="72"/>
      <c r="AK2647" s="72"/>
      <c r="AP2647" s="77"/>
      <c r="AQ2647" s="72"/>
      <c r="AR2647" s="72"/>
      <c r="AS2647" s="72"/>
      <c r="AT2647" s="72"/>
      <c r="AU2647" s="72"/>
      <c r="AV2647" s="72"/>
      <c r="AW2647" s="77"/>
      <c r="AX2647" s="72"/>
      <c r="AY2647" s="72"/>
      <c r="AZ2647" s="72"/>
      <c r="BA2647" s="72"/>
      <c r="BB2647" s="72"/>
      <c r="BC2647" s="77"/>
      <c r="BD2647" s="77"/>
      <c r="BE2647" s="194"/>
      <c r="BF2647" s="194"/>
      <c r="BG2647" s="194"/>
      <c r="BH2647" s="194"/>
      <c r="BI2647" s="77"/>
      <c r="BJ2647" s="77"/>
      <c r="BK2647" s="77"/>
      <c r="BL2647" s="77"/>
      <c r="BM2647" s="77"/>
      <c r="BN2647" s="77"/>
      <c r="BO2647" s="77"/>
      <c r="BQ2647" s="749"/>
      <c r="BX2647" s="749"/>
      <c r="CE2647" s="652"/>
      <c r="CL2647" s="652"/>
      <c r="CS2647" s="652"/>
      <c r="CZ2647" s="652"/>
      <c r="DG2647" s="652"/>
      <c r="DN2647" s="652"/>
    </row>
    <row r="2648" spans="1:118" s="131" customFormat="1">
      <c r="A2648" s="77"/>
      <c r="B2648" s="72"/>
      <c r="G2648" s="72"/>
      <c r="H2648" s="72"/>
      <c r="I2648" s="72"/>
      <c r="J2648" s="72"/>
      <c r="K2648" s="72"/>
      <c r="L2648" s="72"/>
      <c r="M2648" s="72"/>
      <c r="N2648" s="72"/>
      <c r="O2648" s="72"/>
      <c r="P2648" s="72"/>
      <c r="Q2648" s="72"/>
      <c r="R2648" s="72"/>
      <c r="S2648" s="72"/>
      <c r="T2648" s="72"/>
      <c r="U2648" s="72"/>
      <c r="V2648" s="72"/>
      <c r="W2648" s="160"/>
      <c r="X2648" s="72"/>
      <c r="AC2648" s="72"/>
      <c r="AD2648" s="72"/>
      <c r="AE2648" s="72"/>
      <c r="AF2648" s="72"/>
      <c r="AG2648" s="72"/>
      <c r="AH2648" s="72"/>
      <c r="AI2648" s="684"/>
      <c r="AJ2648" s="72"/>
      <c r="AK2648" s="72"/>
      <c r="AP2648" s="77"/>
      <c r="AQ2648" s="72"/>
      <c r="AR2648" s="72"/>
      <c r="AS2648" s="72"/>
      <c r="AT2648" s="72"/>
      <c r="AU2648" s="72"/>
      <c r="AV2648" s="72"/>
      <c r="AW2648" s="77"/>
      <c r="AX2648" s="72"/>
      <c r="AY2648" s="72"/>
      <c r="AZ2648" s="72"/>
      <c r="BA2648" s="72"/>
      <c r="BB2648" s="72"/>
      <c r="BC2648" s="77"/>
      <c r="BD2648" s="77"/>
      <c r="BE2648" s="194"/>
      <c r="BF2648" s="194"/>
      <c r="BG2648" s="194"/>
      <c r="BH2648" s="194"/>
      <c r="BI2648" s="77"/>
      <c r="BJ2648" s="77"/>
      <c r="BK2648" s="77"/>
      <c r="BL2648" s="77"/>
      <c r="BM2648" s="77"/>
      <c r="BN2648" s="77"/>
      <c r="BO2648" s="77"/>
      <c r="BQ2648" s="749"/>
      <c r="BX2648" s="749"/>
      <c r="CE2648" s="652"/>
      <c r="CL2648" s="652"/>
      <c r="CS2648" s="652"/>
      <c r="CZ2648" s="652"/>
      <c r="DG2648" s="652"/>
      <c r="DN2648" s="652"/>
    </row>
    <row r="2649" spans="1:118" s="131" customFormat="1">
      <c r="A2649" s="77"/>
      <c r="B2649" s="72"/>
      <c r="G2649" s="72"/>
      <c r="H2649" s="72"/>
      <c r="I2649" s="72"/>
      <c r="J2649" s="72"/>
      <c r="K2649" s="72"/>
      <c r="L2649" s="72"/>
      <c r="M2649" s="72"/>
      <c r="N2649" s="72"/>
      <c r="O2649" s="72"/>
      <c r="P2649" s="72"/>
      <c r="Q2649" s="72"/>
      <c r="R2649" s="72"/>
      <c r="S2649" s="72"/>
      <c r="T2649" s="72"/>
      <c r="U2649" s="72"/>
      <c r="V2649" s="72"/>
      <c r="W2649" s="160"/>
      <c r="X2649" s="72"/>
      <c r="AC2649" s="72"/>
      <c r="AD2649" s="72"/>
      <c r="AE2649" s="72"/>
      <c r="AF2649" s="72"/>
      <c r="AG2649" s="72"/>
      <c r="AH2649" s="72"/>
      <c r="AI2649" s="684"/>
      <c r="AJ2649" s="72"/>
      <c r="AK2649" s="72"/>
      <c r="AP2649" s="77"/>
      <c r="AQ2649" s="72"/>
      <c r="AR2649" s="72"/>
      <c r="AS2649" s="72"/>
      <c r="AT2649" s="72"/>
      <c r="AU2649" s="72"/>
      <c r="AV2649" s="72"/>
      <c r="AW2649" s="77"/>
      <c r="AX2649" s="72"/>
      <c r="AY2649" s="72"/>
      <c r="AZ2649" s="72"/>
      <c r="BA2649" s="72"/>
      <c r="BB2649" s="72"/>
      <c r="BC2649" s="77"/>
      <c r="BD2649" s="77"/>
      <c r="BE2649" s="194"/>
      <c r="BF2649" s="194"/>
      <c r="BG2649" s="194"/>
      <c r="BH2649" s="194"/>
      <c r="BI2649" s="77"/>
      <c r="BJ2649" s="77"/>
      <c r="BK2649" s="77"/>
      <c r="BL2649" s="77"/>
      <c r="BM2649" s="77"/>
      <c r="BN2649" s="77"/>
      <c r="BO2649" s="77"/>
      <c r="BQ2649" s="749"/>
      <c r="BX2649" s="749"/>
      <c r="CE2649" s="652"/>
      <c r="CL2649" s="652"/>
      <c r="CS2649" s="652"/>
      <c r="CZ2649" s="652"/>
      <c r="DG2649" s="652"/>
      <c r="DN2649" s="652"/>
    </row>
    <row r="2650" spans="1:118" s="131" customFormat="1">
      <c r="A2650" s="77"/>
      <c r="B2650" s="72"/>
      <c r="G2650" s="72"/>
      <c r="H2650" s="72"/>
      <c r="I2650" s="72"/>
      <c r="J2650" s="72"/>
      <c r="K2650" s="72"/>
      <c r="L2650" s="72"/>
      <c r="M2650" s="72"/>
      <c r="N2650" s="72"/>
      <c r="O2650" s="72"/>
      <c r="P2650" s="72"/>
      <c r="Q2650" s="72"/>
      <c r="R2650" s="72"/>
      <c r="S2650" s="72"/>
      <c r="T2650" s="72"/>
      <c r="U2650" s="72"/>
      <c r="V2650" s="72"/>
      <c r="W2650" s="160"/>
      <c r="X2650" s="72"/>
      <c r="AC2650" s="72"/>
      <c r="AD2650" s="72"/>
      <c r="AE2650" s="72"/>
      <c r="AF2650" s="72"/>
      <c r="AG2650" s="72"/>
      <c r="AH2650" s="72"/>
      <c r="AI2650" s="684"/>
      <c r="AJ2650" s="72"/>
      <c r="AK2650" s="72"/>
      <c r="AP2650" s="77"/>
      <c r="AQ2650" s="72"/>
      <c r="AR2650" s="72"/>
      <c r="AS2650" s="72"/>
      <c r="AT2650" s="72"/>
      <c r="AU2650" s="72"/>
      <c r="AV2650" s="72"/>
      <c r="AW2650" s="77"/>
      <c r="AX2650" s="72"/>
      <c r="AY2650" s="72"/>
      <c r="AZ2650" s="72"/>
      <c r="BA2650" s="72"/>
      <c r="BB2650" s="72"/>
      <c r="BC2650" s="77"/>
      <c r="BD2650" s="77"/>
      <c r="BE2650" s="194"/>
      <c r="BF2650" s="194"/>
      <c r="BG2650" s="194"/>
      <c r="BH2650" s="194"/>
      <c r="BI2650" s="77"/>
      <c r="BJ2650" s="77"/>
      <c r="BK2650" s="77"/>
      <c r="BL2650" s="77"/>
      <c r="BM2650" s="77"/>
      <c r="BN2650" s="77"/>
      <c r="BO2650" s="77"/>
      <c r="BQ2650" s="749"/>
      <c r="BX2650" s="749"/>
      <c r="CE2650" s="652"/>
      <c r="CL2650" s="652"/>
      <c r="CS2650" s="652"/>
      <c r="CZ2650" s="652"/>
      <c r="DG2650" s="652"/>
      <c r="DN2650" s="652"/>
    </row>
    <row r="2651" spans="1:118" s="131" customFormat="1">
      <c r="A2651" s="77"/>
      <c r="B2651" s="72"/>
      <c r="G2651" s="72"/>
      <c r="H2651" s="72"/>
      <c r="I2651" s="72"/>
      <c r="J2651" s="72"/>
      <c r="K2651" s="72"/>
      <c r="L2651" s="72"/>
      <c r="M2651" s="72"/>
      <c r="N2651" s="72"/>
      <c r="O2651" s="72"/>
      <c r="P2651" s="72"/>
      <c r="Q2651" s="72"/>
      <c r="R2651" s="72"/>
      <c r="S2651" s="72"/>
      <c r="T2651" s="72"/>
      <c r="U2651" s="72"/>
      <c r="V2651" s="72"/>
      <c r="W2651" s="160"/>
      <c r="X2651" s="72"/>
      <c r="AC2651" s="72"/>
      <c r="AD2651" s="72"/>
      <c r="AE2651" s="72"/>
      <c r="AF2651" s="72"/>
      <c r="AG2651" s="72"/>
      <c r="AH2651" s="72"/>
      <c r="AI2651" s="684"/>
      <c r="AJ2651" s="72"/>
      <c r="AK2651" s="72"/>
      <c r="AP2651" s="77"/>
      <c r="AQ2651" s="72"/>
      <c r="AR2651" s="72"/>
      <c r="AS2651" s="72"/>
      <c r="AT2651" s="72"/>
      <c r="AU2651" s="72"/>
      <c r="AV2651" s="72"/>
      <c r="AW2651" s="77"/>
      <c r="AX2651" s="72"/>
      <c r="AY2651" s="72"/>
      <c r="AZ2651" s="72"/>
      <c r="BA2651" s="72"/>
      <c r="BB2651" s="72"/>
      <c r="BC2651" s="77"/>
      <c r="BD2651" s="77"/>
      <c r="BE2651" s="194"/>
      <c r="BF2651" s="194"/>
      <c r="BG2651" s="194"/>
      <c r="BH2651" s="194"/>
      <c r="BI2651" s="77"/>
      <c r="BJ2651" s="77"/>
      <c r="BK2651" s="77"/>
      <c r="BL2651" s="77"/>
      <c r="BM2651" s="77"/>
      <c r="BN2651" s="77"/>
      <c r="BO2651" s="77"/>
      <c r="BQ2651" s="749"/>
      <c r="BX2651" s="749"/>
      <c r="CE2651" s="652"/>
      <c r="CL2651" s="652"/>
      <c r="CS2651" s="652"/>
      <c r="CZ2651" s="652"/>
      <c r="DG2651" s="652"/>
      <c r="DN2651" s="652"/>
    </row>
    <row r="2652" spans="1:118" s="131" customFormat="1">
      <c r="A2652" s="77"/>
      <c r="B2652" s="72"/>
      <c r="G2652" s="72"/>
      <c r="H2652" s="72"/>
      <c r="I2652" s="72"/>
      <c r="J2652" s="72"/>
      <c r="K2652" s="72"/>
      <c r="L2652" s="72"/>
      <c r="M2652" s="72"/>
      <c r="N2652" s="72"/>
      <c r="O2652" s="72"/>
      <c r="P2652" s="72"/>
      <c r="Q2652" s="72"/>
      <c r="R2652" s="72"/>
      <c r="S2652" s="72"/>
      <c r="T2652" s="72"/>
      <c r="U2652" s="72"/>
      <c r="V2652" s="72"/>
      <c r="W2652" s="160"/>
      <c r="X2652" s="72"/>
      <c r="AC2652" s="72"/>
      <c r="AD2652" s="72"/>
      <c r="AE2652" s="72"/>
      <c r="AF2652" s="72"/>
      <c r="AG2652" s="72"/>
      <c r="AH2652" s="72"/>
      <c r="AI2652" s="684"/>
      <c r="AJ2652" s="72"/>
      <c r="AK2652" s="72"/>
      <c r="AP2652" s="77"/>
      <c r="AQ2652" s="72"/>
      <c r="AR2652" s="72"/>
      <c r="AS2652" s="72"/>
      <c r="AT2652" s="72"/>
      <c r="AU2652" s="72"/>
      <c r="AV2652" s="72"/>
      <c r="AW2652" s="77"/>
      <c r="AX2652" s="72"/>
      <c r="AY2652" s="72"/>
      <c r="AZ2652" s="72"/>
      <c r="BA2652" s="72"/>
      <c r="BB2652" s="72"/>
      <c r="BC2652" s="77"/>
      <c r="BD2652" s="77"/>
      <c r="BE2652" s="194"/>
      <c r="BF2652" s="194"/>
      <c r="BG2652" s="194"/>
      <c r="BH2652" s="194"/>
      <c r="BI2652" s="77"/>
      <c r="BJ2652" s="77"/>
      <c r="BK2652" s="77"/>
      <c r="BL2652" s="77"/>
      <c r="BM2652" s="77"/>
      <c r="BN2652" s="77"/>
      <c r="BO2652" s="77"/>
      <c r="BQ2652" s="749"/>
      <c r="BX2652" s="749"/>
      <c r="CE2652" s="652"/>
      <c r="CL2652" s="652"/>
      <c r="CS2652" s="652"/>
      <c r="CZ2652" s="652"/>
      <c r="DG2652" s="652"/>
      <c r="DN2652" s="652"/>
    </row>
    <row r="2653" spans="1:118" s="131" customFormat="1">
      <c r="A2653" s="77"/>
      <c r="B2653" s="72"/>
      <c r="G2653" s="72"/>
      <c r="H2653" s="72"/>
      <c r="I2653" s="72"/>
      <c r="J2653" s="72"/>
      <c r="K2653" s="72"/>
      <c r="L2653" s="72"/>
      <c r="M2653" s="72"/>
      <c r="N2653" s="72"/>
      <c r="O2653" s="72"/>
      <c r="P2653" s="72"/>
      <c r="Q2653" s="72"/>
      <c r="R2653" s="72"/>
      <c r="S2653" s="72"/>
      <c r="T2653" s="72"/>
      <c r="U2653" s="72"/>
      <c r="V2653" s="72"/>
      <c r="W2653" s="160"/>
      <c r="X2653" s="72"/>
      <c r="AC2653" s="72"/>
      <c r="AD2653" s="72"/>
      <c r="AE2653" s="72"/>
      <c r="AF2653" s="72"/>
      <c r="AG2653" s="72"/>
      <c r="AH2653" s="72"/>
      <c r="AI2653" s="684"/>
      <c r="AJ2653" s="72"/>
      <c r="AK2653" s="72"/>
      <c r="AP2653" s="77"/>
      <c r="AQ2653" s="72"/>
      <c r="AR2653" s="72"/>
      <c r="AS2653" s="72"/>
      <c r="AT2653" s="72"/>
      <c r="AU2653" s="72"/>
      <c r="AV2653" s="72"/>
      <c r="AW2653" s="77"/>
      <c r="AX2653" s="72"/>
      <c r="AY2653" s="72"/>
      <c r="AZ2653" s="72"/>
      <c r="BA2653" s="72"/>
      <c r="BB2653" s="72"/>
      <c r="BC2653" s="77"/>
      <c r="BD2653" s="77"/>
      <c r="BE2653" s="194"/>
      <c r="BF2653" s="194"/>
      <c r="BG2653" s="194"/>
      <c r="BH2653" s="194"/>
      <c r="BI2653" s="77"/>
      <c r="BJ2653" s="77"/>
      <c r="BK2653" s="77"/>
      <c r="BL2653" s="77"/>
      <c r="BM2653" s="77"/>
      <c r="BN2653" s="77"/>
      <c r="BO2653" s="77"/>
      <c r="BQ2653" s="749"/>
      <c r="BX2653" s="749"/>
      <c r="CE2653" s="652"/>
      <c r="CL2653" s="652"/>
      <c r="CS2653" s="652"/>
      <c r="CZ2653" s="652"/>
      <c r="DG2653" s="652"/>
      <c r="DN2653" s="652"/>
    </row>
    <row r="2654" spans="1:118" s="131" customFormat="1">
      <c r="A2654" s="77"/>
      <c r="B2654" s="72"/>
      <c r="G2654" s="72"/>
      <c r="H2654" s="72"/>
      <c r="I2654" s="72"/>
      <c r="J2654" s="72"/>
      <c r="K2654" s="72"/>
      <c r="L2654" s="72"/>
      <c r="M2654" s="72"/>
      <c r="N2654" s="72"/>
      <c r="O2654" s="72"/>
      <c r="P2654" s="72"/>
      <c r="Q2654" s="72"/>
      <c r="R2654" s="72"/>
      <c r="S2654" s="72"/>
      <c r="T2654" s="72"/>
      <c r="U2654" s="72"/>
      <c r="V2654" s="72"/>
      <c r="W2654" s="160"/>
      <c r="X2654" s="72"/>
      <c r="AC2654" s="72"/>
      <c r="AD2654" s="72"/>
      <c r="AE2654" s="72"/>
      <c r="AF2654" s="72"/>
      <c r="AG2654" s="72"/>
      <c r="AH2654" s="72"/>
      <c r="AI2654" s="684"/>
      <c r="AJ2654" s="72"/>
      <c r="AK2654" s="72"/>
      <c r="AP2654" s="77"/>
      <c r="AQ2654" s="72"/>
      <c r="AR2654" s="72"/>
      <c r="AS2654" s="72"/>
      <c r="AT2654" s="72"/>
      <c r="AU2654" s="72"/>
      <c r="AV2654" s="72"/>
      <c r="AW2654" s="77"/>
      <c r="AX2654" s="72"/>
      <c r="AY2654" s="72"/>
      <c r="AZ2654" s="72"/>
      <c r="BA2654" s="72"/>
      <c r="BB2654" s="72"/>
      <c r="BC2654" s="77"/>
      <c r="BD2654" s="77"/>
      <c r="BE2654" s="194"/>
      <c r="BF2654" s="194"/>
      <c r="BG2654" s="194"/>
      <c r="BH2654" s="194"/>
      <c r="BI2654" s="77"/>
      <c r="BJ2654" s="77"/>
      <c r="BK2654" s="77"/>
      <c r="BL2654" s="77"/>
      <c r="BM2654" s="77"/>
      <c r="BN2654" s="77"/>
      <c r="BO2654" s="77"/>
      <c r="BQ2654" s="749"/>
      <c r="BX2654" s="749"/>
      <c r="CE2654" s="652"/>
      <c r="CL2654" s="652"/>
      <c r="CS2654" s="652"/>
      <c r="CZ2654" s="652"/>
      <c r="DG2654" s="652"/>
      <c r="DN2654" s="652"/>
    </row>
    <row r="2655" spans="1:118" s="131" customFormat="1">
      <c r="A2655" s="77"/>
      <c r="B2655" s="72"/>
      <c r="G2655" s="72"/>
      <c r="H2655" s="72"/>
      <c r="I2655" s="72"/>
      <c r="J2655" s="72"/>
      <c r="K2655" s="72"/>
      <c r="L2655" s="72"/>
      <c r="M2655" s="72"/>
      <c r="N2655" s="72"/>
      <c r="O2655" s="72"/>
      <c r="P2655" s="72"/>
      <c r="Q2655" s="72"/>
      <c r="R2655" s="72"/>
      <c r="S2655" s="72"/>
      <c r="T2655" s="72"/>
      <c r="U2655" s="72"/>
      <c r="V2655" s="72"/>
      <c r="W2655" s="160"/>
      <c r="X2655" s="72"/>
      <c r="AC2655" s="72"/>
      <c r="AD2655" s="72"/>
      <c r="AE2655" s="72"/>
      <c r="AF2655" s="72"/>
      <c r="AG2655" s="72"/>
      <c r="AH2655" s="72"/>
      <c r="AI2655" s="684"/>
      <c r="AJ2655" s="72"/>
      <c r="AK2655" s="72"/>
      <c r="AP2655" s="77"/>
      <c r="AQ2655" s="72"/>
      <c r="AR2655" s="72"/>
      <c r="AS2655" s="72"/>
      <c r="AT2655" s="72"/>
      <c r="AU2655" s="72"/>
      <c r="AV2655" s="72"/>
      <c r="AW2655" s="77"/>
      <c r="AX2655" s="72"/>
      <c r="AY2655" s="72"/>
      <c r="AZ2655" s="72"/>
      <c r="BA2655" s="72"/>
      <c r="BB2655" s="72"/>
      <c r="BC2655" s="77"/>
      <c r="BD2655" s="77"/>
      <c r="BE2655" s="194"/>
      <c r="BF2655" s="194"/>
      <c r="BG2655" s="194"/>
      <c r="BH2655" s="194"/>
      <c r="BI2655" s="77"/>
      <c r="BJ2655" s="77"/>
      <c r="BK2655" s="77"/>
      <c r="BL2655" s="77"/>
      <c r="BM2655" s="77"/>
      <c r="BN2655" s="77"/>
      <c r="BO2655" s="77"/>
      <c r="BQ2655" s="749"/>
      <c r="BX2655" s="749"/>
      <c r="CE2655" s="652"/>
      <c r="CL2655" s="652"/>
      <c r="CS2655" s="652"/>
      <c r="CZ2655" s="652"/>
      <c r="DG2655" s="652"/>
      <c r="DN2655" s="652"/>
    </row>
    <row r="2656" spans="1:118" s="131" customFormat="1">
      <c r="A2656" s="77"/>
      <c r="B2656" s="72"/>
      <c r="G2656" s="72"/>
      <c r="H2656" s="72"/>
      <c r="I2656" s="72"/>
      <c r="J2656" s="72"/>
      <c r="K2656" s="72"/>
      <c r="L2656" s="72"/>
      <c r="M2656" s="72"/>
      <c r="N2656" s="72"/>
      <c r="O2656" s="72"/>
      <c r="P2656" s="72"/>
      <c r="Q2656" s="72"/>
      <c r="R2656" s="72"/>
      <c r="S2656" s="72"/>
      <c r="T2656" s="72"/>
      <c r="U2656" s="72"/>
      <c r="V2656" s="72"/>
      <c r="W2656" s="160"/>
      <c r="X2656" s="72"/>
      <c r="AC2656" s="72"/>
      <c r="AD2656" s="72"/>
      <c r="AE2656" s="72"/>
      <c r="AF2656" s="72"/>
      <c r="AG2656" s="72"/>
      <c r="AH2656" s="72"/>
      <c r="AI2656" s="684"/>
      <c r="AJ2656" s="72"/>
      <c r="AK2656" s="72"/>
      <c r="AP2656" s="77"/>
      <c r="AQ2656" s="72"/>
      <c r="AR2656" s="72"/>
      <c r="AS2656" s="72"/>
      <c r="AT2656" s="72"/>
      <c r="AU2656" s="72"/>
      <c r="AV2656" s="72"/>
      <c r="AW2656" s="77"/>
      <c r="AX2656" s="72"/>
      <c r="AY2656" s="72"/>
      <c r="AZ2656" s="72"/>
      <c r="BA2656" s="72"/>
      <c r="BB2656" s="72"/>
      <c r="BC2656" s="77"/>
      <c r="BD2656" s="77"/>
      <c r="BE2656" s="194"/>
      <c r="BF2656" s="194"/>
      <c r="BG2656" s="194"/>
      <c r="BH2656" s="194"/>
      <c r="BI2656" s="77"/>
      <c r="BJ2656" s="77"/>
      <c r="BK2656" s="77"/>
      <c r="BL2656" s="77"/>
      <c r="BM2656" s="77"/>
      <c r="BN2656" s="77"/>
      <c r="BO2656" s="77"/>
      <c r="BQ2656" s="749"/>
      <c r="BX2656" s="749"/>
      <c r="CE2656" s="652"/>
      <c r="CL2656" s="652"/>
      <c r="CS2656" s="652"/>
      <c r="CZ2656" s="652"/>
      <c r="DG2656" s="652"/>
      <c r="DN2656" s="652"/>
    </row>
    <row r="2657" spans="1:118" s="131" customFormat="1">
      <c r="A2657" s="77"/>
      <c r="B2657" s="72"/>
      <c r="G2657" s="72"/>
      <c r="H2657" s="72"/>
      <c r="I2657" s="72"/>
      <c r="J2657" s="72"/>
      <c r="K2657" s="72"/>
      <c r="L2657" s="72"/>
      <c r="M2657" s="72"/>
      <c r="N2657" s="72"/>
      <c r="O2657" s="72"/>
      <c r="P2657" s="72"/>
      <c r="Q2657" s="72"/>
      <c r="R2657" s="72"/>
      <c r="S2657" s="72"/>
      <c r="T2657" s="72"/>
      <c r="U2657" s="72"/>
      <c r="V2657" s="72"/>
      <c r="W2657" s="160"/>
      <c r="X2657" s="72"/>
      <c r="AC2657" s="72"/>
      <c r="AD2657" s="72"/>
      <c r="AE2657" s="72"/>
      <c r="AF2657" s="72"/>
      <c r="AG2657" s="72"/>
      <c r="AH2657" s="72"/>
      <c r="AI2657" s="684"/>
      <c r="AJ2657" s="72"/>
      <c r="AK2657" s="72"/>
      <c r="AP2657" s="77"/>
      <c r="AQ2657" s="72"/>
      <c r="AR2657" s="72"/>
      <c r="AS2657" s="72"/>
      <c r="AT2657" s="72"/>
      <c r="AU2657" s="72"/>
      <c r="AV2657" s="72"/>
      <c r="AW2657" s="77"/>
      <c r="AX2657" s="72"/>
      <c r="AY2657" s="72"/>
      <c r="AZ2657" s="72"/>
      <c r="BA2657" s="72"/>
      <c r="BB2657" s="72"/>
      <c r="BC2657" s="77"/>
      <c r="BD2657" s="77"/>
      <c r="BE2657" s="194"/>
      <c r="BF2657" s="194"/>
      <c r="BG2657" s="194"/>
      <c r="BH2657" s="194"/>
      <c r="BI2657" s="77"/>
      <c r="BJ2657" s="77"/>
      <c r="BK2657" s="77"/>
      <c r="BL2657" s="77"/>
      <c r="BM2657" s="77"/>
      <c r="BN2657" s="77"/>
      <c r="BO2657" s="77"/>
      <c r="BQ2657" s="749"/>
      <c r="BX2657" s="749"/>
      <c r="CE2657" s="652"/>
      <c r="CL2657" s="652"/>
      <c r="CS2657" s="652"/>
      <c r="CZ2657" s="652"/>
      <c r="DG2657" s="652"/>
      <c r="DN2657" s="652"/>
    </row>
    <row r="2658" spans="1:118" s="131" customFormat="1">
      <c r="A2658" s="77"/>
      <c r="B2658" s="72"/>
      <c r="G2658" s="72"/>
      <c r="H2658" s="72"/>
      <c r="I2658" s="72"/>
      <c r="J2658" s="72"/>
      <c r="K2658" s="72"/>
      <c r="L2658" s="72"/>
      <c r="M2658" s="72"/>
      <c r="N2658" s="72"/>
      <c r="O2658" s="72"/>
      <c r="P2658" s="72"/>
      <c r="Q2658" s="72"/>
      <c r="R2658" s="72"/>
      <c r="S2658" s="72"/>
      <c r="T2658" s="72"/>
      <c r="U2658" s="72"/>
      <c r="V2658" s="72"/>
      <c r="W2658" s="160"/>
      <c r="X2658" s="72"/>
      <c r="AC2658" s="72"/>
      <c r="AD2658" s="72"/>
      <c r="AE2658" s="72"/>
      <c r="AF2658" s="72"/>
      <c r="AG2658" s="72"/>
      <c r="AH2658" s="72"/>
      <c r="AI2658" s="684"/>
      <c r="AJ2658" s="72"/>
      <c r="AK2658" s="72"/>
      <c r="AP2658" s="77"/>
      <c r="AQ2658" s="72"/>
      <c r="AR2658" s="72"/>
      <c r="AS2658" s="72"/>
      <c r="AT2658" s="72"/>
      <c r="AU2658" s="72"/>
      <c r="AV2658" s="72"/>
      <c r="AW2658" s="77"/>
      <c r="AX2658" s="72"/>
      <c r="AY2658" s="72"/>
      <c r="AZ2658" s="72"/>
      <c r="BA2658" s="72"/>
      <c r="BB2658" s="72"/>
      <c r="BC2658" s="77"/>
      <c r="BD2658" s="77"/>
      <c r="BE2658" s="194"/>
      <c r="BF2658" s="194"/>
      <c r="BG2658" s="194"/>
      <c r="BH2658" s="194"/>
      <c r="BI2658" s="77"/>
      <c r="BJ2658" s="77"/>
      <c r="BK2658" s="77"/>
      <c r="BL2658" s="77"/>
      <c r="BM2658" s="77"/>
      <c r="BN2658" s="77"/>
      <c r="BO2658" s="77"/>
      <c r="BQ2658" s="749"/>
      <c r="BX2658" s="749"/>
      <c r="CE2658" s="652"/>
      <c r="CL2658" s="652"/>
      <c r="CS2658" s="652"/>
      <c r="CZ2658" s="652"/>
      <c r="DG2658" s="652"/>
      <c r="DN2658" s="652"/>
    </row>
    <row r="2659" spans="1:118" s="131" customFormat="1">
      <c r="A2659" s="77"/>
      <c r="B2659" s="72"/>
      <c r="G2659" s="72"/>
      <c r="H2659" s="72"/>
      <c r="I2659" s="72"/>
      <c r="J2659" s="72"/>
      <c r="K2659" s="72"/>
      <c r="L2659" s="72"/>
      <c r="M2659" s="72"/>
      <c r="N2659" s="72"/>
      <c r="O2659" s="72"/>
      <c r="P2659" s="72"/>
      <c r="Q2659" s="72"/>
      <c r="R2659" s="72"/>
      <c r="S2659" s="72"/>
      <c r="T2659" s="72"/>
      <c r="U2659" s="72"/>
      <c r="V2659" s="72"/>
      <c r="W2659" s="160"/>
      <c r="X2659" s="72"/>
      <c r="AC2659" s="72"/>
      <c r="AD2659" s="72"/>
      <c r="AE2659" s="72"/>
      <c r="AF2659" s="72"/>
      <c r="AG2659" s="72"/>
      <c r="AH2659" s="72"/>
      <c r="AI2659" s="684"/>
      <c r="AJ2659" s="72"/>
      <c r="AK2659" s="72"/>
      <c r="AP2659" s="77"/>
      <c r="AQ2659" s="72"/>
      <c r="AR2659" s="72"/>
      <c r="AS2659" s="72"/>
      <c r="AT2659" s="72"/>
      <c r="AU2659" s="72"/>
      <c r="AV2659" s="72"/>
      <c r="AW2659" s="77"/>
      <c r="AX2659" s="72"/>
      <c r="AY2659" s="72"/>
      <c r="AZ2659" s="72"/>
      <c r="BA2659" s="72"/>
      <c r="BB2659" s="72"/>
      <c r="BC2659" s="77"/>
      <c r="BD2659" s="77"/>
      <c r="BE2659" s="194"/>
      <c r="BF2659" s="194"/>
      <c r="BG2659" s="194"/>
      <c r="BH2659" s="194"/>
      <c r="BI2659" s="77"/>
      <c r="BJ2659" s="77"/>
      <c r="BK2659" s="77"/>
      <c r="BL2659" s="77"/>
      <c r="BM2659" s="77"/>
      <c r="BN2659" s="77"/>
      <c r="BO2659" s="77"/>
      <c r="BQ2659" s="749"/>
      <c r="BX2659" s="749"/>
      <c r="CE2659" s="652"/>
      <c r="CL2659" s="652"/>
      <c r="CS2659" s="652"/>
      <c r="CZ2659" s="652"/>
      <c r="DG2659" s="652"/>
      <c r="DN2659" s="652"/>
    </row>
    <row r="2660" spans="1:118" s="131" customFormat="1">
      <c r="A2660" s="77"/>
      <c r="B2660" s="72"/>
      <c r="G2660" s="72"/>
      <c r="H2660" s="72"/>
      <c r="I2660" s="72"/>
      <c r="J2660" s="72"/>
      <c r="K2660" s="72"/>
      <c r="L2660" s="72"/>
      <c r="M2660" s="72"/>
      <c r="N2660" s="72"/>
      <c r="O2660" s="72"/>
      <c r="P2660" s="72"/>
      <c r="Q2660" s="72"/>
      <c r="R2660" s="72"/>
      <c r="S2660" s="72"/>
      <c r="T2660" s="72"/>
      <c r="U2660" s="72"/>
      <c r="V2660" s="72"/>
      <c r="W2660" s="160"/>
      <c r="X2660" s="72"/>
      <c r="AC2660" s="72"/>
      <c r="AD2660" s="72"/>
      <c r="AE2660" s="72"/>
      <c r="AF2660" s="72"/>
      <c r="AG2660" s="72"/>
      <c r="AH2660" s="72"/>
      <c r="AI2660" s="684"/>
      <c r="AJ2660" s="72"/>
      <c r="AK2660" s="72"/>
      <c r="AP2660" s="77"/>
      <c r="AQ2660" s="72"/>
      <c r="AR2660" s="72"/>
      <c r="AS2660" s="72"/>
      <c r="AT2660" s="72"/>
      <c r="AU2660" s="72"/>
      <c r="AV2660" s="72"/>
      <c r="AW2660" s="77"/>
      <c r="AX2660" s="72"/>
      <c r="AY2660" s="72"/>
      <c r="AZ2660" s="72"/>
      <c r="BA2660" s="72"/>
      <c r="BB2660" s="72"/>
      <c r="BC2660" s="77"/>
      <c r="BD2660" s="77"/>
      <c r="BE2660" s="194"/>
      <c r="BF2660" s="194"/>
      <c r="BG2660" s="194"/>
      <c r="BH2660" s="194"/>
      <c r="BI2660" s="77"/>
      <c r="BJ2660" s="77"/>
      <c r="BK2660" s="77"/>
      <c r="BL2660" s="77"/>
      <c r="BM2660" s="77"/>
      <c r="BN2660" s="77"/>
      <c r="BO2660" s="77"/>
      <c r="BQ2660" s="749"/>
      <c r="BX2660" s="749"/>
      <c r="CE2660" s="652"/>
      <c r="CL2660" s="652"/>
      <c r="CS2660" s="652"/>
      <c r="CZ2660" s="652"/>
      <c r="DG2660" s="652"/>
      <c r="DN2660" s="652"/>
    </row>
    <row r="2661" spans="1:118" s="131" customFormat="1">
      <c r="A2661" s="77"/>
      <c r="B2661" s="72"/>
      <c r="G2661" s="72"/>
      <c r="H2661" s="72"/>
      <c r="I2661" s="72"/>
      <c r="J2661" s="72"/>
      <c r="K2661" s="72"/>
      <c r="L2661" s="72"/>
      <c r="M2661" s="72"/>
      <c r="N2661" s="72"/>
      <c r="O2661" s="72"/>
      <c r="P2661" s="72"/>
      <c r="Q2661" s="72"/>
      <c r="R2661" s="72"/>
      <c r="S2661" s="72"/>
      <c r="T2661" s="72"/>
      <c r="U2661" s="72"/>
      <c r="V2661" s="72"/>
      <c r="W2661" s="160"/>
      <c r="X2661" s="72"/>
      <c r="AC2661" s="72"/>
      <c r="AD2661" s="72"/>
      <c r="AE2661" s="72"/>
      <c r="AF2661" s="72"/>
      <c r="AG2661" s="72"/>
      <c r="AH2661" s="72"/>
      <c r="AI2661" s="684"/>
      <c r="AJ2661" s="72"/>
      <c r="AK2661" s="72"/>
      <c r="AP2661" s="77"/>
      <c r="AQ2661" s="72"/>
      <c r="AR2661" s="72"/>
      <c r="AS2661" s="72"/>
      <c r="AT2661" s="72"/>
      <c r="AU2661" s="72"/>
      <c r="AV2661" s="72"/>
      <c r="AW2661" s="77"/>
      <c r="AX2661" s="72"/>
      <c r="AY2661" s="72"/>
      <c r="AZ2661" s="72"/>
      <c r="BA2661" s="72"/>
      <c r="BB2661" s="72"/>
      <c r="BC2661" s="77"/>
      <c r="BD2661" s="77"/>
      <c r="BE2661" s="194"/>
      <c r="BF2661" s="194"/>
      <c r="BG2661" s="194"/>
      <c r="BH2661" s="194"/>
      <c r="BI2661" s="77"/>
      <c r="BJ2661" s="77"/>
      <c r="BK2661" s="77"/>
      <c r="BL2661" s="77"/>
      <c r="BM2661" s="77"/>
      <c r="BN2661" s="77"/>
      <c r="BO2661" s="77"/>
      <c r="BQ2661" s="749"/>
      <c r="BX2661" s="749"/>
      <c r="CE2661" s="652"/>
      <c r="CL2661" s="652"/>
      <c r="CS2661" s="652"/>
      <c r="CZ2661" s="652"/>
      <c r="DG2661" s="652"/>
      <c r="DN2661" s="652"/>
    </row>
    <row r="2662" spans="1:118" s="131" customFormat="1">
      <c r="A2662" s="77"/>
      <c r="B2662" s="72"/>
      <c r="G2662" s="72"/>
      <c r="H2662" s="72"/>
      <c r="I2662" s="72"/>
      <c r="J2662" s="72"/>
      <c r="K2662" s="72"/>
      <c r="L2662" s="72"/>
      <c r="M2662" s="72"/>
      <c r="N2662" s="72"/>
      <c r="O2662" s="72"/>
      <c r="P2662" s="72"/>
      <c r="Q2662" s="72"/>
      <c r="R2662" s="72"/>
      <c r="S2662" s="72"/>
      <c r="T2662" s="72"/>
      <c r="U2662" s="72"/>
      <c r="V2662" s="72"/>
      <c r="W2662" s="160"/>
      <c r="X2662" s="72"/>
      <c r="AC2662" s="72"/>
      <c r="AD2662" s="72"/>
      <c r="AE2662" s="72"/>
      <c r="AF2662" s="72"/>
      <c r="AG2662" s="72"/>
      <c r="AH2662" s="72"/>
      <c r="AI2662" s="684"/>
      <c r="AJ2662" s="72"/>
      <c r="AK2662" s="72"/>
      <c r="AP2662" s="77"/>
      <c r="AQ2662" s="72"/>
      <c r="AR2662" s="72"/>
      <c r="AS2662" s="72"/>
      <c r="AT2662" s="72"/>
      <c r="AU2662" s="72"/>
      <c r="AV2662" s="72"/>
      <c r="AW2662" s="77"/>
      <c r="AX2662" s="72"/>
      <c r="AY2662" s="72"/>
      <c r="AZ2662" s="72"/>
      <c r="BA2662" s="72"/>
      <c r="BB2662" s="72"/>
      <c r="BC2662" s="77"/>
      <c r="BD2662" s="77"/>
      <c r="BE2662" s="194"/>
      <c r="BF2662" s="194"/>
      <c r="BG2662" s="194"/>
      <c r="BH2662" s="194"/>
      <c r="BI2662" s="77"/>
      <c r="BJ2662" s="77"/>
      <c r="BK2662" s="77"/>
      <c r="BL2662" s="77"/>
      <c r="BM2662" s="77"/>
      <c r="BN2662" s="77"/>
      <c r="BO2662" s="77"/>
      <c r="BQ2662" s="749"/>
      <c r="BX2662" s="749"/>
      <c r="CE2662" s="652"/>
      <c r="CL2662" s="652"/>
      <c r="CS2662" s="652"/>
      <c r="CZ2662" s="652"/>
      <c r="DG2662" s="652"/>
      <c r="DN2662" s="652"/>
    </row>
    <row r="2663" spans="1:118" s="131" customFormat="1">
      <c r="A2663" s="77"/>
      <c r="B2663" s="72"/>
      <c r="G2663" s="72"/>
      <c r="H2663" s="72"/>
      <c r="I2663" s="72"/>
      <c r="J2663" s="72"/>
      <c r="K2663" s="72"/>
      <c r="L2663" s="72"/>
      <c r="M2663" s="72"/>
      <c r="N2663" s="72"/>
      <c r="O2663" s="72"/>
      <c r="P2663" s="72"/>
      <c r="Q2663" s="72"/>
      <c r="R2663" s="72"/>
      <c r="S2663" s="72"/>
      <c r="T2663" s="72"/>
      <c r="U2663" s="72"/>
      <c r="V2663" s="72"/>
      <c r="W2663" s="160"/>
      <c r="X2663" s="72"/>
      <c r="AC2663" s="72"/>
      <c r="AD2663" s="72"/>
      <c r="AE2663" s="72"/>
      <c r="AF2663" s="72"/>
      <c r="AG2663" s="72"/>
      <c r="AH2663" s="72"/>
      <c r="AI2663" s="684"/>
      <c r="AJ2663" s="72"/>
      <c r="AK2663" s="72"/>
      <c r="AP2663" s="77"/>
      <c r="AQ2663" s="72"/>
      <c r="AR2663" s="72"/>
      <c r="AS2663" s="72"/>
      <c r="AT2663" s="72"/>
      <c r="AU2663" s="72"/>
      <c r="AV2663" s="72"/>
      <c r="AW2663" s="77"/>
      <c r="AX2663" s="72"/>
      <c r="AY2663" s="72"/>
      <c r="AZ2663" s="72"/>
      <c r="BA2663" s="72"/>
      <c r="BB2663" s="72"/>
      <c r="BC2663" s="77"/>
      <c r="BD2663" s="77"/>
      <c r="BE2663" s="194"/>
      <c r="BF2663" s="194"/>
      <c r="BG2663" s="194"/>
      <c r="BH2663" s="194"/>
      <c r="BI2663" s="77"/>
      <c r="BJ2663" s="77"/>
      <c r="BK2663" s="77"/>
      <c r="BL2663" s="77"/>
      <c r="BM2663" s="77"/>
      <c r="BN2663" s="77"/>
      <c r="BO2663" s="77"/>
      <c r="BQ2663" s="749"/>
      <c r="BX2663" s="749"/>
      <c r="CE2663" s="652"/>
      <c r="CL2663" s="652"/>
      <c r="CS2663" s="652"/>
      <c r="CZ2663" s="652"/>
      <c r="DG2663" s="652"/>
      <c r="DN2663" s="652"/>
    </row>
    <row r="2664" spans="1:118" s="131" customFormat="1">
      <c r="A2664" s="77"/>
      <c r="B2664" s="72"/>
      <c r="G2664" s="72"/>
      <c r="H2664" s="72"/>
      <c r="I2664" s="72"/>
      <c r="J2664" s="72"/>
      <c r="K2664" s="72"/>
      <c r="L2664" s="72"/>
      <c r="M2664" s="72"/>
      <c r="N2664" s="72"/>
      <c r="O2664" s="72"/>
      <c r="P2664" s="72"/>
      <c r="Q2664" s="72"/>
      <c r="R2664" s="72"/>
      <c r="S2664" s="72"/>
      <c r="T2664" s="72"/>
      <c r="U2664" s="72"/>
      <c r="V2664" s="72"/>
      <c r="W2664" s="160"/>
      <c r="X2664" s="72"/>
      <c r="AC2664" s="72"/>
      <c r="AD2664" s="72"/>
      <c r="AE2664" s="72"/>
      <c r="AF2664" s="72"/>
      <c r="AG2664" s="72"/>
      <c r="AH2664" s="72"/>
      <c r="AI2664" s="684"/>
      <c r="AJ2664" s="72"/>
      <c r="AK2664" s="72"/>
      <c r="AP2664" s="77"/>
      <c r="AQ2664" s="72"/>
      <c r="AR2664" s="72"/>
      <c r="AS2664" s="72"/>
      <c r="AT2664" s="72"/>
      <c r="AU2664" s="72"/>
      <c r="AV2664" s="72"/>
      <c r="AW2664" s="77"/>
      <c r="AX2664" s="72"/>
      <c r="AY2664" s="72"/>
      <c r="AZ2664" s="72"/>
      <c r="BA2664" s="72"/>
      <c r="BB2664" s="72"/>
      <c r="BC2664" s="77"/>
      <c r="BD2664" s="77"/>
      <c r="BE2664" s="194"/>
      <c r="BF2664" s="194"/>
      <c r="BG2664" s="194"/>
      <c r="BH2664" s="194"/>
      <c r="BI2664" s="77"/>
      <c r="BJ2664" s="77"/>
      <c r="BK2664" s="77"/>
      <c r="BL2664" s="77"/>
      <c r="BM2664" s="77"/>
      <c r="BN2664" s="77"/>
      <c r="BO2664" s="77"/>
      <c r="BQ2664" s="749"/>
      <c r="BX2664" s="749"/>
      <c r="CE2664" s="652"/>
      <c r="CL2664" s="652"/>
      <c r="CS2664" s="652"/>
      <c r="CZ2664" s="652"/>
      <c r="DG2664" s="652"/>
      <c r="DN2664" s="652"/>
    </row>
    <row r="2665" spans="1:118" s="131" customFormat="1">
      <c r="A2665" s="77"/>
      <c r="B2665" s="72"/>
      <c r="G2665" s="72"/>
      <c r="H2665" s="72"/>
      <c r="I2665" s="72"/>
      <c r="J2665" s="72"/>
      <c r="K2665" s="72"/>
      <c r="L2665" s="72"/>
      <c r="M2665" s="72"/>
      <c r="N2665" s="72"/>
      <c r="O2665" s="72"/>
      <c r="P2665" s="72"/>
      <c r="Q2665" s="72"/>
      <c r="R2665" s="72"/>
      <c r="S2665" s="72"/>
      <c r="T2665" s="72"/>
      <c r="U2665" s="72"/>
      <c r="V2665" s="72"/>
      <c r="W2665" s="160"/>
      <c r="X2665" s="72"/>
      <c r="AC2665" s="72"/>
      <c r="AD2665" s="72"/>
      <c r="AE2665" s="72"/>
      <c r="AF2665" s="72"/>
      <c r="AG2665" s="72"/>
      <c r="AH2665" s="72"/>
      <c r="AI2665" s="684"/>
      <c r="AJ2665" s="72"/>
      <c r="AK2665" s="72"/>
      <c r="AP2665" s="77"/>
      <c r="AQ2665" s="72"/>
      <c r="AR2665" s="72"/>
      <c r="AS2665" s="72"/>
      <c r="AT2665" s="72"/>
      <c r="AU2665" s="72"/>
      <c r="AV2665" s="72"/>
      <c r="AW2665" s="77"/>
      <c r="AX2665" s="72"/>
      <c r="AY2665" s="72"/>
      <c r="AZ2665" s="72"/>
      <c r="BA2665" s="72"/>
      <c r="BB2665" s="72"/>
      <c r="BC2665" s="77"/>
      <c r="BD2665" s="77"/>
      <c r="BE2665" s="194"/>
      <c r="BF2665" s="194"/>
      <c r="BG2665" s="194"/>
      <c r="BH2665" s="194"/>
      <c r="BI2665" s="77"/>
      <c r="BJ2665" s="77"/>
      <c r="BK2665" s="77"/>
      <c r="BL2665" s="77"/>
      <c r="BM2665" s="77"/>
      <c r="BN2665" s="77"/>
      <c r="BO2665" s="77"/>
      <c r="BQ2665" s="749"/>
      <c r="BX2665" s="749"/>
      <c r="CE2665" s="652"/>
      <c r="CL2665" s="652"/>
      <c r="CS2665" s="652"/>
      <c r="CZ2665" s="652"/>
      <c r="DG2665" s="652"/>
      <c r="DN2665" s="652"/>
    </row>
    <row r="2666" spans="1:118" s="131" customFormat="1">
      <c r="A2666" s="77"/>
      <c r="B2666" s="72"/>
      <c r="G2666" s="72"/>
      <c r="H2666" s="72"/>
      <c r="I2666" s="72"/>
      <c r="J2666" s="72"/>
      <c r="K2666" s="72"/>
      <c r="L2666" s="72"/>
      <c r="M2666" s="72"/>
      <c r="N2666" s="72"/>
      <c r="O2666" s="72"/>
      <c r="P2666" s="72"/>
      <c r="Q2666" s="72"/>
      <c r="R2666" s="72"/>
      <c r="S2666" s="72"/>
      <c r="T2666" s="72"/>
      <c r="U2666" s="72"/>
      <c r="V2666" s="72"/>
      <c r="W2666" s="160"/>
      <c r="X2666" s="72"/>
      <c r="AC2666" s="72"/>
      <c r="AD2666" s="72"/>
      <c r="AE2666" s="72"/>
      <c r="AF2666" s="72"/>
      <c r="AG2666" s="72"/>
      <c r="AH2666" s="72"/>
      <c r="AI2666" s="684"/>
      <c r="AJ2666" s="72"/>
      <c r="AK2666" s="72"/>
      <c r="AP2666" s="77"/>
      <c r="AQ2666" s="72"/>
      <c r="AR2666" s="72"/>
      <c r="AS2666" s="72"/>
      <c r="AT2666" s="72"/>
      <c r="AU2666" s="72"/>
      <c r="AV2666" s="72"/>
      <c r="AW2666" s="77"/>
      <c r="AX2666" s="72"/>
      <c r="AY2666" s="72"/>
      <c r="AZ2666" s="72"/>
      <c r="BA2666" s="72"/>
      <c r="BB2666" s="72"/>
      <c r="BC2666" s="77"/>
      <c r="BD2666" s="77"/>
      <c r="BE2666" s="194"/>
      <c r="BF2666" s="194"/>
      <c r="BG2666" s="194"/>
      <c r="BH2666" s="194"/>
      <c r="BI2666" s="77"/>
      <c r="BJ2666" s="77"/>
      <c r="BK2666" s="77"/>
      <c r="BL2666" s="77"/>
      <c r="BM2666" s="77"/>
      <c r="BN2666" s="77"/>
      <c r="BO2666" s="77"/>
      <c r="BQ2666" s="749"/>
      <c r="BX2666" s="749"/>
      <c r="CE2666" s="652"/>
      <c r="CL2666" s="652"/>
      <c r="CS2666" s="652"/>
      <c r="CZ2666" s="652"/>
      <c r="DG2666" s="652"/>
      <c r="DN2666" s="652"/>
    </row>
    <row r="2667" spans="1:118" s="131" customFormat="1">
      <c r="A2667" s="77"/>
      <c r="B2667" s="72"/>
      <c r="G2667" s="72"/>
      <c r="H2667" s="72"/>
      <c r="I2667" s="72"/>
      <c r="J2667" s="72"/>
      <c r="K2667" s="72"/>
      <c r="L2667" s="72"/>
      <c r="M2667" s="72"/>
      <c r="N2667" s="72"/>
      <c r="O2667" s="72"/>
      <c r="P2667" s="72"/>
      <c r="Q2667" s="72"/>
      <c r="R2667" s="72"/>
      <c r="S2667" s="72"/>
      <c r="T2667" s="72"/>
      <c r="U2667" s="72"/>
      <c r="V2667" s="72"/>
      <c r="W2667" s="160"/>
      <c r="X2667" s="72"/>
      <c r="AC2667" s="72"/>
      <c r="AD2667" s="72"/>
      <c r="AE2667" s="72"/>
      <c r="AF2667" s="72"/>
      <c r="AG2667" s="72"/>
      <c r="AH2667" s="72"/>
      <c r="AI2667" s="684"/>
      <c r="AJ2667" s="72"/>
      <c r="AK2667" s="72"/>
      <c r="AP2667" s="77"/>
      <c r="AQ2667" s="72"/>
      <c r="AR2667" s="72"/>
      <c r="AS2667" s="72"/>
      <c r="AT2667" s="72"/>
      <c r="AU2667" s="72"/>
      <c r="AV2667" s="72"/>
      <c r="AW2667" s="77"/>
      <c r="AX2667" s="72"/>
      <c r="AY2667" s="72"/>
      <c r="AZ2667" s="72"/>
      <c r="BA2667" s="72"/>
      <c r="BB2667" s="72"/>
      <c r="BC2667" s="77"/>
      <c r="BD2667" s="77"/>
      <c r="BE2667" s="194"/>
      <c r="BF2667" s="194"/>
      <c r="BG2667" s="194"/>
      <c r="BH2667" s="194"/>
      <c r="BI2667" s="77"/>
      <c r="BJ2667" s="77"/>
      <c r="BK2667" s="77"/>
      <c r="BL2667" s="77"/>
      <c r="BM2667" s="77"/>
      <c r="BN2667" s="77"/>
      <c r="BO2667" s="77"/>
      <c r="BQ2667" s="749"/>
      <c r="BX2667" s="749"/>
      <c r="CE2667" s="652"/>
      <c r="CL2667" s="652"/>
      <c r="CS2667" s="652"/>
      <c r="CZ2667" s="652"/>
      <c r="DG2667" s="652"/>
      <c r="DN2667" s="652"/>
    </row>
    <row r="2668" spans="1:118" s="131" customFormat="1">
      <c r="A2668" s="77"/>
      <c r="B2668" s="72"/>
      <c r="G2668" s="72"/>
      <c r="H2668" s="72"/>
      <c r="I2668" s="72"/>
      <c r="J2668" s="72"/>
      <c r="K2668" s="72"/>
      <c r="L2668" s="72"/>
      <c r="M2668" s="72"/>
      <c r="N2668" s="72"/>
      <c r="O2668" s="72"/>
      <c r="P2668" s="72"/>
      <c r="Q2668" s="72"/>
      <c r="R2668" s="72"/>
      <c r="S2668" s="72"/>
      <c r="T2668" s="72"/>
      <c r="U2668" s="72"/>
      <c r="V2668" s="72"/>
      <c r="W2668" s="160"/>
      <c r="X2668" s="72"/>
      <c r="AC2668" s="72"/>
      <c r="AD2668" s="72"/>
      <c r="AE2668" s="72"/>
      <c r="AF2668" s="72"/>
      <c r="AG2668" s="72"/>
      <c r="AH2668" s="72"/>
      <c r="AI2668" s="684"/>
      <c r="AJ2668" s="72"/>
      <c r="AK2668" s="72"/>
      <c r="AP2668" s="77"/>
      <c r="AQ2668" s="72"/>
      <c r="AR2668" s="72"/>
      <c r="AS2668" s="72"/>
      <c r="AT2668" s="72"/>
      <c r="AU2668" s="72"/>
      <c r="AV2668" s="72"/>
      <c r="AW2668" s="77"/>
      <c r="AX2668" s="72"/>
      <c r="AY2668" s="72"/>
      <c r="AZ2668" s="72"/>
      <c r="BA2668" s="72"/>
      <c r="BB2668" s="72"/>
      <c r="BC2668" s="77"/>
      <c r="BD2668" s="77"/>
      <c r="BE2668" s="194"/>
      <c r="BF2668" s="194"/>
      <c r="BG2668" s="194"/>
      <c r="BH2668" s="194"/>
      <c r="BI2668" s="77"/>
      <c r="BJ2668" s="77"/>
      <c r="BK2668" s="77"/>
      <c r="BL2668" s="77"/>
      <c r="BM2668" s="77"/>
      <c r="BN2668" s="77"/>
      <c r="BO2668" s="77"/>
      <c r="BQ2668" s="749"/>
      <c r="BX2668" s="749"/>
      <c r="CE2668" s="652"/>
      <c r="CL2668" s="652"/>
      <c r="CS2668" s="652"/>
      <c r="CZ2668" s="652"/>
      <c r="DG2668" s="652"/>
      <c r="DN2668" s="652"/>
    </row>
    <row r="2669" spans="1:118" s="131" customFormat="1">
      <c r="A2669" s="77"/>
      <c r="B2669" s="72"/>
      <c r="G2669" s="72"/>
      <c r="H2669" s="72"/>
      <c r="I2669" s="72"/>
      <c r="J2669" s="72"/>
      <c r="K2669" s="72"/>
      <c r="L2669" s="72"/>
      <c r="M2669" s="72"/>
      <c r="N2669" s="72"/>
      <c r="O2669" s="72"/>
      <c r="P2669" s="72"/>
      <c r="Q2669" s="72"/>
      <c r="R2669" s="72"/>
      <c r="S2669" s="72"/>
      <c r="T2669" s="72"/>
      <c r="U2669" s="72"/>
      <c r="V2669" s="72"/>
      <c r="W2669" s="160"/>
      <c r="X2669" s="72"/>
      <c r="AC2669" s="72"/>
      <c r="AD2669" s="72"/>
      <c r="AE2669" s="72"/>
      <c r="AF2669" s="72"/>
      <c r="AG2669" s="72"/>
      <c r="AH2669" s="72"/>
      <c r="AI2669" s="684"/>
      <c r="AJ2669" s="72"/>
      <c r="AK2669" s="72"/>
      <c r="AP2669" s="77"/>
      <c r="AQ2669" s="72"/>
      <c r="AR2669" s="72"/>
      <c r="AS2669" s="72"/>
      <c r="AT2669" s="72"/>
      <c r="AU2669" s="72"/>
      <c r="AV2669" s="72"/>
      <c r="AW2669" s="77"/>
      <c r="AX2669" s="72"/>
      <c r="AY2669" s="72"/>
      <c r="AZ2669" s="72"/>
      <c r="BA2669" s="72"/>
      <c r="BB2669" s="72"/>
      <c r="BC2669" s="77"/>
      <c r="BD2669" s="77"/>
      <c r="BE2669" s="194"/>
      <c r="BF2669" s="194"/>
      <c r="BG2669" s="194"/>
      <c r="BH2669" s="194"/>
      <c r="BI2669" s="77"/>
      <c r="BJ2669" s="77"/>
      <c r="BK2669" s="77"/>
      <c r="BL2669" s="77"/>
      <c r="BM2669" s="77"/>
      <c r="BN2669" s="77"/>
      <c r="BO2669" s="77"/>
      <c r="BQ2669" s="749"/>
      <c r="BX2669" s="749"/>
      <c r="CE2669" s="652"/>
      <c r="CL2669" s="652"/>
      <c r="CS2669" s="652"/>
      <c r="CZ2669" s="652"/>
      <c r="DG2669" s="652"/>
      <c r="DN2669" s="652"/>
    </row>
    <row r="2670" spans="1:118" s="131" customFormat="1">
      <c r="A2670" s="77"/>
      <c r="B2670" s="72"/>
      <c r="G2670" s="72"/>
      <c r="H2670" s="72"/>
      <c r="I2670" s="72"/>
      <c r="J2670" s="72"/>
      <c r="K2670" s="72"/>
      <c r="L2670" s="72"/>
      <c r="M2670" s="72"/>
      <c r="N2670" s="72"/>
      <c r="O2670" s="72"/>
      <c r="P2670" s="72"/>
      <c r="Q2670" s="72"/>
      <c r="R2670" s="72"/>
      <c r="S2670" s="72"/>
      <c r="T2670" s="72"/>
      <c r="U2670" s="72"/>
      <c r="V2670" s="72"/>
      <c r="W2670" s="160"/>
      <c r="X2670" s="72"/>
      <c r="AC2670" s="72"/>
      <c r="AD2670" s="72"/>
      <c r="AE2670" s="72"/>
      <c r="AF2670" s="72"/>
      <c r="AG2670" s="72"/>
      <c r="AH2670" s="72"/>
      <c r="AI2670" s="684"/>
      <c r="AJ2670" s="72"/>
      <c r="AK2670" s="72"/>
      <c r="AP2670" s="77"/>
      <c r="AQ2670" s="72"/>
      <c r="AR2670" s="72"/>
      <c r="AS2670" s="72"/>
      <c r="AT2670" s="72"/>
      <c r="AU2670" s="72"/>
      <c r="AV2670" s="72"/>
      <c r="AW2670" s="77"/>
      <c r="AX2670" s="72"/>
      <c r="AY2670" s="72"/>
      <c r="AZ2670" s="72"/>
      <c r="BA2670" s="72"/>
      <c r="BB2670" s="72"/>
      <c r="BC2670" s="77"/>
      <c r="BD2670" s="77"/>
      <c r="BE2670" s="194"/>
      <c r="BF2670" s="194"/>
      <c r="BG2670" s="194"/>
      <c r="BH2670" s="194"/>
      <c r="BI2670" s="77"/>
      <c r="BJ2670" s="77"/>
      <c r="BK2670" s="77"/>
      <c r="BL2670" s="77"/>
      <c r="BM2670" s="77"/>
      <c r="BN2670" s="77"/>
      <c r="BO2670" s="77"/>
      <c r="BQ2670" s="749"/>
      <c r="BX2670" s="749"/>
      <c r="CE2670" s="652"/>
      <c r="CL2670" s="652"/>
      <c r="CS2670" s="652"/>
      <c r="CZ2670" s="652"/>
      <c r="DG2670" s="652"/>
      <c r="DN2670" s="652"/>
    </row>
    <row r="2671" spans="1:118" s="131" customFormat="1">
      <c r="A2671" s="77"/>
      <c r="B2671" s="72"/>
      <c r="G2671" s="72"/>
      <c r="H2671" s="72"/>
      <c r="I2671" s="72"/>
      <c r="J2671" s="72"/>
      <c r="K2671" s="72"/>
      <c r="L2671" s="72"/>
      <c r="M2671" s="72"/>
      <c r="N2671" s="72"/>
      <c r="O2671" s="72"/>
      <c r="P2671" s="72"/>
      <c r="Q2671" s="72"/>
      <c r="R2671" s="72"/>
      <c r="S2671" s="72"/>
      <c r="T2671" s="72"/>
      <c r="U2671" s="72"/>
      <c r="V2671" s="72"/>
      <c r="W2671" s="160"/>
      <c r="X2671" s="72"/>
      <c r="AC2671" s="72"/>
      <c r="AD2671" s="72"/>
      <c r="AE2671" s="72"/>
      <c r="AF2671" s="72"/>
      <c r="AG2671" s="72"/>
      <c r="AH2671" s="72"/>
      <c r="AI2671" s="684"/>
      <c r="AJ2671" s="72"/>
      <c r="AK2671" s="72"/>
      <c r="AP2671" s="77"/>
      <c r="AQ2671" s="72"/>
      <c r="AR2671" s="72"/>
      <c r="AS2671" s="72"/>
      <c r="AT2671" s="72"/>
      <c r="AU2671" s="72"/>
      <c r="AV2671" s="72"/>
      <c r="AW2671" s="77"/>
      <c r="AX2671" s="72"/>
      <c r="AY2671" s="72"/>
      <c r="AZ2671" s="72"/>
      <c r="BA2671" s="72"/>
      <c r="BB2671" s="72"/>
      <c r="BC2671" s="77"/>
      <c r="BD2671" s="77"/>
      <c r="BE2671" s="194"/>
      <c r="BF2671" s="194"/>
      <c r="BG2671" s="194"/>
      <c r="BH2671" s="194"/>
      <c r="BI2671" s="77"/>
      <c r="BJ2671" s="77"/>
      <c r="BK2671" s="77"/>
      <c r="BL2671" s="77"/>
      <c r="BM2671" s="77"/>
      <c r="BN2671" s="77"/>
      <c r="BO2671" s="77"/>
      <c r="BQ2671" s="749"/>
      <c r="BX2671" s="749"/>
      <c r="CE2671" s="652"/>
      <c r="CL2671" s="652"/>
      <c r="CS2671" s="652"/>
      <c r="CZ2671" s="652"/>
      <c r="DG2671" s="652"/>
      <c r="DN2671" s="652"/>
    </row>
    <row r="2672" spans="1:118" s="131" customFormat="1">
      <c r="A2672" s="77"/>
      <c r="B2672" s="72"/>
      <c r="G2672" s="72"/>
      <c r="H2672" s="72"/>
      <c r="I2672" s="72"/>
      <c r="J2672" s="72"/>
      <c r="K2672" s="72"/>
      <c r="L2672" s="72"/>
      <c r="M2672" s="72"/>
      <c r="N2672" s="72"/>
      <c r="O2672" s="72"/>
      <c r="P2672" s="72"/>
      <c r="Q2672" s="72"/>
      <c r="R2672" s="72"/>
      <c r="S2672" s="72"/>
      <c r="T2672" s="72"/>
      <c r="U2672" s="72"/>
      <c r="V2672" s="72"/>
      <c r="W2672" s="160"/>
      <c r="X2672" s="72"/>
      <c r="AC2672" s="72"/>
      <c r="AD2672" s="72"/>
      <c r="AE2672" s="72"/>
      <c r="AF2672" s="72"/>
      <c r="AG2672" s="72"/>
      <c r="AH2672" s="72"/>
      <c r="AI2672" s="684"/>
      <c r="AJ2672" s="72"/>
      <c r="AK2672" s="72"/>
      <c r="AP2672" s="77"/>
      <c r="AQ2672" s="72"/>
      <c r="AR2672" s="72"/>
      <c r="AS2672" s="72"/>
      <c r="AT2672" s="72"/>
      <c r="AU2672" s="72"/>
      <c r="AV2672" s="72"/>
      <c r="AW2672" s="77"/>
      <c r="AX2672" s="72"/>
      <c r="AY2672" s="72"/>
      <c r="AZ2672" s="72"/>
      <c r="BA2672" s="72"/>
      <c r="BB2672" s="72"/>
      <c r="BC2672" s="77"/>
      <c r="BD2672" s="77"/>
      <c r="BE2672" s="194"/>
      <c r="BF2672" s="194"/>
      <c r="BG2672" s="194"/>
      <c r="BH2672" s="194"/>
      <c r="BI2672" s="77"/>
      <c r="BJ2672" s="77"/>
      <c r="BK2672" s="77"/>
      <c r="BL2672" s="77"/>
      <c r="BM2672" s="77"/>
      <c r="BN2672" s="77"/>
      <c r="BO2672" s="77"/>
      <c r="BQ2672" s="749"/>
      <c r="BX2672" s="749"/>
      <c r="CE2672" s="652"/>
      <c r="CL2672" s="652"/>
      <c r="CS2672" s="652"/>
      <c r="CZ2672" s="652"/>
      <c r="DG2672" s="652"/>
      <c r="DN2672" s="652"/>
    </row>
    <row r="2673" spans="1:118" s="131" customFormat="1">
      <c r="A2673" s="77"/>
      <c r="B2673" s="72"/>
      <c r="G2673" s="72"/>
      <c r="H2673" s="72"/>
      <c r="I2673" s="72"/>
      <c r="J2673" s="72"/>
      <c r="K2673" s="72"/>
      <c r="L2673" s="72"/>
      <c r="M2673" s="72"/>
      <c r="N2673" s="72"/>
      <c r="O2673" s="72"/>
      <c r="P2673" s="72"/>
      <c r="Q2673" s="72"/>
      <c r="R2673" s="72"/>
      <c r="S2673" s="72"/>
      <c r="T2673" s="72"/>
      <c r="U2673" s="72"/>
      <c r="V2673" s="72"/>
      <c r="W2673" s="160"/>
      <c r="X2673" s="72"/>
      <c r="AC2673" s="72"/>
      <c r="AD2673" s="72"/>
      <c r="AE2673" s="72"/>
      <c r="AF2673" s="72"/>
      <c r="AG2673" s="72"/>
      <c r="AH2673" s="72"/>
      <c r="AI2673" s="684"/>
      <c r="AJ2673" s="72"/>
      <c r="AK2673" s="72"/>
      <c r="AP2673" s="77"/>
      <c r="AQ2673" s="72"/>
      <c r="AR2673" s="72"/>
      <c r="AS2673" s="72"/>
      <c r="AT2673" s="72"/>
      <c r="AU2673" s="72"/>
      <c r="AV2673" s="72"/>
      <c r="AW2673" s="77"/>
      <c r="AX2673" s="72"/>
      <c r="AY2673" s="72"/>
      <c r="AZ2673" s="72"/>
      <c r="BA2673" s="72"/>
      <c r="BB2673" s="72"/>
      <c r="BC2673" s="77"/>
      <c r="BD2673" s="77"/>
      <c r="BE2673" s="194"/>
      <c r="BF2673" s="194"/>
      <c r="BG2673" s="194"/>
      <c r="BH2673" s="194"/>
      <c r="BI2673" s="77"/>
      <c r="BJ2673" s="77"/>
      <c r="BK2673" s="77"/>
      <c r="BL2673" s="77"/>
      <c r="BM2673" s="77"/>
      <c r="BN2673" s="77"/>
      <c r="BO2673" s="77"/>
      <c r="BQ2673" s="749"/>
      <c r="BX2673" s="749"/>
      <c r="CE2673" s="652"/>
      <c r="CL2673" s="652"/>
      <c r="CS2673" s="652"/>
      <c r="CZ2673" s="652"/>
      <c r="DG2673" s="652"/>
      <c r="DN2673" s="652"/>
    </row>
    <row r="2674" spans="1:118" s="131" customFormat="1">
      <c r="A2674" s="77"/>
      <c r="B2674" s="72"/>
      <c r="G2674" s="72"/>
      <c r="H2674" s="72"/>
      <c r="I2674" s="72"/>
      <c r="J2674" s="72"/>
      <c r="K2674" s="72"/>
      <c r="L2674" s="72"/>
      <c r="M2674" s="72"/>
      <c r="N2674" s="72"/>
      <c r="O2674" s="72"/>
      <c r="P2674" s="72"/>
      <c r="Q2674" s="72"/>
      <c r="R2674" s="72"/>
      <c r="S2674" s="72"/>
      <c r="T2674" s="72"/>
      <c r="U2674" s="72"/>
      <c r="V2674" s="72"/>
      <c r="W2674" s="160"/>
      <c r="X2674" s="72"/>
      <c r="AC2674" s="72"/>
      <c r="AD2674" s="72"/>
      <c r="AE2674" s="72"/>
      <c r="AF2674" s="72"/>
      <c r="AG2674" s="72"/>
      <c r="AH2674" s="72"/>
      <c r="AI2674" s="684"/>
      <c r="AJ2674" s="72"/>
      <c r="AK2674" s="72"/>
      <c r="AP2674" s="77"/>
      <c r="AQ2674" s="72"/>
      <c r="AR2674" s="72"/>
      <c r="AS2674" s="72"/>
      <c r="AT2674" s="72"/>
      <c r="AU2674" s="72"/>
      <c r="AV2674" s="72"/>
      <c r="AW2674" s="77"/>
      <c r="AX2674" s="72"/>
      <c r="AY2674" s="72"/>
      <c r="AZ2674" s="72"/>
      <c r="BA2674" s="72"/>
      <c r="BB2674" s="72"/>
      <c r="BC2674" s="77"/>
      <c r="BD2674" s="77"/>
      <c r="BE2674" s="194"/>
      <c r="BF2674" s="194"/>
      <c r="BG2674" s="194"/>
      <c r="BH2674" s="194"/>
      <c r="BI2674" s="77"/>
      <c r="BJ2674" s="77"/>
      <c r="BK2674" s="77"/>
      <c r="BL2674" s="77"/>
      <c r="BM2674" s="77"/>
      <c r="BN2674" s="77"/>
      <c r="BO2674" s="77"/>
      <c r="BQ2674" s="749"/>
      <c r="BX2674" s="749"/>
      <c r="CE2674" s="652"/>
      <c r="CL2674" s="652"/>
      <c r="CS2674" s="652"/>
      <c r="CZ2674" s="652"/>
      <c r="DG2674" s="652"/>
      <c r="DN2674" s="652"/>
    </row>
    <row r="2675" spans="1:118" s="131" customFormat="1">
      <c r="A2675" s="77"/>
      <c r="B2675" s="72"/>
      <c r="G2675" s="72"/>
      <c r="H2675" s="72"/>
      <c r="I2675" s="72"/>
      <c r="J2675" s="72"/>
      <c r="K2675" s="72"/>
      <c r="L2675" s="72"/>
      <c r="M2675" s="72"/>
      <c r="N2675" s="72"/>
      <c r="O2675" s="72"/>
      <c r="P2675" s="72"/>
      <c r="Q2675" s="72"/>
      <c r="R2675" s="72"/>
      <c r="S2675" s="72"/>
      <c r="T2675" s="72"/>
      <c r="U2675" s="72"/>
      <c r="V2675" s="72"/>
      <c r="W2675" s="160"/>
      <c r="X2675" s="72"/>
      <c r="AC2675" s="72"/>
      <c r="AD2675" s="72"/>
      <c r="AE2675" s="72"/>
      <c r="AF2675" s="72"/>
      <c r="AG2675" s="72"/>
      <c r="AH2675" s="72"/>
      <c r="AI2675" s="684"/>
      <c r="AJ2675" s="72"/>
      <c r="AK2675" s="72"/>
      <c r="AP2675" s="77"/>
      <c r="AQ2675" s="72"/>
      <c r="AR2675" s="72"/>
      <c r="AS2675" s="72"/>
      <c r="AT2675" s="72"/>
      <c r="AU2675" s="72"/>
      <c r="AV2675" s="72"/>
      <c r="AW2675" s="77"/>
      <c r="AX2675" s="72"/>
      <c r="AY2675" s="72"/>
      <c r="AZ2675" s="72"/>
      <c r="BA2675" s="72"/>
      <c r="BB2675" s="72"/>
      <c r="BC2675" s="77"/>
      <c r="BD2675" s="77"/>
      <c r="BE2675" s="194"/>
      <c r="BF2675" s="194"/>
      <c r="BG2675" s="194"/>
      <c r="BH2675" s="194"/>
      <c r="BI2675" s="77"/>
      <c r="BJ2675" s="77"/>
      <c r="BK2675" s="77"/>
      <c r="BL2675" s="77"/>
      <c r="BM2675" s="77"/>
      <c r="BN2675" s="77"/>
      <c r="BO2675" s="77"/>
      <c r="BQ2675" s="749"/>
      <c r="BX2675" s="749"/>
      <c r="CE2675" s="652"/>
      <c r="CL2675" s="652"/>
      <c r="CS2675" s="652"/>
      <c r="CZ2675" s="652"/>
      <c r="DG2675" s="652"/>
      <c r="DN2675" s="652"/>
    </row>
    <row r="2676" spans="1:118" s="131" customFormat="1">
      <c r="A2676" s="77"/>
      <c r="B2676" s="72"/>
      <c r="G2676" s="72"/>
      <c r="H2676" s="72"/>
      <c r="I2676" s="72"/>
      <c r="J2676" s="72"/>
      <c r="K2676" s="72"/>
      <c r="L2676" s="72"/>
      <c r="M2676" s="72"/>
      <c r="N2676" s="72"/>
      <c r="O2676" s="72"/>
      <c r="P2676" s="72"/>
      <c r="Q2676" s="72"/>
      <c r="R2676" s="72"/>
      <c r="S2676" s="72"/>
      <c r="T2676" s="72"/>
      <c r="U2676" s="72"/>
      <c r="V2676" s="72"/>
      <c r="W2676" s="160"/>
      <c r="X2676" s="72"/>
      <c r="AC2676" s="72"/>
      <c r="AD2676" s="72"/>
      <c r="AE2676" s="72"/>
      <c r="AF2676" s="72"/>
      <c r="AG2676" s="72"/>
      <c r="AH2676" s="72"/>
      <c r="AI2676" s="684"/>
      <c r="AJ2676" s="72"/>
      <c r="AK2676" s="72"/>
      <c r="AP2676" s="77"/>
      <c r="AQ2676" s="72"/>
      <c r="AR2676" s="72"/>
      <c r="AS2676" s="72"/>
      <c r="AT2676" s="72"/>
      <c r="AU2676" s="72"/>
      <c r="AV2676" s="72"/>
      <c r="AW2676" s="77"/>
      <c r="AX2676" s="72"/>
      <c r="AY2676" s="72"/>
      <c r="AZ2676" s="72"/>
      <c r="BA2676" s="72"/>
      <c r="BB2676" s="72"/>
      <c r="BC2676" s="77"/>
      <c r="BD2676" s="77"/>
      <c r="BE2676" s="194"/>
      <c r="BF2676" s="194"/>
      <c r="BG2676" s="194"/>
      <c r="BH2676" s="194"/>
      <c r="BI2676" s="77"/>
      <c r="BJ2676" s="77"/>
      <c r="BK2676" s="77"/>
      <c r="BL2676" s="77"/>
      <c r="BM2676" s="77"/>
      <c r="BN2676" s="77"/>
      <c r="BO2676" s="77"/>
      <c r="BQ2676" s="749"/>
      <c r="BX2676" s="749"/>
      <c r="CE2676" s="652"/>
      <c r="CL2676" s="652"/>
      <c r="CS2676" s="652"/>
      <c r="CZ2676" s="652"/>
      <c r="DG2676" s="652"/>
      <c r="DN2676" s="652"/>
    </row>
    <row r="2677" spans="1:118" s="131" customFormat="1">
      <c r="A2677" s="77"/>
      <c r="B2677" s="72"/>
      <c r="G2677" s="72"/>
      <c r="H2677" s="72"/>
      <c r="I2677" s="72"/>
      <c r="J2677" s="72"/>
      <c r="K2677" s="72"/>
      <c r="L2677" s="72"/>
      <c r="M2677" s="72"/>
      <c r="N2677" s="72"/>
      <c r="O2677" s="72"/>
      <c r="P2677" s="72"/>
      <c r="Q2677" s="72"/>
      <c r="R2677" s="72"/>
      <c r="S2677" s="72"/>
      <c r="T2677" s="72"/>
      <c r="U2677" s="72"/>
      <c r="V2677" s="72"/>
      <c r="W2677" s="160"/>
      <c r="X2677" s="72"/>
      <c r="AC2677" s="72"/>
      <c r="AD2677" s="72"/>
      <c r="AE2677" s="72"/>
      <c r="AF2677" s="72"/>
      <c r="AG2677" s="72"/>
      <c r="AH2677" s="72"/>
      <c r="AI2677" s="684"/>
      <c r="AJ2677" s="72"/>
      <c r="AK2677" s="72"/>
      <c r="AP2677" s="77"/>
      <c r="AQ2677" s="72"/>
      <c r="AR2677" s="72"/>
      <c r="AS2677" s="72"/>
      <c r="AT2677" s="72"/>
      <c r="AU2677" s="72"/>
      <c r="AV2677" s="72"/>
      <c r="AW2677" s="77"/>
      <c r="AX2677" s="72"/>
      <c r="AY2677" s="72"/>
      <c r="AZ2677" s="72"/>
      <c r="BA2677" s="72"/>
      <c r="BB2677" s="72"/>
      <c r="BC2677" s="77"/>
      <c r="BD2677" s="77"/>
      <c r="BE2677" s="194"/>
      <c r="BF2677" s="194"/>
      <c r="BG2677" s="194"/>
      <c r="BH2677" s="194"/>
      <c r="BI2677" s="77"/>
      <c r="BJ2677" s="77"/>
      <c r="BK2677" s="77"/>
      <c r="BL2677" s="77"/>
      <c r="BM2677" s="77"/>
      <c r="BN2677" s="77"/>
      <c r="BO2677" s="77"/>
      <c r="BQ2677" s="749"/>
      <c r="BX2677" s="749"/>
      <c r="CE2677" s="652"/>
      <c r="CL2677" s="652"/>
      <c r="CS2677" s="652"/>
      <c r="CZ2677" s="652"/>
      <c r="DG2677" s="652"/>
      <c r="DN2677" s="652"/>
    </row>
    <row r="2678" spans="1:118" s="131" customFormat="1">
      <c r="A2678" s="77"/>
      <c r="B2678" s="72"/>
      <c r="G2678" s="72"/>
      <c r="H2678" s="72"/>
      <c r="I2678" s="72"/>
      <c r="J2678" s="72"/>
      <c r="K2678" s="72"/>
      <c r="L2678" s="72"/>
      <c r="M2678" s="72"/>
      <c r="N2678" s="72"/>
      <c r="O2678" s="72"/>
      <c r="P2678" s="72"/>
      <c r="Q2678" s="72"/>
      <c r="R2678" s="72"/>
      <c r="S2678" s="72"/>
      <c r="T2678" s="72"/>
      <c r="U2678" s="72"/>
      <c r="V2678" s="72"/>
      <c r="W2678" s="160"/>
      <c r="X2678" s="72"/>
      <c r="AC2678" s="72"/>
      <c r="AD2678" s="72"/>
      <c r="AE2678" s="72"/>
      <c r="AF2678" s="72"/>
      <c r="AG2678" s="72"/>
      <c r="AH2678" s="72"/>
      <c r="AI2678" s="684"/>
      <c r="AJ2678" s="72"/>
      <c r="AK2678" s="72"/>
      <c r="AP2678" s="77"/>
      <c r="AQ2678" s="72"/>
      <c r="AR2678" s="72"/>
      <c r="AS2678" s="72"/>
      <c r="AT2678" s="72"/>
      <c r="AU2678" s="72"/>
      <c r="AV2678" s="72"/>
      <c r="AW2678" s="77"/>
      <c r="AX2678" s="72"/>
      <c r="AY2678" s="72"/>
      <c r="AZ2678" s="72"/>
      <c r="BA2678" s="72"/>
      <c r="BB2678" s="72"/>
      <c r="BC2678" s="77"/>
      <c r="BD2678" s="77"/>
      <c r="BE2678" s="194"/>
      <c r="BF2678" s="194"/>
      <c r="BG2678" s="194"/>
      <c r="BH2678" s="194"/>
      <c r="BI2678" s="77"/>
      <c r="BJ2678" s="77"/>
      <c r="BK2678" s="77"/>
      <c r="BL2678" s="77"/>
      <c r="BM2678" s="77"/>
      <c r="BN2678" s="77"/>
      <c r="BO2678" s="77"/>
      <c r="BQ2678" s="749"/>
      <c r="BX2678" s="749"/>
      <c r="CE2678" s="652"/>
      <c r="CL2678" s="652"/>
      <c r="CS2678" s="652"/>
      <c r="CZ2678" s="652"/>
      <c r="DG2678" s="652"/>
      <c r="DN2678" s="652"/>
    </row>
    <row r="2679" spans="1:118" s="131" customFormat="1">
      <c r="A2679" s="77"/>
      <c r="B2679" s="72"/>
      <c r="G2679" s="72"/>
      <c r="H2679" s="72"/>
      <c r="I2679" s="72"/>
      <c r="J2679" s="72"/>
      <c r="K2679" s="72"/>
      <c r="L2679" s="72"/>
      <c r="M2679" s="72"/>
      <c r="N2679" s="72"/>
      <c r="O2679" s="72"/>
      <c r="P2679" s="72"/>
      <c r="Q2679" s="72"/>
      <c r="R2679" s="72"/>
      <c r="S2679" s="72"/>
      <c r="T2679" s="72"/>
      <c r="U2679" s="72"/>
      <c r="V2679" s="72"/>
      <c r="W2679" s="160"/>
      <c r="X2679" s="72"/>
      <c r="AC2679" s="72"/>
      <c r="AD2679" s="72"/>
      <c r="AE2679" s="72"/>
      <c r="AF2679" s="72"/>
      <c r="AG2679" s="72"/>
      <c r="AH2679" s="72"/>
      <c r="AI2679" s="684"/>
      <c r="AJ2679" s="72"/>
      <c r="AK2679" s="72"/>
      <c r="AP2679" s="77"/>
      <c r="AQ2679" s="72"/>
      <c r="AR2679" s="72"/>
      <c r="AS2679" s="72"/>
      <c r="AT2679" s="72"/>
      <c r="AU2679" s="72"/>
      <c r="AV2679" s="72"/>
      <c r="AW2679" s="77"/>
      <c r="AX2679" s="72"/>
      <c r="AY2679" s="72"/>
      <c r="AZ2679" s="72"/>
      <c r="BA2679" s="72"/>
      <c r="BB2679" s="72"/>
      <c r="BC2679" s="77"/>
      <c r="BD2679" s="77"/>
      <c r="BE2679" s="194"/>
      <c r="BF2679" s="194"/>
      <c r="BG2679" s="194"/>
      <c r="BH2679" s="194"/>
      <c r="BI2679" s="77"/>
      <c r="BJ2679" s="77"/>
      <c r="BK2679" s="77"/>
      <c r="BL2679" s="77"/>
      <c r="BM2679" s="77"/>
      <c r="BN2679" s="77"/>
      <c r="BO2679" s="77"/>
      <c r="BQ2679" s="749"/>
      <c r="BX2679" s="749"/>
      <c r="CE2679" s="652"/>
      <c r="CL2679" s="652"/>
      <c r="CS2679" s="652"/>
      <c r="CZ2679" s="652"/>
      <c r="DG2679" s="652"/>
      <c r="DN2679" s="652"/>
    </row>
    <row r="2680" spans="1:118" s="131" customFormat="1">
      <c r="A2680" s="77"/>
      <c r="B2680" s="72"/>
      <c r="G2680" s="72"/>
      <c r="H2680" s="72"/>
      <c r="I2680" s="72"/>
      <c r="J2680" s="72"/>
      <c r="K2680" s="72"/>
      <c r="L2680" s="72"/>
      <c r="M2680" s="72"/>
      <c r="N2680" s="72"/>
      <c r="O2680" s="72"/>
      <c r="P2680" s="72"/>
      <c r="Q2680" s="72"/>
      <c r="R2680" s="72"/>
      <c r="S2680" s="72"/>
      <c r="T2680" s="72"/>
      <c r="U2680" s="72"/>
      <c r="V2680" s="72"/>
      <c r="W2680" s="160"/>
      <c r="X2680" s="72"/>
      <c r="AC2680" s="72"/>
      <c r="AD2680" s="72"/>
      <c r="AE2680" s="72"/>
      <c r="AF2680" s="72"/>
      <c r="AG2680" s="72"/>
      <c r="AH2680" s="72"/>
      <c r="AI2680" s="684"/>
      <c r="AJ2680" s="72"/>
      <c r="AK2680" s="72"/>
      <c r="AP2680" s="77"/>
      <c r="AQ2680" s="72"/>
      <c r="AR2680" s="72"/>
      <c r="AS2680" s="72"/>
      <c r="AT2680" s="72"/>
      <c r="AU2680" s="72"/>
      <c r="AV2680" s="72"/>
      <c r="AW2680" s="77"/>
      <c r="AX2680" s="72"/>
      <c r="AY2680" s="72"/>
      <c r="AZ2680" s="72"/>
      <c r="BA2680" s="72"/>
      <c r="BB2680" s="72"/>
      <c r="BC2680" s="77"/>
      <c r="BD2680" s="77"/>
      <c r="BE2680" s="194"/>
      <c r="BF2680" s="194"/>
      <c r="BG2680" s="194"/>
      <c r="BH2680" s="194"/>
      <c r="BI2680" s="77"/>
      <c r="BJ2680" s="77"/>
      <c r="BK2680" s="77"/>
      <c r="BL2680" s="77"/>
      <c r="BM2680" s="77"/>
      <c r="BN2680" s="77"/>
      <c r="BO2680" s="77"/>
      <c r="BQ2680" s="749"/>
      <c r="BX2680" s="749"/>
      <c r="CE2680" s="652"/>
      <c r="CL2680" s="652"/>
      <c r="CS2680" s="652"/>
      <c r="CZ2680" s="652"/>
      <c r="DG2680" s="652"/>
      <c r="DN2680" s="652"/>
    </row>
    <row r="2681" spans="1:118" s="131" customFormat="1">
      <c r="A2681" s="77"/>
      <c r="B2681" s="72"/>
      <c r="G2681" s="72"/>
      <c r="H2681" s="72"/>
      <c r="I2681" s="72"/>
      <c r="J2681" s="72"/>
      <c r="K2681" s="72"/>
      <c r="L2681" s="72"/>
      <c r="M2681" s="72"/>
      <c r="N2681" s="72"/>
      <c r="O2681" s="72"/>
      <c r="P2681" s="72"/>
      <c r="Q2681" s="72"/>
      <c r="R2681" s="72"/>
      <c r="S2681" s="72"/>
      <c r="T2681" s="72"/>
      <c r="U2681" s="72"/>
      <c r="V2681" s="72"/>
      <c r="W2681" s="160"/>
      <c r="X2681" s="72"/>
      <c r="AC2681" s="72"/>
      <c r="AD2681" s="72"/>
      <c r="AE2681" s="72"/>
      <c r="AF2681" s="72"/>
      <c r="AG2681" s="72"/>
      <c r="AH2681" s="72"/>
      <c r="AI2681" s="684"/>
      <c r="AJ2681" s="72"/>
      <c r="AK2681" s="72"/>
      <c r="AP2681" s="77"/>
      <c r="AQ2681" s="72"/>
      <c r="AR2681" s="72"/>
      <c r="AS2681" s="72"/>
      <c r="AT2681" s="72"/>
      <c r="AU2681" s="72"/>
      <c r="AV2681" s="72"/>
      <c r="AW2681" s="77"/>
      <c r="AX2681" s="72"/>
      <c r="AY2681" s="72"/>
      <c r="AZ2681" s="72"/>
      <c r="BA2681" s="72"/>
      <c r="BB2681" s="72"/>
      <c r="BC2681" s="77"/>
      <c r="BD2681" s="77"/>
      <c r="BE2681" s="194"/>
      <c r="BF2681" s="194"/>
      <c r="BG2681" s="194"/>
      <c r="BH2681" s="194"/>
      <c r="BI2681" s="77"/>
      <c r="BJ2681" s="77"/>
      <c r="BK2681" s="77"/>
      <c r="BL2681" s="77"/>
      <c r="BM2681" s="77"/>
      <c r="BN2681" s="77"/>
      <c r="BO2681" s="77"/>
      <c r="BQ2681" s="749"/>
      <c r="BX2681" s="749"/>
      <c r="CE2681" s="652"/>
      <c r="CL2681" s="652"/>
      <c r="CS2681" s="652"/>
      <c r="CZ2681" s="652"/>
      <c r="DG2681" s="652"/>
      <c r="DN2681" s="652"/>
    </row>
    <row r="2682" spans="1:118" s="131" customFormat="1">
      <c r="A2682" s="77"/>
      <c r="B2682" s="72"/>
      <c r="G2682" s="72"/>
      <c r="H2682" s="72"/>
      <c r="I2682" s="72"/>
      <c r="J2682" s="72"/>
      <c r="K2682" s="72"/>
      <c r="L2682" s="72"/>
      <c r="M2682" s="72"/>
      <c r="N2682" s="72"/>
      <c r="O2682" s="72"/>
      <c r="P2682" s="72"/>
      <c r="Q2682" s="72"/>
      <c r="R2682" s="72"/>
      <c r="S2682" s="72"/>
      <c r="T2682" s="72"/>
      <c r="U2682" s="72"/>
      <c r="V2682" s="72"/>
      <c r="W2682" s="160"/>
      <c r="X2682" s="72"/>
      <c r="AC2682" s="72"/>
      <c r="AD2682" s="72"/>
      <c r="AE2682" s="72"/>
      <c r="AF2682" s="72"/>
      <c r="AG2682" s="72"/>
      <c r="AH2682" s="72"/>
      <c r="AI2682" s="684"/>
      <c r="AJ2682" s="72"/>
      <c r="AK2682" s="72"/>
      <c r="AP2682" s="77"/>
      <c r="AQ2682" s="72"/>
      <c r="AR2682" s="72"/>
      <c r="AS2682" s="72"/>
      <c r="AT2682" s="72"/>
      <c r="AU2682" s="72"/>
      <c r="AV2682" s="72"/>
      <c r="AW2682" s="77"/>
      <c r="AX2682" s="72"/>
      <c r="AY2682" s="72"/>
      <c r="AZ2682" s="72"/>
      <c r="BA2682" s="72"/>
      <c r="BB2682" s="72"/>
      <c r="BC2682" s="77"/>
      <c r="BD2682" s="77"/>
      <c r="BE2682" s="194"/>
      <c r="BF2682" s="194"/>
      <c r="BG2682" s="194"/>
      <c r="BH2682" s="194"/>
      <c r="BI2682" s="77"/>
      <c r="BJ2682" s="77"/>
      <c r="BK2682" s="77"/>
      <c r="BL2682" s="77"/>
      <c r="BM2682" s="77"/>
      <c r="BN2682" s="77"/>
      <c r="BO2682" s="77"/>
      <c r="BQ2682" s="749"/>
      <c r="BX2682" s="749"/>
      <c r="CE2682" s="652"/>
      <c r="CL2682" s="652"/>
      <c r="CS2682" s="652"/>
      <c r="CZ2682" s="652"/>
      <c r="DG2682" s="652"/>
      <c r="DN2682" s="652"/>
    </row>
    <row r="2683" spans="1:118" s="131" customFormat="1">
      <c r="A2683" s="77"/>
      <c r="B2683" s="72"/>
      <c r="G2683" s="72"/>
      <c r="H2683" s="72"/>
      <c r="I2683" s="72"/>
      <c r="J2683" s="72"/>
      <c r="K2683" s="72"/>
      <c r="L2683" s="72"/>
      <c r="M2683" s="72"/>
      <c r="N2683" s="72"/>
      <c r="O2683" s="72"/>
      <c r="P2683" s="72"/>
      <c r="Q2683" s="72"/>
      <c r="R2683" s="72"/>
      <c r="S2683" s="72"/>
      <c r="T2683" s="72"/>
      <c r="U2683" s="72"/>
      <c r="V2683" s="72"/>
      <c r="W2683" s="160"/>
      <c r="X2683" s="72"/>
      <c r="AC2683" s="72"/>
      <c r="AD2683" s="72"/>
      <c r="AE2683" s="72"/>
      <c r="AF2683" s="72"/>
      <c r="AG2683" s="72"/>
      <c r="AH2683" s="72"/>
      <c r="AI2683" s="684"/>
      <c r="AJ2683" s="72"/>
      <c r="AK2683" s="72"/>
      <c r="AP2683" s="77"/>
      <c r="AQ2683" s="72"/>
      <c r="AR2683" s="72"/>
      <c r="AS2683" s="72"/>
      <c r="AT2683" s="72"/>
      <c r="AU2683" s="72"/>
      <c r="AV2683" s="72"/>
      <c r="AW2683" s="77"/>
      <c r="AX2683" s="72"/>
      <c r="AY2683" s="72"/>
      <c r="AZ2683" s="72"/>
      <c r="BA2683" s="72"/>
      <c r="BB2683" s="72"/>
      <c r="BC2683" s="77"/>
      <c r="BD2683" s="77"/>
      <c r="BE2683" s="194"/>
      <c r="BF2683" s="194"/>
      <c r="BG2683" s="194"/>
      <c r="BH2683" s="194"/>
      <c r="BI2683" s="77"/>
      <c r="BJ2683" s="77"/>
      <c r="BK2683" s="77"/>
      <c r="BL2683" s="77"/>
      <c r="BM2683" s="77"/>
      <c r="BN2683" s="77"/>
      <c r="BO2683" s="77"/>
      <c r="BQ2683" s="749"/>
      <c r="BX2683" s="749"/>
      <c r="CE2683" s="652"/>
      <c r="CL2683" s="652"/>
      <c r="CS2683" s="652"/>
      <c r="CZ2683" s="652"/>
      <c r="DG2683" s="652"/>
      <c r="DN2683" s="652"/>
    </row>
    <row r="2684" spans="1:118" s="131" customFormat="1">
      <c r="A2684" s="77"/>
      <c r="B2684" s="72"/>
      <c r="G2684" s="72"/>
      <c r="H2684" s="72"/>
      <c r="I2684" s="72"/>
      <c r="J2684" s="72"/>
      <c r="K2684" s="72"/>
      <c r="L2684" s="72"/>
      <c r="M2684" s="72"/>
      <c r="N2684" s="72"/>
      <c r="O2684" s="72"/>
      <c r="P2684" s="72"/>
      <c r="Q2684" s="72"/>
      <c r="R2684" s="72"/>
      <c r="S2684" s="72"/>
      <c r="T2684" s="72"/>
      <c r="U2684" s="72"/>
      <c r="V2684" s="72"/>
      <c r="W2684" s="160"/>
      <c r="X2684" s="72"/>
      <c r="AC2684" s="72"/>
      <c r="AD2684" s="72"/>
      <c r="AE2684" s="72"/>
      <c r="AF2684" s="72"/>
      <c r="AG2684" s="72"/>
      <c r="AH2684" s="72"/>
      <c r="AI2684" s="684"/>
      <c r="AJ2684" s="72"/>
      <c r="AK2684" s="72"/>
      <c r="AP2684" s="77"/>
      <c r="AQ2684" s="72"/>
      <c r="AR2684" s="72"/>
      <c r="AS2684" s="72"/>
      <c r="AT2684" s="72"/>
      <c r="AU2684" s="72"/>
      <c r="AV2684" s="72"/>
      <c r="AW2684" s="77"/>
      <c r="AX2684" s="72"/>
      <c r="AY2684" s="72"/>
      <c r="AZ2684" s="72"/>
      <c r="BA2684" s="72"/>
      <c r="BB2684" s="72"/>
      <c r="BC2684" s="77"/>
      <c r="BD2684" s="77"/>
      <c r="BE2684" s="194"/>
      <c r="BF2684" s="194"/>
      <c r="BG2684" s="194"/>
      <c r="BH2684" s="194"/>
      <c r="BI2684" s="77"/>
      <c r="BJ2684" s="77"/>
      <c r="BK2684" s="77"/>
      <c r="BL2684" s="77"/>
      <c r="BM2684" s="77"/>
      <c r="BN2684" s="77"/>
      <c r="BO2684" s="77"/>
      <c r="BQ2684" s="749"/>
      <c r="BX2684" s="749"/>
      <c r="CE2684" s="652"/>
      <c r="CL2684" s="652"/>
      <c r="CS2684" s="652"/>
      <c r="CZ2684" s="652"/>
      <c r="DG2684" s="652"/>
      <c r="DN2684" s="652"/>
    </row>
    <row r="2685" spans="1:118" s="131" customFormat="1">
      <c r="A2685" s="77"/>
      <c r="B2685" s="72"/>
      <c r="G2685" s="72"/>
      <c r="H2685" s="72"/>
      <c r="I2685" s="72"/>
      <c r="J2685" s="72"/>
      <c r="K2685" s="72"/>
      <c r="L2685" s="72"/>
      <c r="M2685" s="72"/>
      <c r="N2685" s="72"/>
      <c r="O2685" s="72"/>
      <c r="P2685" s="72"/>
      <c r="Q2685" s="72"/>
      <c r="R2685" s="72"/>
      <c r="S2685" s="72"/>
      <c r="T2685" s="72"/>
      <c r="U2685" s="72"/>
      <c r="V2685" s="72"/>
      <c r="W2685" s="160"/>
      <c r="X2685" s="72"/>
      <c r="AC2685" s="72"/>
      <c r="AD2685" s="72"/>
      <c r="AE2685" s="72"/>
      <c r="AF2685" s="72"/>
      <c r="AG2685" s="72"/>
      <c r="AH2685" s="72"/>
      <c r="AI2685" s="684"/>
      <c r="AJ2685" s="72"/>
      <c r="AK2685" s="72"/>
      <c r="AP2685" s="77"/>
      <c r="AQ2685" s="72"/>
      <c r="AR2685" s="72"/>
      <c r="AS2685" s="72"/>
      <c r="AT2685" s="72"/>
      <c r="AU2685" s="72"/>
      <c r="AV2685" s="72"/>
      <c r="AW2685" s="77"/>
      <c r="AX2685" s="72"/>
      <c r="AY2685" s="72"/>
      <c r="AZ2685" s="72"/>
      <c r="BA2685" s="72"/>
      <c r="BB2685" s="72"/>
      <c r="BC2685" s="77"/>
      <c r="BD2685" s="77"/>
      <c r="BE2685" s="194"/>
      <c r="BF2685" s="194"/>
      <c r="BG2685" s="194"/>
      <c r="BH2685" s="194"/>
      <c r="BI2685" s="77"/>
      <c r="BJ2685" s="77"/>
      <c r="BK2685" s="77"/>
      <c r="BL2685" s="77"/>
      <c r="BM2685" s="77"/>
      <c r="BN2685" s="77"/>
      <c r="BO2685" s="77"/>
      <c r="BQ2685" s="749"/>
      <c r="BX2685" s="749"/>
      <c r="CE2685" s="652"/>
      <c r="CL2685" s="652"/>
      <c r="CS2685" s="652"/>
      <c r="CZ2685" s="652"/>
      <c r="DG2685" s="652"/>
      <c r="DN2685" s="652"/>
    </row>
    <row r="2686" spans="1:118" s="131" customFormat="1">
      <c r="A2686" s="77"/>
      <c r="B2686" s="72"/>
      <c r="G2686" s="72"/>
      <c r="H2686" s="72"/>
      <c r="I2686" s="72"/>
      <c r="J2686" s="72"/>
      <c r="K2686" s="72"/>
      <c r="L2686" s="72"/>
      <c r="M2686" s="72"/>
      <c r="N2686" s="72"/>
      <c r="O2686" s="72"/>
      <c r="P2686" s="72"/>
      <c r="Q2686" s="72"/>
      <c r="R2686" s="72"/>
      <c r="S2686" s="72"/>
      <c r="T2686" s="72"/>
      <c r="U2686" s="72"/>
      <c r="V2686" s="72"/>
      <c r="W2686" s="160"/>
      <c r="X2686" s="72"/>
      <c r="AC2686" s="72"/>
      <c r="AD2686" s="72"/>
      <c r="AE2686" s="72"/>
      <c r="AF2686" s="72"/>
      <c r="AG2686" s="72"/>
      <c r="AH2686" s="72"/>
      <c r="AI2686" s="684"/>
      <c r="AJ2686" s="72"/>
      <c r="AK2686" s="72"/>
      <c r="AP2686" s="77"/>
      <c r="AQ2686" s="72"/>
      <c r="AR2686" s="72"/>
      <c r="AS2686" s="72"/>
      <c r="AT2686" s="72"/>
      <c r="AU2686" s="72"/>
      <c r="AV2686" s="72"/>
      <c r="AW2686" s="77"/>
      <c r="AX2686" s="72"/>
      <c r="AY2686" s="72"/>
      <c r="AZ2686" s="72"/>
      <c r="BA2686" s="72"/>
      <c r="BB2686" s="72"/>
      <c r="BC2686" s="77"/>
      <c r="BD2686" s="77"/>
      <c r="BE2686" s="194"/>
      <c r="BF2686" s="194"/>
      <c r="BG2686" s="194"/>
      <c r="BH2686" s="194"/>
      <c r="BI2686" s="77"/>
      <c r="BJ2686" s="77"/>
      <c r="BK2686" s="77"/>
      <c r="BL2686" s="77"/>
      <c r="BM2686" s="77"/>
      <c r="BN2686" s="77"/>
      <c r="BO2686" s="77"/>
      <c r="BQ2686" s="749"/>
      <c r="BX2686" s="749"/>
      <c r="CE2686" s="652"/>
      <c r="CL2686" s="652"/>
      <c r="CS2686" s="652"/>
      <c r="CZ2686" s="652"/>
      <c r="DG2686" s="652"/>
      <c r="DN2686" s="652"/>
    </row>
    <row r="2687" spans="1:118" s="131" customFormat="1">
      <c r="A2687" s="77"/>
      <c r="B2687" s="72"/>
      <c r="G2687" s="72"/>
      <c r="H2687" s="72"/>
      <c r="I2687" s="72"/>
      <c r="J2687" s="72"/>
      <c r="K2687" s="72"/>
      <c r="L2687" s="72"/>
      <c r="M2687" s="72"/>
      <c r="N2687" s="72"/>
      <c r="O2687" s="72"/>
      <c r="P2687" s="72"/>
      <c r="Q2687" s="72"/>
      <c r="R2687" s="72"/>
      <c r="S2687" s="72"/>
      <c r="T2687" s="72"/>
      <c r="U2687" s="72"/>
      <c r="V2687" s="72"/>
      <c r="W2687" s="160"/>
      <c r="X2687" s="72"/>
      <c r="AC2687" s="72"/>
      <c r="AD2687" s="72"/>
      <c r="AE2687" s="72"/>
      <c r="AF2687" s="72"/>
      <c r="AG2687" s="72"/>
      <c r="AH2687" s="72"/>
      <c r="AI2687" s="684"/>
      <c r="AJ2687" s="72"/>
      <c r="AK2687" s="72"/>
      <c r="AP2687" s="77"/>
      <c r="AQ2687" s="72"/>
      <c r="AR2687" s="72"/>
      <c r="AS2687" s="72"/>
      <c r="AT2687" s="72"/>
      <c r="AU2687" s="72"/>
      <c r="AV2687" s="72"/>
      <c r="AW2687" s="77"/>
      <c r="AX2687" s="72"/>
      <c r="AY2687" s="72"/>
      <c r="AZ2687" s="72"/>
      <c r="BA2687" s="72"/>
      <c r="BB2687" s="72"/>
      <c r="BC2687" s="77"/>
      <c r="BD2687" s="77"/>
      <c r="BE2687" s="194"/>
      <c r="BF2687" s="194"/>
      <c r="BG2687" s="194"/>
      <c r="BH2687" s="194"/>
      <c r="BI2687" s="77"/>
      <c r="BJ2687" s="77"/>
      <c r="BK2687" s="77"/>
      <c r="BL2687" s="77"/>
      <c r="BM2687" s="77"/>
      <c r="BN2687" s="77"/>
      <c r="BO2687" s="77"/>
      <c r="BQ2687" s="749"/>
      <c r="BX2687" s="749"/>
      <c r="CE2687" s="652"/>
      <c r="CL2687" s="652"/>
      <c r="CS2687" s="652"/>
      <c r="CZ2687" s="652"/>
      <c r="DG2687" s="652"/>
      <c r="DN2687" s="652"/>
    </row>
    <row r="2688" spans="1:118" s="131" customFormat="1">
      <c r="A2688" s="77"/>
      <c r="B2688" s="72"/>
      <c r="G2688" s="72"/>
      <c r="H2688" s="72"/>
      <c r="I2688" s="72"/>
      <c r="J2688" s="72"/>
      <c r="K2688" s="72"/>
      <c r="L2688" s="72"/>
      <c r="M2688" s="72"/>
      <c r="N2688" s="72"/>
      <c r="O2688" s="72"/>
      <c r="P2688" s="72"/>
      <c r="Q2688" s="72"/>
      <c r="R2688" s="72"/>
      <c r="S2688" s="72"/>
      <c r="T2688" s="72"/>
      <c r="U2688" s="72"/>
      <c r="V2688" s="72"/>
      <c r="W2688" s="160"/>
      <c r="X2688" s="72"/>
      <c r="AC2688" s="72"/>
      <c r="AD2688" s="72"/>
      <c r="AE2688" s="72"/>
      <c r="AF2688" s="72"/>
      <c r="AG2688" s="72"/>
      <c r="AH2688" s="72"/>
      <c r="AI2688" s="684"/>
      <c r="AJ2688" s="72"/>
      <c r="AK2688" s="72"/>
      <c r="AP2688" s="77"/>
      <c r="AQ2688" s="72"/>
      <c r="AR2688" s="72"/>
      <c r="AS2688" s="72"/>
      <c r="AT2688" s="72"/>
      <c r="AU2688" s="72"/>
      <c r="AV2688" s="72"/>
      <c r="AW2688" s="77"/>
      <c r="AX2688" s="72"/>
      <c r="AY2688" s="72"/>
      <c r="AZ2688" s="72"/>
      <c r="BA2688" s="72"/>
      <c r="BB2688" s="72"/>
      <c r="BC2688" s="77"/>
      <c r="BD2688" s="77"/>
      <c r="BE2688" s="194"/>
      <c r="BF2688" s="194"/>
      <c r="BG2688" s="194"/>
      <c r="BH2688" s="194"/>
      <c r="BI2688" s="77"/>
      <c r="BJ2688" s="77"/>
      <c r="BK2688" s="77"/>
      <c r="BL2688" s="77"/>
      <c r="BM2688" s="77"/>
      <c r="BN2688" s="77"/>
      <c r="BO2688" s="77"/>
      <c r="BQ2688" s="749"/>
      <c r="BX2688" s="749"/>
      <c r="CE2688" s="652"/>
      <c r="CL2688" s="652"/>
      <c r="CS2688" s="652"/>
      <c r="CZ2688" s="652"/>
      <c r="DG2688" s="652"/>
      <c r="DN2688" s="652"/>
    </row>
    <row r="2689" spans="1:118" s="131" customFormat="1">
      <c r="A2689" s="77"/>
      <c r="B2689" s="72"/>
      <c r="G2689" s="72"/>
      <c r="H2689" s="72"/>
      <c r="I2689" s="72"/>
      <c r="J2689" s="72"/>
      <c r="K2689" s="72"/>
      <c r="L2689" s="72"/>
      <c r="M2689" s="72"/>
      <c r="N2689" s="72"/>
      <c r="O2689" s="72"/>
      <c r="P2689" s="72"/>
      <c r="Q2689" s="72"/>
      <c r="R2689" s="72"/>
      <c r="S2689" s="72"/>
      <c r="T2689" s="72"/>
      <c r="U2689" s="72"/>
      <c r="V2689" s="72"/>
      <c r="W2689" s="160"/>
      <c r="X2689" s="72"/>
      <c r="AC2689" s="72"/>
      <c r="AD2689" s="72"/>
      <c r="AE2689" s="72"/>
      <c r="AF2689" s="72"/>
      <c r="AG2689" s="72"/>
      <c r="AH2689" s="72"/>
      <c r="AI2689" s="684"/>
      <c r="AJ2689" s="72"/>
      <c r="AK2689" s="72"/>
      <c r="AP2689" s="77"/>
      <c r="AQ2689" s="72"/>
      <c r="AR2689" s="72"/>
      <c r="AS2689" s="72"/>
      <c r="AT2689" s="72"/>
      <c r="AU2689" s="72"/>
      <c r="AV2689" s="72"/>
      <c r="AW2689" s="77"/>
      <c r="AX2689" s="72"/>
      <c r="AY2689" s="72"/>
      <c r="AZ2689" s="72"/>
      <c r="BA2689" s="72"/>
      <c r="BB2689" s="72"/>
      <c r="BC2689" s="77"/>
      <c r="BD2689" s="77"/>
      <c r="BE2689" s="194"/>
      <c r="BF2689" s="194"/>
      <c r="BG2689" s="194"/>
      <c r="BH2689" s="194"/>
      <c r="BI2689" s="77"/>
      <c r="BJ2689" s="77"/>
      <c r="BK2689" s="77"/>
      <c r="BL2689" s="77"/>
      <c r="BM2689" s="77"/>
      <c r="BN2689" s="77"/>
      <c r="BO2689" s="77"/>
      <c r="BQ2689" s="749"/>
      <c r="BX2689" s="749"/>
      <c r="CE2689" s="652"/>
      <c r="CL2689" s="652"/>
      <c r="CS2689" s="652"/>
      <c r="CZ2689" s="652"/>
      <c r="DG2689" s="652"/>
      <c r="DN2689" s="652"/>
    </row>
    <row r="2690" spans="1:118" s="131" customFormat="1">
      <c r="A2690" s="77"/>
      <c r="B2690" s="72"/>
      <c r="G2690" s="72"/>
      <c r="H2690" s="72"/>
      <c r="I2690" s="72"/>
      <c r="J2690" s="72"/>
      <c r="K2690" s="72"/>
      <c r="L2690" s="72"/>
      <c r="M2690" s="72"/>
      <c r="N2690" s="72"/>
      <c r="O2690" s="72"/>
      <c r="P2690" s="72"/>
      <c r="Q2690" s="72"/>
      <c r="R2690" s="72"/>
      <c r="S2690" s="72"/>
      <c r="T2690" s="72"/>
      <c r="U2690" s="72"/>
      <c r="V2690" s="72"/>
      <c r="W2690" s="160"/>
      <c r="X2690" s="72"/>
      <c r="AC2690" s="72"/>
      <c r="AD2690" s="72"/>
      <c r="AE2690" s="72"/>
      <c r="AF2690" s="72"/>
      <c r="AG2690" s="72"/>
      <c r="AH2690" s="72"/>
      <c r="AI2690" s="684"/>
      <c r="AJ2690" s="72"/>
      <c r="AK2690" s="72"/>
      <c r="AP2690" s="77"/>
      <c r="AQ2690" s="72"/>
      <c r="AR2690" s="72"/>
      <c r="AS2690" s="72"/>
      <c r="AT2690" s="72"/>
      <c r="AU2690" s="72"/>
      <c r="AV2690" s="72"/>
      <c r="AW2690" s="77"/>
      <c r="AX2690" s="72"/>
      <c r="AY2690" s="72"/>
      <c r="AZ2690" s="72"/>
      <c r="BA2690" s="72"/>
      <c r="BB2690" s="72"/>
      <c r="BC2690" s="77"/>
      <c r="BD2690" s="77"/>
      <c r="BE2690" s="194"/>
      <c r="BF2690" s="194"/>
      <c r="BG2690" s="194"/>
      <c r="BH2690" s="194"/>
      <c r="BI2690" s="77"/>
      <c r="BJ2690" s="77"/>
      <c r="BK2690" s="77"/>
      <c r="BL2690" s="77"/>
      <c r="BM2690" s="77"/>
      <c r="BN2690" s="77"/>
      <c r="BO2690" s="77"/>
      <c r="BQ2690" s="749"/>
      <c r="BX2690" s="749"/>
      <c r="CE2690" s="652"/>
      <c r="CL2690" s="652"/>
      <c r="CS2690" s="652"/>
      <c r="CZ2690" s="652"/>
      <c r="DG2690" s="652"/>
      <c r="DN2690" s="652"/>
    </row>
    <row r="2691" spans="1:118" s="131" customFormat="1">
      <c r="A2691" s="77"/>
      <c r="B2691" s="72"/>
      <c r="G2691" s="72"/>
      <c r="H2691" s="72"/>
      <c r="I2691" s="72"/>
      <c r="J2691" s="72"/>
      <c r="K2691" s="72"/>
      <c r="L2691" s="72"/>
      <c r="M2691" s="72"/>
      <c r="N2691" s="72"/>
      <c r="O2691" s="72"/>
      <c r="P2691" s="72"/>
      <c r="Q2691" s="72"/>
      <c r="R2691" s="72"/>
      <c r="S2691" s="72"/>
      <c r="T2691" s="72"/>
      <c r="U2691" s="72"/>
      <c r="V2691" s="72"/>
      <c r="W2691" s="160"/>
      <c r="X2691" s="72"/>
      <c r="AC2691" s="72"/>
      <c r="AD2691" s="72"/>
      <c r="AE2691" s="72"/>
      <c r="AF2691" s="72"/>
      <c r="AG2691" s="72"/>
      <c r="AH2691" s="72"/>
      <c r="AI2691" s="684"/>
      <c r="AJ2691" s="72"/>
      <c r="AK2691" s="72"/>
      <c r="AP2691" s="77"/>
      <c r="AQ2691" s="72"/>
      <c r="AR2691" s="72"/>
      <c r="AS2691" s="72"/>
      <c r="AT2691" s="72"/>
      <c r="AU2691" s="72"/>
      <c r="AV2691" s="72"/>
      <c r="AW2691" s="77"/>
      <c r="AX2691" s="72"/>
      <c r="AY2691" s="72"/>
      <c r="AZ2691" s="72"/>
      <c r="BA2691" s="72"/>
      <c r="BB2691" s="72"/>
      <c r="BC2691" s="77"/>
      <c r="BD2691" s="77"/>
      <c r="BE2691" s="194"/>
      <c r="BF2691" s="194"/>
      <c r="BG2691" s="194"/>
      <c r="BH2691" s="194"/>
      <c r="BI2691" s="77"/>
      <c r="BJ2691" s="77"/>
      <c r="BK2691" s="77"/>
      <c r="BL2691" s="77"/>
      <c r="BM2691" s="77"/>
      <c r="BN2691" s="77"/>
      <c r="BO2691" s="77"/>
      <c r="BQ2691" s="749"/>
      <c r="BX2691" s="749"/>
      <c r="CE2691" s="652"/>
      <c r="CL2691" s="652"/>
      <c r="CS2691" s="652"/>
      <c r="CZ2691" s="652"/>
      <c r="DG2691" s="652"/>
      <c r="DN2691" s="652"/>
    </row>
    <row r="2692" spans="1:118" s="131" customFormat="1">
      <c r="A2692" s="77"/>
      <c r="B2692" s="72"/>
      <c r="G2692" s="72"/>
      <c r="H2692" s="72"/>
      <c r="I2692" s="72"/>
      <c r="J2692" s="72"/>
      <c r="K2692" s="72"/>
      <c r="L2692" s="72"/>
      <c r="M2692" s="72"/>
      <c r="N2692" s="72"/>
      <c r="O2692" s="72"/>
      <c r="P2692" s="72"/>
      <c r="Q2692" s="72"/>
      <c r="R2692" s="72"/>
      <c r="S2692" s="72"/>
      <c r="T2692" s="72"/>
      <c r="U2692" s="72"/>
      <c r="V2692" s="72"/>
      <c r="W2692" s="160"/>
      <c r="X2692" s="72"/>
      <c r="AC2692" s="72"/>
      <c r="AD2692" s="72"/>
      <c r="AE2692" s="72"/>
      <c r="AF2692" s="72"/>
      <c r="AG2692" s="72"/>
      <c r="AH2692" s="72"/>
      <c r="AI2692" s="684"/>
      <c r="AJ2692" s="72"/>
      <c r="AK2692" s="72"/>
      <c r="AP2692" s="77"/>
      <c r="AQ2692" s="72"/>
      <c r="AR2692" s="72"/>
      <c r="AS2692" s="72"/>
      <c r="AT2692" s="72"/>
      <c r="AU2692" s="72"/>
      <c r="AV2692" s="72"/>
      <c r="AW2692" s="77"/>
      <c r="AX2692" s="72"/>
      <c r="AY2692" s="72"/>
      <c r="AZ2692" s="72"/>
      <c r="BA2692" s="72"/>
      <c r="BB2692" s="72"/>
      <c r="BC2692" s="77"/>
      <c r="BD2692" s="77"/>
      <c r="BE2692" s="194"/>
      <c r="BF2692" s="194"/>
      <c r="BG2692" s="194"/>
      <c r="BH2692" s="194"/>
      <c r="BI2692" s="77"/>
      <c r="BJ2692" s="77"/>
      <c r="BK2692" s="77"/>
      <c r="BL2692" s="77"/>
      <c r="BM2692" s="77"/>
      <c r="BN2692" s="77"/>
      <c r="BO2692" s="77"/>
      <c r="BQ2692" s="749"/>
      <c r="BX2692" s="749"/>
      <c r="CE2692" s="652"/>
      <c r="CL2692" s="652"/>
      <c r="CS2692" s="652"/>
      <c r="CZ2692" s="652"/>
      <c r="DG2692" s="652"/>
      <c r="DN2692" s="652"/>
    </row>
    <row r="2693" spans="1:118" s="131" customFormat="1">
      <c r="A2693" s="77"/>
      <c r="B2693" s="72"/>
      <c r="G2693" s="72"/>
      <c r="H2693" s="72"/>
      <c r="I2693" s="72"/>
      <c r="J2693" s="72"/>
      <c r="K2693" s="72"/>
      <c r="L2693" s="72"/>
      <c r="M2693" s="72"/>
      <c r="N2693" s="72"/>
      <c r="O2693" s="72"/>
      <c r="P2693" s="72"/>
      <c r="Q2693" s="72"/>
      <c r="R2693" s="72"/>
      <c r="S2693" s="72"/>
      <c r="T2693" s="72"/>
      <c r="U2693" s="72"/>
      <c r="V2693" s="72"/>
      <c r="W2693" s="160"/>
      <c r="X2693" s="72"/>
      <c r="AC2693" s="72"/>
      <c r="AD2693" s="72"/>
      <c r="AE2693" s="72"/>
      <c r="AF2693" s="72"/>
      <c r="AG2693" s="72"/>
      <c r="AH2693" s="72"/>
      <c r="AI2693" s="684"/>
      <c r="AJ2693" s="72"/>
      <c r="AK2693" s="72"/>
      <c r="AP2693" s="77"/>
      <c r="AQ2693" s="72"/>
      <c r="AR2693" s="72"/>
      <c r="AS2693" s="72"/>
      <c r="AT2693" s="72"/>
      <c r="AU2693" s="72"/>
      <c r="AV2693" s="72"/>
      <c r="AW2693" s="77"/>
      <c r="AX2693" s="72"/>
      <c r="AY2693" s="72"/>
      <c r="AZ2693" s="72"/>
      <c r="BA2693" s="72"/>
      <c r="BB2693" s="72"/>
      <c r="BC2693" s="77"/>
      <c r="BD2693" s="77"/>
      <c r="BE2693" s="194"/>
      <c r="BF2693" s="194"/>
      <c r="BG2693" s="194"/>
      <c r="BH2693" s="194"/>
      <c r="BI2693" s="77"/>
      <c r="BJ2693" s="77"/>
      <c r="BK2693" s="77"/>
      <c r="BL2693" s="77"/>
      <c r="BM2693" s="77"/>
      <c r="BN2693" s="77"/>
      <c r="BO2693" s="77"/>
      <c r="BQ2693" s="749"/>
      <c r="BX2693" s="749"/>
      <c r="CE2693" s="652"/>
      <c r="CL2693" s="652"/>
      <c r="CS2693" s="652"/>
      <c r="CZ2693" s="652"/>
      <c r="DG2693" s="652"/>
      <c r="DN2693" s="652"/>
    </row>
    <row r="2694" spans="1:118" s="131" customFormat="1">
      <c r="A2694" s="77"/>
      <c r="B2694" s="72"/>
      <c r="G2694" s="72"/>
      <c r="H2694" s="72"/>
      <c r="I2694" s="72"/>
      <c r="J2694" s="72"/>
      <c r="K2694" s="72"/>
      <c r="L2694" s="72"/>
      <c r="M2694" s="72"/>
      <c r="N2694" s="72"/>
      <c r="O2694" s="72"/>
      <c r="P2694" s="72"/>
      <c r="Q2694" s="72"/>
      <c r="R2694" s="72"/>
      <c r="S2694" s="72"/>
      <c r="T2694" s="72"/>
      <c r="U2694" s="72"/>
      <c r="V2694" s="72"/>
      <c r="W2694" s="160"/>
      <c r="X2694" s="72"/>
      <c r="AC2694" s="72"/>
      <c r="AD2694" s="72"/>
      <c r="AE2694" s="72"/>
      <c r="AF2694" s="72"/>
      <c r="AG2694" s="72"/>
      <c r="AH2694" s="72"/>
      <c r="AI2694" s="684"/>
      <c r="AJ2694" s="72"/>
      <c r="AK2694" s="72"/>
      <c r="AP2694" s="77"/>
      <c r="AQ2694" s="72"/>
      <c r="AR2694" s="72"/>
      <c r="AS2694" s="72"/>
      <c r="AT2694" s="72"/>
      <c r="AU2694" s="72"/>
      <c r="AV2694" s="72"/>
      <c r="AW2694" s="77"/>
      <c r="AX2694" s="72"/>
      <c r="AY2694" s="72"/>
      <c r="AZ2694" s="72"/>
      <c r="BA2694" s="72"/>
      <c r="BB2694" s="72"/>
      <c r="BC2694" s="77"/>
      <c r="BD2694" s="77"/>
      <c r="BE2694" s="194"/>
      <c r="BF2694" s="194"/>
      <c r="BG2694" s="194"/>
      <c r="BH2694" s="194"/>
      <c r="BI2694" s="77"/>
      <c r="BJ2694" s="77"/>
      <c r="BK2694" s="77"/>
      <c r="BL2694" s="77"/>
      <c r="BM2694" s="77"/>
      <c r="BN2694" s="77"/>
      <c r="BO2694" s="77"/>
      <c r="BQ2694" s="749"/>
      <c r="BX2694" s="749"/>
      <c r="CE2694" s="652"/>
      <c r="CL2694" s="652"/>
      <c r="CS2694" s="652"/>
      <c r="CZ2694" s="652"/>
      <c r="DG2694" s="652"/>
      <c r="DN2694" s="652"/>
    </row>
    <row r="2695" spans="1:118" s="131" customFormat="1">
      <c r="A2695" s="77"/>
      <c r="B2695" s="72"/>
      <c r="G2695" s="72"/>
      <c r="H2695" s="72"/>
      <c r="I2695" s="72"/>
      <c r="J2695" s="72"/>
      <c r="K2695" s="72"/>
      <c r="L2695" s="72"/>
      <c r="M2695" s="72"/>
      <c r="N2695" s="72"/>
      <c r="O2695" s="72"/>
      <c r="P2695" s="72"/>
      <c r="Q2695" s="72"/>
      <c r="R2695" s="72"/>
      <c r="S2695" s="72"/>
      <c r="T2695" s="72"/>
      <c r="U2695" s="72"/>
      <c r="V2695" s="72"/>
      <c r="W2695" s="160"/>
      <c r="X2695" s="72"/>
      <c r="AC2695" s="72"/>
      <c r="AD2695" s="72"/>
      <c r="AE2695" s="72"/>
      <c r="AF2695" s="72"/>
      <c r="AG2695" s="72"/>
      <c r="AH2695" s="72"/>
      <c r="AI2695" s="684"/>
      <c r="AJ2695" s="72"/>
      <c r="AK2695" s="72"/>
      <c r="AP2695" s="77"/>
      <c r="AQ2695" s="72"/>
      <c r="AR2695" s="72"/>
      <c r="AS2695" s="72"/>
      <c r="AT2695" s="72"/>
      <c r="AU2695" s="72"/>
      <c r="AV2695" s="72"/>
      <c r="AW2695" s="77"/>
      <c r="AX2695" s="72"/>
      <c r="AY2695" s="72"/>
      <c r="AZ2695" s="72"/>
      <c r="BA2695" s="72"/>
      <c r="BB2695" s="72"/>
      <c r="BC2695" s="77"/>
      <c r="BD2695" s="77"/>
      <c r="BE2695" s="194"/>
      <c r="BF2695" s="194"/>
      <c r="BG2695" s="194"/>
      <c r="BH2695" s="194"/>
      <c r="BI2695" s="77"/>
      <c r="BJ2695" s="77"/>
      <c r="BK2695" s="77"/>
      <c r="BL2695" s="77"/>
      <c r="BM2695" s="77"/>
      <c r="BN2695" s="77"/>
      <c r="BO2695" s="77"/>
      <c r="BQ2695" s="749"/>
      <c r="BX2695" s="749"/>
      <c r="CE2695" s="652"/>
      <c r="CL2695" s="652"/>
      <c r="CS2695" s="652"/>
      <c r="CZ2695" s="652"/>
      <c r="DG2695" s="652"/>
      <c r="DN2695" s="652"/>
    </row>
    <row r="2696" spans="1:118" s="131" customFormat="1">
      <c r="A2696" s="77"/>
      <c r="B2696" s="72"/>
      <c r="G2696" s="72"/>
      <c r="H2696" s="72"/>
      <c r="I2696" s="72"/>
      <c r="J2696" s="72"/>
      <c r="K2696" s="72"/>
      <c r="L2696" s="72"/>
      <c r="M2696" s="72"/>
      <c r="N2696" s="72"/>
      <c r="O2696" s="72"/>
      <c r="P2696" s="72"/>
      <c r="Q2696" s="72"/>
      <c r="R2696" s="72"/>
      <c r="S2696" s="72"/>
      <c r="T2696" s="72"/>
      <c r="U2696" s="72"/>
      <c r="V2696" s="72"/>
      <c r="W2696" s="160"/>
      <c r="X2696" s="72"/>
      <c r="AC2696" s="72"/>
      <c r="AD2696" s="72"/>
      <c r="AE2696" s="72"/>
      <c r="AF2696" s="72"/>
      <c r="AG2696" s="72"/>
      <c r="AH2696" s="72"/>
      <c r="AI2696" s="684"/>
      <c r="AJ2696" s="72"/>
      <c r="AK2696" s="72"/>
      <c r="AP2696" s="77"/>
      <c r="AQ2696" s="72"/>
      <c r="AR2696" s="72"/>
      <c r="AS2696" s="72"/>
      <c r="AT2696" s="72"/>
      <c r="AU2696" s="72"/>
      <c r="AV2696" s="72"/>
      <c r="AW2696" s="77"/>
      <c r="AX2696" s="72"/>
      <c r="AY2696" s="72"/>
      <c r="AZ2696" s="72"/>
      <c r="BA2696" s="72"/>
      <c r="BB2696" s="72"/>
      <c r="BC2696" s="77"/>
      <c r="BD2696" s="77"/>
      <c r="BE2696" s="194"/>
      <c r="BF2696" s="194"/>
      <c r="BG2696" s="194"/>
      <c r="BH2696" s="194"/>
      <c r="BI2696" s="77"/>
      <c r="BJ2696" s="77"/>
      <c r="BK2696" s="77"/>
      <c r="BL2696" s="77"/>
      <c r="BM2696" s="77"/>
      <c r="BN2696" s="77"/>
      <c r="BO2696" s="77"/>
      <c r="BQ2696" s="749"/>
      <c r="BX2696" s="749"/>
      <c r="CE2696" s="652"/>
      <c r="CL2696" s="652"/>
      <c r="CS2696" s="652"/>
      <c r="CZ2696" s="652"/>
      <c r="DG2696" s="652"/>
      <c r="DN2696" s="652"/>
    </row>
    <row r="2697" spans="1:118" s="131" customFormat="1">
      <c r="A2697" s="77"/>
      <c r="B2697" s="72"/>
      <c r="G2697" s="72"/>
      <c r="H2697" s="72"/>
      <c r="I2697" s="72"/>
      <c r="J2697" s="72"/>
      <c r="K2697" s="72"/>
      <c r="L2697" s="72"/>
      <c r="M2697" s="72"/>
      <c r="N2697" s="72"/>
      <c r="O2697" s="72"/>
      <c r="P2697" s="72"/>
      <c r="Q2697" s="72"/>
      <c r="R2697" s="72"/>
      <c r="S2697" s="72"/>
      <c r="T2697" s="72"/>
      <c r="U2697" s="72"/>
      <c r="V2697" s="72"/>
      <c r="W2697" s="160"/>
      <c r="X2697" s="72"/>
      <c r="AC2697" s="72"/>
      <c r="AD2697" s="72"/>
      <c r="AE2697" s="72"/>
      <c r="AF2697" s="72"/>
      <c r="AG2697" s="72"/>
      <c r="AH2697" s="72"/>
      <c r="AI2697" s="684"/>
      <c r="AJ2697" s="72"/>
      <c r="AK2697" s="72"/>
      <c r="AP2697" s="77"/>
      <c r="AQ2697" s="72"/>
      <c r="AR2697" s="72"/>
      <c r="AS2697" s="72"/>
      <c r="AT2697" s="72"/>
      <c r="AU2697" s="72"/>
      <c r="AV2697" s="72"/>
      <c r="AW2697" s="77"/>
      <c r="AX2697" s="72"/>
      <c r="AY2697" s="72"/>
      <c r="AZ2697" s="72"/>
      <c r="BA2697" s="72"/>
      <c r="BB2697" s="72"/>
      <c r="BC2697" s="77"/>
      <c r="BD2697" s="77"/>
      <c r="BE2697" s="194"/>
      <c r="BF2697" s="194"/>
      <c r="BG2697" s="194"/>
      <c r="BH2697" s="194"/>
      <c r="BI2697" s="77"/>
      <c r="BJ2697" s="77"/>
      <c r="BK2697" s="77"/>
      <c r="BL2697" s="77"/>
      <c r="BM2697" s="77"/>
      <c r="BN2697" s="77"/>
      <c r="BO2697" s="77"/>
      <c r="BQ2697" s="749"/>
      <c r="BX2697" s="749"/>
      <c r="CE2697" s="652"/>
      <c r="CL2697" s="652"/>
      <c r="CS2697" s="652"/>
      <c r="CZ2697" s="652"/>
      <c r="DG2697" s="652"/>
      <c r="DN2697" s="652"/>
    </row>
    <row r="2698" spans="1:118" s="131" customFormat="1">
      <c r="A2698" s="77"/>
      <c r="B2698" s="72"/>
      <c r="G2698" s="72"/>
      <c r="H2698" s="72"/>
      <c r="I2698" s="72"/>
      <c r="J2698" s="72"/>
      <c r="K2698" s="72"/>
      <c r="L2698" s="72"/>
      <c r="M2698" s="72"/>
      <c r="N2698" s="72"/>
      <c r="O2698" s="72"/>
      <c r="P2698" s="72"/>
      <c r="Q2698" s="72"/>
      <c r="R2698" s="72"/>
      <c r="S2698" s="72"/>
      <c r="T2698" s="72"/>
      <c r="U2698" s="72"/>
      <c r="V2698" s="72"/>
      <c r="W2698" s="160"/>
      <c r="X2698" s="72"/>
      <c r="AC2698" s="72"/>
      <c r="AD2698" s="72"/>
      <c r="AE2698" s="72"/>
      <c r="AF2698" s="72"/>
      <c r="AG2698" s="72"/>
      <c r="AH2698" s="72"/>
      <c r="AI2698" s="684"/>
      <c r="AJ2698" s="72"/>
      <c r="AK2698" s="72"/>
      <c r="AP2698" s="77"/>
      <c r="AQ2698" s="72"/>
      <c r="AR2698" s="72"/>
      <c r="AS2698" s="72"/>
      <c r="AT2698" s="72"/>
      <c r="AU2698" s="72"/>
      <c r="AV2698" s="72"/>
      <c r="AW2698" s="77"/>
      <c r="AX2698" s="72"/>
      <c r="AY2698" s="72"/>
      <c r="AZ2698" s="72"/>
      <c r="BA2698" s="72"/>
      <c r="BB2698" s="72"/>
      <c r="BC2698" s="77"/>
      <c r="BD2698" s="77"/>
      <c r="BE2698" s="194"/>
      <c r="BF2698" s="194"/>
      <c r="BG2698" s="194"/>
      <c r="BH2698" s="194"/>
      <c r="BI2698" s="77"/>
      <c r="BJ2698" s="77"/>
      <c r="BK2698" s="77"/>
      <c r="BL2698" s="77"/>
      <c r="BM2698" s="77"/>
      <c r="BN2698" s="77"/>
      <c r="BO2698" s="77"/>
      <c r="BQ2698" s="749"/>
      <c r="BX2698" s="749"/>
      <c r="CE2698" s="652"/>
      <c r="CL2698" s="652"/>
      <c r="CS2698" s="652"/>
      <c r="CZ2698" s="652"/>
      <c r="DG2698" s="652"/>
      <c r="DN2698" s="652"/>
    </row>
    <row r="2699" spans="1:118" s="131" customFormat="1">
      <c r="A2699" s="77"/>
      <c r="B2699" s="72"/>
      <c r="G2699" s="72"/>
      <c r="H2699" s="72"/>
      <c r="I2699" s="72"/>
      <c r="J2699" s="72"/>
      <c r="K2699" s="72"/>
      <c r="L2699" s="72"/>
      <c r="M2699" s="72"/>
      <c r="N2699" s="72"/>
      <c r="O2699" s="72"/>
      <c r="P2699" s="72"/>
      <c r="Q2699" s="72"/>
      <c r="R2699" s="72"/>
      <c r="S2699" s="72"/>
      <c r="T2699" s="72"/>
      <c r="U2699" s="72"/>
      <c r="V2699" s="72"/>
      <c r="W2699" s="160"/>
      <c r="X2699" s="72"/>
      <c r="AC2699" s="72"/>
      <c r="AD2699" s="72"/>
      <c r="AE2699" s="72"/>
      <c r="AF2699" s="72"/>
      <c r="AG2699" s="72"/>
      <c r="AH2699" s="72"/>
      <c r="AI2699" s="684"/>
      <c r="AJ2699" s="72"/>
      <c r="AK2699" s="72"/>
      <c r="AP2699" s="77"/>
      <c r="AQ2699" s="72"/>
      <c r="AR2699" s="72"/>
      <c r="AS2699" s="72"/>
      <c r="AT2699" s="72"/>
      <c r="AU2699" s="72"/>
      <c r="AV2699" s="72"/>
      <c r="AW2699" s="77"/>
      <c r="AX2699" s="72"/>
      <c r="AY2699" s="72"/>
      <c r="AZ2699" s="72"/>
      <c r="BA2699" s="72"/>
      <c r="BB2699" s="72"/>
      <c r="BC2699" s="77"/>
      <c r="BD2699" s="77"/>
      <c r="BE2699" s="194"/>
      <c r="BF2699" s="194"/>
      <c r="BG2699" s="194"/>
      <c r="BH2699" s="194"/>
      <c r="BI2699" s="77"/>
      <c r="BJ2699" s="77"/>
      <c r="BK2699" s="77"/>
      <c r="BL2699" s="77"/>
      <c r="BM2699" s="77"/>
      <c r="BN2699" s="77"/>
      <c r="BO2699" s="77"/>
      <c r="BQ2699" s="749"/>
      <c r="BX2699" s="749"/>
      <c r="CE2699" s="652"/>
      <c r="CL2699" s="652"/>
      <c r="CS2699" s="652"/>
      <c r="CZ2699" s="652"/>
      <c r="DG2699" s="652"/>
      <c r="DN2699" s="652"/>
    </row>
    <row r="2700" spans="1:118" s="131" customFormat="1">
      <c r="A2700" s="77"/>
      <c r="B2700" s="72"/>
      <c r="G2700" s="72"/>
      <c r="H2700" s="72"/>
      <c r="I2700" s="72"/>
      <c r="J2700" s="72"/>
      <c r="K2700" s="72"/>
      <c r="L2700" s="72"/>
      <c r="M2700" s="72"/>
      <c r="N2700" s="72"/>
      <c r="O2700" s="72"/>
      <c r="P2700" s="72"/>
      <c r="Q2700" s="72"/>
      <c r="R2700" s="72"/>
      <c r="S2700" s="72"/>
      <c r="T2700" s="72"/>
      <c r="U2700" s="72"/>
      <c r="V2700" s="72"/>
      <c r="W2700" s="160"/>
      <c r="X2700" s="72"/>
      <c r="AC2700" s="72"/>
      <c r="AD2700" s="72"/>
      <c r="AE2700" s="72"/>
      <c r="AF2700" s="72"/>
      <c r="AG2700" s="72"/>
      <c r="AH2700" s="72"/>
      <c r="AI2700" s="684"/>
      <c r="AJ2700" s="72"/>
      <c r="AK2700" s="72"/>
      <c r="AP2700" s="77"/>
      <c r="AQ2700" s="72"/>
      <c r="AR2700" s="72"/>
      <c r="AS2700" s="72"/>
      <c r="AT2700" s="72"/>
      <c r="AU2700" s="72"/>
      <c r="AV2700" s="72"/>
      <c r="AW2700" s="77"/>
      <c r="AX2700" s="72"/>
      <c r="AY2700" s="72"/>
      <c r="AZ2700" s="72"/>
      <c r="BA2700" s="72"/>
      <c r="BB2700" s="72"/>
      <c r="BC2700" s="77"/>
      <c r="BD2700" s="77"/>
      <c r="BE2700" s="194"/>
      <c r="BF2700" s="194"/>
      <c r="BG2700" s="194"/>
      <c r="BH2700" s="194"/>
      <c r="BI2700" s="77"/>
      <c r="BJ2700" s="77"/>
      <c r="BK2700" s="77"/>
      <c r="BL2700" s="77"/>
      <c r="BM2700" s="77"/>
      <c r="BN2700" s="77"/>
      <c r="BO2700" s="77"/>
      <c r="BQ2700" s="749"/>
      <c r="BX2700" s="749"/>
      <c r="CE2700" s="652"/>
      <c r="CL2700" s="652"/>
      <c r="CS2700" s="652"/>
      <c r="CZ2700" s="652"/>
      <c r="DG2700" s="652"/>
      <c r="DN2700" s="652"/>
    </row>
    <row r="2701" spans="1:118" s="131" customFormat="1">
      <c r="A2701" s="77"/>
      <c r="B2701" s="72"/>
      <c r="G2701" s="72"/>
      <c r="H2701" s="72"/>
      <c r="I2701" s="72"/>
      <c r="J2701" s="72"/>
      <c r="K2701" s="72"/>
      <c r="L2701" s="72"/>
      <c r="M2701" s="72"/>
      <c r="N2701" s="72"/>
      <c r="O2701" s="72"/>
      <c r="P2701" s="72"/>
      <c r="Q2701" s="72"/>
      <c r="R2701" s="72"/>
      <c r="S2701" s="72"/>
      <c r="T2701" s="72"/>
      <c r="U2701" s="72"/>
      <c r="V2701" s="72"/>
      <c r="W2701" s="160"/>
      <c r="X2701" s="72"/>
      <c r="AC2701" s="72"/>
      <c r="AD2701" s="72"/>
      <c r="AE2701" s="72"/>
      <c r="AF2701" s="72"/>
      <c r="AG2701" s="72"/>
      <c r="AH2701" s="72"/>
      <c r="AI2701" s="684"/>
      <c r="AJ2701" s="72"/>
      <c r="AK2701" s="72"/>
      <c r="AP2701" s="77"/>
      <c r="AQ2701" s="72"/>
      <c r="AR2701" s="72"/>
      <c r="AS2701" s="72"/>
      <c r="AT2701" s="72"/>
      <c r="AU2701" s="72"/>
      <c r="AV2701" s="72"/>
      <c r="AW2701" s="77"/>
      <c r="AX2701" s="72"/>
      <c r="AY2701" s="72"/>
      <c r="AZ2701" s="72"/>
      <c r="BA2701" s="72"/>
      <c r="BB2701" s="72"/>
      <c r="BC2701" s="77"/>
      <c r="BD2701" s="77"/>
      <c r="BE2701" s="194"/>
      <c r="BF2701" s="194"/>
      <c r="BG2701" s="194"/>
      <c r="BH2701" s="194"/>
      <c r="BI2701" s="77"/>
      <c r="BJ2701" s="77"/>
      <c r="BK2701" s="77"/>
      <c r="BL2701" s="77"/>
      <c r="BM2701" s="77"/>
      <c r="BN2701" s="77"/>
      <c r="BO2701" s="77"/>
      <c r="BQ2701" s="749"/>
      <c r="BX2701" s="749"/>
      <c r="CE2701" s="652"/>
      <c r="CL2701" s="652"/>
      <c r="CS2701" s="652"/>
      <c r="CZ2701" s="652"/>
      <c r="DG2701" s="652"/>
      <c r="DN2701" s="652"/>
    </row>
    <row r="2702" spans="1:118" s="131" customFormat="1">
      <c r="A2702" s="77"/>
      <c r="B2702" s="72"/>
      <c r="G2702" s="72"/>
      <c r="H2702" s="72"/>
      <c r="I2702" s="72"/>
      <c r="J2702" s="72"/>
      <c r="K2702" s="72"/>
      <c r="L2702" s="72"/>
      <c r="M2702" s="72"/>
      <c r="N2702" s="72"/>
      <c r="O2702" s="72"/>
      <c r="P2702" s="72"/>
      <c r="Q2702" s="72"/>
      <c r="R2702" s="72"/>
      <c r="S2702" s="72"/>
      <c r="T2702" s="72"/>
      <c r="U2702" s="72"/>
      <c r="V2702" s="72"/>
      <c r="W2702" s="160"/>
      <c r="X2702" s="72"/>
      <c r="AC2702" s="72"/>
      <c r="AD2702" s="72"/>
      <c r="AE2702" s="72"/>
      <c r="AF2702" s="72"/>
      <c r="AG2702" s="72"/>
      <c r="AH2702" s="72"/>
      <c r="AI2702" s="684"/>
      <c r="AJ2702" s="72"/>
      <c r="AK2702" s="72"/>
      <c r="AP2702" s="77"/>
      <c r="AQ2702" s="72"/>
      <c r="AR2702" s="72"/>
      <c r="AS2702" s="72"/>
      <c r="AT2702" s="72"/>
      <c r="AU2702" s="72"/>
      <c r="AV2702" s="72"/>
      <c r="AW2702" s="77"/>
      <c r="AX2702" s="72"/>
      <c r="AY2702" s="72"/>
      <c r="AZ2702" s="72"/>
      <c r="BA2702" s="72"/>
      <c r="BB2702" s="72"/>
      <c r="BC2702" s="77"/>
      <c r="BD2702" s="77"/>
      <c r="BE2702" s="194"/>
      <c r="BF2702" s="194"/>
      <c r="BG2702" s="194"/>
      <c r="BH2702" s="194"/>
      <c r="BI2702" s="77"/>
      <c r="BJ2702" s="77"/>
      <c r="BK2702" s="77"/>
      <c r="BL2702" s="77"/>
      <c r="BM2702" s="77"/>
      <c r="BN2702" s="77"/>
      <c r="BO2702" s="77"/>
      <c r="BQ2702" s="749"/>
      <c r="BX2702" s="749"/>
      <c r="CE2702" s="652"/>
      <c r="CL2702" s="652"/>
      <c r="CS2702" s="652"/>
      <c r="CZ2702" s="652"/>
      <c r="DG2702" s="652"/>
      <c r="DN2702" s="652"/>
    </row>
    <row r="2703" spans="1:118" s="131" customFormat="1">
      <c r="A2703" s="77"/>
      <c r="B2703" s="72"/>
      <c r="G2703" s="72"/>
      <c r="H2703" s="72"/>
      <c r="I2703" s="72"/>
      <c r="J2703" s="72"/>
      <c r="K2703" s="72"/>
      <c r="L2703" s="72"/>
      <c r="M2703" s="72"/>
      <c r="N2703" s="72"/>
      <c r="O2703" s="72"/>
      <c r="P2703" s="72"/>
      <c r="Q2703" s="72"/>
      <c r="R2703" s="72"/>
      <c r="S2703" s="72"/>
      <c r="T2703" s="72"/>
      <c r="U2703" s="72"/>
      <c r="V2703" s="72"/>
      <c r="W2703" s="160"/>
      <c r="X2703" s="72"/>
      <c r="AC2703" s="72"/>
      <c r="AD2703" s="72"/>
      <c r="AE2703" s="72"/>
      <c r="AF2703" s="72"/>
      <c r="AG2703" s="72"/>
      <c r="AH2703" s="72"/>
      <c r="AI2703" s="684"/>
      <c r="AJ2703" s="72"/>
      <c r="AK2703" s="72"/>
      <c r="AP2703" s="77"/>
      <c r="AQ2703" s="72"/>
      <c r="AR2703" s="72"/>
      <c r="AS2703" s="72"/>
      <c r="AT2703" s="72"/>
      <c r="AU2703" s="72"/>
      <c r="AV2703" s="72"/>
      <c r="AW2703" s="77"/>
      <c r="AX2703" s="72"/>
      <c r="AY2703" s="72"/>
      <c r="AZ2703" s="72"/>
      <c r="BA2703" s="72"/>
      <c r="BB2703" s="72"/>
      <c r="BC2703" s="77"/>
      <c r="BD2703" s="77"/>
      <c r="BE2703" s="194"/>
      <c r="BF2703" s="194"/>
      <c r="BG2703" s="194"/>
      <c r="BH2703" s="194"/>
      <c r="BI2703" s="77"/>
      <c r="BJ2703" s="77"/>
      <c r="BK2703" s="77"/>
      <c r="BL2703" s="77"/>
      <c r="BM2703" s="77"/>
      <c r="BN2703" s="77"/>
      <c r="BO2703" s="77"/>
      <c r="BQ2703" s="749"/>
      <c r="BX2703" s="749"/>
      <c r="CE2703" s="652"/>
      <c r="CL2703" s="652"/>
      <c r="CS2703" s="652"/>
      <c r="CZ2703" s="652"/>
      <c r="DG2703" s="652"/>
      <c r="DN2703" s="652"/>
    </row>
    <row r="2704" spans="1:118" s="131" customFormat="1">
      <c r="A2704" s="77"/>
      <c r="B2704" s="72"/>
      <c r="G2704" s="72"/>
      <c r="H2704" s="72"/>
      <c r="I2704" s="72"/>
      <c r="J2704" s="72"/>
      <c r="K2704" s="72"/>
      <c r="L2704" s="72"/>
      <c r="M2704" s="72"/>
      <c r="N2704" s="72"/>
      <c r="O2704" s="72"/>
      <c r="P2704" s="72"/>
      <c r="Q2704" s="72"/>
      <c r="R2704" s="72"/>
      <c r="S2704" s="72"/>
      <c r="T2704" s="72"/>
      <c r="U2704" s="72"/>
      <c r="V2704" s="72"/>
      <c r="W2704" s="160"/>
      <c r="X2704" s="72"/>
      <c r="AC2704" s="72"/>
      <c r="AD2704" s="72"/>
      <c r="AE2704" s="72"/>
      <c r="AF2704" s="72"/>
      <c r="AG2704" s="72"/>
      <c r="AH2704" s="72"/>
      <c r="AI2704" s="684"/>
      <c r="AJ2704" s="72"/>
      <c r="AK2704" s="72"/>
      <c r="AP2704" s="77"/>
      <c r="AQ2704" s="72"/>
      <c r="AR2704" s="72"/>
      <c r="AS2704" s="72"/>
      <c r="AT2704" s="72"/>
      <c r="AU2704" s="72"/>
      <c r="AV2704" s="72"/>
      <c r="AW2704" s="77"/>
      <c r="AX2704" s="72"/>
      <c r="AY2704" s="72"/>
      <c r="AZ2704" s="72"/>
      <c r="BA2704" s="72"/>
      <c r="BB2704" s="72"/>
      <c r="BC2704" s="77"/>
      <c r="BD2704" s="77"/>
      <c r="BE2704" s="194"/>
      <c r="BF2704" s="194"/>
      <c r="BG2704" s="194"/>
      <c r="BH2704" s="194"/>
      <c r="BI2704" s="77"/>
      <c r="BJ2704" s="77"/>
      <c r="BK2704" s="77"/>
      <c r="BL2704" s="77"/>
      <c r="BM2704" s="77"/>
      <c r="BN2704" s="77"/>
      <c r="BO2704" s="77"/>
      <c r="BQ2704" s="749"/>
      <c r="BX2704" s="749"/>
      <c r="CE2704" s="652"/>
      <c r="CL2704" s="652"/>
      <c r="CS2704" s="652"/>
      <c r="CZ2704" s="652"/>
      <c r="DG2704" s="652"/>
      <c r="DN2704" s="652"/>
    </row>
    <row r="2705" spans="1:118" s="131" customFormat="1">
      <c r="A2705" s="77"/>
      <c r="B2705" s="72"/>
      <c r="G2705" s="72"/>
      <c r="H2705" s="72"/>
      <c r="I2705" s="72"/>
      <c r="J2705" s="72"/>
      <c r="K2705" s="72"/>
      <c r="L2705" s="72"/>
      <c r="M2705" s="72"/>
      <c r="N2705" s="72"/>
      <c r="O2705" s="72"/>
      <c r="P2705" s="72"/>
      <c r="Q2705" s="72"/>
      <c r="R2705" s="72"/>
      <c r="S2705" s="72"/>
      <c r="T2705" s="72"/>
      <c r="U2705" s="72"/>
      <c r="V2705" s="72"/>
      <c r="W2705" s="160"/>
      <c r="X2705" s="72"/>
      <c r="AC2705" s="72"/>
      <c r="AD2705" s="72"/>
      <c r="AE2705" s="72"/>
      <c r="AF2705" s="72"/>
      <c r="AG2705" s="72"/>
      <c r="AH2705" s="72"/>
      <c r="AI2705" s="684"/>
      <c r="AJ2705" s="72"/>
      <c r="AK2705" s="72"/>
      <c r="AP2705" s="77"/>
      <c r="AQ2705" s="72"/>
      <c r="AR2705" s="72"/>
      <c r="AS2705" s="72"/>
      <c r="AT2705" s="72"/>
      <c r="AU2705" s="72"/>
      <c r="AV2705" s="72"/>
      <c r="AW2705" s="77"/>
      <c r="AX2705" s="72"/>
      <c r="AY2705" s="72"/>
      <c r="AZ2705" s="72"/>
      <c r="BA2705" s="72"/>
      <c r="BB2705" s="72"/>
      <c r="BC2705" s="77"/>
      <c r="BD2705" s="77"/>
      <c r="BE2705" s="194"/>
      <c r="BF2705" s="194"/>
      <c r="BG2705" s="194"/>
      <c r="BH2705" s="194"/>
      <c r="BI2705" s="77"/>
      <c r="BJ2705" s="77"/>
      <c r="BK2705" s="77"/>
      <c r="BL2705" s="77"/>
      <c r="BM2705" s="77"/>
      <c r="BN2705" s="77"/>
      <c r="BO2705" s="77"/>
      <c r="BQ2705" s="749"/>
      <c r="BX2705" s="749"/>
      <c r="CE2705" s="652"/>
      <c r="CL2705" s="652"/>
      <c r="CS2705" s="652"/>
      <c r="CZ2705" s="652"/>
      <c r="DG2705" s="652"/>
      <c r="DN2705" s="652"/>
    </row>
    <row r="2706" spans="1:118" s="131" customFormat="1">
      <c r="A2706" s="77"/>
      <c r="B2706" s="72"/>
      <c r="G2706" s="72"/>
      <c r="H2706" s="72"/>
      <c r="I2706" s="72"/>
      <c r="J2706" s="72"/>
      <c r="K2706" s="72"/>
      <c r="L2706" s="72"/>
      <c r="M2706" s="72"/>
      <c r="N2706" s="72"/>
      <c r="O2706" s="72"/>
      <c r="P2706" s="72"/>
      <c r="Q2706" s="72"/>
      <c r="R2706" s="72"/>
      <c r="S2706" s="72"/>
      <c r="T2706" s="72"/>
      <c r="U2706" s="72"/>
      <c r="V2706" s="72"/>
      <c r="W2706" s="160"/>
      <c r="X2706" s="72"/>
      <c r="AC2706" s="72"/>
      <c r="AD2706" s="72"/>
      <c r="AE2706" s="72"/>
      <c r="AF2706" s="72"/>
      <c r="AG2706" s="72"/>
      <c r="AH2706" s="72"/>
      <c r="AI2706" s="684"/>
      <c r="AJ2706" s="72"/>
      <c r="AK2706" s="72"/>
      <c r="AP2706" s="77"/>
      <c r="AQ2706" s="72"/>
      <c r="AR2706" s="72"/>
      <c r="AS2706" s="72"/>
      <c r="AT2706" s="72"/>
      <c r="AU2706" s="72"/>
      <c r="AV2706" s="72"/>
      <c r="AW2706" s="77"/>
      <c r="AX2706" s="72"/>
      <c r="AY2706" s="72"/>
      <c r="AZ2706" s="72"/>
      <c r="BA2706" s="72"/>
      <c r="BB2706" s="72"/>
      <c r="BC2706" s="77"/>
      <c r="BD2706" s="77"/>
      <c r="BE2706" s="194"/>
      <c r="BF2706" s="194"/>
      <c r="BG2706" s="194"/>
      <c r="BH2706" s="194"/>
      <c r="BI2706" s="77"/>
      <c r="BJ2706" s="77"/>
      <c r="BK2706" s="77"/>
      <c r="BL2706" s="77"/>
      <c r="BM2706" s="77"/>
      <c r="BN2706" s="77"/>
      <c r="BO2706" s="77"/>
      <c r="BQ2706" s="749"/>
      <c r="BX2706" s="749"/>
      <c r="CE2706" s="652"/>
      <c r="CL2706" s="652"/>
      <c r="CS2706" s="652"/>
      <c r="CZ2706" s="652"/>
      <c r="DG2706" s="652"/>
      <c r="DN2706" s="652"/>
    </row>
    <row r="2707" spans="1:118" s="131" customFormat="1">
      <c r="A2707" s="77"/>
      <c r="B2707" s="72"/>
      <c r="G2707" s="72"/>
      <c r="H2707" s="72"/>
      <c r="I2707" s="72"/>
      <c r="J2707" s="72"/>
      <c r="K2707" s="72"/>
      <c r="L2707" s="72"/>
      <c r="M2707" s="72"/>
      <c r="N2707" s="72"/>
      <c r="O2707" s="72"/>
      <c r="P2707" s="72"/>
      <c r="Q2707" s="72"/>
      <c r="R2707" s="72"/>
      <c r="S2707" s="72"/>
      <c r="T2707" s="72"/>
      <c r="U2707" s="72"/>
      <c r="V2707" s="72"/>
      <c r="W2707" s="160"/>
      <c r="X2707" s="72"/>
      <c r="AC2707" s="72"/>
      <c r="AD2707" s="72"/>
      <c r="AE2707" s="72"/>
      <c r="AF2707" s="72"/>
      <c r="AG2707" s="72"/>
      <c r="AH2707" s="72"/>
      <c r="AI2707" s="684"/>
      <c r="AJ2707" s="72"/>
      <c r="AK2707" s="72"/>
      <c r="AP2707" s="77"/>
      <c r="AQ2707" s="72"/>
      <c r="AR2707" s="72"/>
      <c r="AS2707" s="72"/>
      <c r="AT2707" s="72"/>
      <c r="AU2707" s="72"/>
      <c r="AV2707" s="72"/>
      <c r="AW2707" s="77"/>
      <c r="AX2707" s="72"/>
      <c r="AY2707" s="72"/>
      <c r="AZ2707" s="72"/>
      <c r="BA2707" s="72"/>
      <c r="BB2707" s="72"/>
      <c r="BC2707" s="77"/>
      <c r="BD2707" s="77"/>
      <c r="BE2707" s="194"/>
      <c r="BF2707" s="194"/>
      <c r="BG2707" s="194"/>
      <c r="BH2707" s="194"/>
      <c r="BI2707" s="77"/>
      <c r="BJ2707" s="77"/>
      <c r="BK2707" s="77"/>
      <c r="BL2707" s="77"/>
      <c r="BM2707" s="77"/>
      <c r="BN2707" s="77"/>
      <c r="BO2707" s="77"/>
      <c r="BQ2707" s="749"/>
      <c r="BX2707" s="749"/>
      <c r="CE2707" s="652"/>
      <c r="CL2707" s="652"/>
      <c r="CS2707" s="652"/>
      <c r="CZ2707" s="652"/>
      <c r="DG2707" s="652"/>
      <c r="DN2707" s="652"/>
    </row>
    <row r="2708" spans="1:118" s="131" customFormat="1">
      <c r="A2708" s="77"/>
      <c r="B2708" s="72"/>
      <c r="G2708" s="72"/>
      <c r="H2708" s="72"/>
      <c r="I2708" s="72"/>
      <c r="J2708" s="72"/>
      <c r="K2708" s="72"/>
      <c r="L2708" s="72"/>
      <c r="M2708" s="72"/>
      <c r="N2708" s="72"/>
      <c r="O2708" s="72"/>
      <c r="P2708" s="72"/>
      <c r="Q2708" s="72"/>
      <c r="R2708" s="72"/>
      <c r="S2708" s="72"/>
      <c r="T2708" s="72"/>
      <c r="U2708" s="72"/>
      <c r="V2708" s="72"/>
      <c r="W2708" s="160"/>
      <c r="X2708" s="72"/>
      <c r="AC2708" s="72"/>
      <c r="AD2708" s="72"/>
      <c r="AE2708" s="72"/>
      <c r="AF2708" s="72"/>
      <c r="AG2708" s="72"/>
      <c r="AH2708" s="72"/>
      <c r="AI2708" s="684"/>
      <c r="AJ2708" s="72"/>
      <c r="AK2708" s="72"/>
      <c r="AP2708" s="77"/>
      <c r="AQ2708" s="72"/>
      <c r="AR2708" s="72"/>
      <c r="AS2708" s="72"/>
      <c r="AT2708" s="72"/>
      <c r="AU2708" s="72"/>
      <c r="AV2708" s="72"/>
      <c r="AW2708" s="77"/>
      <c r="AX2708" s="72"/>
      <c r="AY2708" s="72"/>
      <c r="AZ2708" s="72"/>
      <c r="BA2708" s="72"/>
      <c r="BB2708" s="72"/>
      <c r="BC2708" s="77"/>
      <c r="BD2708" s="77"/>
      <c r="BE2708" s="194"/>
      <c r="BF2708" s="194"/>
      <c r="BG2708" s="194"/>
      <c r="BH2708" s="194"/>
      <c r="BI2708" s="77"/>
      <c r="BJ2708" s="77"/>
      <c r="BK2708" s="77"/>
      <c r="BL2708" s="77"/>
      <c r="BM2708" s="77"/>
      <c r="BN2708" s="77"/>
      <c r="BO2708" s="77"/>
      <c r="BQ2708" s="749"/>
      <c r="BX2708" s="749"/>
      <c r="CE2708" s="652"/>
      <c r="CL2708" s="652"/>
      <c r="CS2708" s="652"/>
      <c r="CZ2708" s="652"/>
      <c r="DG2708" s="652"/>
      <c r="DN2708" s="652"/>
    </row>
    <row r="2709" spans="1:118" s="131" customFormat="1">
      <c r="A2709" s="77"/>
      <c r="B2709" s="72"/>
      <c r="G2709" s="72"/>
      <c r="H2709" s="72"/>
      <c r="I2709" s="72"/>
      <c r="J2709" s="72"/>
      <c r="K2709" s="72"/>
      <c r="L2709" s="72"/>
      <c r="M2709" s="72"/>
      <c r="N2709" s="72"/>
      <c r="O2709" s="72"/>
      <c r="P2709" s="72"/>
      <c r="Q2709" s="72"/>
      <c r="R2709" s="72"/>
      <c r="S2709" s="72"/>
      <c r="T2709" s="72"/>
      <c r="U2709" s="72"/>
      <c r="V2709" s="72"/>
      <c r="W2709" s="160"/>
      <c r="X2709" s="72"/>
      <c r="AC2709" s="72"/>
      <c r="AD2709" s="72"/>
      <c r="AE2709" s="72"/>
      <c r="AF2709" s="72"/>
      <c r="AG2709" s="72"/>
      <c r="AH2709" s="72"/>
      <c r="AI2709" s="684"/>
      <c r="AJ2709" s="72"/>
      <c r="AK2709" s="72"/>
      <c r="AP2709" s="77"/>
      <c r="AQ2709" s="72"/>
      <c r="AR2709" s="72"/>
      <c r="AS2709" s="72"/>
      <c r="AT2709" s="72"/>
      <c r="AU2709" s="72"/>
      <c r="AV2709" s="72"/>
      <c r="AW2709" s="77"/>
      <c r="AX2709" s="72"/>
      <c r="AY2709" s="72"/>
      <c r="AZ2709" s="72"/>
      <c r="BA2709" s="72"/>
      <c r="BB2709" s="72"/>
      <c r="BC2709" s="77"/>
      <c r="BD2709" s="77"/>
      <c r="BE2709" s="194"/>
      <c r="BF2709" s="194"/>
      <c r="BG2709" s="194"/>
      <c r="BH2709" s="194"/>
      <c r="BI2709" s="77"/>
      <c r="BJ2709" s="77"/>
      <c r="BK2709" s="77"/>
      <c r="BL2709" s="77"/>
      <c r="BM2709" s="77"/>
      <c r="BN2709" s="77"/>
      <c r="BO2709" s="77"/>
      <c r="BQ2709" s="749"/>
      <c r="BX2709" s="749"/>
      <c r="CE2709" s="652"/>
      <c r="CL2709" s="652"/>
      <c r="CS2709" s="652"/>
      <c r="CZ2709" s="652"/>
      <c r="DG2709" s="652"/>
      <c r="DN2709" s="652"/>
    </row>
    <row r="2710" spans="1:118" s="131" customFormat="1">
      <c r="A2710" s="77"/>
      <c r="B2710" s="72"/>
      <c r="G2710" s="72"/>
      <c r="H2710" s="72"/>
      <c r="I2710" s="72"/>
      <c r="J2710" s="72"/>
      <c r="K2710" s="72"/>
      <c r="L2710" s="72"/>
      <c r="M2710" s="72"/>
      <c r="N2710" s="72"/>
      <c r="O2710" s="72"/>
      <c r="P2710" s="72"/>
      <c r="Q2710" s="72"/>
      <c r="R2710" s="72"/>
      <c r="S2710" s="72"/>
      <c r="T2710" s="72"/>
      <c r="U2710" s="72"/>
      <c r="V2710" s="72"/>
      <c r="W2710" s="160"/>
      <c r="X2710" s="72"/>
      <c r="AC2710" s="72"/>
      <c r="AD2710" s="72"/>
      <c r="AE2710" s="72"/>
      <c r="AF2710" s="72"/>
      <c r="AG2710" s="72"/>
      <c r="AH2710" s="72"/>
      <c r="AI2710" s="684"/>
      <c r="AJ2710" s="72"/>
      <c r="AK2710" s="72"/>
      <c r="AP2710" s="77"/>
      <c r="AQ2710" s="72"/>
      <c r="AR2710" s="72"/>
      <c r="AS2710" s="72"/>
      <c r="AT2710" s="72"/>
      <c r="AU2710" s="72"/>
      <c r="AV2710" s="72"/>
      <c r="AW2710" s="77"/>
      <c r="AX2710" s="72"/>
      <c r="AY2710" s="72"/>
      <c r="AZ2710" s="72"/>
      <c r="BA2710" s="72"/>
      <c r="BB2710" s="72"/>
      <c r="BC2710" s="77"/>
      <c r="BD2710" s="77"/>
      <c r="BE2710" s="194"/>
      <c r="BF2710" s="194"/>
      <c r="BG2710" s="194"/>
      <c r="BH2710" s="194"/>
      <c r="BI2710" s="77"/>
      <c r="BJ2710" s="77"/>
      <c r="BK2710" s="77"/>
      <c r="BL2710" s="77"/>
      <c r="BM2710" s="77"/>
      <c r="BN2710" s="77"/>
      <c r="BO2710" s="77"/>
      <c r="BQ2710" s="749"/>
      <c r="BX2710" s="749"/>
      <c r="CE2710" s="652"/>
      <c r="CL2710" s="652"/>
      <c r="CS2710" s="652"/>
      <c r="CZ2710" s="652"/>
      <c r="DG2710" s="652"/>
      <c r="DN2710" s="652"/>
    </row>
    <row r="2711" spans="1:118" s="131" customFormat="1">
      <c r="A2711" s="77"/>
      <c r="B2711" s="72"/>
      <c r="G2711" s="72"/>
      <c r="H2711" s="72"/>
      <c r="I2711" s="72"/>
      <c r="J2711" s="72"/>
      <c r="K2711" s="72"/>
      <c r="L2711" s="72"/>
      <c r="M2711" s="72"/>
      <c r="N2711" s="72"/>
      <c r="O2711" s="72"/>
      <c r="P2711" s="72"/>
      <c r="Q2711" s="72"/>
      <c r="R2711" s="72"/>
      <c r="S2711" s="72"/>
      <c r="T2711" s="72"/>
      <c r="U2711" s="72"/>
      <c r="V2711" s="72"/>
      <c r="W2711" s="160"/>
      <c r="X2711" s="72"/>
      <c r="AC2711" s="72"/>
      <c r="AD2711" s="72"/>
      <c r="AE2711" s="72"/>
      <c r="AF2711" s="72"/>
      <c r="AG2711" s="72"/>
      <c r="AH2711" s="72"/>
      <c r="AI2711" s="684"/>
      <c r="AJ2711" s="72"/>
      <c r="AK2711" s="72"/>
      <c r="AP2711" s="77"/>
      <c r="AQ2711" s="72"/>
      <c r="AR2711" s="72"/>
      <c r="AS2711" s="72"/>
      <c r="AT2711" s="72"/>
      <c r="AU2711" s="72"/>
      <c r="AV2711" s="72"/>
      <c r="AW2711" s="77"/>
      <c r="AX2711" s="72"/>
      <c r="AY2711" s="72"/>
      <c r="AZ2711" s="72"/>
      <c r="BA2711" s="72"/>
      <c r="BB2711" s="72"/>
      <c r="BC2711" s="77"/>
      <c r="BD2711" s="77"/>
      <c r="BE2711" s="194"/>
      <c r="BF2711" s="194"/>
      <c r="BG2711" s="194"/>
      <c r="BH2711" s="194"/>
      <c r="BI2711" s="77"/>
      <c r="BJ2711" s="77"/>
      <c r="BK2711" s="77"/>
      <c r="BL2711" s="77"/>
      <c r="BM2711" s="77"/>
      <c r="BN2711" s="77"/>
      <c r="BO2711" s="77"/>
      <c r="BQ2711" s="749"/>
      <c r="BX2711" s="749"/>
      <c r="CE2711" s="652"/>
      <c r="CL2711" s="652"/>
      <c r="CS2711" s="652"/>
      <c r="CZ2711" s="652"/>
      <c r="DG2711" s="652"/>
      <c r="DN2711" s="652"/>
    </row>
    <row r="2712" spans="1:118" s="131" customFormat="1">
      <c r="A2712" s="77"/>
      <c r="B2712" s="72"/>
      <c r="G2712" s="72"/>
      <c r="H2712" s="72"/>
      <c r="I2712" s="72"/>
      <c r="J2712" s="72"/>
      <c r="K2712" s="72"/>
      <c r="L2712" s="72"/>
      <c r="M2712" s="72"/>
      <c r="N2712" s="72"/>
      <c r="O2712" s="72"/>
      <c r="P2712" s="72"/>
      <c r="Q2712" s="72"/>
      <c r="R2712" s="72"/>
      <c r="S2712" s="72"/>
      <c r="T2712" s="72"/>
      <c r="U2712" s="72"/>
      <c r="V2712" s="72"/>
      <c r="W2712" s="160"/>
      <c r="X2712" s="72"/>
      <c r="AC2712" s="72"/>
      <c r="AD2712" s="72"/>
      <c r="AE2712" s="72"/>
      <c r="AF2712" s="72"/>
      <c r="AG2712" s="72"/>
      <c r="AH2712" s="72"/>
      <c r="AI2712" s="684"/>
      <c r="AJ2712" s="72"/>
      <c r="AK2712" s="72"/>
      <c r="AP2712" s="77"/>
      <c r="AQ2712" s="72"/>
      <c r="AR2712" s="72"/>
      <c r="AS2712" s="72"/>
      <c r="AT2712" s="72"/>
      <c r="AU2712" s="72"/>
      <c r="AV2712" s="72"/>
      <c r="AW2712" s="77"/>
      <c r="AX2712" s="72"/>
      <c r="AY2712" s="72"/>
      <c r="AZ2712" s="72"/>
      <c r="BA2712" s="72"/>
      <c r="BB2712" s="72"/>
      <c r="BC2712" s="77"/>
      <c r="BD2712" s="77"/>
      <c r="BE2712" s="194"/>
      <c r="BF2712" s="194"/>
      <c r="BG2712" s="194"/>
      <c r="BH2712" s="194"/>
      <c r="BI2712" s="77"/>
      <c r="BJ2712" s="77"/>
      <c r="BK2712" s="77"/>
      <c r="BL2712" s="77"/>
      <c r="BM2712" s="77"/>
      <c r="BN2712" s="77"/>
      <c r="BO2712" s="77"/>
      <c r="BQ2712" s="749"/>
      <c r="BX2712" s="749"/>
      <c r="CE2712" s="652"/>
      <c r="CL2712" s="652"/>
      <c r="CS2712" s="652"/>
      <c r="CZ2712" s="652"/>
      <c r="DG2712" s="652"/>
      <c r="DN2712" s="652"/>
    </row>
    <row r="2713" spans="1:118" s="131" customFormat="1">
      <c r="A2713" s="77"/>
      <c r="B2713" s="72"/>
      <c r="G2713" s="72"/>
      <c r="H2713" s="72"/>
      <c r="I2713" s="72"/>
      <c r="J2713" s="72"/>
      <c r="K2713" s="72"/>
      <c r="L2713" s="72"/>
      <c r="M2713" s="72"/>
      <c r="N2713" s="72"/>
      <c r="O2713" s="72"/>
      <c r="P2713" s="72"/>
      <c r="Q2713" s="72"/>
      <c r="R2713" s="72"/>
      <c r="S2713" s="72"/>
      <c r="T2713" s="72"/>
      <c r="U2713" s="72"/>
      <c r="V2713" s="72"/>
      <c r="W2713" s="160"/>
      <c r="X2713" s="72"/>
      <c r="AC2713" s="72"/>
      <c r="AD2713" s="72"/>
      <c r="AE2713" s="72"/>
      <c r="AF2713" s="72"/>
      <c r="AG2713" s="72"/>
      <c r="AH2713" s="72"/>
      <c r="AI2713" s="684"/>
      <c r="AJ2713" s="72"/>
      <c r="AK2713" s="72"/>
      <c r="AP2713" s="77"/>
      <c r="AQ2713" s="72"/>
      <c r="AR2713" s="72"/>
      <c r="AS2713" s="72"/>
      <c r="AT2713" s="72"/>
      <c r="AU2713" s="72"/>
      <c r="AV2713" s="72"/>
      <c r="AW2713" s="77"/>
      <c r="AX2713" s="72"/>
      <c r="AY2713" s="72"/>
      <c r="AZ2713" s="72"/>
      <c r="BA2713" s="72"/>
      <c r="BB2713" s="72"/>
      <c r="BC2713" s="77"/>
      <c r="BD2713" s="77"/>
      <c r="BE2713" s="194"/>
      <c r="BF2713" s="194"/>
      <c r="BG2713" s="194"/>
      <c r="BH2713" s="194"/>
      <c r="BI2713" s="77"/>
      <c r="BJ2713" s="77"/>
      <c r="BK2713" s="77"/>
      <c r="BL2713" s="77"/>
      <c r="BM2713" s="77"/>
      <c r="BN2713" s="77"/>
      <c r="BO2713" s="77"/>
      <c r="BQ2713" s="749"/>
      <c r="BX2713" s="749"/>
      <c r="CE2713" s="652"/>
      <c r="CL2713" s="652"/>
      <c r="CS2713" s="652"/>
      <c r="CZ2713" s="652"/>
      <c r="DG2713" s="652"/>
      <c r="DN2713" s="652"/>
    </row>
    <row r="2714" spans="1:118" s="131" customFormat="1">
      <c r="A2714" s="77"/>
      <c r="B2714" s="72"/>
      <c r="G2714" s="72"/>
      <c r="H2714" s="72"/>
      <c r="I2714" s="72"/>
      <c r="J2714" s="72"/>
      <c r="K2714" s="72"/>
      <c r="L2714" s="72"/>
      <c r="M2714" s="72"/>
      <c r="N2714" s="72"/>
      <c r="O2714" s="72"/>
      <c r="P2714" s="72"/>
      <c r="Q2714" s="72"/>
      <c r="R2714" s="72"/>
      <c r="S2714" s="72"/>
      <c r="T2714" s="72"/>
      <c r="U2714" s="72"/>
      <c r="V2714" s="72"/>
      <c r="W2714" s="160"/>
      <c r="X2714" s="72"/>
      <c r="AC2714" s="72"/>
      <c r="AD2714" s="72"/>
      <c r="AE2714" s="72"/>
      <c r="AF2714" s="72"/>
      <c r="AG2714" s="72"/>
      <c r="AH2714" s="72"/>
      <c r="AI2714" s="684"/>
      <c r="AJ2714" s="72"/>
      <c r="AK2714" s="72"/>
      <c r="AP2714" s="77"/>
      <c r="AQ2714" s="72"/>
      <c r="AR2714" s="72"/>
      <c r="AS2714" s="72"/>
      <c r="AT2714" s="72"/>
      <c r="AU2714" s="72"/>
      <c r="AV2714" s="72"/>
      <c r="AW2714" s="77"/>
      <c r="AX2714" s="72"/>
      <c r="AY2714" s="72"/>
      <c r="AZ2714" s="72"/>
      <c r="BA2714" s="72"/>
      <c r="BB2714" s="72"/>
      <c r="BC2714" s="77"/>
      <c r="BD2714" s="77"/>
      <c r="BE2714" s="194"/>
      <c r="BF2714" s="194"/>
      <c r="BG2714" s="194"/>
      <c r="BH2714" s="194"/>
      <c r="BI2714" s="77"/>
      <c r="BJ2714" s="77"/>
      <c r="BK2714" s="77"/>
      <c r="BL2714" s="77"/>
      <c r="BM2714" s="77"/>
      <c r="BN2714" s="77"/>
      <c r="BO2714" s="77"/>
      <c r="BQ2714" s="749"/>
      <c r="BX2714" s="749"/>
      <c r="CE2714" s="652"/>
      <c r="CL2714" s="652"/>
      <c r="CS2714" s="652"/>
      <c r="CZ2714" s="652"/>
      <c r="DG2714" s="652"/>
      <c r="DN2714" s="652"/>
    </row>
    <row r="2715" spans="1:118" s="131" customFormat="1">
      <c r="A2715" s="77"/>
      <c r="B2715" s="72"/>
      <c r="G2715" s="72"/>
      <c r="H2715" s="72"/>
      <c r="I2715" s="72"/>
      <c r="J2715" s="72"/>
      <c r="K2715" s="72"/>
      <c r="L2715" s="72"/>
      <c r="M2715" s="72"/>
      <c r="N2715" s="72"/>
      <c r="O2715" s="72"/>
      <c r="P2715" s="72"/>
      <c r="Q2715" s="72"/>
      <c r="R2715" s="72"/>
      <c r="S2715" s="72"/>
      <c r="T2715" s="72"/>
      <c r="U2715" s="72"/>
      <c r="V2715" s="72"/>
      <c r="W2715" s="160"/>
      <c r="X2715" s="72"/>
      <c r="AC2715" s="72"/>
      <c r="AD2715" s="72"/>
      <c r="AE2715" s="72"/>
      <c r="AF2715" s="72"/>
      <c r="AG2715" s="72"/>
      <c r="AH2715" s="72"/>
      <c r="AI2715" s="684"/>
      <c r="AJ2715" s="72"/>
      <c r="AK2715" s="72"/>
      <c r="AP2715" s="77"/>
      <c r="AQ2715" s="72"/>
      <c r="AR2715" s="72"/>
      <c r="AS2715" s="72"/>
      <c r="AT2715" s="72"/>
      <c r="AU2715" s="72"/>
      <c r="AV2715" s="72"/>
      <c r="AW2715" s="77"/>
      <c r="AX2715" s="72"/>
      <c r="AY2715" s="72"/>
      <c r="AZ2715" s="72"/>
      <c r="BA2715" s="72"/>
      <c r="BB2715" s="72"/>
      <c r="BC2715" s="77"/>
      <c r="BD2715" s="77"/>
      <c r="BE2715" s="194"/>
      <c r="BF2715" s="194"/>
      <c r="BG2715" s="194"/>
      <c r="BH2715" s="194"/>
      <c r="BI2715" s="77"/>
      <c r="BJ2715" s="77"/>
      <c r="BK2715" s="77"/>
      <c r="BL2715" s="77"/>
      <c r="BM2715" s="77"/>
      <c r="BN2715" s="77"/>
      <c r="BO2715" s="77"/>
      <c r="BQ2715" s="749"/>
      <c r="BX2715" s="749"/>
      <c r="CE2715" s="652"/>
      <c r="CL2715" s="652"/>
      <c r="CS2715" s="652"/>
      <c r="CZ2715" s="652"/>
      <c r="DG2715" s="652"/>
      <c r="DN2715" s="652"/>
    </row>
    <row r="2716" spans="1:118" s="131" customFormat="1">
      <c r="A2716" s="77"/>
      <c r="B2716" s="72"/>
      <c r="G2716" s="72"/>
      <c r="H2716" s="72"/>
      <c r="I2716" s="72"/>
      <c r="J2716" s="72"/>
      <c r="K2716" s="72"/>
      <c r="L2716" s="72"/>
      <c r="M2716" s="72"/>
      <c r="N2716" s="72"/>
      <c r="O2716" s="72"/>
      <c r="P2716" s="72"/>
      <c r="Q2716" s="72"/>
      <c r="R2716" s="72"/>
      <c r="S2716" s="72"/>
      <c r="T2716" s="72"/>
      <c r="U2716" s="72"/>
      <c r="V2716" s="72"/>
      <c r="W2716" s="160"/>
      <c r="X2716" s="72"/>
      <c r="AC2716" s="72"/>
      <c r="AD2716" s="72"/>
      <c r="AE2716" s="72"/>
      <c r="AF2716" s="72"/>
      <c r="AG2716" s="72"/>
      <c r="AH2716" s="72"/>
      <c r="AI2716" s="684"/>
      <c r="AJ2716" s="72"/>
      <c r="AK2716" s="72"/>
      <c r="AP2716" s="77"/>
      <c r="AQ2716" s="72"/>
      <c r="AR2716" s="72"/>
      <c r="AS2716" s="72"/>
      <c r="AT2716" s="72"/>
      <c r="AU2716" s="72"/>
      <c r="AV2716" s="72"/>
      <c r="AW2716" s="77"/>
      <c r="AX2716" s="72"/>
      <c r="AY2716" s="72"/>
      <c r="AZ2716" s="72"/>
      <c r="BA2716" s="72"/>
      <c r="BB2716" s="72"/>
      <c r="BC2716" s="77"/>
      <c r="BD2716" s="77"/>
      <c r="BE2716" s="194"/>
      <c r="BF2716" s="194"/>
      <c r="BG2716" s="194"/>
      <c r="BH2716" s="194"/>
      <c r="BI2716" s="77"/>
      <c r="BJ2716" s="77"/>
      <c r="BK2716" s="77"/>
      <c r="BL2716" s="77"/>
      <c r="BM2716" s="77"/>
      <c r="BN2716" s="77"/>
      <c r="BO2716" s="77"/>
      <c r="BQ2716" s="749"/>
      <c r="BX2716" s="749"/>
      <c r="CE2716" s="652"/>
      <c r="CL2716" s="652"/>
      <c r="CS2716" s="652"/>
      <c r="CZ2716" s="652"/>
      <c r="DG2716" s="652"/>
      <c r="DN2716" s="652"/>
    </row>
    <row r="2717" spans="1:118" s="131" customFormat="1">
      <c r="A2717" s="77"/>
      <c r="B2717" s="72"/>
      <c r="G2717" s="72"/>
      <c r="H2717" s="72"/>
      <c r="I2717" s="72"/>
      <c r="J2717" s="72"/>
      <c r="K2717" s="72"/>
      <c r="L2717" s="72"/>
      <c r="M2717" s="72"/>
      <c r="N2717" s="72"/>
      <c r="O2717" s="72"/>
      <c r="P2717" s="72"/>
      <c r="Q2717" s="72"/>
      <c r="R2717" s="72"/>
      <c r="S2717" s="72"/>
      <c r="T2717" s="72"/>
      <c r="U2717" s="72"/>
      <c r="V2717" s="72"/>
      <c r="W2717" s="160"/>
      <c r="X2717" s="72"/>
      <c r="AC2717" s="72"/>
      <c r="AD2717" s="72"/>
      <c r="AE2717" s="72"/>
      <c r="AF2717" s="72"/>
      <c r="AG2717" s="72"/>
      <c r="AH2717" s="72"/>
      <c r="AI2717" s="684"/>
      <c r="AJ2717" s="72"/>
      <c r="AK2717" s="72"/>
      <c r="AP2717" s="77"/>
      <c r="AQ2717" s="72"/>
      <c r="AR2717" s="72"/>
      <c r="AS2717" s="72"/>
      <c r="AT2717" s="72"/>
      <c r="AU2717" s="72"/>
      <c r="AV2717" s="72"/>
      <c r="AW2717" s="77"/>
      <c r="AX2717" s="72"/>
      <c r="AY2717" s="72"/>
      <c r="AZ2717" s="72"/>
      <c r="BA2717" s="72"/>
      <c r="BB2717" s="72"/>
      <c r="BC2717" s="77"/>
      <c r="BD2717" s="77"/>
      <c r="BE2717" s="194"/>
      <c r="BF2717" s="194"/>
      <c r="BG2717" s="194"/>
      <c r="BH2717" s="194"/>
      <c r="BI2717" s="77"/>
      <c r="BJ2717" s="77"/>
      <c r="BK2717" s="77"/>
      <c r="BL2717" s="77"/>
      <c r="BM2717" s="77"/>
      <c r="BN2717" s="77"/>
      <c r="BO2717" s="77"/>
      <c r="BQ2717" s="749"/>
      <c r="BX2717" s="749"/>
      <c r="CE2717" s="652"/>
      <c r="CL2717" s="652"/>
      <c r="CS2717" s="652"/>
      <c r="CZ2717" s="652"/>
      <c r="DG2717" s="652"/>
      <c r="DN2717" s="652"/>
    </row>
    <row r="2718" spans="1:118" s="131" customFormat="1">
      <c r="A2718" s="77"/>
      <c r="B2718" s="72"/>
      <c r="G2718" s="72"/>
      <c r="H2718" s="72"/>
      <c r="I2718" s="72"/>
      <c r="J2718" s="72"/>
      <c r="K2718" s="72"/>
      <c r="L2718" s="72"/>
      <c r="M2718" s="72"/>
      <c r="N2718" s="72"/>
      <c r="O2718" s="72"/>
      <c r="P2718" s="72"/>
      <c r="Q2718" s="72"/>
      <c r="R2718" s="72"/>
      <c r="S2718" s="72"/>
      <c r="T2718" s="72"/>
      <c r="U2718" s="72"/>
      <c r="V2718" s="72"/>
      <c r="W2718" s="160"/>
      <c r="X2718" s="72"/>
      <c r="AC2718" s="72"/>
      <c r="AD2718" s="72"/>
      <c r="AE2718" s="72"/>
      <c r="AF2718" s="72"/>
      <c r="AG2718" s="72"/>
      <c r="AH2718" s="72"/>
      <c r="AI2718" s="684"/>
      <c r="AJ2718" s="72"/>
      <c r="AK2718" s="72"/>
      <c r="AP2718" s="77"/>
      <c r="AQ2718" s="72"/>
      <c r="AR2718" s="72"/>
      <c r="AS2718" s="72"/>
      <c r="AT2718" s="72"/>
      <c r="AU2718" s="72"/>
      <c r="AV2718" s="72"/>
      <c r="AW2718" s="77"/>
      <c r="AX2718" s="72"/>
      <c r="AY2718" s="72"/>
      <c r="AZ2718" s="72"/>
      <c r="BA2718" s="72"/>
      <c r="BB2718" s="72"/>
      <c r="BC2718" s="77"/>
      <c r="BD2718" s="77"/>
      <c r="BE2718" s="194"/>
      <c r="BF2718" s="194"/>
      <c r="BG2718" s="194"/>
      <c r="BH2718" s="194"/>
      <c r="BI2718" s="77"/>
      <c r="BJ2718" s="77"/>
      <c r="BK2718" s="77"/>
      <c r="BL2718" s="77"/>
      <c r="BM2718" s="77"/>
      <c r="BN2718" s="77"/>
      <c r="BO2718" s="77"/>
      <c r="BQ2718" s="749"/>
      <c r="BX2718" s="749"/>
      <c r="CE2718" s="652"/>
      <c r="CL2718" s="652"/>
      <c r="CS2718" s="652"/>
      <c r="CZ2718" s="652"/>
      <c r="DG2718" s="652"/>
      <c r="DN2718" s="652"/>
    </row>
    <row r="2719" spans="1:118" s="131" customFormat="1">
      <c r="A2719" s="77"/>
      <c r="B2719" s="72"/>
      <c r="G2719" s="72"/>
      <c r="H2719" s="72"/>
      <c r="I2719" s="72"/>
      <c r="J2719" s="72"/>
      <c r="K2719" s="72"/>
      <c r="L2719" s="72"/>
      <c r="M2719" s="72"/>
      <c r="N2719" s="72"/>
      <c r="O2719" s="72"/>
      <c r="P2719" s="72"/>
      <c r="Q2719" s="72"/>
      <c r="R2719" s="72"/>
      <c r="S2719" s="72"/>
      <c r="T2719" s="72"/>
      <c r="U2719" s="72"/>
      <c r="V2719" s="72"/>
      <c r="W2719" s="160"/>
      <c r="X2719" s="72"/>
      <c r="AC2719" s="72"/>
      <c r="AD2719" s="72"/>
      <c r="AE2719" s="72"/>
      <c r="AF2719" s="72"/>
      <c r="AG2719" s="72"/>
      <c r="AH2719" s="72"/>
      <c r="AI2719" s="684"/>
      <c r="AJ2719" s="72"/>
      <c r="AK2719" s="72"/>
      <c r="AP2719" s="77"/>
      <c r="AQ2719" s="72"/>
      <c r="AR2719" s="72"/>
      <c r="AS2719" s="72"/>
      <c r="AT2719" s="72"/>
      <c r="AU2719" s="72"/>
      <c r="AV2719" s="72"/>
      <c r="AW2719" s="77"/>
      <c r="AX2719" s="72"/>
      <c r="AY2719" s="72"/>
      <c r="AZ2719" s="72"/>
      <c r="BA2719" s="72"/>
      <c r="BB2719" s="72"/>
      <c r="BC2719" s="77"/>
      <c r="BD2719" s="77"/>
      <c r="BE2719" s="194"/>
      <c r="BF2719" s="194"/>
      <c r="BG2719" s="194"/>
      <c r="BH2719" s="194"/>
      <c r="BI2719" s="77"/>
      <c r="BJ2719" s="77"/>
      <c r="BK2719" s="77"/>
      <c r="BL2719" s="77"/>
      <c r="BM2719" s="77"/>
      <c r="BN2719" s="77"/>
      <c r="BO2719" s="77"/>
      <c r="BQ2719" s="749"/>
      <c r="BX2719" s="749"/>
      <c r="CE2719" s="652"/>
      <c r="CL2719" s="652"/>
      <c r="CS2719" s="652"/>
      <c r="CZ2719" s="652"/>
      <c r="DG2719" s="652"/>
      <c r="DN2719" s="652"/>
    </row>
    <row r="2720" spans="1:118" s="131" customFormat="1">
      <c r="A2720" s="77"/>
      <c r="B2720" s="72"/>
      <c r="G2720" s="72"/>
      <c r="H2720" s="72"/>
      <c r="I2720" s="72"/>
      <c r="J2720" s="72"/>
      <c r="K2720" s="72"/>
      <c r="L2720" s="72"/>
      <c r="M2720" s="72"/>
      <c r="N2720" s="72"/>
      <c r="O2720" s="72"/>
      <c r="P2720" s="72"/>
      <c r="Q2720" s="72"/>
      <c r="R2720" s="72"/>
      <c r="S2720" s="72"/>
      <c r="T2720" s="72"/>
      <c r="U2720" s="72"/>
      <c r="V2720" s="72"/>
      <c r="W2720" s="160"/>
      <c r="X2720" s="72"/>
      <c r="AC2720" s="72"/>
      <c r="AD2720" s="72"/>
      <c r="AE2720" s="72"/>
      <c r="AF2720" s="72"/>
      <c r="AG2720" s="72"/>
      <c r="AH2720" s="72"/>
      <c r="AI2720" s="684"/>
      <c r="AJ2720" s="72"/>
      <c r="AK2720" s="72"/>
      <c r="AP2720" s="77"/>
      <c r="AQ2720" s="72"/>
      <c r="AR2720" s="72"/>
      <c r="AS2720" s="72"/>
      <c r="AT2720" s="72"/>
      <c r="AU2720" s="72"/>
      <c r="AV2720" s="72"/>
      <c r="AW2720" s="77"/>
      <c r="AX2720" s="72"/>
      <c r="AY2720" s="72"/>
      <c r="AZ2720" s="72"/>
      <c r="BA2720" s="72"/>
      <c r="BB2720" s="72"/>
      <c r="BC2720" s="77"/>
      <c r="BD2720" s="77"/>
      <c r="BE2720" s="194"/>
      <c r="BF2720" s="194"/>
      <c r="BG2720" s="194"/>
      <c r="BH2720" s="194"/>
      <c r="BI2720" s="77"/>
      <c r="BJ2720" s="77"/>
      <c r="BK2720" s="77"/>
      <c r="BL2720" s="77"/>
      <c r="BM2720" s="77"/>
      <c r="BN2720" s="77"/>
      <c r="BO2720" s="77"/>
      <c r="BQ2720" s="749"/>
      <c r="BX2720" s="749"/>
      <c r="CE2720" s="652"/>
      <c r="CL2720" s="652"/>
      <c r="CS2720" s="652"/>
      <c r="CZ2720" s="652"/>
      <c r="DG2720" s="652"/>
      <c r="DN2720" s="652"/>
    </row>
    <row r="2721" spans="1:118" s="131" customFormat="1">
      <c r="A2721" s="77"/>
      <c r="B2721" s="72"/>
      <c r="G2721" s="72"/>
      <c r="H2721" s="72"/>
      <c r="I2721" s="72"/>
      <c r="J2721" s="72"/>
      <c r="K2721" s="72"/>
      <c r="L2721" s="72"/>
      <c r="M2721" s="72"/>
      <c r="N2721" s="72"/>
      <c r="O2721" s="72"/>
      <c r="P2721" s="72"/>
      <c r="Q2721" s="72"/>
      <c r="R2721" s="72"/>
      <c r="S2721" s="72"/>
      <c r="T2721" s="72"/>
      <c r="U2721" s="72"/>
      <c r="V2721" s="72"/>
      <c r="W2721" s="160"/>
      <c r="X2721" s="72"/>
      <c r="AC2721" s="72"/>
      <c r="AD2721" s="72"/>
      <c r="AE2721" s="72"/>
      <c r="AF2721" s="72"/>
      <c r="AG2721" s="72"/>
      <c r="AH2721" s="72"/>
      <c r="AI2721" s="684"/>
      <c r="AJ2721" s="72"/>
      <c r="AK2721" s="72"/>
      <c r="AP2721" s="77"/>
      <c r="AQ2721" s="72"/>
      <c r="AR2721" s="72"/>
      <c r="AS2721" s="72"/>
      <c r="AT2721" s="72"/>
      <c r="AU2721" s="72"/>
      <c r="AV2721" s="72"/>
      <c r="AW2721" s="77"/>
      <c r="AX2721" s="72"/>
      <c r="AY2721" s="72"/>
      <c r="AZ2721" s="72"/>
      <c r="BA2721" s="72"/>
      <c r="BB2721" s="72"/>
      <c r="BC2721" s="77"/>
      <c r="BD2721" s="77"/>
      <c r="BE2721" s="194"/>
      <c r="BF2721" s="194"/>
      <c r="BG2721" s="194"/>
      <c r="BH2721" s="194"/>
      <c r="BI2721" s="77"/>
      <c r="BJ2721" s="77"/>
      <c r="BK2721" s="77"/>
      <c r="BL2721" s="77"/>
      <c r="BM2721" s="77"/>
      <c r="BN2721" s="77"/>
      <c r="BO2721" s="77"/>
      <c r="BQ2721" s="749"/>
      <c r="BX2721" s="749"/>
      <c r="CE2721" s="652"/>
      <c r="CL2721" s="652"/>
      <c r="CS2721" s="652"/>
      <c r="CZ2721" s="652"/>
      <c r="DG2721" s="652"/>
      <c r="DN2721" s="652"/>
    </row>
    <row r="2722" spans="1:118" s="131" customFormat="1">
      <c r="A2722" s="77"/>
      <c r="B2722" s="72"/>
      <c r="G2722" s="72"/>
      <c r="H2722" s="72"/>
      <c r="I2722" s="72"/>
      <c r="J2722" s="72"/>
      <c r="K2722" s="72"/>
      <c r="L2722" s="72"/>
      <c r="M2722" s="72"/>
      <c r="N2722" s="72"/>
      <c r="O2722" s="72"/>
      <c r="P2722" s="72"/>
      <c r="Q2722" s="72"/>
      <c r="R2722" s="72"/>
      <c r="S2722" s="72"/>
      <c r="T2722" s="72"/>
      <c r="U2722" s="72"/>
      <c r="V2722" s="72"/>
      <c r="W2722" s="160"/>
      <c r="X2722" s="72"/>
      <c r="AC2722" s="72"/>
      <c r="AD2722" s="72"/>
      <c r="AE2722" s="72"/>
      <c r="AF2722" s="72"/>
      <c r="AG2722" s="72"/>
      <c r="AH2722" s="72"/>
      <c r="AI2722" s="684"/>
      <c r="AJ2722" s="72"/>
      <c r="AK2722" s="72"/>
      <c r="AP2722" s="77"/>
      <c r="AQ2722" s="72"/>
      <c r="AR2722" s="72"/>
      <c r="AS2722" s="72"/>
      <c r="AT2722" s="72"/>
      <c r="AU2722" s="72"/>
      <c r="AV2722" s="72"/>
      <c r="AW2722" s="77"/>
      <c r="AX2722" s="72"/>
      <c r="AY2722" s="72"/>
      <c r="AZ2722" s="72"/>
      <c r="BA2722" s="72"/>
      <c r="BB2722" s="72"/>
      <c r="BC2722" s="77"/>
      <c r="BD2722" s="77"/>
      <c r="BE2722" s="194"/>
      <c r="BF2722" s="194"/>
      <c r="BG2722" s="194"/>
      <c r="BH2722" s="194"/>
      <c r="BI2722" s="77"/>
      <c r="BJ2722" s="77"/>
      <c r="BK2722" s="77"/>
      <c r="BL2722" s="77"/>
      <c r="BM2722" s="77"/>
      <c r="BN2722" s="77"/>
      <c r="BO2722" s="77"/>
      <c r="BQ2722" s="749"/>
      <c r="BX2722" s="749"/>
      <c r="CE2722" s="652"/>
      <c r="CL2722" s="652"/>
      <c r="CS2722" s="652"/>
      <c r="CZ2722" s="652"/>
      <c r="DG2722" s="652"/>
      <c r="DN2722" s="652"/>
    </row>
    <row r="2723" spans="1:118" s="131" customFormat="1">
      <c r="A2723" s="77"/>
      <c r="B2723" s="72"/>
      <c r="G2723" s="72"/>
      <c r="H2723" s="72"/>
      <c r="I2723" s="72"/>
      <c r="J2723" s="72"/>
      <c r="K2723" s="72"/>
      <c r="L2723" s="72"/>
      <c r="M2723" s="72"/>
      <c r="N2723" s="72"/>
      <c r="O2723" s="72"/>
      <c r="P2723" s="72"/>
      <c r="Q2723" s="72"/>
      <c r="R2723" s="72"/>
      <c r="S2723" s="72"/>
      <c r="T2723" s="72"/>
      <c r="U2723" s="72"/>
      <c r="V2723" s="72"/>
      <c r="W2723" s="160"/>
      <c r="X2723" s="72"/>
      <c r="AC2723" s="72"/>
      <c r="AD2723" s="72"/>
      <c r="AE2723" s="72"/>
      <c r="AF2723" s="72"/>
      <c r="AG2723" s="72"/>
      <c r="AH2723" s="72"/>
      <c r="AI2723" s="684"/>
      <c r="AJ2723" s="72"/>
      <c r="AK2723" s="72"/>
      <c r="AP2723" s="77"/>
      <c r="AQ2723" s="72"/>
      <c r="AR2723" s="72"/>
      <c r="AS2723" s="72"/>
      <c r="AT2723" s="72"/>
      <c r="AU2723" s="72"/>
      <c r="AV2723" s="72"/>
      <c r="AW2723" s="77"/>
      <c r="AX2723" s="72"/>
      <c r="AY2723" s="72"/>
      <c r="AZ2723" s="72"/>
      <c r="BA2723" s="72"/>
      <c r="BB2723" s="72"/>
      <c r="BC2723" s="77"/>
      <c r="BD2723" s="77"/>
      <c r="BE2723" s="194"/>
      <c r="BF2723" s="194"/>
      <c r="BG2723" s="194"/>
      <c r="BH2723" s="194"/>
      <c r="BI2723" s="77"/>
      <c r="BJ2723" s="77"/>
      <c r="BK2723" s="77"/>
      <c r="BL2723" s="77"/>
      <c r="BM2723" s="77"/>
      <c r="BN2723" s="77"/>
      <c r="BO2723" s="77"/>
      <c r="BQ2723" s="749"/>
      <c r="BX2723" s="749"/>
      <c r="CE2723" s="652"/>
      <c r="CL2723" s="652"/>
      <c r="CS2723" s="652"/>
      <c r="CZ2723" s="652"/>
      <c r="DG2723" s="652"/>
      <c r="DN2723" s="652"/>
    </row>
    <row r="2724" spans="1:118" s="131" customFormat="1">
      <c r="A2724" s="77"/>
      <c r="B2724" s="72"/>
      <c r="G2724" s="72"/>
      <c r="H2724" s="72"/>
      <c r="I2724" s="72"/>
      <c r="J2724" s="72"/>
      <c r="K2724" s="72"/>
      <c r="L2724" s="72"/>
      <c r="M2724" s="72"/>
      <c r="N2724" s="72"/>
      <c r="O2724" s="72"/>
      <c r="P2724" s="72"/>
      <c r="Q2724" s="72"/>
      <c r="R2724" s="72"/>
      <c r="S2724" s="72"/>
      <c r="T2724" s="72"/>
      <c r="U2724" s="72"/>
      <c r="V2724" s="72"/>
      <c r="W2724" s="160"/>
      <c r="X2724" s="72"/>
      <c r="AC2724" s="72"/>
      <c r="AD2724" s="72"/>
      <c r="AE2724" s="72"/>
      <c r="AF2724" s="72"/>
      <c r="AG2724" s="72"/>
      <c r="AH2724" s="72"/>
      <c r="AI2724" s="684"/>
      <c r="AJ2724" s="72"/>
      <c r="AK2724" s="72"/>
      <c r="AP2724" s="77"/>
      <c r="AQ2724" s="72"/>
      <c r="AR2724" s="72"/>
      <c r="AS2724" s="72"/>
      <c r="AT2724" s="72"/>
      <c r="AU2724" s="72"/>
      <c r="AV2724" s="72"/>
      <c r="AW2724" s="77"/>
      <c r="AX2724" s="72"/>
      <c r="AY2724" s="72"/>
      <c r="AZ2724" s="72"/>
      <c r="BA2724" s="72"/>
      <c r="BB2724" s="72"/>
      <c r="BC2724" s="77"/>
      <c r="BD2724" s="77"/>
      <c r="BE2724" s="194"/>
      <c r="BF2724" s="194"/>
      <c r="BG2724" s="194"/>
      <c r="BH2724" s="194"/>
      <c r="BI2724" s="77"/>
      <c r="BJ2724" s="77"/>
      <c r="BK2724" s="77"/>
      <c r="BL2724" s="77"/>
      <c r="BM2724" s="77"/>
      <c r="BN2724" s="77"/>
      <c r="BO2724" s="77"/>
      <c r="BQ2724" s="749"/>
      <c r="BX2724" s="749"/>
      <c r="CE2724" s="652"/>
      <c r="CL2724" s="652"/>
      <c r="CS2724" s="652"/>
      <c r="CZ2724" s="652"/>
      <c r="DG2724" s="652"/>
      <c r="DN2724" s="652"/>
    </row>
    <row r="2725" spans="1:118" s="131" customFormat="1">
      <c r="A2725" s="77"/>
      <c r="B2725" s="72"/>
      <c r="G2725" s="72"/>
      <c r="H2725" s="72"/>
      <c r="I2725" s="72"/>
      <c r="J2725" s="72"/>
      <c r="K2725" s="72"/>
      <c r="L2725" s="72"/>
      <c r="M2725" s="72"/>
      <c r="N2725" s="72"/>
      <c r="O2725" s="72"/>
      <c r="P2725" s="72"/>
      <c r="Q2725" s="72"/>
      <c r="R2725" s="72"/>
      <c r="S2725" s="72"/>
      <c r="T2725" s="72"/>
      <c r="U2725" s="72"/>
      <c r="V2725" s="72"/>
      <c r="W2725" s="160"/>
      <c r="X2725" s="72"/>
      <c r="AC2725" s="72"/>
      <c r="AD2725" s="72"/>
      <c r="AE2725" s="72"/>
      <c r="AF2725" s="72"/>
      <c r="AG2725" s="72"/>
      <c r="AH2725" s="72"/>
      <c r="AI2725" s="684"/>
      <c r="AJ2725" s="72"/>
      <c r="AK2725" s="72"/>
      <c r="AP2725" s="77"/>
      <c r="AQ2725" s="72"/>
      <c r="AR2725" s="72"/>
      <c r="AS2725" s="72"/>
      <c r="AT2725" s="72"/>
      <c r="AU2725" s="72"/>
      <c r="AV2725" s="72"/>
      <c r="AW2725" s="77"/>
      <c r="AX2725" s="72"/>
      <c r="AY2725" s="72"/>
      <c r="AZ2725" s="72"/>
      <c r="BA2725" s="72"/>
      <c r="BB2725" s="72"/>
      <c r="BC2725" s="77"/>
      <c r="BD2725" s="77"/>
      <c r="BE2725" s="194"/>
      <c r="BF2725" s="194"/>
      <c r="BG2725" s="194"/>
      <c r="BH2725" s="194"/>
      <c r="BI2725" s="77"/>
      <c r="BJ2725" s="77"/>
      <c r="BK2725" s="77"/>
      <c r="BL2725" s="77"/>
      <c r="BM2725" s="77"/>
      <c r="BN2725" s="77"/>
      <c r="BO2725" s="77"/>
      <c r="BQ2725" s="749"/>
      <c r="BX2725" s="749"/>
      <c r="CE2725" s="652"/>
      <c r="CL2725" s="652"/>
      <c r="CS2725" s="652"/>
      <c r="CZ2725" s="652"/>
      <c r="DG2725" s="652"/>
      <c r="DN2725" s="652"/>
    </row>
    <row r="2726" spans="1:118" s="131" customFormat="1">
      <c r="A2726" s="77"/>
      <c r="B2726" s="72"/>
      <c r="G2726" s="72"/>
      <c r="H2726" s="72"/>
      <c r="I2726" s="72"/>
      <c r="J2726" s="72"/>
      <c r="K2726" s="72"/>
      <c r="L2726" s="72"/>
      <c r="M2726" s="72"/>
      <c r="N2726" s="72"/>
      <c r="O2726" s="72"/>
      <c r="P2726" s="72"/>
      <c r="Q2726" s="72"/>
      <c r="R2726" s="72"/>
      <c r="S2726" s="72"/>
      <c r="T2726" s="72"/>
      <c r="U2726" s="72"/>
      <c r="V2726" s="72"/>
      <c r="W2726" s="160"/>
      <c r="X2726" s="72"/>
      <c r="AC2726" s="72"/>
      <c r="AD2726" s="72"/>
      <c r="AE2726" s="72"/>
      <c r="AF2726" s="72"/>
      <c r="AG2726" s="72"/>
      <c r="AH2726" s="72"/>
      <c r="AI2726" s="684"/>
      <c r="AJ2726" s="72"/>
      <c r="AK2726" s="72"/>
      <c r="AP2726" s="77"/>
      <c r="AQ2726" s="72"/>
      <c r="AR2726" s="72"/>
      <c r="AS2726" s="72"/>
      <c r="AT2726" s="72"/>
      <c r="AU2726" s="72"/>
      <c r="AV2726" s="72"/>
      <c r="AW2726" s="77"/>
      <c r="AX2726" s="72"/>
      <c r="AY2726" s="72"/>
      <c r="AZ2726" s="72"/>
      <c r="BA2726" s="72"/>
      <c r="BB2726" s="72"/>
      <c r="BC2726" s="77"/>
      <c r="BD2726" s="77"/>
      <c r="BE2726" s="194"/>
      <c r="BF2726" s="194"/>
      <c r="BG2726" s="194"/>
      <c r="BH2726" s="194"/>
      <c r="BI2726" s="77"/>
      <c r="BJ2726" s="77"/>
      <c r="BK2726" s="77"/>
      <c r="BL2726" s="77"/>
      <c r="BM2726" s="77"/>
      <c r="BN2726" s="77"/>
      <c r="BO2726" s="77"/>
      <c r="BQ2726" s="749"/>
      <c r="BX2726" s="749"/>
      <c r="CE2726" s="652"/>
      <c r="CL2726" s="652"/>
      <c r="CS2726" s="652"/>
      <c r="CZ2726" s="652"/>
      <c r="DG2726" s="652"/>
      <c r="DN2726" s="652"/>
    </row>
    <row r="2727" spans="1:118" s="131" customFormat="1">
      <c r="A2727" s="77"/>
      <c r="B2727" s="72"/>
      <c r="G2727" s="72"/>
      <c r="H2727" s="72"/>
      <c r="I2727" s="72"/>
      <c r="J2727" s="72"/>
      <c r="K2727" s="72"/>
      <c r="L2727" s="72"/>
      <c r="M2727" s="72"/>
      <c r="N2727" s="72"/>
      <c r="O2727" s="72"/>
      <c r="P2727" s="72"/>
      <c r="Q2727" s="72"/>
      <c r="R2727" s="72"/>
      <c r="S2727" s="72"/>
      <c r="T2727" s="72"/>
      <c r="U2727" s="72"/>
      <c r="V2727" s="72"/>
      <c r="W2727" s="160"/>
      <c r="X2727" s="72"/>
      <c r="AC2727" s="72"/>
      <c r="AD2727" s="72"/>
      <c r="AE2727" s="72"/>
      <c r="AF2727" s="72"/>
      <c r="AG2727" s="72"/>
      <c r="AH2727" s="72"/>
      <c r="AI2727" s="684"/>
      <c r="AJ2727" s="72"/>
      <c r="AK2727" s="72"/>
      <c r="AP2727" s="77"/>
      <c r="AQ2727" s="72"/>
      <c r="AR2727" s="72"/>
      <c r="AS2727" s="72"/>
      <c r="AT2727" s="72"/>
      <c r="AU2727" s="72"/>
      <c r="AV2727" s="72"/>
      <c r="AW2727" s="77"/>
      <c r="AX2727" s="72"/>
      <c r="AY2727" s="72"/>
      <c r="AZ2727" s="72"/>
      <c r="BA2727" s="72"/>
      <c r="BB2727" s="72"/>
      <c r="BC2727" s="77"/>
      <c r="BD2727" s="77"/>
      <c r="BE2727" s="194"/>
      <c r="BF2727" s="194"/>
      <c r="BG2727" s="194"/>
      <c r="BH2727" s="194"/>
      <c r="BI2727" s="77"/>
      <c r="BJ2727" s="77"/>
      <c r="BK2727" s="77"/>
      <c r="BL2727" s="77"/>
      <c r="BM2727" s="77"/>
      <c r="BN2727" s="77"/>
      <c r="BO2727" s="77"/>
      <c r="BQ2727" s="749"/>
      <c r="BX2727" s="749"/>
      <c r="CE2727" s="652"/>
      <c r="CL2727" s="652"/>
      <c r="CS2727" s="652"/>
      <c r="CZ2727" s="652"/>
      <c r="DG2727" s="652"/>
      <c r="DN2727" s="652"/>
    </row>
    <row r="2728" spans="1:118" s="131" customFormat="1">
      <c r="A2728" s="77"/>
      <c r="B2728" s="72"/>
      <c r="G2728" s="72"/>
      <c r="H2728" s="72"/>
      <c r="I2728" s="72"/>
      <c r="J2728" s="72"/>
      <c r="K2728" s="72"/>
      <c r="L2728" s="72"/>
      <c r="M2728" s="72"/>
      <c r="N2728" s="72"/>
      <c r="O2728" s="72"/>
      <c r="P2728" s="72"/>
      <c r="Q2728" s="72"/>
      <c r="R2728" s="72"/>
      <c r="S2728" s="72"/>
      <c r="T2728" s="72"/>
      <c r="U2728" s="72"/>
      <c r="V2728" s="72"/>
      <c r="W2728" s="160"/>
      <c r="X2728" s="72"/>
      <c r="AC2728" s="72"/>
      <c r="AD2728" s="72"/>
      <c r="AE2728" s="72"/>
      <c r="AF2728" s="72"/>
      <c r="AG2728" s="72"/>
      <c r="AH2728" s="72"/>
      <c r="AI2728" s="684"/>
      <c r="AJ2728" s="72"/>
      <c r="AK2728" s="72"/>
      <c r="AP2728" s="77"/>
      <c r="AQ2728" s="72"/>
      <c r="AR2728" s="72"/>
      <c r="AS2728" s="72"/>
      <c r="AT2728" s="72"/>
      <c r="AU2728" s="72"/>
      <c r="AV2728" s="72"/>
      <c r="AW2728" s="77"/>
      <c r="AX2728" s="72"/>
      <c r="AY2728" s="72"/>
      <c r="AZ2728" s="72"/>
      <c r="BA2728" s="72"/>
      <c r="BB2728" s="72"/>
      <c r="BC2728" s="77"/>
      <c r="BD2728" s="77"/>
      <c r="BE2728" s="194"/>
      <c r="BF2728" s="194"/>
      <c r="BG2728" s="194"/>
      <c r="BH2728" s="194"/>
      <c r="BI2728" s="77"/>
      <c r="BJ2728" s="77"/>
      <c r="BK2728" s="77"/>
      <c r="BL2728" s="77"/>
      <c r="BM2728" s="77"/>
      <c r="BN2728" s="77"/>
      <c r="BO2728" s="77"/>
      <c r="BQ2728" s="749"/>
      <c r="BX2728" s="749"/>
      <c r="CE2728" s="652"/>
      <c r="CL2728" s="652"/>
      <c r="CS2728" s="652"/>
      <c r="CZ2728" s="652"/>
      <c r="DG2728" s="652"/>
      <c r="DN2728" s="652"/>
    </row>
    <row r="2729" spans="1:118" s="131" customFormat="1">
      <c r="A2729" s="77"/>
      <c r="B2729" s="72"/>
      <c r="G2729" s="72"/>
      <c r="H2729" s="72"/>
      <c r="I2729" s="72"/>
      <c r="J2729" s="72"/>
      <c r="K2729" s="72"/>
      <c r="L2729" s="72"/>
      <c r="M2729" s="72"/>
      <c r="N2729" s="72"/>
      <c r="O2729" s="72"/>
      <c r="P2729" s="72"/>
      <c r="Q2729" s="72"/>
      <c r="R2729" s="72"/>
      <c r="S2729" s="72"/>
      <c r="T2729" s="72"/>
      <c r="U2729" s="72"/>
      <c r="V2729" s="72"/>
      <c r="W2729" s="160"/>
      <c r="X2729" s="72"/>
      <c r="AC2729" s="72"/>
      <c r="AD2729" s="72"/>
      <c r="AE2729" s="72"/>
      <c r="AF2729" s="72"/>
      <c r="AG2729" s="72"/>
      <c r="AH2729" s="72"/>
      <c r="AI2729" s="684"/>
      <c r="AJ2729" s="72"/>
      <c r="AK2729" s="72"/>
      <c r="AP2729" s="77"/>
      <c r="AQ2729" s="72"/>
      <c r="AR2729" s="72"/>
      <c r="AS2729" s="72"/>
      <c r="AT2729" s="72"/>
      <c r="AU2729" s="72"/>
      <c r="AV2729" s="72"/>
      <c r="AW2729" s="77"/>
      <c r="AX2729" s="72"/>
      <c r="AY2729" s="72"/>
      <c r="AZ2729" s="72"/>
      <c r="BA2729" s="72"/>
      <c r="BB2729" s="72"/>
      <c r="BC2729" s="77"/>
      <c r="BD2729" s="77"/>
      <c r="BE2729" s="194"/>
      <c r="BF2729" s="194"/>
      <c r="BG2729" s="194"/>
      <c r="BH2729" s="194"/>
      <c r="BI2729" s="77"/>
      <c r="BJ2729" s="77"/>
      <c r="BK2729" s="77"/>
      <c r="BL2729" s="77"/>
      <c r="BM2729" s="77"/>
      <c r="BN2729" s="77"/>
      <c r="BO2729" s="77"/>
      <c r="BQ2729" s="749"/>
      <c r="BX2729" s="749"/>
      <c r="CE2729" s="652"/>
      <c r="CL2729" s="652"/>
      <c r="CS2729" s="652"/>
      <c r="CZ2729" s="652"/>
      <c r="DG2729" s="652"/>
      <c r="DN2729" s="652"/>
    </row>
    <row r="2730" spans="1:118" s="131" customFormat="1">
      <c r="A2730" s="77"/>
      <c r="B2730" s="72"/>
      <c r="G2730" s="72"/>
      <c r="H2730" s="72"/>
      <c r="I2730" s="72"/>
      <c r="J2730" s="72"/>
      <c r="K2730" s="72"/>
      <c r="L2730" s="72"/>
      <c r="M2730" s="72"/>
      <c r="N2730" s="72"/>
      <c r="O2730" s="72"/>
      <c r="P2730" s="72"/>
      <c r="Q2730" s="72"/>
      <c r="R2730" s="72"/>
      <c r="S2730" s="72"/>
      <c r="T2730" s="72"/>
      <c r="U2730" s="72"/>
      <c r="V2730" s="72"/>
      <c r="W2730" s="160"/>
      <c r="X2730" s="72"/>
      <c r="AC2730" s="72"/>
      <c r="AD2730" s="72"/>
      <c r="AE2730" s="72"/>
      <c r="AF2730" s="72"/>
      <c r="AG2730" s="72"/>
      <c r="AH2730" s="72"/>
      <c r="AI2730" s="684"/>
      <c r="AJ2730" s="72"/>
      <c r="AK2730" s="72"/>
      <c r="AP2730" s="77"/>
      <c r="AQ2730" s="72"/>
      <c r="AR2730" s="72"/>
      <c r="AS2730" s="72"/>
      <c r="AT2730" s="72"/>
      <c r="AU2730" s="72"/>
      <c r="AV2730" s="72"/>
      <c r="AW2730" s="77"/>
      <c r="AX2730" s="72"/>
      <c r="AY2730" s="72"/>
      <c r="AZ2730" s="72"/>
      <c r="BA2730" s="72"/>
      <c r="BB2730" s="72"/>
      <c r="BC2730" s="77"/>
      <c r="BD2730" s="77"/>
      <c r="BE2730" s="194"/>
      <c r="BF2730" s="194"/>
      <c r="BG2730" s="194"/>
      <c r="BH2730" s="194"/>
      <c r="BI2730" s="77"/>
      <c r="BJ2730" s="77"/>
      <c r="BK2730" s="77"/>
      <c r="BL2730" s="77"/>
      <c r="BM2730" s="77"/>
      <c r="BN2730" s="77"/>
      <c r="BO2730" s="77"/>
      <c r="BQ2730" s="749"/>
      <c r="BX2730" s="749"/>
      <c r="CE2730" s="652"/>
      <c r="CL2730" s="652"/>
      <c r="CS2730" s="652"/>
      <c r="CZ2730" s="652"/>
      <c r="DG2730" s="652"/>
      <c r="DN2730" s="652"/>
    </row>
    <row r="2731" spans="1:118" s="131" customFormat="1">
      <c r="A2731" s="77"/>
      <c r="B2731" s="72"/>
      <c r="G2731" s="72"/>
      <c r="H2731" s="72"/>
      <c r="I2731" s="72"/>
      <c r="J2731" s="72"/>
      <c r="K2731" s="72"/>
      <c r="L2731" s="72"/>
      <c r="M2731" s="72"/>
      <c r="N2731" s="72"/>
      <c r="O2731" s="72"/>
      <c r="P2731" s="72"/>
      <c r="Q2731" s="72"/>
      <c r="R2731" s="72"/>
      <c r="S2731" s="72"/>
      <c r="T2731" s="72"/>
      <c r="U2731" s="72"/>
      <c r="V2731" s="72"/>
      <c r="W2731" s="160"/>
      <c r="X2731" s="72"/>
      <c r="AC2731" s="72"/>
      <c r="AD2731" s="72"/>
      <c r="AE2731" s="72"/>
      <c r="AF2731" s="72"/>
      <c r="AG2731" s="72"/>
      <c r="AH2731" s="72"/>
      <c r="AI2731" s="684"/>
      <c r="AJ2731" s="72"/>
      <c r="AK2731" s="72"/>
      <c r="AP2731" s="77"/>
      <c r="AQ2731" s="72"/>
      <c r="AR2731" s="72"/>
      <c r="AS2731" s="72"/>
      <c r="AT2731" s="72"/>
      <c r="AU2731" s="72"/>
      <c r="AV2731" s="72"/>
      <c r="AW2731" s="77"/>
      <c r="AX2731" s="72"/>
      <c r="AY2731" s="72"/>
      <c r="AZ2731" s="72"/>
      <c r="BA2731" s="72"/>
      <c r="BB2731" s="72"/>
      <c r="BC2731" s="77"/>
      <c r="BD2731" s="77"/>
      <c r="BE2731" s="194"/>
      <c r="BF2731" s="194"/>
      <c r="BG2731" s="194"/>
      <c r="BH2731" s="194"/>
      <c r="BI2731" s="77"/>
      <c r="BJ2731" s="77"/>
      <c r="BK2731" s="77"/>
      <c r="BL2731" s="77"/>
      <c r="BM2731" s="77"/>
      <c r="BN2731" s="77"/>
      <c r="BO2731" s="77"/>
      <c r="BQ2731" s="749"/>
      <c r="BX2731" s="749"/>
      <c r="CE2731" s="652"/>
      <c r="CL2731" s="652"/>
      <c r="CS2731" s="652"/>
      <c r="CZ2731" s="652"/>
      <c r="DG2731" s="652"/>
      <c r="DN2731" s="652"/>
    </row>
    <row r="2732" spans="1:118" s="131" customFormat="1">
      <c r="A2732" s="77"/>
      <c r="B2732" s="72"/>
      <c r="G2732" s="72"/>
      <c r="H2732" s="72"/>
      <c r="I2732" s="72"/>
      <c r="J2732" s="72"/>
      <c r="K2732" s="72"/>
      <c r="L2732" s="72"/>
      <c r="M2732" s="72"/>
      <c r="N2732" s="72"/>
      <c r="O2732" s="72"/>
      <c r="P2732" s="72"/>
      <c r="Q2732" s="72"/>
      <c r="R2732" s="72"/>
      <c r="S2732" s="72"/>
      <c r="T2732" s="72"/>
      <c r="U2732" s="72"/>
      <c r="V2732" s="72"/>
      <c r="W2732" s="160"/>
      <c r="X2732" s="72"/>
      <c r="AC2732" s="72"/>
      <c r="AD2732" s="72"/>
      <c r="AE2732" s="72"/>
      <c r="AF2732" s="72"/>
      <c r="AG2732" s="72"/>
      <c r="AH2732" s="72"/>
      <c r="AI2732" s="684"/>
      <c r="AJ2732" s="72"/>
      <c r="AK2732" s="72"/>
      <c r="AP2732" s="77"/>
      <c r="AQ2732" s="72"/>
      <c r="AR2732" s="72"/>
      <c r="AS2732" s="72"/>
      <c r="AT2732" s="72"/>
      <c r="AU2732" s="72"/>
      <c r="AV2732" s="72"/>
      <c r="AW2732" s="77"/>
      <c r="AX2732" s="72"/>
      <c r="AY2732" s="72"/>
      <c r="AZ2732" s="72"/>
      <c r="BA2732" s="72"/>
      <c r="BB2732" s="72"/>
      <c r="BC2732" s="77"/>
      <c r="BD2732" s="77"/>
      <c r="BE2732" s="194"/>
      <c r="BF2732" s="194"/>
      <c r="BG2732" s="194"/>
      <c r="BH2732" s="194"/>
      <c r="BI2732" s="77"/>
      <c r="BJ2732" s="77"/>
      <c r="BK2732" s="77"/>
      <c r="BL2732" s="77"/>
      <c r="BM2732" s="77"/>
      <c r="BN2732" s="77"/>
      <c r="BO2732" s="77"/>
      <c r="BQ2732" s="749"/>
      <c r="BX2732" s="749"/>
      <c r="CE2732" s="652"/>
      <c r="CL2732" s="652"/>
      <c r="CS2732" s="652"/>
      <c r="CZ2732" s="652"/>
      <c r="DG2732" s="652"/>
      <c r="DN2732" s="652"/>
    </row>
    <row r="2733" spans="1:118" s="131" customFormat="1">
      <c r="A2733" s="77"/>
      <c r="B2733" s="72"/>
      <c r="G2733" s="72"/>
      <c r="H2733" s="72"/>
      <c r="I2733" s="72"/>
      <c r="J2733" s="72"/>
      <c r="K2733" s="72"/>
      <c r="L2733" s="72"/>
      <c r="M2733" s="72"/>
      <c r="N2733" s="72"/>
      <c r="O2733" s="72"/>
      <c r="P2733" s="72"/>
      <c r="Q2733" s="72"/>
      <c r="R2733" s="72"/>
      <c r="S2733" s="72"/>
      <c r="T2733" s="72"/>
      <c r="U2733" s="72"/>
      <c r="V2733" s="72"/>
      <c r="W2733" s="160"/>
      <c r="X2733" s="72"/>
      <c r="AC2733" s="72"/>
      <c r="AD2733" s="72"/>
      <c r="AE2733" s="72"/>
      <c r="AF2733" s="72"/>
      <c r="AG2733" s="72"/>
      <c r="AH2733" s="72"/>
      <c r="AI2733" s="684"/>
      <c r="AJ2733" s="72"/>
      <c r="AK2733" s="72"/>
      <c r="AP2733" s="77"/>
      <c r="AQ2733" s="72"/>
      <c r="AR2733" s="72"/>
      <c r="AS2733" s="72"/>
      <c r="AT2733" s="72"/>
      <c r="AU2733" s="72"/>
      <c r="AV2733" s="72"/>
      <c r="AW2733" s="77"/>
      <c r="AX2733" s="72"/>
      <c r="AY2733" s="72"/>
      <c r="AZ2733" s="72"/>
      <c r="BA2733" s="72"/>
      <c r="BB2733" s="72"/>
      <c r="BC2733" s="77"/>
      <c r="BD2733" s="77"/>
      <c r="BE2733" s="194"/>
      <c r="BF2733" s="194"/>
      <c r="BG2733" s="194"/>
      <c r="BH2733" s="194"/>
      <c r="BI2733" s="77"/>
      <c r="BJ2733" s="77"/>
      <c r="BK2733" s="77"/>
      <c r="BL2733" s="77"/>
      <c r="BM2733" s="77"/>
      <c r="BN2733" s="77"/>
      <c r="BO2733" s="77"/>
      <c r="BQ2733" s="749"/>
      <c r="BX2733" s="749"/>
      <c r="CE2733" s="652"/>
      <c r="CL2733" s="652"/>
      <c r="CS2733" s="652"/>
      <c r="CZ2733" s="652"/>
      <c r="DG2733" s="652"/>
      <c r="DN2733" s="652"/>
    </row>
    <row r="2734" spans="1:118" s="131" customFormat="1">
      <c r="A2734" s="77"/>
      <c r="B2734" s="72"/>
      <c r="G2734" s="72"/>
      <c r="H2734" s="72"/>
      <c r="I2734" s="72"/>
      <c r="J2734" s="72"/>
      <c r="K2734" s="72"/>
      <c r="L2734" s="72"/>
      <c r="M2734" s="72"/>
      <c r="N2734" s="72"/>
      <c r="O2734" s="72"/>
      <c r="P2734" s="72"/>
      <c r="Q2734" s="72"/>
      <c r="R2734" s="72"/>
      <c r="S2734" s="72"/>
      <c r="T2734" s="72"/>
      <c r="U2734" s="72"/>
      <c r="V2734" s="72"/>
      <c r="W2734" s="160"/>
      <c r="X2734" s="72"/>
      <c r="AC2734" s="72"/>
      <c r="AD2734" s="72"/>
      <c r="AE2734" s="72"/>
      <c r="AF2734" s="72"/>
      <c r="AG2734" s="72"/>
      <c r="AH2734" s="72"/>
      <c r="AI2734" s="684"/>
      <c r="AJ2734" s="72"/>
      <c r="AK2734" s="72"/>
      <c r="AP2734" s="77"/>
      <c r="AQ2734" s="72"/>
      <c r="AR2734" s="72"/>
      <c r="AS2734" s="72"/>
      <c r="AT2734" s="72"/>
      <c r="AU2734" s="72"/>
      <c r="AV2734" s="72"/>
      <c r="AW2734" s="77"/>
      <c r="AX2734" s="72"/>
      <c r="AY2734" s="72"/>
      <c r="AZ2734" s="72"/>
      <c r="BA2734" s="72"/>
      <c r="BB2734" s="72"/>
      <c r="BC2734" s="77"/>
      <c r="BD2734" s="77"/>
      <c r="BE2734" s="194"/>
      <c r="BF2734" s="194"/>
      <c r="BG2734" s="194"/>
      <c r="BH2734" s="194"/>
      <c r="BI2734" s="77"/>
      <c r="BJ2734" s="77"/>
      <c r="BK2734" s="77"/>
      <c r="BL2734" s="77"/>
      <c r="BM2734" s="77"/>
      <c r="BN2734" s="77"/>
      <c r="BO2734" s="77"/>
      <c r="BQ2734" s="749"/>
      <c r="BX2734" s="749"/>
      <c r="CE2734" s="652"/>
      <c r="CL2734" s="652"/>
      <c r="CS2734" s="652"/>
      <c r="CZ2734" s="652"/>
      <c r="DG2734" s="652"/>
      <c r="DN2734" s="652"/>
    </row>
    <row r="2735" spans="1:118" s="131" customFormat="1">
      <c r="A2735" s="77"/>
      <c r="B2735" s="72"/>
      <c r="G2735" s="72"/>
      <c r="H2735" s="72"/>
      <c r="I2735" s="72"/>
      <c r="J2735" s="72"/>
      <c r="K2735" s="72"/>
      <c r="L2735" s="72"/>
      <c r="M2735" s="72"/>
      <c r="N2735" s="72"/>
      <c r="O2735" s="72"/>
      <c r="P2735" s="72"/>
      <c r="Q2735" s="72"/>
      <c r="R2735" s="72"/>
      <c r="S2735" s="72"/>
      <c r="T2735" s="72"/>
      <c r="U2735" s="72"/>
      <c r="V2735" s="72"/>
      <c r="W2735" s="160"/>
      <c r="X2735" s="72"/>
      <c r="AC2735" s="72"/>
      <c r="AD2735" s="72"/>
      <c r="AE2735" s="72"/>
      <c r="AF2735" s="72"/>
      <c r="AG2735" s="72"/>
      <c r="AH2735" s="72"/>
      <c r="AI2735" s="684"/>
      <c r="AJ2735" s="72"/>
      <c r="AK2735" s="72"/>
      <c r="AP2735" s="77"/>
      <c r="AQ2735" s="72"/>
      <c r="AR2735" s="72"/>
      <c r="AS2735" s="72"/>
      <c r="AT2735" s="72"/>
      <c r="AU2735" s="72"/>
      <c r="AV2735" s="72"/>
      <c r="AW2735" s="77"/>
      <c r="AX2735" s="72"/>
      <c r="AY2735" s="72"/>
      <c r="AZ2735" s="72"/>
      <c r="BA2735" s="72"/>
      <c r="BB2735" s="72"/>
      <c r="BC2735" s="77"/>
      <c r="BD2735" s="77"/>
      <c r="BE2735" s="194"/>
      <c r="BF2735" s="194"/>
      <c r="BG2735" s="194"/>
      <c r="BH2735" s="194"/>
      <c r="BI2735" s="77"/>
      <c r="BJ2735" s="77"/>
      <c r="BK2735" s="77"/>
      <c r="BL2735" s="77"/>
      <c r="BM2735" s="77"/>
      <c r="BN2735" s="77"/>
      <c r="BO2735" s="77"/>
      <c r="BQ2735" s="749"/>
      <c r="BX2735" s="749"/>
      <c r="CE2735" s="652"/>
      <c r="CL2735" s="652"/>
      <c r="CS2735" s="652"/>
      <c r="CZ2735" s="652"/>
      <c r="DG2735" s="652"/>
      <c r="DN2735" s="652"/>
    </row>
    <row r="2736" spans="1:118" s="131" customFormat="1">
      <c r="A2736" s="77"/>
      <c r="B2736" s="72"/>
      <c r="G2736" s="72"/>
      <c r="H2736" s="72"/>
      <c r="I2736" s="72"/>
      <c r="J2736" s="72"/>
      <c r="K2736" s="72"/>
      <c r="L2736" s="72"/>
      <c r="M2736" s="72"/>
      <c r="N2736" s="72"/>
      <c r="O2736" s="72"/>
      <c r="P2736" s="72"/>
      <c r="Q2736" s="72"/>
      <c r="R2736" s="72"/>
      <c r="S2736" s="72"/>
      <c r="T2736" s="72"/>
      <c r="U2736" s="72"/>
      <c r="V2736" s="72"/>
      <c r="W2736" s="160"/>
      <c r="X2736" s="72"/>
      <c r="AC2736" s="72"/>
      <c r="AD2736" s="72"/>
      <c r="AE2736" s="72"/>
      <c r="AF2736" s="72"/>
      <c r="AG2736" s="72"/>
      <c r="AH2736" s="72"/>
      <c r="AI2736" s="684"/>
      <c r="AJ2736" s="72"/>
      <c r="AK2736" s="72"/>
      <c r="AP2736" s="77"/>
      <c r="AQ2736" s="72"/>
      <c r="AR2736" s="72"/>
      <c r="AS2736" s="72"/>
      <c r="AT2736" s="72"/>
      <c r="AU2736" s="72"/>
      <c r="AV2736" s="72"/>
      <c r="AW2736" s="77"/>
      <c r="AX2736" s="72"/>
      <c r="AY2736" s="72"/>
      <c r="AZ2736" s="72"/>
      <c r="BA2736" s="72"/>
      <c r="BB2736" s="72"/>
      <c r="BC2736" s="77"/>
      <c r="BD2736" s="77"/>
      <c r="BE2736" s="194"/>
      <c r="BF2736" s="194"/>
      <c r="BG2736" s="194"/>
      <c r="BH2736" s="194"/>
      <c r="BI2736" s="77"/>
      <c r="BJ2736" s="77"/>
      <c r="BK2736" s="77"/>
      <c r="BL2736" s="77"/>
      <c r="BM2736" s="77"/>
      <c r="BN2736" s="77"/>
      <c r="BO2736" s="77"/>
      <c r="BQ2736" s="749"/>
      <c r="BX2736" s="749"/>
      <c r="CE2736" s="652"/>
      <c r="CL2736" s="652"/>
      <c r="CS2736" s="652"/>
      <c r="CZ2736" s="652"/>
      <c r="DG2736" s="652"/>
      <c r="DN2736" s="652"/>
    </row>
    <row r="2737" spans="1:118" s="131" customFormat="1">
      <c r="A2737" s="77"/>
      <c r="B2737" s="72"/>
      <c r="G2737" s="72"/>
      <c r="H2737" s="72"/>
      <c r="I2737" s="72"/>
      <c r="J2737" s="72"/>
      <c r="K2737" s="72"/>
      <c r="L2737" s="72"/>
      <c r="M2737" s="72"/>
      <c r="N2737" s="72"/>
      <c r="O2737" s="72"/>
      <c r="P2737" s="72"/>
      <c r="Q2737" s="72"/>
      <c r="R2737" s="72"/>
      <c r="S2737" s="72"/>
      <c r="T2737" s="72"/>
      <c r="U2737" s="72"/>
      <c r="V2737" s="72"/>
      <c r="W2737" s="160"/>
      <c r="X2737" s="72"/>
      <c r="AC2737" s="72"/>
      <c r="AD2737" s="72"/>
      <c r="AE2737" s="72"/>
      <c r="AF2737" s="72"/>
      <c r="AG2737" s="72"/>
      <c r="AH2737" s="72"/>
      <c r="AI2737" s="684"/>
      <c r="AJ2737" s="72"/>
      <c r="AK2737" s="72"/>
      <c r="AP2737" s="77"/>
      <c r="AQ2737" s="72"/>
      <c r="AR2737" s="72"/>
      <c r="AS2737" s="72"/>
      <c r="AT2737" s="72"/>
      <c r="AU2737" s="72"/>
      <c r="AV2737" s="72"/>
      <c r="AW2737" s="77"/>
      <c r="AX2737" s="72"/>
      <c r="AY2737" s="72"/>
      <c r="AZ2737" s="72"/>
      <c r="BA2737" s="72"/>
      <c r="BB2737" s="72"/>
      <c r="BC2737" s="77"/>
      <c r="BD2737" s="77"/>
      <c r="BE2737" s="194"/>
      <c r="BF2737" s="194"/>
      <c r="BG2737" s="194"/>
      <c r="BH2737" s="194"/>
      <c r="BI2737" s="77"/>
      <c r="BJ2737" s="77"/>
      <c r="BK2737" s="77"/>
      <c r="BL2737" s="77"/>
      <c r="BM2737" s="77"/>
      <c r="BN2737" s="77"/>
      <c r="BO2737" s="77"/>
      <c r="BQ2737" s="749"/>
      <c r="BX2737" s="749"/>
      <c r="CE2737" s="652"/>
      <c r="CL2737" s="652"/>
      <c r="CS2737" s="652"/>
      <c r="CZ2737" s="652"/>
      <c r="DG2737" s="652"/>
      <c r="DN2737" s="652"/>
    </row>
    <row r="2738" spans="1:118" s="131" customFormat="1">
      <c r="A2738" s="77"/>
      <c r="B2738" s="72"/>
      <c r="G2738" s="72"/>
      <c r="H2738" s="72"/>
      <c r="I2738" s="72"/>
      <c r="J2738" s="72"/>
      <c r="K2738" s="72"/>
      <c r="L2738" s="72"/>
      <c r="M2738" s="72"/>
      <c r="N2738" s="72"/>
      <c r="O2738" s="72"/>
      <c r="P2738" s="72"/>
      <c r="Q2738" s="72"/>
      <c r="R2738" s="72"/>
      <c r="S2738" s="72"/>
      <c r="T2738" s="72"/>
      <c r="U2738" s="72"/>
      <c r="V2738" s="72"/>
      <c r="W2738" s="160"/>
      <c r="X2738" s="72"/>
      <c r="AC2738" s="72"/>
      <c r="AD2738" s="72"/>
      <c r="AE2738" s="72"/>
      <c r="AF2738" s="72"/>
      <c r="AG2738" s="72"/>
      <c r="AH2738" s="72"/>
      <c r="AI2738" s="684"/>
      <c r="AJ2738" s="72"/>
      <c r="AK2738" s="72"/>
      <c r="AP2738" s="77"/>
      <c r="AQ2738" s="72"/>
      <c r="AR2738" s="72"/>
      <c r="AS2738" s="72"/>
      <c r="AT2738" s="72"/>
      <c r="AU2738" s="72"/>
      <c r="AV2738" s="72"/>
      <c r="AW2738" s="77"/>
      <c r="AX2738" s="72"/>
      <c r="AY2738" s="72"/>
      <c r="AZ2738" s="72"/>
      <c r="BA2738" s="72"/>
      <c r="BB2738" s="72"/>
      <c r="BC2738" s="77"/>
      <c r="BD2738" s="77"/>
      <c r="BE2738" s="194"/>
      <c r="BF2738" s="194"/>
      <c r="BG2738" s="194"/>
      <c r="BH2738" s="194"/>
      <c r="BI2738" s="77"/>
      <c r="BJ2738" s="77"/>
      <c r="BK2738" s="77"/>
      <c r="BL2738" s="77"/>
      <c r="BM2738" s="77"/>
      <c r="BN2738" s="77"/>
      <c r="BO2738" s="77"/>
      <c r="BQ2738" s="749"/>
      <c r="BX2738" s="749"/>
      <c r="CE2738" s="652"/>
      <c r="CL2738" s="652"/>
      <c r="CS2738" s="652"/>
      <c r="CZ2738" s="652"/>
      <c r="DG2738" s="652"/>
      <c r="DN2738" s="652"/>
    </row>
    <row r="2739" spans="1:118" s="131" customFormat="1">
      <c r="A2739" s="77"/>
      <c r="B2739" s="72"/>
      <c r="G2739" s="72"/>
      <c r="H2739" s="72"/>
      <c r="I2739" s="72"/>
      <c r="J2739" s="72"/>
      <c r="K2739" s="72"/>
      <c r="L2739" s="72"/>
      <c r="M2739" s="72"/>
      <c r="N2739" s="72"/>
      <c r="O2739" s="72"/>
      <c r="P2739" s="72"/>
      <c r="Q2739" s="72"/>
      <c r="R2739" s="72"/>
      <c r="S2739" s="72"/>
      <c r="T2739" s="72"/>
      <c r="U2739" s="72"/>
      <c r="V2739" s="72"/>
      <c r="W2739" s="160"/>
      <c r="X2739" s="72"/>
      <c r="AC2739" s="72"/>
      <c r="AD2739" s="72"/>
      <c r="AE2739" s="72"/>
      <c r="AF2739" s="72"/>
      <c r="AG2739" s="72"/>
      <c r="AH2739" s="72"/>
      <c r="AI2739" s="684"/>
      <c r="AJ2739" s="72"/>
      <c r="AK2739" s="72"/>
      <c r="AP2739" s="77"/>
      <c r="AQ2739" s="72"/>
      <c r="AR2739" s="72"/>
      <c r="AS2739" s="72"/>
      <c r="AT2739" s="72"/>
      <c r="AU2739" s="72"/>
      <c r="AV2739" s="72"/>
      <c r="AW2739" s="77"/>
      <c r="AX2739" s="72"/>
      <c r="AY2739" s="72"/>
      <c r="AZ2739" s="72"/>
      <c r="BA2739" s="72"/>
      <c r="BB2739" s="72"/>
      <c r="BC2739" s="77"/>
      <c r="BD2739" s="77"/>
      <c r="BE2739" s="194"/>
      <c r="BF2739" s="194"/>
      <c r="BG2739" s="194"/>
      <c r="BH2739" s="194"/>
      <c r="BI2739" s="77"/>
      <c r="BJ2739" s="77"/>
      <c r="BK2739" s="77"/>
      <c r="BL2739" s="77"/>
      <c r="BM2739" s="77"/>
      <c r="BN2739" s="77"/>
      <c r="BO2739" s="77"/>
      <c r="BQ2739" s="749"/>
      <c r="BX2739" s="749"/>
      <c r="CE2739" s="652"/>
      <c r="CL2739" s="652"/>
      <c r="CS2739" s="652"/>
      <c r="CZ2739" s="652"/>
      <c r="DG2739" s="652"/>
      <c r="DN2739" s="652"/>
    </row>
    <row r="2740" spans="1:118" s="131" customFormat="1">
      <c r="A2740" s="77"/>
      <c r="B2740" s="72"/>
      <c r="G2740" s="72"/>
      <c r="H2740" s="72"/>
      <c r="I2740" s="72"/>
      <c r="J2740" s="72"/>
      <c r="K2740" s="72"/>
      <c r="L2740" s="72"/>
      <c r="M2740" s="72"/>
      <c r="N2740" s="72"/>
      <c r="O2740" s="72"/>
      <c r="P2740" s="72"/>
      <c r="Q2740" s="72"/>
      <c r="R2740" s="72"/>
      <c r="S2740" s="72"/>
      <c r="T2740" s="72"/>
      <c r="U2740" s="72"/>
      <c r="V2740" s="72"/>
      <c r="W2740" s="160"/>
      <c r="X2740" s="72"/>
      <c r="AC2740" s="72"/>
      <c r="AD2740" s="72"/>
      <c r="AE2740" s="72"/>
      <c r="AF2740" s="72"/>
      <c r="AG2740" s="72"/>
      <c r="AH2740" s="72"/>
      <c r="AI2740" s="684"/>
      <c r="AJ2740" s="72"/>
      <c r="AK2740" s="72"/>
      <c r="AP2740" s="77"/>
      <c r="AQ2740" s="72"/>
      <c r="AR2740" s="72"/>
      <c r="AS2740" s="72"/>
      <c r="AT2740" s="72"/>
      <c r="AU2740" s="72"/>
      <c r="AV2740" s="72"/>
      <c r="AW2740" s="77"/>
      <c r="AX2740" s="72"/>
      <c r="AY2740" s="72"/>
      <c r="AZ2740" s="72"/>
      <c r="BA2740" s="72"/>
      <c r="BB2740" s="72"/>
      <c r="BC2740" s="77"/>
      <c r="BD2740" s="77"/>
      <c r="BE2740" s="194"/>
      <c r="BF2740" s="194"/>
      <c r="BG2740" s="194"/>
      <c r="BH2740" s="194"/>
      <c r="BI2740" s="77"/>
      <c r="BJ2740" s="77"/>
      <c r="BK2740" s="77"/>
      <c r="BL2740" s="77"/>
      <c r="BM2740" s="77"/>
      <c r="BN2740" s="77"/>
      <c r="BO2740" s="77"/>
      <c r="BQ2740" s="749"/>
      <c r="BX2740" s="749"/>
      <c r="CE2740" s="652"/>
      <c r="CL2740" s="652"/>
      <c r="CS2740" s="652"/>
      <c r="CZ2740" s="652"/>
      <c r="DG2740" s="652"/>
      <c r="DN2740" s="652"/>
    </row>
    <row r="2741" spans="1:118" s="131" customFormat="1">
      <c r="A2741" s="77"/>
      <c r="B2741" s="72"/>
      <c r="G2741" s="72"/>
      <c r="H2741" s="72"/>
      <c r="I2741" s="72"/>
      <c r="J2741" s="72"/>
      <c r="K2741" s="72"/>
      <c r="L2741" s="72"/>
      <c r="M2741" s="72"/>
      <c r="N2741" s="72"/>
      <c r="O2741" s="72"/>
      <c r="P2741" s="72"/>
      <c r="Q2741" s="72"/>
      <c r="R2741" s="72"/>
      <c r="S2741" s="72"/>
      <c r="T2741" s="72"/>
      <c r="U2741" s="72"/>
      <c r="V2741" s="72"/>
      <c r="W2741" s="160"/>
      <c r="X2741" s="72"/>
      <c r="AC2741" s="72"/>
      <c r="AD2741" s="72"/>
      <c r="AE2741" s="72"/>
      <c r="AF2741" s="72"/>
      <c r="AG2741" s="72"/>
      <c r="AH2741" s="72"/>
      <c r="AI2741" s="684"/>
      <c r="AJ2741" s="72"/>
      <c r="AK2741" s="72"/>
      <c r="AP2741" s="77"/>
      <c r="AQ2741" s="72"/>
      <c r="AR2741" s="72"/>
      <c r="AS2741" s="72"/>
      <c r="AT2741" s="72"/>
      <c r="AU2741" s="72"/>
      <c r="AV2741" s="72"/>
      <c r="AW2741" s="77"/>
      <c r="AX2741" s="72"/>
      <c r="AY2741" s="72"/>
      <c r="AZ2741" s="72"/>
      <c r="BA2741" s="72"/>
      <c r="BB2741" s="72"/>
      <c r="BC2741" s="77"/>
      <c r="BD2741" s="77"/>
      <c r="BE2741" s="194"/>
      <c r="BF2741" s="194"/>
      <c r="BG2741" s="194"/>
      <c r="BH2741" s="194"/>
      <c r="BI2741" s="77"/>
      <c r="BJ2741" s="77"/>
      <c r="BK2741" s="77"/>
      <c r="BL2741" s="77"/>
      <c r="BM2741" s="77"/>
      <c r="BN2741" s="77"/>
      <c r="BO2741" s="77"/>
      <c r="BQ2741" s="749"/>
      <c r="BX2741" s="749"/>
      <c r="CE2741" s="652"/>
      <c r="CL2741" s="652"/>
      <c r="CS2741" s="652"/>
      <c r="CZ2741" s="652"/>
      <c r="DG2741" s="652"/>
      <c r="DN2741" s="652"/>
    </row>
    <row r="2742" spans="1:118" s="131" customFormat="1">
      <c r="A2742" s="77"/>
      <c r="B2742" s="72"/>
      <c r="G2742" s="72"/>
      <c r="H2742" s="72"/>
      <c r="I2742" s="72"/>
      <c r="J2742" s="72"/>
      <c r="K2742" s="72"/>
      <c r="L2742" s="72"/>
      <c r="M2742" s="72"/>
      <c r="N2742" s="72"/>
      <c r="O2742" s="72"/>
      <c r="P2742" s="72"/>
      <c r="Q2742" s="72"/>
      <c r="R2742" s="72"/>
      <c r="S2742" s="72"/>
      <c r="T2742" s="72"/>
      <c r="U2742" s="72"/>
      <c r="V2742" s="72"/>
      <c r="W2742" s="160"/>
      <c r="X2742" s="72"/>
      <c r="AC2742" s="72"/>
      <c r="AD2742" s="72"/>
      <c r="AE2742" s="72"/>
      <c r="AF2742" s="72"/>
      <c r="AG2742" s="72"/>
      <c r="AH2742" s="72"/>
      <c r="AI2742" s="684"/>
      <c r="AJ2742" s="72"/>
      <c r="AK2742" s="72"/>
      <c r="AP2742" s="77"/>
      <c r="AQ2742" s="72"/>
      <c r="AR2742" s="72"/>
      <c r="AS2742" s="72"/>
      <c r="AT2742" s="72"/>
      <c r="AU2742" s="72"/>
      <c r="AV2742" s="72"/>
      <c r="AW2742" s="77"/>
      <c r="AX2742" s="72"/>
      <c r="AY2742" s="72"/>
      <c r="AZ2742" s="72"/>
      <c r="BA2742" s="72"/>
      <c r="BB2742" s="72"/>
      <c r="BC2742" s="77"/>
      <c r="BD2742" s="77"/>
      <c r="BE2742" s="194"/>
      <c r="BF2742" s="194"/>
      <c r="BG2742" s="194"/>
      <c r="BH2742" s="194"/>
      <c r="BI2742" s="77"/>
      <c r="BJ2742" s="77"/>
      <c r="BK2742" s="77"/>
      <c r="BL2742" s="77"/>
      <c r="BM2742" s="77"/>
      <c r="BN2742" s="77"/>
      <c r="BO2742" s="77"/>
      <c r="BQ2742" s="749"/>
      <c r="BX2742" s="749"/>
      <c r="CE2742" s="652"/>
      <c r="CL2742" s="652"/>
      <c r="CS2742" s="652"/>
      <c r="CZ2742" s="652"/>
      <c r="DG2742" s="652"/>
      <c r="DN2742" s="652"/>
    </row>
    <row r="2743" spans="1:118" s="131" customFormat="1">
      <c r="A2743" s="77"/>
      <c r="B2743" s="72"/>
      <c r="G2743" s="72"/>
      <c r="H2743" s="72"/>
      <c r="I2743" s="72"/>
      <c r="J2743" s="72"/>
      <c r="K2743" s="72"/>
      <c r="L2743" s="72"/>
      <c r="M2743" s="72"/>
      <c r="N2743" s="72"/>
      <c r="O2743" s="72"/>
      <c r="P2743" s="72"/>
      <c r="Q2743" s="72"/>
      <c r="R2743" s="72"/>
      <c r="S2743" s="72"/>
      <c r="T2743" s="72"/>
      <c r="U2743" s="72"/>
      <c r="V2743" s="72"/>
      <c r="W2743" s="160"/>
      <c r="X2743" s="72"/>
      <c r="AC2743" s="72"/>
      <c r="AD2743" s="72"/>
      <c r="AE2743" s="72"/>
      <c r="AF2743" s="72"/>
      <c r="AG2743" s="72"/>
      <c r="AH2743" s="72"/>
      <c r="AI2743" s="684"/>
      <c r="AJ2743" s="72"/>
      <c r="AK2743" s="72"/>
      <c r="AP2743" s="77"/>
      <c r="AQ2743" s="72"/>
      <c r="AR2743" s="72"/>
      <c r="AS2743" s="72"/>
      <c r="AT2743" s="72"/>
      <c r="AU2743" s="72"/>
      <c r="AV2743" s="72"/>
      <c r="AW2743" s="77"/>
      <c r="AX2743" s="72"/>
      <c r="AY2743" s="72"/>
      <c r="AZ2743" s="72"/>
      <c r="BA2743" s="72"/>
      <c r="BB2743" s="72"/>
      <c r="BC2743" s="77"/>
      <c r="BD2743" s="77"/>
      <c r="BE2743" s="194"/>
      <c r="BF2743" s="194"/>
      <c r="BG2743" s="194"/>
      <c r="BH2743" s="194"/>
      <c r="BI2743" s="77"/>
      <c r="BJ2743" s="77"/>
      <c r="BK2743" s="77"/>
      <c r="BL2743" s="77"/>
      <c r="BM2743" s="77"/>
      <c r="BN2743" s="77"/>
      <c r="BO2743" s="77"/>
      <c r="BQ2743" s="749"/>
      <c r="BX2743" s="749"/>
      <c r="CE2743" s="652"/>
      <c r="CL2743" s="652"/>
      <c r="CS2743" s="652"/>
      <c r="CZ2743" s="652"/>
      <c r="DG2743" s="652"/>
      <c r="DN2743" s="652"/>
    </row>
    <row r="2744" spans="1:118" s="131" customFormat="1">
      <c r="A2744" s="77"/>
      <c r="B2744" s="72"/>
      <c r="G2744" s="72"/>
      <c r="H2744" s="72"/>
      <c r="I2744" s="72"/>
      <c r="J2744" s="72"/>
      <c r="K2744" s="72"/>
      <c r="L2744" s="72"/>
      <c r="M2744" s="72"/>
      <c r="N2744" s="72"/>
      <c r="O2744" s="72"/>
      <c r="P2744" s="72"/>
      <c r="Q2744" s="72"/>
      <c r="R2744" s="72"/>
      <c r="S2744" s="72"/>
      <c r="T2744" s="72"/>
      <c r="U2744" s="72"/>
      <c r="V2744" s="72"/>
      <c r="W2744" s="160"/>
      <c r="X2744" s="72"/>
      <c r="AC2744" s="72"/>
      <c r="AD2744" s="72"/>
      <c r="AE2744" s="72"/>
      <c r="AF2744" s="72"/>
      <c r="AG2744" s="72"/>
      <c r="AH2744" s="72"/>
      <c r="AI2744" s="684"/>
      <c r="AJ2744" s="72"/>
      <c r="AK2744" s="72"/>
      <c r="AP2744" s="77"/>
      <c r="AQ2744" s="72"/>
      <c r="AR2744" s="72"/>
      <c r="AS2744" s="72"/>
      <c r="AT2744" s="72"/>
      <c r="AU2744" s="72"/>
      <c r="AV2744" s="72"/>
      <c r="AW2744" s="77"/>
      <c r="AX2744" s="72"/>
      <c r="AY2744" s="72"/>
      <c r="AZ2744" s="72"/>
      <c r="BA2744" s="72"/>
      <c r="BB2744" s="72"/>
      <c r="BC2744" s="77"/>
      <c r="BD2744" s="77"/>
      <c r="BE2744" s="194"/>
      <c r="BF2744" s="194"/>
      <c r="BG2744" s="194"/>
      <c r="BH2744" s="194"/>
      <c r="BI2744" s="77"/>
      <c r="BJ2744" s="77"/>
      <c r="BK2744" s="77"/>
      <c r="BL2744" s="77"/>
      <c r="BM2744" s="77"/>
      <c r="BN2744" s="77"/>
      <c r="BO2744" s="77"/>
      <c r="BQ2744" s="749"/>
      <c r="BX2744" s="749"/>
      <c r="CE2744" s="652"/>
      <c r="CL2744" s="652"/>
      <c r="CS2744" s="652"/>
      <c r="CZ2744" s="652"/>
      <c r="DG2744" s="652"/>
      <c r="DN2744" s="652"/>
    </row>
    <row r="2745" spans="1:118" s="131" customFormat="1">
      <c r="A2745" s="77"/>
      <c r="B2745" s="72"/>
      <c r="G2745" s="72"/>
      <c r="H2745" s="72"/>
      <c r="I2745" s="72"/>
      <c r="J2745" s="72"/>
      <c r="K2745" s="72"/>
      <c r="L2745" s="72"/>
      <c r="M2745" s="72"/>
      <c r="N2745" s="72"/>
      <c r="O2745" s="72"/>
      <c r="P2745" s="72"/>
      <c r="Q2745" s="72"/>
      <c r="R2745" s="72"/>
      <c r="S2745" s="72"/>
      <c r="T2745" s="72"/>
      <c r="U2745" s="72"/>
      <c r="V2745" s="72"/>
      <c r="W2745" s="160"/>
      <c r="X2745" s="72"/>
      <c r="AC2745" s="72"/>
      <c r="AD2745" s="72"/>
      <c r="AE2745" s="72"/>
      <c r="AF2745" s="72"/>
      <c r="AG2745" s="72"/>
      <c r="AH2745" s="72"/>
      <c r="AI2745" s="684"/>
      <c r="AJ2745" s="72"/>
      <c r="AK2745" s="72"/>
      <c r="AP2745" s="77"/>
      <c r="AQ2745" s="72"/>
      <c r="AR2745" s="72"/>
      <c r="AS2745" s="72"/>
      <c r="AT2745" s="72"/>
      <c r="AU2745" s="72"/>
      <c r="AV2745" s="72"/>
      <c r="AW2745" s="77"/>
      <c r="AX2745" s="72"/>
      <c r="AY2745" s="72"/>
      <c r="AZ2745" s="72"/>
      <c r="BA2745" s="72"/>
      <c r="BB2745" s="72"/>
      <c r="BC2745" s="77"/>
      <c r="BD2745" s="77"/>
      <c r="BE2745" s="194"/>
      <c r="BF2745" s="194"/>
      <c r="BG2745" s="194"/>
      <c r="BH2745" s="194"/>
      <c r="BI2745" s="77"/>
      <c r="BJ2745" s="77"/>
      <c r="BK2745" s="77"/>
      <c r="BL2745" s="77"/>
      <c r="BM2745" s="77"/>
      <c r="BN2745" s="77"/>
      <c r="BO2745" s="77"/>
      <c r="BQ2745" s="749"/>
      <c r="BX2745" s="749"/>
      <c r="CE2745" s="652"/>
      <c r="CL2745" s="652"/>
      <c r="CS2745" s="652"/>
      <c r="CZ2745" s="652"/>
      <c r="DG2745" s="652"/>
      <c r="DN2745" s="652"/>
    </row>
    <row r="2746" spans="1:118" s="131" customFormat="1">
      <c r="A2746" s="77"/>
      <c r="B2746" s="72"/>
      <c r="G2746" s="72"/>
      <c r="H2746" s="72"/>
      <c r="I2746" s="72"/>
      <c r="J2746" s="72"/>
      <c r="K2746" s="72"/>
      <c r="L2746" s="72"/>
      <c r="M2746" s="72"/>
      <c r="N2746" s="72"/>
      <c r="O2746" s="72"/>
      <c r="P2746" s="72"/>
      <c r="Q2746" s="72"/>
      <c r="R2746" s="72"/>
      <c r="S2746" s="72"/>
      <c r="T2746" s="72"/>
      <c r="U2746" s="72"/>
      <c r="V2746" s="72"/>
      <c r="W2746" s="160"/>
      <c r="X2746" s="72"/>
      <c r="AC2746" s="72"/>
      <c r="AD2746" s="72"/>
      <c r="AE2746" s="72"/>
      <c r="AF2746" s="72"/>
      <c r="AG2746" s="72"/>
      <c r="AH2746" s="72"/>
      <c r="AI2746" s="684"/>
      <c r="AJ2746" s="72"/>
      <c r="AK2746" s="72"/>
      <c r="AP2746" s="77"/>
      <c r="AQ2746" s="72"/>
      <c r="AR2746" s="72"/>
      <c r="AS2746" s="72"/>
      <c r="AT2746" s="72"/>
      <c r="AU2746" s="72"/>
      <c r="AV2746" s="72"/>
      <c r="AW2746" s="77"/>
      <c r="AX2746" s="72"/>
      <c r="AY2746" s="72"/>
      <c r="AZ2746" s="72"/>
      <c r="BA2746" s="72"/>
      <c r="BB2746" s="72"/>
      <c r="BC2746" s="77"/>
      <c r="BD2746" s="77"/>
      <c r="BE2746" s="194"/>
      <c r="BF2746" s="194"/>
      <c r="BG2746" s="194"/>
      <c r="BH2746" s="194"/>
      <c r="BI2746" s="77"/>
      <c r="BJ2746" s="77"/>
      <c r="BK2746" s="77"/>
      <c r="BL2746" s="77"/>
      <c r="BM2746" s="77"/>
      <c r="BN2746" s="77"/>
      <c r="BO2746" s="77"/>
      <c r="BQ2746" s="749"/>
      <c r="BX2746" s="749"/>
      <c r="CE2746" s="652"/>
      <c r="CL2746" s="652"/>
      <c r="CS2746" s="652"/>
      <c r="CZ2746" s="652"/>
      <c r="DG2746" s="652"/>
      <c r="DN2746" s="652"/>
    </row>
    <row r="2747" spans="1:118" s="131" customFormat="1">
      <c r="A2747" s="77"/>
      <c r="B2747" s="72"/>
      <c r="G2747" s="72"/>
      <c r="H2747" s="72"/>
      <c r="I2747" s="72"/>
      <c r="J2747" s="72"/>
      <c r="K2747" s="72"/>
      <c r="L2747" s="72"/>
      <c r="M2747" s="72"/>
      <c r="N2747" s="72"/>
      <c r="O2747" s="72"/>
      <c r="P2747" s="72"/>
      <c r="Q2747" s="72"/>
      <c r="R2747" s="72"/>
      <c r="S2747" s="72"/>
      <c r="T2747" s="72"/>
      <c r="U2747" s="72"/>
      <c r="V2747" s="72"/>
      <c r="W2747" s="160"/>
      <c r="X2747" s="72"/>
      <c r="AC2747" s="72"/>
      <c r="AD2747" s="72"/>
      <c r="AE2747" s="72"/>
      <c r="AF2747" s="72"/>
      <c r="AG2747" s="72"/>
      <c r="AH2747" s="72"/>
      <c r="AI2747" s="684"/>
      <c r="AJ2747" s="72"/>
      <c r="AK2747" s="72"/>
      <c r="AP2747" s="77"/>
      <c r="AQ2747" s="72"/>
      <c r="AR2747" s="72"/>
      <c r="AS2747" s="72"/>
      <c r="AT2747" s="72"/>
      <c r="AU2747" s="72"/>
      <c r="AV2747" s="72"/>
      <c r="AW2747" s="77"/>
      <c r="AX2747" s="72"/>
      <c r="AY2747" s="72"/>
      <c r="AZ2747" s="72"/>
      <c r="BA2747" s="72"/>
      <c r="BB2747" s="72"/>
      <c r="BC2747" s="77"/>
      <c r="BD2747" s="77"/>
      <c r="BE2747" s="194"/>
      <c r="BF2747" s="194"/>
      <c r="BG2747" s="194"/>
      <c r="BH2747" s="194"/>
      <c r="BI2747" s="77"/>
      <c r="BJ2747" s="77"/>
      <c r="BK2747" s="77"/>
      <c r="BL2747" s="77"/>
      <c r="BM2747" s="77"/>
      <c r="BN2747" s="77"/>
      <c r="BO2747" s="77"/>
      <c r="BQ2747" s="749"/>
      <c r="BX2747" s="749"/>
      <c r="CE2747" s="652"/>
      <c r="CL2747" s="652"/>
      <c r="CS2747" s="652"/>
      <c r="CZ2747" s="652"/>
      <c r="DG2747" s="652"/>
      <c r="DN2747" s="652"/>
    </row>
    <row r="2748" spans="1:118" s="131" customFormat="1">
      <c r="A2748" s="77"/>
      <c r="B2748" s="72"/>
      <c r="G2748" s="72"/>
      <c r="H2748" s="72"/>
      <c r="I2748" s="72"/>
      <c r="J2748" s="72"/>
      <c r="K2748" s="72"/>
      <c r="L2748" s="72"/>
      <c r="M2748" s="72"/>
      <c r="N2748" s="72"/>
      <c r="O2748" s="72"/>
      <c r="P2748" s="72"/>
      <c r="Q2748" s="72"/>
      <c r="R2748" s="72"/>
      <c r="S2748" s="72"/>
      <c r="T2748" s="72"/>
      <c r="U2748" s="72"/>
      <c r="V2748" s="72"/>
      <c r="W2748" s="160"/>
      <c r="X2748" s="72"/>
      <c r="AC2748" s="72"/>
      <c r="AD2748" s="72"/>
      <c r="AE2748" s="72"/>
      <c r="AF2748" s="72"/>
      <c r="AG2748" s="72"/>
      <c r="AH2748" s="72"/>
      <c r="AI2748" s="684"/>
      <c r="AJ2748" s="72"/>
      <c r="AK2748" s="72"/>
      <c r="AP2748" s="77"/>
      <c r="AQ2748" s="72"/>
      <c r="AR2748" s="72"/>
      <c r="AS2748" s="72"/>
      <c r="AT2748" s="72"/>
      <c r="AU2748" s="72"/>
      <c r="AV2748" s="72"/>
      <c r="AW2748" s="77"/>
      <c r="AX2748" s="72"/>
      <c r="AY2748" s="72"/>
      <c r="AZ2748" s="72"/>
      <c r="BA2748" s="72"/>
      <c r="BB2748" s="72"/>
      <c r="BC2748" s="77"/>
      <c r="BD2748" s="77"/>
      <c r="BE2748" s="194"/>
      <c r="BF2748" s="194"/>
      <c r="BG2748" s="194"/>
      <c r="BH2748" s="194"/>
      <c r="BI2748" s="77"/>
      <c r="BJ2748" s="77"/>
      <c r="BK2748" s="77"/>
      <c r="BL2748" s="77"/>
      <c r="BM2748" s="77"/>
      <c r="BN2748" s="77"/>
      <c r="BO2748" s="77"/>
      <c r="BQ2748" s="749"/>
      <c r="BX2748" s="749"/>
      <c r="CE2748" s="652"/>
      <c r="CL2748" s="652"/>
      <c r="CS2748" s="652"/>
      <c r="CZ2748" s="652"/>
      <c r="DG2748" s="652"/>
      <c r="DN2748" s="652"/>
    </row>
    <row r="2749" spans="1:118" s="131" customFormat="1">
      <c r="A2749" s="77"/>
      <c r="B2749" s="72"/>
      <c r="G2749" s="72"/>
      <c r="H2749" s="72"/>
      <c r="I2749" s="72"/>
      <c r="J2749" s="72"/>
      <c r="K2749" s="72"/>
      <c r="L2749" s="72"/>
      <c r="M2749" s="72"/>
      <c r="N2749" s="72"/>
      <c r="O2749" s="72"/>
      <c r="P2749" s="72"/>
      <c r="Q2749" s="72"/>
      <c r="R2749" s="72"/>
      <c r="S2749" s="72"/>
      <c r="T2749" s="72"/>
      <c r="U2749" s="72"/>
      <c r="V2749" s="72"/>
      <c r="W2749" s="160"/>
      <c r="X2749" s="72"/>
      <c r="AC2749" s="72"/>
      <c r="AD2749" s="72"/>
      <c r="AE2749" s="72"/>
      <c r="AF2749" s="72"/>
      <c r="AG2749" s="72"/>
      <c r="AH2749" s="72"/>
      <c r="AI2749" s="684"/>
      <c r="AJ2749" s="72"/>
      <c r="AK2749" s="72"/>
      <c r="AP2749" s="77"/>
      <c r="AQ2749" s="72"/>
      <c r="AR2749" s="72"/>
      <c r="AS2749" s="72"/>
      <c r="AT2749" s="72"/>
      <c r="AU2749" s="72"/>
      <c r="AV2749" s="72"/>
      <c r="AW2749" s="77"/>
      <c r="AX2749" s="72"/>
      <c r="AY2749" s="72"/>
      <c r="AZ2749" s="72"/>
      <c r="BA2749" s="72"/>
      <c r="BB2749" s="72"/>
      <c r="BC2749" s="77"/>
      <c r="BD2749" s="77"/>
      <c r="BE2749" s="194"/>
      <c r="BF2749" s="194"/>
      <c r="BG2749" s="194"/>
      <c r="BH2749" s="194"/>
      <c r="BI2749" s="77"/>
      <c r="BJ2749" s="77"/>
      <c r="BK2749" s="77"/>
      <c r="BL2749" s="77"/>
      <c r="BM2749" s="77"/>
      <c r="BN2749" s="77"/>
      <c r="BO2749" s="77"/>
      <c r="BQ2749" s="749"/>
      <c r="BX2749" s="749"/>
      <c r="CE2749" s="652"/>
      <c r="CL2749" s="652"/>
      <c r="CS2749" s="652"/>
      <c r="CZ2749" s="652"/>
      <c r="DG2749" s="652"/>
      <c r="DN2749" s="652"/>
    </row>
    <row r="2750" spans="1:118" s="131" customFormat="1">
      <c r="A2750" s="77"/>
      <c r="B2750" s="72"/>
      <c r="G2750" s="72"/>
      <c r="H2750" s="72"/>
      <c r="I2750" s="72"/>
      <c r="J2750" s="72"/>
      <c r="K2750" s="72"/>
      <c r="L2750" s="72"/>
      <c r="M2750" s="72"/>
      <c r="N2750" s="72"/>
      <c r="O2750" s="72"/>
      <c r="P2750" s="72"/>
      <c r="Q2750" s="72"/>
      <c r="R2750" s="72"/>
      <c r="S2750" s="72"/>
      <c r="T2750" s="72"/>
      <c r="U2750" s="72"/>
      <c r="V2750" s="72"/>
      <c r="W2750" s="160"/>
      <c r="X2750" s="72"/>
      <c r="AC2750" s="72"/>
      <c r="AD2750" s="72"/>
      <c r="AE2750" s="72"/>
      <c r="AF2750" s="72"/>
      <c r="AG2750" s="72"/>
      <c r="AH2750" s="72"/>
      <c r="AI2750" s="684"/>
      <c r="AJ2750" s="72"/>
      <c r="AK2750" s="72"/>
      <c r="AP2750" s="77"/>
      <c r="AQ2750" s="72"/>
      <c r="AR2750" s="72"/>
      <c r="AS2750" s="72"/>
      <c r="AT2750" s="72"/>
      <c r="AU2750" s="72"/>
      <c r="AV2750" s="72"/>
      <c r="AW2750" s="77"/>
      <c r="AX2750" s="72"/>
      <c r="AY2750" s="72"/>
      <c r="AZ2750" s="72"/>
      <c r="BA2750" s="72"/>
      <c r="BB2750" s="72"/>
      <c r="BC2750" s="77"/>
      <c r="BD2750" s="77"/>
      <c r="BE2750" s="194"/>
      <c r="BF2750" s="194"/>
      <c r="BG2750" s="194"/>
      <c r="BH2750" s="194"/>
      <c r="BI2750" s="77"/>
      <c r="BJ2750" s="77"/>
      <c r="BK2750" s="77"/>
      <c r="BL2750" s="77"/>
      <c r="BM2750" s="77"/>
      <c r="BN2750" s="77"/>
      <c r="BO2750" s="77"/>
      <c r="BQ2750" s="749"/>
      <c r="BX2750" s="749"/>
      <c r="CE2750" s="652"/>
      <c r="CL2750" s="652"/>
      <c r="CS2750" s="652"/>
      <c r="CZ2750" s="652"/>
      <c r="DG2750" s="652"/>
      <c r="DN2750" s="652"/>
    </row>
    <row r="2751" spans="1:118" s="131" customFormat="1">
      <c r="A2751" s="77"/>
      <c r="B2751" s="72"/>
      <c r="G2751" s="72"/>
      <c r="H2751" s="72"/>
      <c r="I2751" s="72"/>
      <c r="J2751" s="72"/>
      <c r="K2751" s="72"/>
      <c r="L2751" s="72"/>
      <c r="M2751" s="72"/>
      <c r="N2751" s="72"/>
      <c r="O2751" s="72"/>
      <c r="P2751" s="72"/>
      <c r="Q2751" s="72"/>
      <c r="R2751" s="72"/>
      <c r="S2751" s="72"/>
      <c r="T2751" s="72"/>
      <c r="U2751" s="72"/>
      <c r="V2751" s="72"/>
      <c r="W2751" s="160"/>
      <c r="X2751" s="72"/>
      <c r="AC2751" s="72"/>
      <c r="AD2751" s="72"/>
      <c r="AE2751" s="72"/>
      <c r="AF2751" s="72"/>
      <c r="AG2751" s="72"/>
      <c r="AH2751" s="72"/>
      <c r="AI2751" s="684"/>
      <c r="AJ2751" s="72"/>
      <c r="AK2751" s="72"/>
      <c r="AP2751" s="77"/>
      <c r="AQ2751" s="72"/>
      <c r="AR2751" s="72"/>
      <c r="AS2751" s="72"/>
      <c r="AT2751" s="72"/>
      <c r="AU2751" s="72"/>
      <c r="AV2751" s="72"/>
      <c r="AW2751" s="77"/>
      <c r="AX2751" s="72"/>
      <c r="AY2751" s="72"/>
      <c r="AZ2751" s="72"/>
      <c r="BA2751" s="72"/>
      <c r="BB2751" s="72"/>
      <c r="BC2751" s="77"/>
      <c r="BD2751" s="77"/>
      <c r="BE2751" s="194"/>
      <c r="BF2751" s="194"/>
      <c r="BG2751" s="194"/>
      <c r="BH2751" s="194"/>
      <c r="BI2751" s="77"/>
      <c r="BJ2751" s="77"/>
      <c r="BK2751" s="77"/>
      <c r="BL2751" s="77"/>
      <c r="BM2751" s="77"/>
      <c r="BN2751" s="77"/>
      <c r="BO2751" s="77"/>
      <c r="BQ2751" s="749"/>
      <c r="BX2751" s="749"/>
      <c r="CE2751" s="652"/>
      <c r="CL2751" s="652"/>
      <c r="CS2751" s="652"/>
      <c r="CZ2751" s="652"/>
      <c r="DG2751" s="652"/>
      <c r="DN2751" s="652"/>
    </row>
    <row r="2752" spans="1:118" s="131" customFormat="1">
      <c r="A2752" s="77"/>
      <c r="B2752" s="72"/>
      <c r="G2752" s="72"/>
      <c r="H2752" s="72"/>
      <c r="I2752" s="72"/>
      <c r="J2752" s="72"/>
      <c r="K2752" s="72"/>
      <c r="L2752" s="72"/>
      <c r="M2752" s="72"/>
      <c r="N2752" s="72"/>
      <c r="O2752" s="72"/>
      <c r="P2752" s="72"/>
      <c r="Q2752" s="72"/>
      <c r="R2752" s="72"/>
      <c r="S2752" s="72"/>
      <c r="T2752" s="72"/>
      <c r="U2752" s="72"/>
      <c r="V2752" s="72"/>
      <c r="W2752" s="160"/>
      <c r="X2752" s="72"/>
      <c r="AC2752" s="72"/>
      <c r="AD2752" s="72"/>
      <c r="AE2752" s="72"/>
      <c r="AF2752" s="72"/>
      <c r="AG2752" s="72"/>
      <c r="AH2752" s="72"/>
      <c r="AI2752" s="684"/>
      <c r="AJ2752" s="72"/>
      <c r="AK2752" s="72"/>
      <c r="AP2752" s="77"/>
      <c r="AQ2752" s="72"/>
      <c r="AR2752" s="72"/>
      <c r="AS2752" s="72"/>
      <c r="AT2752" s="72"/>
      <c r="AU2752" s="72"/>
      <c r="AV2752" s="72"/>
      <c r="AW2752" s="77"/>
      <c r="AX2752" s="72"/>
      <c r="AY2752" s="72"/>
      <c r="AZ2752" s="72"/>
      <c r="BA2752" s="72"/>
      <c r="BB2752" s="72"/>
      <c r="BC2752" s="77"/>
      <c r="BD2752" s="77"/>
      <c r="BE2752" s="194"/>
      <c r="BF2752" s="194"/>
      <c r="BG2752" s="194"/>
      <c r="BH2752" s="194"/>
      <c r="BI2752" s="77"/>
      <c r="BJ2752" s="77"/>
      <c r="BK2752" s="77"/>
      <c r="BL2752" s="77"/>
      <c r="BM2752" s="77"/>
      <c r="BN2752" s="77"/>
      <c r="BO2752" s="77"/>
      <c r="BQ2752" s="749"/>
      <c r="BX2752" s="749"/>
      <c r="CE2752" s="652"/>
      <c r="CL2752" s="652"/>
      <c r="CS2752" s="652"/>
      <c r="CZ2752" s="652"/>
      <c r="DG2752" s="652"/>
      <c r="DN2752" s="652"/>
    </row>
    <row r="2753" spans="1:118" s="131" customFormat="1">
      <c r="A2753" s="77"/>
      <c r="B2753" s="72"/>
      <c r="G2753" s="72"/>
      <c r="H2753" s="72"/>
      <c r="I2753" s="72"/>
      <c r="J2753" s="72"/>
      <c r="K2753" s="72"/>
      <c r="L2753" s="72"/>
      <c r="M2753" s="72"/>
      <c r="N2753" s="72"/>
      <c r="O2753" s="72"/>
      <c r="P2753" s="72"/>
      <c r="Q2753" s="72"/>
      <c r="R2753" s="72"/>
      <c r="S2753" s="72"/>
      <c r="T2753" s="72"/>
      <c r="U2753" s="72"/>
      <c r="V2753" s="72"/>
      <c r="W2753" s="160"/>
      <c r="X2753" s="72"/>
      <c r="AC2753" s="72"/>
      <c r="AD2753" s="72"/>
      <c r="AE2753" s="72"/>
      <c r="AF2753" s="72"/>
      <c r="AG2753" s="72"/>
      <c r="AH2753" s="72"/>
      <c r="AI2753" s="684"/>
      <c r="AJ2753" s="72"/>
      <c r="AK2753" s="72"/>
      <c r="AP2753" s="77"/>
      <c r="AQ2753" s="72"/>
      <c r="AR2753" s="72"/>
      <c r="AS2753" s="72"/>
      <c r="AT2753" s="72"/>
      <c r="AU2753" s="72"/>
      <c r="AV2753" s="72"/>
      <c r="AW2753" s="77"/>
      <c r="AX2753" s="72"/>
      <c r="AY2753" s="72"/>
      <c r="AZ2753" s="72"/>
      <c r="BA2753" s="72"/>
      <c r="BB2753" s="72"/>
      <c r="BC2753" s="77"/>
      <c r="BD2753" s="77"/>
      <c r="BE2753" s="194"/>
      <c r="BF2753" s="194"/>
      <c r="BG2753" s="194"/>
      <c r="BH2753" s="194"/>
      <c r="BI2753" s="77"/>
      <c r="BJ2753" s="77"/>
      <c r="BK2753" s="77"/>
      <c r="BL2753" s="77"/>
      <c r="BM2753" s="77"/>
      <c r="BN2753" s="77"/>
      <c r="BO2753" s="77"/>
      <c r="BQ2753" s="749"/>
      <c r="BX2753" s="749"/>
      <c r="CE2753" s="652"/>
      <c r="CL2753" s="652"/>
      <c r="CS2753" s="652"/>
      <c r="CZ2753" s="652"/>
      <c r="DG2753" s="652"/>
      <c r="DN2753" s="652"/>
    </row>
    <row r="2754" spans="1:118" s="131" customFormat="1">
      <c r="A2754" s="77"/>
      <c r="B2754" s="72"/>
      <c r="G2754" s="72"/>
      <c r="H2754" s="72"/>
      <c r="I2754" s="72"/>
      <c r="J2754" s="72"/>
      <c r="K2754" s="72"/>
      <c r="L2754" s="72"/>
      <c r="M2754" s="72"/>
      <c r="N2754" s="72"/>
      <c r="O2754" s="72"/>
      <c r="P2754" s="72"/>
      <c r="Q2754" s="72"/>
      <c r="R2754" s="72"/>
      <c r="S2754" s="72"/>
      <c r="T2754" s="72"/>
      <c r="U2754" s="72"/>
      <c r="V2754" s="72"/>
      <c r="W2754" s="160"/>
      <c r="X2754" s="72"/>
      <c r="AC2754" s="72"/>
      <c r="AD2754" s="72"/>
      <c r="AE2754" s="72"/>
      <c r="AF2754" s="72"/>
      <c r="AG2754" s="72"/>
      <c r="AH2754" s="72"/>
      <c r="AI2754" s="684"/>
      <c r="AJ2754" s="72"/>
      <c r="AK2754" s="72"/>
      <c r="AP2754" s="77"/>
      <c r="AQ2754" s="72"/>
      <c r="AR2754" s="72"/>
      <c r="AS2754" s="72"/>
      <c r="AT2754" s="72"/>
      <c r="AU2754" s="72"/>
      <c r="AV2754" s="72"/>
      <c r="AW2754" s="77"/>
      <c r="AX2754" s="72"/>
      <c r="AY2754" s="72"/>
      <c r="AZ2754" s="72"/>
      <c r="BA2754" s="72"/>
      <c r="BB2754" s="72"/>
      <c r="BC2754" s="77"/>
      <c r="BD2754" s="77"/>
      <c r="BE2754" s="194"/>
      <c r="BF2754" s="194"/>
      <c r="BG2754" s="194"/>
      <c r="BH2754" s="194"/>
      <c r="BI2754" s="77"/>
      <c r="BJ2754" s="77"/>
      <c r="BK2754" s="77"/>
      <c r="BL2754" s="77"/>
      <c r="BM2754" s="77"/>
      <c r="BN2754" s="77"/>
      <c r="BO2754" s="77"/>
      <c r="BQ2754" s="749"/>
      <c r="BX2754" s="749"/>
      <c r="CE2754" s="652"/>
      <c r="CL2754" s="652"/>
      <c r="CS2754" s="652"/>
      <c r="CZ2754" s="652"/>
      <c r="DG2754" s="652"/>
      <c r="DN2754" s="652"/>
    </row>
    <row r="2755" spans="1:118" s="131" customFormat="1">
      <c r="A2755" s="77"/>
      <c r="B2755" s="72"/>
      <c r="G2755" s="72"/>
      <c r="H2755" s="72"/>
      <c r="I2755" s="72"/>
      <c r="J2755" s="72"/>
      <c r="K2755" s="72"/>
      <c r="L2755" s="72"/>
      <c r="M2755" s="72"/>
      <c r="N2755" s="72"/>
      <c r="O2755" s="72"/>
      <c r="P2755" s="72"/>
      <c r="Q2755" s="72"/>
      <c r="R2755" s="72"/>
      <c r="S2755" s="72"/>
      <c r="T2755" s="72"/>
      <c r="U2755" s="72"/>
      <c r="V2755" s="72"/>
      <c r="W2755" s="160"/>
      <c r="X2755" s="72"/>
      <c r="AC2755" s="72"/>
      <c r="AD2755" s="72"/>
      <c r="AE2755" s="72"/>
      <c r="AF2755" s="72"/>
      <c r="AG2755" s="72"/>
      <c r="AH2755" s="72"/>
      <c r="AI2755" s="684"/>
      <c r="AJ2755" s="72"/>
      <c r="AK2755" s="72"/>
      <c r="AP2755" s="77"/>
      <c r="AQ2755" s="72"/>
      <c r="AR2755" s="72"/>
      <c r="AS2755" s="72"/>
      <c r="AT2755" s="72"/>
      <c r="AU2755" s="72"/>
      <c r="AV2755" s="72"/>
      <c r="AW2755" s="77"/>
      <c r="AX2755" s="72"/>
      <c r="AY2755" s="72"/>
      <c r="AZ2755" s="72"/>
      <c r="BA2755" s="72"/>
      <c r="BB2755" s="72"/>
      <c r="BC2755" s="77"/>
      <c r="BD2755" s="77"/>
      <c r="BE2755" s="194"/>
      <c r="BF2755" s="194"/>
      <c r="BG2755" s="194"/>
      <c r="BH2755" s="194"/>
      <c r="BI2755" s="77"/>
      <c r="BJ2755" s="77"/>
      <c r="BK2755" s="77"/>
      <c r="BL2755" s="77"/>
      <c r="BM2755" s="77"/>
      <c r="BN2755" s="77"/>
      <c r="BO2755" s="77"/>
      <c r="BQ2755" s="749"/>
      <c r="BX2755" s="749"/>
      <c r="CE2755" s="652"/>
      <c r="CL2755" s="652"/>
      <c r="CS2755" s="652"/>
      <c r="CZ2755" s="652"/>
      <c r="DG2755" s="652"/>
      <c r="DN2755" s="652"/>
    </row>
    <row r="2756" spans="1:118" s="131" customFormat="1">
      <c r="A2756" s="77"/>
      <c r="B2756" s="72"/>
      <c r="G2756" s="72"/>
      <c r="H2756" s="72"/>
      <c r="I2756" s="72"/>
      <c r="J2756" s="72"/>
      <c r="K2756" s="72"/>
      <c r="L2756" s="72"/>
      <c r="M2756" s="72"/>
      <c r="N2756" s="72"/>
      <c r="O2756" s="72"/>
      <c r="P2756" s="72"/>
      <c r="Q2756" s="72"/>
      <c r="R2756" s="72"/>
      <c r="S2756" s="72"/>
      <c r="T2756" s="72"/>
      <c r="U2756" s="72"/>
      <c r="V2756" s="72"/>
      <c r="W2756" s="160"/>
      <c r="X2756" s="72"/>
      <c r="AC2756" s="72"/>
      <c r="AD2756" s="72"/>
      <c r="AE2756" s="72"/>
      <c r="AF2756" s="72"/>
      <c r="AG2756" s="72"/>
      <c r="AH2756" s="72"/>
      <c r="AI2756" s="684"/>
      <c r="AJ2756" s="72"/>
      <c r="AK2756" s="72"/>
      <c r="AP2756" s="77"/>
      <c r="AQ2756" s="72"/>
      <c r="AR2756" s="72"/>
      <c r="AS2756" s="72"/>
      <c r="AT2756" s="72"/>
      <c r="AU2756" s="72"/>
      <c r="AV2756" s="72"/>
      <c r="AW2756" s="77"/>
      <c r="AX2756" s="72"/>
      <c r="AY2756" s="72"/>
      <c r="AZ2756" s="72"/>
      <c r="BA2756" s="72"/>
      <c r="BB2756" s="72"/>
      <c r="BC2756" s="77"/>
      <c r="BD2756" s="77"/>
      <c r="BE2756" s="194"/>
      <c r="BF2756" s="194"/>
      <c r="BG2756" s="194"/>
      <c r="BH2756" s="194"/>
      <c r="BI2756" s="77"/>
      <c r="BJ2756" s="77"/>
      <c r="BK2756" s="77"/>
      <c r="BL2756" s="77"/>
      <c r="BM2756" s="77"/>
      <c r="BN2756" s="77"/>
      <c r="BO2756" s="77"/>
      <c r="BQ2756" s="749"/>
      <c r="BX2756" s="749"/>
      <c r="CE2756" s="652"/>
      <c r="CL2756" s="652"/>
      <c r="CS2756" s="652"/>
      <c r="CZ2756" s="652"/>
      <c r="DG2756" s="652"/>
      <c r="DN2756" s="652"/>
    </row>
    <row r="2757" spans="1:118" s="131" customFormat="1">
      <c r="A2757" s="77"/>
      <c r="B2757" s="72"/>
      <c r="G2757" s="72"/>
      <c r="H2757" s="72"/>
      <c r="I2757" s="72"/>
      <c r="J2757" s="72"/>
      <c r="K2757" s="72"/>
      <c r="L2757" s="72"/>
      <c r="M2757" s="72"/>
      <c r="N2757" s="72"/>
      <c r="O2757" s="72"/>
      <c r="P2757" s="72"/>
      <c r="Q2757" s="72"/>
      <c r="R2757" s="72"/>
      <c r="S2757" s="72"/>
      <c r="T2757" s="72"/>
      <c r="U2757" s="72"/>
      <c r="V2757" s="72"/>
      <c r="W2757" s="160"/>
      <c r="X2757" s="72"/>
      <c r="AC2757" s="72"/>
      <c r="AD2757" s="72"/>
      <c r="AE2757" s="72"/>
      <c r="AF2757" s="72"/>
      <c r="AG2757" s="72"/>
      <c r="AH2757" s="72"/>
      <c r="AI2757" s="684"/>
      <c r="AJ2757" s="72"/>
      <c r="AK2757" s="72"/>
      <c r="AP2757" s="77"/>
      <c r="AQ2757" s="72"/>
      <c r="AR2757" s="72"/>
      <c r="AS2757" s="72"/>
      <c r="AT2757" s="72"/>
      <c r="AU2757" s="72"/>
      <c r="AV2757" s="72"/>
      <c r="AW2757" s="77"/>
      <c r="AX2757" s="72"/>
      <c r="AY2757" s="72"/>
      <c r="AZ2757" s="72"/>
      <c r="BA2757" s="72"/>
      <c r="BB2757" s="72"/>
      <c r="BC2757" s="77"/>
      <c r="BD2757" s="77"/>
      <c r="BE2757" s="194"/>
      <c r="BF2757" s="194"/>
      <c r="BG2757" s="194"/>
      <c r="BH2757" s="194"/>
      <c r="BI2757" s="77"/>
      <c r="BJ2757" s="77"/>
      <c r="BK2757" s="77"/>
      <c r="BL2757" s="77"/>
      <c r="BM2757" s="77"/>
      <c r="BN2757" s="77"/>
      <c r="BO2757" s="77"/>
      <c r="BQ2757" s="749"/>
      <c r="BX2757" s="749"/>
      <c r="CE2757" s="652"/>
      <c r="CL2757" s="652"/>
      <c r="CS2757" s="652"/>
      <c r="CZ2757" s="652"/>
      <c r="DG2757" s="652"/>
      <c r="DN2757" s="652"/>
    </row>
    <row r="2758" spans="1:118" s="131" customFormat="1">
      <c r="A2758" s="77"/>
      <c r="B2758" s="72"/>
      <c r="G2758" s="72"/>
      <c r="H2758" s="72"/>
      <c r="I2758" s="72"/>
      <c r="J2758" s="72"/>
      <c r="K2758" s="72"/>
      <c r="L2758" s="72"/>
      <c r="M2758" s="72"/>
      <c r="N2758" s="72"/>
      <c r="O2758" s="72"/>
      <c r="P2758" s="72"/>
      <c r="Q2758" s="72"/>
      <c r="R2758" s="72"/>
      <c r="S2758" s="72"/>
      <c r="T2758" s="72"/>
      <c r="U2758" s="72"/>
      <c r="V2758" s="72"/>
      <c r="W2758" s="160"/>
      <c r="X2758" s="72"/>
      <c r="AC2758" s="72"/>
      <c r="AD2758" s="72"/>
      <c r="AE2758" s="72"/>
      <c r="AF2758" s="72"/>
      <c r="AG2758" s="72"/>
      <c r="AH2758" s="72"/>
      <c r="AI2758" s="684"/>
      <c r="AJ2758" s="72"/>
      <c r="AK2758" s="72"/>
      <c r="AP2758" s="77"/>
      <c r="AQ2758" s="72"/>
      <c r="AR2758" s="72"/>
      <c r="AS2758" s="72"/>
      <c r="AT2758" s="72"/>
      <c r="AU2758" s="72"/>
      <c r="AV2758" s="72"/>
      <c r="AW2758" s="77"/>
      <c r="AX2758" s="72"/>
      <c r="AY2758" s="72"/>
      <c r="AZ2758" s="72"/>
      <c r="BA2758" s="72"/>
      <c r="BB2758" s="72"/>
      <c r="BC2758" s="77"/>
      <c r="BD2758" s="77"/>
      <c r="BE2758" s="194"/>
      <c r="BF2758" s="194"/>
      <c r="BG2758" s="194"/>
      <c r="BH2758" s="194"/>
      <c r="BI2758" s="77"/>
      <c r="BJ2758" s="77"/>
      <c r="BK2758" s="77"/>
      <c r="BL2758" s="77"/>
      <c r="BM2758" s="77"/>
      <c r="BN2758" s="77"/>
      <c r="BO2758" s="77"/>
      <c r="BQ2758" s="749"/>
      <c r="BX2758" s="749"/>
      <c r="CE2758" s="652"/>
      <c r="CL2758" s="652"/>
      <c r="CS2758" s="652"/>
      <c r="CZ2758" s="652"/>
      <c r="DG2758" s="652"/>
      <c r="DN2758" s="652"/>
    </row>
    <row r="2759" spans="1:118" s="131" customFormat="1">
      <c r="A2759" s="77"/>
      <c r="B2759" s="72"/>
      <c r="G2759" s="72"/>
      <c r="H2759" s="72"/>
      <c r="I2759" s="72"/>
      <c r="J2759" s="72"/>
      <c r="K2759" s="72"/>
      <c r="L2759" s="72"/>
      <c r="M2759" s="72"/>
      <c r="N2759" s="72"/>
      <c r="O2759" s="72"/>
      <c r="P2759" s="72"/>
      <c r="Q2759" s="72"/>
      <c r="R2759" s="72"/>
      <c r="S2759" s="72"/>
      <c r="T2759" s="72"/>
      <c r="U2759" s="72"/>
      <c r="V2759" s="72"/>
      <c r="W2759" s="160"/>
      <c r="X2759" s="72"/>
      <c r="AC2759" s="72"/>
      <c r="AD2759" s="72"/>
      <c r="AE2759" s="72"/>
      <c r="AF2759" s="72"/>
      <c r="AG2759" s="72"/>
      <c r="AH2759" s="72"/>
      <c r="AI2759" s="684"/>
      <c r="AJ2759" s="72"/>
      <c r="AK2759" s="72"/>
      <c r="AP2759" s="77"/>
      <c r="AQ2759" s="72"/>
      <c r="AR2759" s="72"/>
      <c r="AS2759" s="72"/>
      <c r="AT2759" s="72"/>
      <c r="AU2759" s="72"/>
      <c r="AV2759" s="72"/>
      <c r="AW2759" s="77"/>
      <c r="AX2759" s="72"/>
      <c r="AY2759" s="72"/>
      <c r="AZ2759" s="72"/>
      <c r="BA2759" s="72"/>
      <c r="BB2759" s="72"/>
      <c r="BC2759" s="77"/>
      <c r="BD2759" s="77"/>
      <c r="BE2759" s="194"/>
      <c r="BF2759" s="194"/>
      <c r="BG2759" s="194"/>
      <c r="BH2759" s="194"/>
      <c r="BI2759" s="77"/>
      <c r="BJ2759" s="77"/>
      <c r="BK2759" s="77"/>
      <c r="BL2759" s="77"/>
      <c r="BM2759" s="77"/>
      <c r="BN2759" s="77"/>
      <c r="BO2759" s="77"/>
      <c r="BQ2759" s="749"/>
      <c r="BX2759" s="749"/>
      <c r="CE2759" s="652"/>
      <c r="CL2759" s="652"/>
      <c r="CS2759" s="652"/>
      <c r="CZ2759" s="652"/>
      <c r="DG2759" s="652"/>
      <c r="DN2759" s="652"/>
    </row>
    <row r="2760" spans="1:118" s="131" customFormat="1">
      <c r="A2760" s="77"/>
      <c r="B2760" s="72"/>
      <c r="G2760" s="72"/>
      <c r="H2760" s="72"/>
      <c r="I2760" s="72"/>
      <c r="J2760" s="72"/>
      <c r="K2760" s="72"/>
      <c r="L2760" s="72"/>
      <c r="M2760" s="72"/>
      <c r="N2760" s="72"/>
      <c r="O2760" s="72"/>
      <c r="P2760" s="72"/>
      <c r="Q2760" s="72"/>
      <c r="R2760" s="72"/>
      <c r="S2760" s="72"/>
      <c r="T2760" s="72"/>
      <c r="U2760" s="72"/>
      <c r="V2760" s="72"/>
      <c r="W2760" s="160"/>
      <c r="X2760" s="72"/>
      <c r="AC2760" s="72"/>
      <c r="AD2760" s="72"/>
      <c r="AE2760" s="72"/>
      <c r="AF2760" s="72"/>
      <c r="AG2760" s="72"/>
      <c r="AH2760" s="72"/>
      <c r="AI2760" s="684"/>
      <c r="AJ2760" s="72"/>
      <c r="AK2760" s="72"/>
      <c r="AP2760" s="77"/>
      <c r="AQ2760" s="72"/>
      <c r="AR2760" s="72"/>
      <c r="AS2760" s="72"/>
      <c r="AT2760" s="72"/>
      <c r="AU2760" s="72"/>
      <c r="AV2760" s="72"/>
      <c r="AW2760" s="77"/>
      <c r="AX2760" s="72"/>
      <c r="AY2760" s="72"/>
      <c r="AZ2760" s="72"/>
      <c r="BA2760" s="72"/>
      <c r="BB2760" s="72"/>
      <c r="BC2760" s="77"/>
      <c r="BD2760" s="77"/>
      <c r="BE2760" s="194"/>
      <c r="BF2760" s="194"/>
      <c r="BG2760" s="194"/>
      <c r="BH2760" s="194"/>
      <c r="BI2760" s="77"/>
      <c r="BJ2760" s="77"/>
      <c r="BK2760" s="77"/>
      <c r="BL2760" s="77"/>
      <c r="BM2760" s="77"/>
      <c r="BN2760" s="77"/>
      <c r="BO2760" s="77"/>
      <c r="BQ2760" s="749"/>
      <c r="BX2760" s="749"/>
      <c r="CE2760" s="652"/>
      <c r="CL2760" s="652"/>
      <c r="CS2760" s="652"/>
      <c r="CZ2760" s="652"/>
      <c r="DG2760" s="652"/>
      <c r="DN2760" s="652"/>
    </row>
    <row r="2761" spans="1:118" s="131" customFormat="1">
      <c r="A2761" s="77"/>
      <c r="B2761" s="72"/>
      <c r="G2761" s="72"/>
      <c r="H2761" s="72"/>
      <c r="I2761" s="72"/>
      <c r="J2761" s="72"/>
      <c r="K2761" s="72"/>
      <c r="L2761" s="72"/>
      <c r="M2761" s="72"/>
      <c r="N2761" s="72"/>
      <c r="O2761" s="72"/>
      <c r="P2761" s="72"/>
      <c r="Q2761" s="72"/>
      <c r="R2761" s="72"/>
      <c r="S2761" s="72"/>
      <c r="T2761" s="72"/>
      <c r="U2761" s="72"/>
      <c r="V2761" s="72"/>
      <c r="W2761" s="160"/>
      <c r="X2761" s="72"/>
      <c r="AC2761" s="72"/>
      <c r="AD2761" s="72"/>
      <c r="AE2761" s="72"/>
      <c r="AF2761" s="72"/>
      <c r="AG2761" s="72"/>
      <c r="AH2761" s="72"/>
      <c r="AI2761" s="684"/>
      <c r="AJ2761" s="72"/>
      <c r="AK2761" s="72"/>
      <c r="AP2761" s="77"/>
      <c r="AQ2761" s="72"/>
      <c r="AR2761" s="72"/>
      <c r="AS2761" s="72"/>
      <c r="AT2761" s="72"/>
      <c r="AU2761" s="72"/>
      <c r="AV2761" s="72"/>
      <c r="AW2761" s="77"/>
      <c r="AX2761" s="72"/>
      <c r="AY2761" s="72"/>
      <c r="AZ2761" s="72"/>
      <c r="BA2761" s="72"/>
      <c r="BB2761" s="72"/>
      <c r="BC2761" s="77"/>
      <c r="BD2761" s="77"/>
      <c r="BE2761" s="194"/>
      <c r="BF2761" s="194"/>
      <c r="BG2761" s="194"/>
      <c r="BH2761" s="194"/>
      <c r="BI2761" s="77"/>
      <c r="BJ2761" s="77"/>
      <c r="BK2761" s="77"/>
      <c r="BL2761" s="77"/>
      <c r="BM2761" s="77"/>
      <c r="BN2761" s="77"/>
      <c r="BO2761" s="77"/>
      <c r="BQ2761" s="749"/>
      <c r="BX2761" s="749"/>
      <c r="CE2761" s="652"/>
      <c r="CL2761" s="652"/>
      <c r="CS2761" s="652"/>
      <c r="CZ2761" s="652"/>
      <c r="DG2761" s="652"/>
      <c r="DN2761" s="652"/>
    </row>
    <row r="2762" spans="1:118" s="131" customFormat="1">
      <c r="A2762" s="77"/>
      <c r="B2762" s="72"/>
      <c r="G2762" s="72"/>
      <c r="H2762" s="72"/>
      <c r="I2762" s="72"/>
      <c r="J2762" s="72"/>
      <c r="K2762" s="72"/>
      <c r="L2762" s="72"/>
      <c r="M2762" s="72"/>
      <c r="N2762" s="72"/>
      <c r="O2762" s="72"/>
      <c r="P2762" s="72"/>
      <c r="Q2762" s="72"/>
      <c r="R2762" s="72"/>
      <c r="S2762" s="72"/>
      <c r="T2762" s="72"/>
      <c r="U2762" s="72"/>
      <c r="V2762" s="72"/>
      <c r="W2762" s="160"/>
      <c r="X2762" s="72"/>
      <c r="AC2762" s="72"/>
      <c r="AD2762" s="72"/>
      <c r="AE2762" s="72"/>
      <c r="AF2762" s="72"/>
      <c r="AG2762" s="72"/>
      <c r="AH2762" s="72"/>
      <c r="AI2762" s="684"/>
      <c r="AJ2762" s="72"/>
      <c r="AK2762" s="72"/>
      <c r="AP2762" s="77"/>
      <c r="AQ2762" s="72"/>
      <c r="AR2762" s="72"/>
      <c r="AS2762" s="72"/>
      <c r="AT2762" s="72"/>
      <c r="AU2762" s="72"/>
      <c r="AV2762" s="72"/>
      <c r="AW2762" s="77"/>
      <c r="AX2762" s="72"/>
      <c r="AY2762" s="72"/>
      <c r="AZ2762" s="72"/>
      <c r="BA2762" s="72"/>
      <c r="BB2762" s="72"/>
      <c r="BC2762" s="77"/>
      <c r="BD2762" s="77"/>
      <c r="BE2762" s="194"/>
      <c r="BF2762" s="194"/>
      <c r="BG2762" s="194"/>
      <c r="BH2762" s="194"/>
      <c r="BI2762" s="77"/>
      <c r="BJ2762" s="77"/>
      <c r="BK2762" s="77"/>
      <c r="BL2762" s="77"/>
      <c r="BM2762" s="77"/>
      <c r="BN2762" s="77"/>
      <c r="BO2762" s="77"/>
      <c r="BQ2762" s="749"/>
      <c r="BX2762" s="749"/>
      <c r="CE2762" s="652"/>
      <c r="CL2762" s="652"/>
      <c r="CS2762" s="652"/>
      <c r="CZ2762" s="652"/>
      <c r="DG2762" s="652"/>
      <c r="DN2762" s="652"/>
    </row>
    <row r="2763" spans="1:118" s="131" customFormat="1">
      <c r="A2763" s="77"/>
      <c r="B2763" s="72"/>
      <c r="G2763" s="72"/>
      <c r="H2763" s="72"/>
      <c r="I2763" s="72"/>
      <c r="J2763" s="72"/>
      <c r="K2763" s="72"/>
      <c r="L2763" s="72"/>
      <c r="M2763" s="72"/>
      <c r="N2763" s="72"/>
      <c r="O2763" s="72"/>
      <c r="P2763" s="72"/>
      <c r="Q2763" s="72"/>
      <c r="R2763" s="72"/>
      <c r="S2763" s="72"/>
      <c r="T2763" s="72"/>
      <c r="U2763" s="72"/>
      <c r="V2763" s="72"/>
      <c r="W2763" s="160"/>
      <c r="X2763" s="72"/>
      <c r="AC2763" s="72"/>
      <c r="AD2763" s="72"/>
      <c r="AE2763" s="72"/>
      <c r="AF2763" s="72"/>
      <c r="AG2763" s="72"/>
      <c r="AH2763" s="72"/>
      <c r="AI2763" s="684"/>
      <c r="AJ2763" s="72"/>
      <c r="AK2763" s="72"/>
      <c r="AP2763" s="77"/>
      <c r="AQ2763" s="72"/>
      <c r="AR2763" s="72"/>
      <c r="AS2763" s="72"/>
      <c r="AT2763" s="72"/>
      <c r="AU2763" s="72"/>
      <c r="AV2763" s="72"/>
      <c r="AW2763" s="77"/>
      <c r="AX2763" s="72"/>
      <c r="AY2763" s="72"/>
      <c r="AZ2763" s="72"/>
      <c r="BA2763" s="72"/>
      <c r="BB2763" s="72"/>
      <c r="BC2763" s="77"/>
      <c r="BD2763" s="77"/>
      <c r="BE2763" s="194"/>
      <c r="BF2763" s="194"/>
      <c r="BG2763" s="194"/>
      <c r="BH2763" s="194"/>
      <c r="BI2763" s="77"/>
      <c r="BJ2763" s="77"/>
      <c r="BK2763" s="77"/>
      <c r="BL2763" s="77"/>
      <c r="BM2763" s="77"/>
      <c r="BN2763" s="77"/>
      <c r="BO2763" s="77"/>
      <c r="BQ2763" s="749"/>
      <c r="BX2763" s="749"/>
      <c r="CE2763" s="652"/>
      <c r="CL2763" s="652"/>
      <c r="CS2763" s="652"/>
      <c r="CZ2763" s="652"/>
      <c r="DG2763" s="652"/>
      <c r="DN2763" s="652"/>
    </row>
    <row r="2764" spans="1:118" s="131" customFormat="1">
      <c r="A2764" s="77"/>
      <c r="B2764" s="72"/>
      <c r="G2764" s="72"/>
      <c r="H2764" s="72"/>
      <c r="I2764" s="72"/>
      <c r="J2764" s="72"/>
      <c r="K2764" s="72"/>
      <c r="L2764" s="72"/>
      <c r="M2764" s="72"/>
      <c r="N2764" s="72"/>
      <c r="O2764" s="72"/>
      <c r="P2764" s="72"/>
      <c r="Q2764" s="72"/>
      <c r="R2764" s="72"/>
      <c r="S2764" s="72"/>
      <c r="T2764" s="72"/>
      <c r="U2764" s="72"/>
      <c r="V2764" s="72"/>
      <c r="W2764" s="160"/>
      <c r="X2764" s="72"/>
      <c r="AC2764" s="72"/>
      <c r="AD2764" s="72"/>
      <c r="AE2764" s="72"/>
      <c r="AF2764" s="72"/>
      <c r="AG2764" s="72"/>
      <c r="AH2764" s="72"/>
      <c r="AI2764" s="684"/>
      <c r="AJ2764" s="72"/>
      <c r="AK2764" s="72"/>
      <c r="AP2764" s="77"/>
      <c r="AQ2764" s="72"/>
      <c r="AR2764" s="72"/>
      <c r="AS2764" s="72"/>
      <c r="AT2764" s="72"/>
      <c r="AU2764" s="72"/>
      <c r="AV2764" s="72"/>
      <c r="AW2764" s="77"/>
      <c r="AX2764" s="72"/>
      <c r="AY2764" s="72"/>
      <c r="AZ2764" s="72"/>
      <c r="BA2764" s="72"/>
      <c r="BB2764" s="72"/>
      <c r="BC2764" s="77"/>
      <c r="BD2764" s="77"/>
      <c r="BE2764" s="194"/>
      <c r="BF2764" s="194"/>
      <c r="BG2764" s="194"/>
      <c r="BH2764" s="194"/>
      <c r="BI2764" s="77"/>
      <c r="BJ2764" s="77"/>
      <c r="BK2764" s="77"/>
      <c r="BL2764" s="77"/>
      <c r="BM2764" s="77"/>
      <c r="BN2764" s="77"/>
      <c r="BO2764" s="77"/>
      <c r="BQ2764" s="749"/>
      <c r="BX2764" s="749"/>
      <c r="CE2764" s="652"/>
      <c r="CL2764" s="652"/>
      <c r="CS2764" s="652"/>
      <c r="CZ2764" s="652"/>
      <c r="DG2764" s="652"/>
      <c r="DN2764" s="652"/>
    </row>
    <row r="2765" spans="1:118" s="131" customFormat="1">
      <c r="A2765" s="77"/>
      <c r="B2765" s="72"/>
      <c r="G2765" s="72"/>
      <c r="H2765" s="72"/>
      <c r="I2765" s="72"/>
      <c r="J2765" s="72"/>
      <c r="K2765" s="72"/>
      <c r="L2765" s="72"/>
      <c r="M2765" s="72"/>
      <c r="N2765" s="72"/>
      <c r="O2765" s="72"/>
      <c r="P2765" s="72"/>
      <c r="Q2765" s="72"/>
      <c r="R2765" s="72"/>
      <c r="S2765" s="72"/>
      <c r="T2765" s="72"/>
      <c r="U2765" s="72"/>
      <c r="V2765" s="72"/>
      <c r="W2765" s="160"/>
      <c r="X2765" s="72"/>
      <c r="AC2765" s="72"/>
      <c r="AD2765" s="72"/>
      <c r="AE2765" s="72"/>
      <c r="AF2765" s="72"/>
      <c r="AG2765" s="72"/>
      <c r="AH2765" s="72"/>
      <c r="AI2765" s="684"/>
      <c r="AJ2765" s="72"/>
      <c r="AK2765" s="72"/>
      <c r="AP2765" s="77"/>
      <c r="AQ2765" s="72"/>
      <c r="AR2765" s="72"/>
      <c r="AS2765" s="72"/>
      <c r="AT2765" s="72"/>
      <c r="AU2765" s="72"/>
      <c r="AV2765" s="72"/>
      <c r="AW2765" s="77"/>
      <c r="AX2765" s="72"/>
      <c r="AY2765" s="72"/>
      <c r="AZ2765" s="72"/>
      <c r="BA2765" s="72"/>
      <c r="BB2765" s="72"/>
      <c r="BC2765" s="77"/>
      <c r="BD2765" s="77"/>
      <c r="BE2765" s="194"/>
      <c r="BF2765" s="194"/>
      <c r="BG2765" s="194"/>
      <c r="BH2765" s="194"/>
      <c r="BI2765" s="77"/>
      <c r="BJ2765" s="77"/>
      <c r="BK2765" s="77"/>
      <c r="BL2765" s="77"/>
      <c r="BM2765" s="77"/>
      <c r="BN2765" s="77"/>
      <c r="BO2765" s="77"/>
      <c r="BQ2765" s="749"/>
      <c r="BX2765" s="749"/>
      <c r="CE2765" s="652"/>
      <c r="CL2765" s="652"/>
      <c r="CS2765" s="652"/>
      <c r="CZ2765" s="652"/>
      <c r="DG2765" s="652"/>
      <c r="DN2765" s="652"/>
    </row>
    <row r="2766" spans="1:118" s="131" customFormat="1">
      <c r="A2766" s="77"/>
      <c r="B2766" s="72"/>
      <c r="G2766" s="72"/>
      <c r="H2766" s="72"/>
      <c r="I2766" s="72"/>
      <c r="J2766" s="72"/>
      <c r="K2766" s="72"/>
      <c r="L2766" s="72"/>
      <c r="M2766" s="72"/>
      <c r="N2766" s="72"/>
      <c r="O2766" s="72"/>
      <c r="P2766" s="72"/>
      <c r="Q2766" s="72"/>
      <c r="R2766" s="72"/>
      <c r="S2766" s="72"/>
      <c r="T2766" s="72"/>
      <c r="U2766" s="72"/>
      <c r="V2766" s="72"/>
      <c r="W2766" s="160"/>
      <c r="X2766" s="72"/>
      <c r="AC2766" s="72"/>
      <c r="AD2766" s="72"/>
      <c r="AE2766" s="72"/>
      <c r="AF2766" s="72"/>
      <c r="AG2766" s="72"/>
      <c r="AH2766" s="72"/>
      <c r="AI2766" s="684"/>
      <c r="AJ2766" s="72"/>
      <c r="AK2766" s="72"/>
      <c r="AP2766" s="77"/>
      <c r="AQ2766" s="72"/>
      <c r="AR2766" s="72"/>
      <c r="AS2766" s="72"/>
      <c r="AT2766" s="72"/>
      <c r="AU2766" s="72"/>
      <c r="AV2766" s="72"/>
      <c r="AW2766" s="77"/>
      <c r="AX2766" s="72"/>
      <c r="AY2766" s="72"/>
      <c r="AZ2766" s="72"/>
      <c r="BA2766" s="72"/>
      <c r="BB2766" s="72"/>
      <c r="BC2766" s="77"/>
      <c r="BD2766" s="77"/>
      <c r="BE2766" s="194"/>
      <c r="BF2766" s="194"/>
      <c r="BG2766" s="194"/>
      <c r="BH2766" s="194"/>
      <c r="BI2766" s="77"/>
      <c r="BJ2766" s="77"/>
      <c r="BK2766" s="77"/>
      <c r="BL2766" s="77"/>
      <c r="BM2766" s="77"/>
      <c r="BN2766" s="77"/>
      <c r="BO2766" s="77"/>
      <c r="BQ2766" s="749"/>
      <c r="BX2766" s="749"/>
      <c r="CE2766" s="652"/>
      <c r="CL2766" s="652"/>
      <c r="CS2766" s="652"/>
      <c r="CZ2766" s="652"/>
      <c r="DG2766" s="652"/>
      <c r="DN2766" s="652"/>
    </row>
    <row r="2767" spans="1:118" s="131" customFormat="1">
      <c r="A2767" s="77"/>
      <c r="B2767" s="72"/>
      <c r="G2767" s="72"/>
      <c r="H2767" s="72"/>
      <c r="I2767" s="72"/>
      <c r="J2767" s="72"/>
      <c r="K2767" s="72"/>
      <c r="L2767" s="72"/>
      <c r="M2767" s="72"/>
      <c r="N2767" s="72"/>
      <c r="O2767" s="72"/>
      <c r="P2767" s="72"/>
      <c r="Q2767" s="72"/>
      <c r="R2767" s="72"/>
      <c r="S2767" s="72"/>
      <c r="T2767" s="72"/>
      <c r="U2767" s="72"/>
      <c r="V2767" s="72"/>
      <c r="W2767" s="160"/>
      <c r="X2767" s="72"/>
      <c r="AC2767" s="72"/>
      <c r="AD2767" s="72"/>
      <c r="AE2767" s="72"/>
      <c r="AF2767" s="72"/>
      <c r="AG2767" s="72"/>
      <c r="AH2767" s="72"/>
      <c r="AI2767" s="684"/>
      <c r="AJ2767" s="72"/>
      <c r="AK2767" s="72"/>
      <c r="AP2767" s="77"/>
      <c r="AQ2767" s="72"/>
      <c r="AR2767" s="72"/>
      <c r="AS2767" s="72"/>
      <c r="AT2767" s="72"/>
      <c r="AU2767" s="72"/>
      <c r="AV2767" s="72"/>
      <c r="AW2767" s="77"/>
      <c r="AX2767" s="72"/>
      <c r="AY2767" s="72"/>
      <c r="AZ2767" s="72"/>
      <c r="BA2767" s="72"/>
      <c r="BB2767" s="72"/>
      <c r="BC2767" s="77"/>
      <c r="BD2767" s="77"/>
      <c r="BE2767" s="194"/>
      <c r="BF2767" s="194"/>
      <c r="BG2767" s="194"/>
      <c r="BH2767" s="194"/>
      <c r="BI2767" s="77"/>
      <c r="BJ2767" s="77"/>
      <c r="BK2767" s="77"/>
      <c r="BL2767" s="77"/>
      <c r="BM2767" s="77"/>
      <c r="BN2767" s="77"/>
      <c r="BO2767" s="77"/>
      <c r="BQ2767" s="749"/>
      <c r="BX2767" s="749"/>
      <c r="CE2767" s="652"/>
      <c r="CL2767" s="652"/>
      <c r="CS2767" s="652"/>
      <c r="CZ2767" s="652"/>
      <c r="DG2767" s="652"/>
      <c r="DN2767" s="652"/>
    </row>
    <row r="2768" spans="1:118" s="131" customFormat="1">
      <c r="A2768" s="77"/>
      <c r="B2768" s="72"/>
      <c r="G2768" s="72"/>
      <c r="H2768" s="72"/>
      <c r="I2768" s="72"/>
      <c r="J2768" s="72"/>
      <c r="K2768" s="72"/>
      <c r="L2768" s="72"/>
      <c r="M2768" s="72"/>
      <c r="N2768" s="72"/>
      <c r="O2768" s="72"/>
      <c r="P2768" s="72"/>
      <c r="Q2768" s="72"/>
      <c r="R2768" s="72"/>
      <c r="S2768" s="72"/>
      <c r="T2768" s="72"/>
      <c r="U2768" s="72"/>
      <c r="V2768" s="72"/>
      <c r="W2768" s="160"/>
      <c r="X2768" s="72"/>
      <c r="AC2768" s="72"/>
      <c r="AD2768" s="72"/>
      <c r="AE2768" s="72"/>
      <c r="AF2768" s="72"/>
      <c r="AG2768" s="72"/>
      <c r="AH2768" s="72"/>
      <c r="AI2768" s="684"/>
      <c r="AJ2768" s="72"/>
      <c r="AK2768" s="72"/>
      <c r="AP2768" s="77"/>
      <c r="AQ2768" s="72"/>
      <c r="AR2768" s="72"/>
      <c r="AS2768" s="72"/>
      <c r="AT2768" s="72"/>
      <c r="AU2768" s="72"/>
      <c r="AV2768" s="72"/>
      <c r="AW2768" s="77"/>
      <c r="AX2768" s="72"/>
      <c r="AY2768" s="72"/>
      <c r="AZ2768" s="72"/>
      <c r="BA2768" s="72"/>
      <c r="BB2768" s="72"/>
      <c r="BC2768" s="77"/>
      <c r="BD2768" s="77"/>
      <c r="BE2768" s="194"/>
      <c r="BF2768" s="194"/>
      <c r="BG2768" s="194"/>
      <c r="BH2768" s="194"/>
      <c r="BI2768" s="77"/>
      <c r="BJ2768" s="77"/>
      <c r="BK2768" s="77"/>
      <c r="BL2768" s="77"/>
      <c r="BM2768" s="77"/>
      <c r="BN2768" s="77"/>
      <c r="BO2768" s="77"/>
      <c r="BQ2768" s="749"/>
      <c r="BX2768" s="749"/>
      <c r="CE2768" s="652"/>
      <c r="CL2768" s="652"/>
      <c r="CS2768" s="652"/>
      <c r="CZ2768" s="652"/>
      <c r="DG2768" s="652"/>
      <c r="DN2768" s="652"/>
    </row>
    <row r="2769" spans="1:118" s="131" customFormat="1">
      <c r="A2769" s="77"/>
      <c r="B2769" s="72"/>
      <c r="G2769" s="72"/>
      <c r="H2769" s="72"/>
      <c r="I2769" s="72"/>
      <c r="J2769" s="72"/>
      <c r="K2769" s="72"/>
      <c r="L2769" s="72"/>
      <c r="M2769" s="72"/>
      <c r="N2769" s="72"/>
      <c r="O2769" s="72"/>
      <c r="P2769" s="72"/>
      <c r="Q2769" s="72"/>
      <c r="R2769" s="72"/>
      <c r="S2769" s="72"/>
      <c r="T2769" s="72"/>
      <c r="U2769" s="72"/>
      <c r="V2769" s="72"/>
      <c r="W2769" s="160"/>
      <c r="X2769" s="72"/>
      <c r="AC2769" s="72"/>
      <c r="AD2769" s="72"/>
      <c r="AE2769" s="72"/>
      <c r="AF2769" s="72"/>
      <c r="AG2769" s="72"/>
      <c r="AH2769" s="72"/>
      <c r="AI2769" s="684"/>
      <c r="AJ2769" s="72"/>
      <c r="AK2769" s="72"/>
      <c r="AP2769" s="77"/>
      <c r="AQ2769" s="72"/>
      <c r="AR2769" s="72"/>
      <c r="AS2769" s="72"/>
      <c r="AT2769" s="72"/>
      <c r="AU2769" s="72"/>
      <c r="AV2769" s="72"/>
      <c r="AW2769" s="77"/>
      <c r="AX2769" s="72"/>
      <c r="AY2769" s="72"/>
      <c r="AZ2769" s="72"/>
      <c r="BA2769" s="72"/>
      <c r="BB2769" s="72"/>
      <c r="BC2769" s="77"/>
      <c r="BD2769" s="77"/>
      <c r="BE2769" s="194"/>
      <c r="BF2769" s="194"/>
      <c r="BG2769" s="194"/>
      <c r="BH2769" s="194"/>
      <c r="BI2769" s="77"/>
      <c r="BJ2769" s="77"/>
      <c r="BK2769" s="77"/>
      <c r="BL2769" s="77"/>
      <c r="BM2769" s="77"/>
      <c r="BN2769" s="77"/>
      <c r="BO2769" s="77"/>
      <c r="BQ2769" s="749"/>
      <c r="BX2769" s="749"/>
      <c r="CE2769" s="652"/>
      <c r="CL2769" s="652"/>
      <c r="CS2769" s="652"/>
      <c r="CZ2769" s="652"/>
      <c r="DG2769" s="652"/>
      <c r="DN2769" s="652"/>
    </row>
    <row r="2770" spans="1:118" s="131" customFormat="1">
      <c r="A2770" s="77"/>
      <c r="B2770" s="72"/>
      <c r="G2770" s="72"/>
      <c r="H2770" s="72"/>
      <c r="I2770" s="72"/>
      <c r="J2770" s="72"/>
      <c r="K2770" s="72"/>
      <c r="L2770" s="72"/>
      <c r="M2770" s="72"/>
      <c r="N2770" s="72"/>
      <c r="O2770" s="72"/>
      <c r="P2770" s="72"/>
      <c r="Q2770" s="72"/>
      <c r="R2770" s="72"/>
      <c r="S2770" s="72"/>
      <c r="T2770" s="72"/>
      <c r="U2770" s="72"/>
      <c r="V2770" s="72"/>
      <c r="W2770" s="160"/>
      <c r="X2770" s="72"/>
      <c r="AC2770" s="72"/>
      <c r="AD2770" s="72"/>
      <c r="AE2770" s="72"/>
      <c r="AF2770" s="72"/>
      <c r="AG2770" s="72"/>
      <c r="AH2770" s="72"/>
      <c r="AI2770" s="684"/>
      <c r="AJ2770" s="72"/>
      <c r="AK2770" s="72"/>
      <c r="AP2770" s="77"/>
      <c r="AQ2770" s="72"/>
      <c r="AR2770" s="72"/>
      <c r="AS2770" s="72"/>
      <c r="AT2770" s="72"/>
      <c r="AU2770" s="72"/>
      <c r="AV2770" s="72"/>
      <c r="AW2770" s="77"/>
      <c r="AX2770" s="72"/>
      <c r="AY2770" s="72"/>
      <c r="AZ2770" s="72"/>
      <c r="BA2770" s="72"/>
      <c r="BB2770" s="72"/>
      <c r="BC2770" s="77"/>
      <c r="BD2770" s="77"/>
      <c r="BE2770" s="194"/>
      <c r="BF2770" s="194"/>
      <c r="BG2770" s="194"/>
      <c r="BH2770" s="194"/>
      <c r="BI2770" s="77"/>
      <c r="BJ2770" s="77"/>
      <c r="BK2770" s="77"/>
      <c r="BL2770" s="77"/>
      <c r="BM2770" s="77"/>
      <c r="BN2770" s="77"/>
      <c r="BO2770" s="77"/>
      <c r="BQ2770" s="749"/>
      <c r="BX2770" s="749"/>
      <c r="CE2770" s="652"/>
      <c r="CL2770" s="652"/>
      <c r="CS2770" s="652"/>
      <c r="CZ2770" s="652"/>
      <c r="DG2770" s="652"/>
      <c r="DN2770" s="652"/>
    </row>
    <row r="2771" spans="1:118" s="131" customFormat="1">
      <c r="A2771" s="77"/>
      <c r="B2771" s="72"/>
      <c r="G2771" s="72"/>
      <c r="H2771" s="72"/>
      <c r="I2771" s="72"/>
      <c r="J2771" s="72"/>
      <c r="K2771" s="72"/>
      <c r="L2771" s="72"/>
      <c r="M2771" s="72"/>
      <c r="N2771" s="72"/>
      <c r="O2771" s="72"/>
      <c r="P2771" s="72"/>
      <c r="Q2771" s="72"/>
      <c r="R2771" s="72"/>
      <c r="S2771" s="72"/>
      <c r="T2771" s="72"/>
      <c r="U2771" s="72"/>
      <c r="V2771" s="72"/>
      <c r="W2771" s="160"/>
      <c r="X2771" s="72"/>
      <c r="AC2771" s="72"/>
      <c r="AD2771" s="72"/>
      <c r="AE2771" s="72"/>
      <c r="AF2771" s="72"/>
      <c r="AG2771" s="72"/>
      <c r="AH2771" s="72"/>
      <c r="AI2771" s="684"/>
      <c r="AJ2771" s="72"/>
      <c r="AK2771" s="72"/>
      <c r="AP2771" s="77"/>
      <c r="AQ2771" s="72"/>
      <c r="AR2771" s="72"/>
      <c r="AS2771" s="72"/>
      <c r="AT2771" s="72"/>
      <c r="AU2771" s="72"/>
      <c r="AV2771" s="72"/>
      <c r="AW2771" s="77"/>
      <c r="AX2771" s="72"/>
      <c r="AY2771" s="72"/>
      <c r="AZ2771" s="72"/>
      <c r="BA2771" s="72"/>
      <c r="BB2771" s="72"/>
      <c r="BC2771" s="77"/>
      <c r="BD2771" s="77"/>
      <c r="BE2771" s="194"/>
      <c r="BF2771" s="194"/>
      <c r="BG2771" s="194"/>
      <c r="BH2771" s="194"/>
      <c r="BI2771" s="77"/>
      <c r="BJ2771" s="77"/>
      <c r="BK2771" s="77"/>
      <c r="BL2771" s="77"/>
      <c r="BM2771" s="77"/>
      <c r="BN2771" s="77"/>
      <c r="BO2771" s="77"/>
      <c r="BQ2771" s="749"/>
      <c r="BX2771" s="749"/>
      <c r="CE2771" s="652"/>
      <c r="CL2771" s="652"/>
      <c r="CS2771" s="652"/>
      <c r="CZ2771" s="652"/>
      <c r="DG2771" s="652"/>
      <c r="DN2771" s="652"/>
    </row>
    <row r="2772" spans="1:118" s="131" customFormat="1">
      <c r="A2772" s="77"/>
      <c r="B2772" s="72"/>
      <c r="G2772" s="72"/>
      <c r="H2772" s="72"/>
      <c r="I2772" s="72"/>
      <c r="J2772" s="72"/>
      <c r="K2772" s="72"/>
      <c r="L2772" s="72"/>
      <c r="M2772" s="72"/>
      <c r="N2772" s="72"/>
      <c r="O2772" s="72"/>
      <c r="P2772" s="72"/>
      <c r="Q2772" s="72"/>
      <c r="R2772" s="72"/>
      <c r="S2772" s="72"/>
      <c r="T2772" s="72"/>
      <c r="U2772" s="72"/>
      <c r="V2772" s="72"/>
      <c r="W2772" s="160"/>
      <c r="X2772" s="72"/>
      <c r="AC2772" s="72"/>
      <c r="AD2772" s="72"/>
      <c r="AE2772" s="72"/>
      <c r="AF2772" s="72"/>
      <c r="AG2772" s="72"/>
      <c r="AH2772" s="72"/>
      <c r="AI2772" s="684"/>
      <c r="AJ2772" s="72"/>
      <c r="AK2772" s="72"/>
      <c r="AP2772" s="77"/>
      <c r="AQ2772" s="72"/>
      <c r="AR2772" s="72"/>
      <c r="AS2772" s="72"/>
      <c r="AT2772" s="72"/>
      <c r="AU2772" s="72"/>
      <c r="AV2772" s="72"/>
      <c r="AW2772" s="77"/>
      <c r="AX2772" s="72"/>
      <c r="AY2772" s="72"/>
      <c r="AZ2772" s="72"/>
      <c r="BA2772" s="72"/>
      <c r="BB2772" s="72"/>
      <c r="BC2772" s="77"/>
      <c r="BD2772" s="77"/>
      <c r="BE2772" s="194"/>
      <c r="BF2772" s="194"/>
      <c r="BG2772" s="194"/>
      <c r="BH2772" s="194"/>
      <c r="BI2772" s="77"/>
      <c r="BJ2772" s="77"/>
      <c r="BK2772" s="77"/>
      <c r="BL2772" s="77"/>
      <c r="BM2772" s="77"/>
      <c r="BN2772" s="77"/>
      <c r="BO2772" s="77"/>
      <c r="BQ2772" s="749"/>
      <c r="BX2772" s="749"/>
      <c r="CE2772" s="652"/>
      <c r="CL2772" s="652"/>
      <c r="CS2772" s="652"/>
      <c r="CZ2772" s="652"/>
      <c r="DG2772" s="652"/>
      <c r="DN2772" s="652"/>
    </row>
    <row r="2773" spans="1:118" s="131" customFormat="1">
      <c r="A2773" s="77"/>
      <c r="B2773" s="72"/>
      <c r="G2773" s="72"/>
      <c r="H2773" s="72"/>
      <c r="I2773" s="72"/>
      <c r="J2773" s="72"/>
      <c r="K2773" s="72"/>
      <c r="L2773" s="72"/>
      <c r="M2773" s="72"/>
      <c r="N2773" s="72"/>
      <c r="O2773" s="72"/>
      <c r="P2773" s="72"/>
      <c r="Q2773" s="72"/>
      <c r="R2773" s="72"/>
      <c r="S2773" s="72"/>
      <c r="T2773" s="72"/>
      <c r="U2773" s="72"/>
      <c r="V2773" s="72"/>
      <c r="W2773" s="160"/>
      <c r="X2773" s="72"/>
      <c r="AC2773" s="72"/>
      <c r="AD2773" s="72"/>
      <c r="AE2773" s="72"/>
      <c r="AF2773" s="72"/>
      <c r="AG2773" s="72"/>
      <c r="AH2773" s="72"/>
      <c r="AI2773" s="684"/>
      <c r="AJ2773" s="72"/>
      <c r="AK2773" s="72"/>
      <c r="AP2773" s="77"/>
      <c r="AQ2773" s="72"/>
      <c r="AR2773" s="72"/>
      <c r="AS2773" s="72"/>
      <c r="AT2773" s="72"/>
      <c r="AU2773" s="72"/>
      <c r="AV2773" s="72"/>
      <c r="AW2773" s="77"/>
      <c r="AX2773" s="72"/>
      <c r="AY2773" s="72"/>
      <c r="AZ2773" s="72"/>
      <c r="BA2773" s="72"/>
      <c r="BB2773" s="72"/>
      <c r="BC2773" s="77"/>
      <c r="BD2773" s="77"/>
      <c r="BE2773" s="194"/>
      <c r="BF2773" s="194"/>
      <c r="BG2773" s="194"/>
      <c r="BH2773" s="194"/>
      <c r="BI2773" s="77"/>
      <c r="BJ2773" s="77"/>
      <c r="BK2773" s="77"/>
      <c r="BL2773" s="77"/>
      <c r="BM2773" s="77"/>
      <c r="BN2773" s="77"/>
      <c r="BO2773" s="77"/>
      <c r="BQ2773" s="749"/>
      <c r="BX2773" s="749"/>
      <c r="CE2773" s="652"/>
      <c r="CL2773" s="652"/>
      <c r="CS2773" s="652"/>
      <c r="CZ2773" s="652"/>
      <c r="DG2773" s="652"/>
      <c r="DN2773" s="652"/>
    </row>
    <row r="2774" spans="1:118" s="131" customFormat="1">
      <c r="A2774" s="77"/>
      <c r="B2774" s="72"/>
      <c r="G2774" s="72"/>
      <c r="H2774" s="72"/>
      <c r="I2774" s="72"/>
      <c r="J2774" s="72"/>
      <c r="K2774" s="72"/>
      <c r="L2774" s="72"/>
      <c r="M2774" s="72"/>
      <c r="N2774" s="72"/>
      <c r="O2774" s="72"/>
      <c r="P2774" s="72"/>
      <c r="Q2774" s="72"/>
      <c r="R2774" s="72"/>
      <c r="S2774" s="72"/>
      <c r="T2774" s="72"/>
      <c r="U2774" s="72"/>
      <c r="V2774" s="72"/>
      <c r="W2774" s="160"/>
      <c r="X2774" s="72"/>
      <c r="AC2774" s="72"/>
      <c r="AD2774" s="72"/>
      <c r="AE2774" s="72"/>
      <c r="AF2774" s="72"/>
      <c r="AG2774" s="72"/>
      <c r="AH2774" s="72"/>
      <c r="AI2774" s="684"/>
      <c r="AJ2774" s="72"/>
      <c r="AK2774" s="72"/>
      <c r="AP2774" s="77"/>
      <c r="AQ2774" s="72"/>
      <c r="AR2774" s="72"/>
      <c r="AS2774" s="72"/>
      <c r="AT2774" s="72"/>
      <c r="AU2774" s="72"/>
      <c r="AV2774" s="72"/>
      <c r="AW2774" s="77"/>
      <c r="AX2774" s="72"/>
      <c r="AY2774" s="72"/>
      <c r="AZ2774" s="72"/>
      <c r="BA2774" s="72"/>
      <c r="BB2774" s="72"/>
      <c r="BC2774" s="77"/>
      <c r="BD2774" s="77"/>
      <c r="BE2774" s="194"/>
      <c r="BF2774" s="194"/>
      <c r="BG2774" s="194"/>
      <c r="BH2774" s="194"/>
      <c r="BI2774" s="77"/>
      <c r="BJ2774" s="77"/>
      <c r="BK2774" s="77"/>
      <c r="BL2774" s="77"/>
      <c r="BM2774" s="77"/>
      <c r="BN2774" s="77"/>
      <c r="BO2774" s="77"/>
      <c r="BQ2774" s="749"/>
      <c r="BX2774" s="749"/>
      <c r="CE2774" s="652"/>
      <c r="CL2774" s="652"/>
      <c r="CS2774" s="652"/>
      <c r="CZ2774" s="652"/>
      <c r="DG2774" s="652"/>
      <c r="DN2774" s="652"/>
    </row>
    <row r="2775" spans="1:118" s="131" customFormat="1">
      <c r="A2775" s="77"/>
      <c r="B2775" s="72"/>
      <c r="G2775" s="72"/>
      <c r="H2775" s="72"/>
      <c r="I2775" s="72"/>
      <c r="J2775" s="72"/>
      <c r="K2775" s="72"/>
      <c r="L2775" s="72"/>
      <c r="M2775" s="72"/>
      <c r="N2775" s="72"/>
      <c r="O2775" s="72"/>
      <c r="P2775" s="72"/>
      <c r="Q2775" s="72"/>
      <c r="R2775" s="72"/>
      <c r="S2775" s="72"/>
      <c r="T2775" s="72"/>
      <c r="U2775" s="72"/>
      <c r="V2775" s="72"/>
      <c r="W2775" s="160"/>
      <c r="X2775" s="72"/>
      <c r="AC2775" s="72"/>
      <c r="AD2775" s="72"/>
      <c r="AE2775" s="72"/>
      <c r="AF2775" s="72"/>
      <c r="AG2775" s="72"/>
      <c r="AH2775" s="72"/>
      <c r="AI2775" s="684"/>
      <c r="AJ2775" s="72"/>
      <c r="AK2775" s="72"/>
      <c r="AP2775" s="77"/>
      <c r="AQ2775" s="72"/>
      <c r="AR2775" s="72"/>
      <c r="AS2775" s="72"/>
      <c r="AT2775" s="72"/>
      <c r="AU2775" s="72"/>
      <c r="AV2775" s="72"/>
      <c r="AW2775" s="77"/>
      <c r="AX2775" s="72"/>
      <c r="AY2775" s="72"/>
      <c r="AZ2775" s="72"/>
      <c r="BA2775" s="72"/>
      <c r="BB2775" s="72"/>
      <c r="BC2775" s="77"/>
      <c r="BD2775" s="77"/>
      <c r="BE2775" s="194"/>
      <c r="BF2775" s="194"/>
      <c r="BG2775" s="194"/>
      <c r="BH2775" s="194"/>
      <c r="BI2775" s="77"/>
      <c r="BJ2775" s="77"/>
      <c r="BK2775" s="77"/>
      <c r="BL2775" s="77"/>
      <c r="BM2775" s="77"/>
      <c r="BN2775" s="77"/>
      <c r="BO2775" s="77"/>
      <c r="BQ2775" s="749"/>
      <c r="BX2775" s="749"/>
      <c r="CE2775" s="652"/>
      <c r="CL2775" s="652"/>
      <c r="CS2775" s="652"/>
      <c r="CZ2775" s="652"/>
      <c r="DG2775" s="652"/>
      <c r="DN2775" s="652"/>
    </row>
    <row r="2776" spans="1:118" s="131" customFormat="1">
      <c r="A2776" s="77"/>
      <c r="B2776" s="72"/>
      <c r="G2776" s="72"/>
      <c r="H2776" s="72"/>
      <c r="I2776" s="72"/>
      <c r="J2776" s="72"/>
      <c r="K2776" s="72"/>
      <c r="L2776" s="72"/>
      <c r="M2776" s="72"/>
      <c r="N2776" s="72"/>
      <c r="O2776" s="72"/>
      <c r="P2776" s="72"/>
      <c r="Q2776" s="72"/>
      <c r="R2776" s="72"/>
      <c r="S2776" s="72"/>
      <c r="T2776" s="72"/>
      <c r="U2776" s="72"/>
      <c r="V2776" s="72"/>
      <c r="W2776" s="160"/>
      <c r="X2776" s="72"/>
      <c r="AC2776" s="72"/>
      <c r="AD2776" s="72"/>
      <c r="AE2776" s="72"/>
      <c r="AF2776" s="72"/>
      <c r="AG2776" s="72"/>
      <c r="AH2776" s="72"/>
      <c r="AI2776" s="684"/>
      <c r="AJ2776" s="72"/>
      <c r="AK2776" s="72"/>
      <c r="AP2776" s="77"/>
      <c r="AQ2776" s="72"/>
      <c r="AR2776" s="72"/>
      <c r="AS2776" s="72"/>
      <c r="AT2776" s="72"/>
      <c r="AU2776" s="72"/>
      <c r="AV2776" s="72"/>
      <c r="AW2776" s="77"/>
      <c r="AX2776" s="72"/>
      <c r="AY2776" s="72"/>
      <c r="AZ2776" s="72"/>
      <c r="BA2776" s="72"/>
      <c r="BB2776" s="72"/>
      <c r="BC2776" s="77"/>
      <c r="BD2776" s="77"/>
      <c r="BE2776" s="194"/>
      <c r="BF2776" s="194"/>
      <c r="BG2776" s="194"/>
      <c r="BH2776" s="194"/>
      <c r="BI2776" s="77"/>
      <c r="BJ2776" s="77"/>
      <c r="BK2776" s="77"/>
      <c r="BL2776" s="77"/>
      <c r="BM2776" s="77"/>
      <c r="BN2776" s="77"/>
      <c r="BO2776" s="77"/>
      <c r="BQ2776" s="749"/>
      <c r="BX2776" s="749"/>
      <c r="CE2776" s="652"/>
      <c r="CL2776" s="652"/>
      <c r="CS2776" s="652"/>
      <c r="CZ2776" s="652"/>
      <c r="DG2776" s="652"/>
      <c r="DN2776" s="652"/>
    </row>
    <row r="2777" spans="1:118" s="131" customFormat="1">
      <c r="A2777" s="77"/>
      <c r="B2777" s="72"/>
      <c r="G2777" s="72"/>
      <c r="H2777" s="72"/>
      <c r="I2777" s="72"/>
      <c r="J2777" s="72"/>
      <c r="K2777" s="72"/>
      <c r="L2777" s="72"/>
      <c r="M2777" s="72"/>
      <c r="N2777" s="72"/>
      <c r="O2777" s="72"/>
      <c r="P2777" s="72"/>
      <c r="Q2777" s="72"/>
      <c r="R2777" s="72"/>
      <c r="S2777" s="72"/>
      <c r="T2777" s="72"/>
      <c r="U2777" s="72"/>
      <c r="V2777" s="72"/>
      <c r="W2777" s="160"/>
      <c r="X2777" s="72"/>
      <c r="AC2777" s="72"/>
      <c r="AD2777" s="72"/>
      <c r="AE2777" s="72"/>
      <c r="AF2777" s="72"/>
      <c r="AG2777" s="72"/>
      <c r="AH2777" s="72"/>
      <c r="AI2777" s="684"/>
      <c r="AJ2777" s="72"/>
      <c r="AK2777" s="72"/>
      <c r="AP2777" s="77"/>
      <c r="AQ2777" s="72"/>
      <c r="AR2777" s="72"/>
      <c r="AS2777" s="72"/>
      <c r="AT2777" s="72"/>
      <c r="AU2777" s="72"/>
      <c r="AV2777" s="72"/>
      <c r="AW2777" s="77"/>
      <c r="AX2777" s="72"/>
      <c r="AY2777" s="72"/>
      <c r="AZ2777" s="72"/>
      <c r="BA2777" s="72"/>
      <c r="BB2777" s="72"/>
      <c r="BC2777" s="77"/>
      <c r="BD2777" s="77"/>
      <c r="BE2777" s="194"/>
      <c r="BF2777" s="194"/>
      <c r="BG2777" s="194"/>
      <c r="BH2777" s="194"/>
      <c r="BI2777" s="77"/>
      <c r="BJ2777" s="77"/>
      <c r="BK2777" s="77"/>
      <c r="BL2777" s="77"/>
      <c r="BM2777" s="77"/>
      <c r="BN2777" s="77"/>
      <c r="BO2777" s="77"/>
      <c r="BQ2777" s="749"/>
      <c r="BX2777" s="749"/>
      <c r="CE2777" s="652"/>
      <c r="CL2777" s="652"/>
      <c r="CS2777" s="652"/>
      <c r="CZ2777" s="652"/>
      <c r="DG2777" s="652"/>
      <c r="DN2777" s="652"/>
    </row>
    <row r="2778" spans="1:118" s="131" customFormat="1">
      <c r="A2778" s="77"/>
      <c r="B2778" s="72"/>
      <c r="G2778" s="72"/>
      <c r="H2778" s="72"/>
      <c r="I2778" s="72"/>
      <c r="J2778" s="72"/>
      <c r="K2778" s="72"/>
      <c r="L2778" s="72"/>
      <c r="M2778" s="72"/>
      <c r="N2778" s="72"/>
      <c r="O2778" s="72"/>
      <c r="P2778" s="72"/>
      <c r="Q2778" s="72"/>
      <c r="R2778" s="72"/>
      <c r="S2778" s="72"/>
      <c r="T2778" s="72"/>
      <c r="U2778" s="72"/>
      <c r="V2778" s="72"/>
      <c r="W2778" s="160"/>
      <c r="X2778" s="72"/>
      <c r="AC2778" s="72"/>
      <c r="AD2778" s="72"/>
      <c r="AE2778" s="72"/>
      <c r="AF2778" s="72"/>
      <c r="AG2778" s="72"/>
      <c r="AH2778" s="72"/>
      <c r="AI2778" s="684"/>
      <c r="AJ2778" s="72"/>
      <c r="AK2778" s="72"/>
      <c r="AP2778" s="77"/>
      <c r="AQ2778" s="72"/>
      <c r="AR2778" s="72"/>
      <c r="AS2778" s="72"/>
      <c r="AT2778" s="72"/>
      <c r="AU2778" s="72"/>
      <c r="AV2778" s="72"/>
      <c r="AW2778" s="77"/>
      <c r="AX2778" s="72"/>
      <c r="AY2778" s="72"/>
      <c r="AZ2778" s="72"/>
      <c r="BA2778" s="72"/>
      <c r="BB2778" s="72"/>
      <c r="BC2778" s="77"/>
      <c r="BD2778" s="77"/>
      <c r="BE2778" s="194"/>
      <c r="BF2778" s="194"/>
      <c r="BG2778" s="194"/>
      <c r="BH2778" s="194"/>
      <c r="BI2778" s="77"/>
      <c r="BJ2778" s="77"/>
      <c r="BK2778" s="77"/>
      <c r="BL2778" s="77"/>
      <c r="BM2778" s="77"/>
      <c r="BN2778" s="77"/>
      <c r="BO2778" s="77"/>
      <c r="BQ2778" s="749"/>
      <c r="BX2778" s="749"/>
      <c r="CE2778" s="652"/>
      <c r="CL2778" s="652"/>
      <c r="CS2778" s="652"/>
      <c r="CZ2778" s="652"/>
      <c r="DG2778" s="652"/>
      <c r="DN2778" s="652"/>
    </row>
    <row r="2779" spans="1:118" s="131" customFormat="1">
      <c r="A2779" s="77"/>
      <c r="B2779" s="72"/>
      <c r="G2779" s="72"/>
      <c r="H2779" s="72"/>
      <c r="I2779" s="72"/>
      <c r="J2779" s="72"/>
      <c r="K2779" s="72"/>
      <c r="L2779" s="72"/>
      <c r="M2779" s="72"/>
      <c r="N2779" s="72"/>
      <c r="O2779" s="72"/>
      <c r="P2779" s="72"/>
      <c r="Q2779" s="72"/>
      <c r="R2779" s="72"/>
      <c r="S2779" s="72"/>
      <c r="T2779" s="72"/>
      <c r="U2779" s="72"/>
      <c r="V2779" s="72"/>
      <c r="W2779" s="160"/>
      <c r="X2779" s="72"/>
      <c r="AC2779" s="72"/>
      <c r="AD2779" s="72"/>
      <c r="AE2779" s="72"/>
      <c r="AF2779" s="72"/>
      <c r="AG2779" s="72"/>
      <c r="AH2779" s="72"/>
      <c r="AI2779" s="684"/>
      <c r="AJ2779" s="72"/>
      <c r="AK2779" s="72"/>
      <c r="AP2779" s="77"/>
      <c r="AQ2779" s="72"/>
      <c r="AR2779" s="72"/>
      <c r="AS2779" s="72"/>
      <c r="AT2779" s="72"/>
      <c r="AU2779" s="72"/>
      <c r="AV2779" s="72"/>
      <c r="AW2779" s="77"/>
      <c r="AX2779" s="72"/>
      <c r="AY2779" s="72"/>
      <c r="AZ2779" s="72"/>
      <c r="BA2779" s="72"/>
      <c r="BB2779" s="72"/>
      <c r="BC2779" s="77"/>
      <c r="BD2779" s="77"/>
      <c r="BE2779" s="194"/>
      <c r="BF2779" s="194"/>
      <c r="BG2779" s="194"/>
      <c r="BH2779" s="194"/>
      <c r="BI2779" s="77"/>
      <c r="BJ2779" s="77"/>
      <c r="BK2779" s="77"/>
      <c r="BL2779" s="77"/>
      <c r="BM2779" s="77"/>
      <c r="BN2779" s="77"/>
      <c r="BO2779" s="77"/>
      <c r="BQ2779" s="749"/>
      <c r="BX2779" s="749"/>
      <c r="CE2779" s="652"/>
      <c r="CL2779" s="652"/>
      <c r="CS2779" s="652"/>
      <c r="CZ2779" s="652"/>
      <c r="DG2779" s="652"/>
      <c r="DN2779" s="652"/>
    </row>
    <row r="2780" spans="1:118" s="131" customFormat="1">
      <c r="A2780" s="77"/>
      <c r="B2780" s="72"/>
      <c r="G2780" s="72"/>
      <c r="H2780" s="72"/>
      <c r="I2780" s="72"/>
      <c r="J2780" s="72"/>
      <c r="K2780" s="72"/>
      <c r="L2780" s="72"/>
      <c r="M2780" s="72"/>
      <c r="N2780" s="72"/>
      <c r="O2780" s="72"/>
      <c r="P2780" s="72"/>
      <c r="Q2780" s="72"/>
      <c r="R2780" s="72"/>
      <c r="S2780" s="72"/>
      <c r="T2780" s="72"/>
      <c r="U2780" s="72"/>
      <c r="V2780" s="72"/>
      <c r="W2780" s="160"/>
      <c r="X2780" s="72"/>
      <c r="AC2780" s="72"/>
      <c r="AD2780" s="72"/>
      <c r="AE2780" s="72"/>
      <c r="AF2780" s="72"/>
      <c r="AG2780" s="72"/>
      <c r="AH2780" s="72"/>
      <c r="AI2780" s="684"/>
      <c r="AJ2780" s="72"/>
      <c r="AK2780" s="72"/>
      <c r="AP2780" s="77"/>
      <c r="AQ2780" s="72"/>
      <c r="AR2780" s="72"/>
      <c r="AS2780" s="72"/>
      <c r="AT2780" s="72"/>
      <c r="AU2780" s="72"/>
      <c r="AV2780" s="72"/>
      <c r="AW2780" s="77"/>
      <c r="AX2780" s="72"/>
      <c r="AY2780" s="72"/>
      <c r="AZ2780" s="72"/>
      <c r="BA2780" s="72"/>
      <c r="BB2780" s="72"/>
      <c r="BC2780" s="77"/>
      <c r="BD2780" s="77"/>
      <c r="BE2780" s="194"/>
      <c r="BF2780" s="194"/>
      <c r="BG2780" s="194"/>
      <c r="BH2780" s="194"/>
      <c r="BI2780" s="77"/>
      <c r="BJ2780" s="77"/>
      <c r="BK2780" s="77"/>
      <c r="BL2780" s="77"/>
      <c r="BM2780" s="77"/>
      <c r="BN2780" s="77"/>
      <c r="BO2780" s="77"/>
      <c r="BQ2780" s="749"/>
      <c r="BX2780" s="749"/>
      <c r="CE2780" s="652"/>
      <c r="CL2780" s="652"/>
      <c r="CS2780" s="652"/>
      <c r="CZ2780" s="652"/>
      <c r="DG2780" s="652"/>
      <c r="DN2780" s="652"/>
    </row>
    <row r="2781" spans="1:118" s="131" customFormat="1">
      <c r="A2781" s="77"/>
      <c r="B2781" s="72"/>
      <c r="G2781" s="72"/>
      <c r="H2781" s="72"/>
      <c r="I2781" s="72"/>
      <c r="J2781" s="72"/>
      <c r="K2781" s="72"/>
      <c r="L2781" s="72"/>
      <c r="M2781" s="72"/>
      <c r="N2781" s="72"/>
      <c r="O2781" s="72"/>
      <c r="P2781" s="72"/>
      <c r="Q2781" s="72"/>
      <c r="R2781" s="72"/>
      <c r="S2781" s="72"/>
      <c r="T2781" s="72"/>
      <c r="U2781" s="72"/>
      <c r="V2781" s="72"/>
      <c r="W2781" s="160"/>
      <c r="X2781" s="72"/>
      <c r="AC2781" s="72"/>
      <c r="AD2781" s="72"/>
      <c r="AE2781" s="72"/>
      <c r="AF2781" s="72"/>
      <c r="AG2781" s="72"/>
      <c r="AH2781" s="72"/>
      <c r="AI2781" s="684"/>
      <c r="AJ2781" s="72"/>
      <c r="AK2781" s="72"/>
      <c r="AP2781" s="77"/>
      <c r="AQ2781" s="72"/>
      <c r="AR2781" s="72"/>
      <c r="AS2781" s="72"/>
      <c r="AT2781" s="72"/>
      <c r="AU2781" s="72"/>
      <c r="AV2781" s="72"/>
      <c r="AW2781" s="77"/>
      <c r="AX2781" s="72"/>
      <c r="AY2781" s="72"/>
      <c r="AZ2781" s="72"/>
      <c r="BA2781" s="72"/>
      <c r="BB2781" s="72"/>
      <c r="BC2781" s="77"/>
      <c r="BD2781" s="77"/>
      <c r="BE2781" s="194"/>
      <c r="BF2781" s="194"/>
      <c r="BG2781" s="194"/>
      <c r="BH2781" s="194"/>
      <c r="BI2781" s="77"/>
      <c r="BJ2781" s="77"/>
      <c r="BK2781" s="77"/>
      <c r="BL2781" s="77"/>
      <c r="BM2781" s="77"/>
      <c r="BN2781" s="77"/>
      <c r="BO2781" s="77"/>
      <c r="BQ2781" s="749"/>
      <c r="BX2781" s="749"/>
      <c r="CE2781" s="652"/>
      <c r="CL2781" s="652"/>
      <c r="CS2781" s="652"/>
      <c r="CZ2781" s="652"/>
      <c r="DG2781" s="652"/>
      <c r="DN2781" s="652"/>
    </row>
    <row r="2782" spans="1:118" s="131" customFormat="1">
      <c r="A2782" s="77"/>
      <c r="B2782" s="72"/>
      <c r="G2782" s="72"/>
      <c r="H2782" s="72"/>
      <c r="I2782" s="72"/>
      <c r="J2782" s="72"/>
      <c r="K2782" s="72"/>
      <c r="L2782" s="72"/>
      <c r="M2782" s="72"/>
      <c r="N2782" s="72"/>
      <c r="O2782" s="72"/>
      <c r="P2782" s="72"/>
      <c r="Q2782" s="72"/>
      <c r="R2782" s="72"/>
      <c r="S2782" s="72"/>
      <c r="T2782" s="72"/>
      <c r="U2782" s="72"/>
      <c r="V2782" s="72"/>
      <c r="W2782" s="160"/>
      <c r="X2782" s="72"/>
      <c r="AC2782" s="72"/>
      <c r="AD2782" s="72"/>
      <c r="AE2782" s="72"/>
      <c r="AF2782" s="72"/>
      <c r="AG2782" s="72"/>
      <c r="AH2782" s="72"/>
      <c r="AI2782" s="684"/>
      <c r="AJ2782" s="72"/>
      <c r="AK2782" s="72"/>
      <c r="AP2782" s="77"/>
      <c r="AQ2782" s="72"/>
      <c r="AR2782" s="72"/>
      <c r="AS2782" s="72"/>
      <c r="AT2782" s="72"/>
      <c r="AU2782" s="72"/>
      <c r="AV2782" s="72"/>
      <c r="AW2782" s="77"/>
      <c r="AX2782" s="72"/>
      <c r="AY2782" s="72"/>
      <c r="AZ2782" s="72"/>
      <c r="BA2782" s="72"/>
      <c r="BB2782" s="72"/>
      <c r="BC2782" s="77"/>
      <c r="BD2782" s="77"/>
      <c r="BE2782" s="194"/>
      <c r="BF2782" s="194"/>
      <c r="BG2782" s="194"/>
      <c r="BH2782" s="194"/>
      <c r="BI2782" s="77"/>
      <c r="BJ2782" s="77"/>
      <c r="BK2782" s="77"/>
      <c r="BL2782" s="77"/>
      <c r="BM2782" s="77"/>
      <c r="BN2782" s="77"/>
      <c r="BO2782" s="77"/>
      <c r="BQ2782" s="749"/>
      <c r="BX2782" s="749"/>
      <c r="CE2782" s="652"/>
      <c r="CL2782" s="652"/>
      <c r="CS2782" s="652"/>
      <c r="CZ2782" s="652"/>
      <c r="DG2782" s="652"/>
      <c r="DN2782" s="652"/>
    </row>
    <row r="2783" spans="1:118" s="131" customFormat="1">
      <c r="A2783" s="77"/>
      <c r="B2783" s="72"/>
      <c r="G2783" s="72"/>
      <c r="H2783" s="72"/>
      <c r="I2783" s="72"/>
      <c r="J2783" s="72"/>
      <c r="K2783" s="72"/>
      <c r="L2783" s="72"/>
      <c r="M2783" s="72"/>
      <c r="N2783" s="72"/>
      <c r="O2783" s="72"/>
      <c r="P2783" s="72"/>
      <c r="Q2783" s="72"/>
      <c r="R2783" s="72"/>
      <c r="S2783" s="72"/>
      <c r="T2783" s="72"/>
      <c r="U2783" s="72"/>
      <c r="V2783" s="72"/>
      <c r="W2783" s="160"/>
      <c r="X2783" s="72"/>
      <c r="AC2783" s="72"/>
      <c r="AD2783" s="72"/>
      <c r="AE2783" s="72"/>
      <c r="AF2783" s="72"/>
      <c r="AG2783" s="72"/>
      <c r="AH2783" s="72"/>
      <c r="AI2783" s="684"/>
      <c r="AJ2783" s="72"/>
      <c r="AK2783" s="72"/>
      <c r="AP2783" s="77"/>
      <c r="AQ2783" s="72"/>
      <c r="AR2783" s="72"/>
      <c r="AS2783" s="72"/>
      <c r="AT2783" s="72"/>
      <c r="AU2783" s="72"/>
      <c r="AV2783" s="72"/>
      <c r="AW2783" s="77"/>
      <c r="AX2783" s="72"/>
      <c r="AY2783" s="72"/>
      <c r="AZ2783" s="72"/>
      <c r="BA2783" s="72"/>
      <c r="BB2783" s="72"/>
      <c r="BC2783" s="77"/>
      <c r="BD2783" s="77"/>
      <c r="BE2783" s="194"/>
      <c r="BF2783" s="194"/>
      <c r="BG2783" s="194"/>
      <c r="BH2783" s="194"/>
      <c r="BI2783" s="77"/>
      <c r="BJ2783" s="77"/>
      <c r="BK2783" s="77"/>
      <c r="BL2783" s="77"/>
      <c r="BM2783" s="77"/>
      <c r="BN2783" s="77"/>
      <c r="BO2783" s="77"/>
      <c r="BQ2783" s="749"/>
      <c r="BX2783" s="749"/>
      <c r="CE2783" s="652"/>
      <c r="CL2783" s="652"/>
      <c r="CS2783" s="652"/>
      <c r="CZ2783" s="652"/>
      <c r="DG2783" s="652"/>
      <c r="DN2783" s="652"/>
    </row>
    <row r="2784" spans="1:118" s="131" customFormat="1">
      <c r="A2784" s="77"/>
      <c r="B2784" s="72"/>
      <c r="G2784" s="72"/>
      <c r="H2784" s="72"/>
      <c r="I2784" s="72"/>
      <c r="J2784" s="72"/>
      <c r="K2784" s="72"/>
      <c r="L2784" s="72"/>
      <c r="M2784" s="72"/>
      <c r="N2784" s="72"/>
      <c r="O2784" s="72"/>
      <c r="P2784" s="72"/>
      <c r="Q2784" s="72"/>
      <c r="R2784" s="72"/>
      <c r="S2784" s="72"/>
      <c r="T2784" s="72"/>
      <c r="U2784" s="72"/>
      <c r="V2784" s="72"/>
      <c r="W2784" s="160"/>
      <c r="X2784" s="72"/>
      <c r="AC2784" s="72"/>
      <c r="AD2784" s="72"/>
      <c r="AE2784" s="72"/>
      <c r="AF2784" s="72"/>
      <c r="AG2784" s="72"/>
      <c r="AH2784" s="72"/>
      <c r="AI2784" s="684"/>
      <c r="AJ2784" s="72"/>
      <c r="AK2784" s="72"/>
      <c r="AP2784" s="77"/>
      <c r="AQ2784" s="72"/>
      <c r="AR2784" s="72"/>
      <c r="AS2784" s="72"/>
      <c r="AT2784" s="72"/>
      <c r="AU2784" s="72"/>
      <c r="AV2784" s="72"/>
      <c r="AW2784" s="77"/>
      <c r="AX2784" s="72"/>
      <c r="AY2784" s="72"/>
      <c r="AZ2784" s="72"/>
      <c r="BA2784" s="72"/>
      <c r="BB2784" s="72"/>
      <c r="BC2784" s="77"/>
      <c r="BD2784" s="77"/>
      <c r="BE2784" s="194"/>
      <c r="BF2784" s="194"/>
      <c r="BG2784" s="194"/>
      <c r="BH2784" s="194"/>
      <c r="BI2784" s="77"/>
      <c r="BJ2784" s="77"/>
      <c r="BK2784" s="77"/>
      <c r="BL2784" s="77"/>
      <c r="BM2784" s="77"/>
      <c r="BN2784" s="77"/>
      <c r="BO2784" s="77"/>
      <c r="BQ2784" s="749"/>
      <c r="BX2784" s="749"/>
      <c r="CE2784" s="652"/>
      <c r="CL2784" s="652"/>
      <c r="CS2784" s="652"/>
      <c r="CZ2784" s="652"/>
      <c r="DG2784" s="652"/>
      <c r="DN2784" s="652"/>
    </row>
    <row r="2785" spans="1:118" s="131" customFormat="1">
      <c r="A2785" s="77"/>
      <c r="B2785" s="72"/>
      <c r="G2785" s="72"/>
      <c r="H2785" s="72"/>
      <c r="I2785" s="72"/>
      <c r="J2785" s="72"/>
      <c r="K2785" s="72"/>
      <c r="L2785" s="72"/>
      <c r="M2785" s="72"/>
      <c r="N2785" s="72"/>
      <c r="O2785" s="72"/>
      <c r="P2785" s="72"/>
      <c r="Q2785" s="72"/>
      <c r="R2785" s="72"/>
      <c r="S2785" s="72"/>
      <c r="T2785" s="72"/>
      <c r="U2785" s="72"/>
      <c r="V2785" s="72"/>
      <c r="W2785" s="160"/>
      <c r="X2785" s="72"/>
      <c r="AC2785" s="72"/>
      <c r="AD2785" s="72"/>
      <c r="AE2785" s="72"/>
      <c r="AF2785" s="72"/>
      <c r="AG2785" s="72"/>
      <c r="AH2785" s="72"/>
      <c r="AI2785" s="684"/>
      <c r="AJ2785" s="72"/>
      <c r="AK2785" s="72"/>
      <c r="AP2785" s="77"/>
      <c r="AQ2785" s="72"/>
      <c r="AR2785" s="72"/>
      <c r="AS2785" s="72"/>
      <c r="AT2785" s="72"/>
      <c r="AU2785" s="72"/>
      <c r="AV2785" s="72"/>
      <c r="AW2785" s="77"/>
      <c r="AX2785" s="72"/>
      <c r="AY2785" s="72"/>
      <c r="AZ2785" s="72"/>
      <c r="BA2785" s="72"/>
      <c r="BB2785" s="72"/>
      <c r="BC2785" s="77"/>
      <c r="BD2785" s="77"/>
      <c r="BE2785" s="194"/>
      <c r="BF2785" s="194"/>
      <c r="BG2785" s="194"/>
      <c r="BH2785" s="194"/>
      <c r="BI2785" s="77"/>
      <c r="BJ2785" s="77"/>
      <c r="BK2785" s="77"/>
      <c r="BL2785" s="77"/>
      <c r="BM2785" s="77"/>
      <c r="BN2785" s="77"/>
      <c r="BO2785" s="77"/>
      <c r="BQ2785" s="749"/>
      <c r="BX2785" s="749"/>
      <c r="CE2785" s="652"/>
      <c r="CL2785" s="652"/>
      <c r="CS2785" s="652"/>
      <c r="CZ2785" s="652"/>
      <c r="DG2785" s="652"/>
      <c r="DN2785" s="652"/>
    </row>
    <row r="2786" spans="1:118" s="131" customFormat="1">
      <c r="A2786" s="77"/>
      <c r="B2786" s="72"/>
      <c r="G2786" s="72"/>
      <c r="H2786" s="72"/>
      <c r="I2786" s="72"/>
      <c r="J2786" s="72"/>
      <c r="K2786" s="72"/>
      <c r="L2786" s="72"/>
      <c r="M2786" s="72"/>
      <c r="N2786" s="72"/>
      <c r="O2786" s="72"/>
      <c r="P2786" s="72"/>
      <c r="Q2786" s="72"/>
      <c r="R2786" s="72"/>
      <c r="S2786" s="72"/>
      <c r="T2786" s="72"/>
      <c r="U2786" s="72"/>
      <c r="V2786" s="72"/>
      <c r="W2786" s="160"/>
      <c r="X2786" s="72"/>
      <c r="AC2786" s="72"/>
      <c r="AD2786" s="72"/>
      <c r="AE2786" s="72"/>
      <c r="AF2786" s="72"/>
      <c r="AG2786" s="72"/>
      <c r="AH2786" s="72"/>
      <c r="AI2786" s="684"/>
      <c r="AJ2786" s="72"/>
      <c r="AK2786" s="72"/>
      <c r="AP2786" s="77"/>
      <c r="AQ2786" s="72"/>
      <c r="AR2786" s="72"/>
      <c r="AS2786" s="72"/>
      <c r="AT2786" s="72"/>
      <c r="AU2786" s="72"/>
      <c r="AV2786" s="72"/>
      <c r="AW2786" s="77"/>
      <c r="AX2786" s="72"/>
      <c r="AY2786" s="72"/>
      <c r="AZ2786" s="72"/>
      <c r="BA2786" s="72"/>
      <c r="BB2786" s="72"/>
      <c r="BC2786" s="77"/>
      <c r="BD2786" s="77"/>
      <c r="BE2786" s="194"/>
      <c r="BF2786" s="194"/>
      <c r="BG2786" s="194"/>
      <c r="BH2786" s="194"/>
      <c r="BI2786" s="77"/>
      <c r="BJ2786" s="77"/>
      <c r="BK2786" s="77"/>
      <c r="BL2786" s="77"/>
      <c r="BM2786" s="77"/>
      <c r="BN2786" s="77"/>
      <c r="BO2786" s="77"/>
      <c r="BQ2786" s="749"/>
      <c r="BX2786" s="749"/>
      <c r="CE2786" s="652"/>
      <c r="CL2786" s="652"/>
      <c r="CS2786" s="652"/>
      <c r="CZ2786" s="652"/>
      <c r="DG2786" s="652"/>
      <c r="DN2786" s="652"/>
    </row>
    <row r="2787" spans="1:118" s="131" customFormat="1">
      <c r="A2787" s="77"/>
      <c r="B2787" s="72"/>
      <c r="G2787" s="72"/>
      <c r="H2787" s="72"/>
      <c r="I2787" s="72"/>
      <c r="J2787" s="72"/>
      <c r="K2787" s="72"/>
      <c r="L2787" s="72"/>
      <c r="M2787" s="72"/>
      <c r="N2787" s="72"/>
      <c r="O2787" s="72"/>
      <c r="P2787" s="72"/>
      <c r="Q2787" s="72"/>
      <c r="R2787" s="72"/>
      <c r="S2787" s="72"/>
      <c r="T2787" s="72"/>
      <c r="U2787" s="72"/>
      <c r="V2787" s="72"/>
      <c r="W2787" s="160"/>
      <c r="X2787" s="72"/>
      <c r="AC2787" s="72"/>
      <c r="AD2787" s="72"/>
      <c r="AE2787" s="72"/>
      <c r="AF2787" s="72"/>
      <c r="AG2787" s="72"/>
      <c r="AH2787" s="72"/>
      <c r="AI2787" s="684"/>
      <c r="AJ2787" s="72"/>
      <c r="AK2787" s="72"/>
      <c r="AP2787" s="77"/>
      <c r="AQ2787" s="72"/>
      <c r="AR2787" s="72"/>
      <c r="AS2787" s="72"/>
      <c r="AT2787" s="72"/>
      <c r="AU2787" s="72"/>
      <c r="AV2787" s="72"/>
      <c r="AW2787" s="77"/>
      <c r="AX2787" s="72"/>
      <c r="AY2787" s="72"/>
      <c r="AZ2787" s="72"/>
      <c r="BA2787" s="72"/>
      <c r="BB2787" s="72"/>
      <c r="BC2787" s="77"/>
      <c r="BD2787" s="77"/>
      <c r="BE2787" s="194"/>
      <c r="BF2787" s="194"/>
      <c r="BG2787" s="194"/>
      <c r="BH2787" s="194"/>
      <c r="BI2787" s="77"/>
      <c r="BJ2787" s="77"/>
      <c r="BK2787" s="77"/>
      <c r="BL2787" s="77"/>
      <c r="BM2787" s="77"/>
      <c r="BN2787" s="77"/>
      <c r="BO2787" s="77"/>
      <c r="BQ2787" s="749"/>
      <c r="BX2787" s="749"/>
      <c r="CE2787" s="652"/>
      <c r="CL2787" s="652"/>
      <c r="CS2787" s="652"/>
      <c r="CZ2787" s="652"/>
      <c r="DG2787" s="652"/>
      <c r="DN2787" s="652"/>
    </row>
    <row r="2788" spans="1:118" s="131" customFormat="1">
      <c r="A2788" s="77"/>
      <c r="B2788" s="72"/>
      <c r="G2788" s="72"/>
      <c r="H2788" s="72"/>
      <c r="I2788" s="72"/>
      <c r="J2788" s="72"/>
      <c r="K2788" s="72"/>
      <c r="L2788" s="72"/>
      <c r="M2788" s="72"/>
      <c r="N2788" s="72"/>
      <c r="O2788" s="72"/>
      <c r="P2788" s="72"/>
      <c r="Q2788" s="72"/>
      <c r="R2788" s="72"/>
      <c r="S2788" s="72"/>
      <c r="T2788" s="72"/>
      <c r="U2788" s="72"/>
      <c r="V2788" s="72"/>
      <c r="W2788" s="160"/>
      <c r="X2788" s="72"/>
      <c r="AC2788" s="72"/>
      <c r="AD2788" s="72"/>
      <c r="AE2788" s="72"/>
      <c r="AF2788" s="72"/>
      <c r="AG2788" s="72"/>
      <c r="AH2788" s="72"/>
      <c r="AI2788" s="684"/>
      <c r="AJ2788" s="72"/>
      <c r="AK2788" s="72"/>
      <c r="AP2788" s="77"/>
      <c r="AQ2788" s="72"/>
      <c r="AR2788" s="72"/>
      <c r="AS2788" s="72"/>
      <c r="AT2788" s="72"/>
      <c r="AU2788" s="72"/>
      <c r="AV2788" s="72"/>
      <c r="AW2788" s="77"/>
      <c r="AX2788" s="72"/>
      <c r="AY2788" s="72"/>
      <c r="AZ2788" s="72"/>
      <c r="BA2788" s="72"/>
      <c r="BB2788" s="72"/>
      <c r="BC2788" s="77"/>
      <c r="BD2788" s="77"/>
      <c r="BE2788" s="194"/>
      <c r="BF2788" s="194"/>
      <c r="BG2788" s="194"/>
      <c r="BH2788" s="194"/>
      <c r="BI2788" s="77"/>
      <c r="BJ2788" s="77"/>
      <c r="BK2788" s="77"/>
      <c r="BL2788" s="77"/>
      <c r="BM2788" s="77"/>
      <c r="BN2788" s="77"/>
      <c r="BO2788" s="77"/>
      <c r="BQ2788" s="749"/>
      <c r="BX2788" s="749"/>
      <c r="CE2788" s="652"/>
      <c r="CL2788" s="652"/>
      <c r="CS2788" s="652"/>
      <c r="CZ2788" s="652"/>
      <c r="DG2788" s="652"/>
      <c r="DN2788" s="652"/>
    </row>
    <row r="2789" spans="1:118" s="131" customFormat="1">
      <c r="A2789" s="77"/>
      <c r="B2789" s="72"/>
      <c r="G2789" s="72"/>
      <c r="H2789" s="72"/>
      <c r="I2789" s="72"/>
      <c r="J2789" s="72"/>
      <c r="K2789" s="72"/>
      <c r="L2789" s="72"/>
      <c r="M2789" s="72"/>
      <c r="N2789" s="72"/>
      <c r="O2789" s="72"/>
      <c r="P2789" s="72"/>
      <c r="Q2789" s="72"/>
      <c r="R2789" s="72"/>
      <c r="S2789" s="72"/>
      <c r="T2789" s="72"/>
      <c r="U2789" s="72"/>
      <c r="V2789" s="72"/>
      <c r="W2789" s="160"/>
      <c r="X2789" s="72"/>
      <c r="AC2789" s="72"/>
      <c r="AD2789" s="72"/>
      <c r="AE2789" s="72"/>
      <c r="AF2789" s="72"/>
      <c r="AG2789" s="72"/>
      <c r="AH2789" s="72"/>
      <c r="AI2789" s="684"/>
      <c r="AJ2789" s="72"/>
      <c r="AK2789" s="72"/>
      <c r="AP2789" s="77"/>
      <c r="AQ2789" s="72"/>
      <c r="AR2789" s="72"/>
      <c r="AS2789" s="72"/>
      <c r="AT2789" s="72"/>
      <c r="AU2789" s="72"/>
      <c r="AV2789" s="72"/>
      <c r="AW2789" s="77"/>
      <c r="AX2789" s="72"/>
      <c r="AY2789" s="72"/>
      <c r="AZ2789" s="72"/>
      <c r="BA2789" s="72"/>
      <c r="BB2789" s="72"/>
      <c r="BC2789" s="77"/>
      <c r="BD2789" s="77"/>
      <c r="BE2789" s="194"/>
      <c r="BF2789" s="194"/>
      <c r="BG2789" s="194"/>
      <c r="BH2789" s="194"/>
      <c r="BI2789" s="77"/>
      <c r="BJ2789" s="77"/>
      <c r="BK2789" s="77"/>
      <c r="BL2789" s="77"/>
      <c r="BM2789" s="77"/>
      <c r="BN2789" s="77"/>
      <c r="BO2789" s="77"/>
      <c r="BQ2789" s="749"/>
      <c r="BX2789" s="749"/>
      <c r="CE2789" s="652"/>
      <c r="CL2789" s="652"/>
      <c r="CS2789" s="652"/>
      <c r="CZ2789" s="652"/>
      <c r="DG2789" s="652"/>
      <c r="DN2789" s="652"/>
    </row>
    <row r="2790" spans="1:118" s="131" customFormat="1">
      <c r="A2790" s="77"/>
      <c r="B2790" s="72"/>
      <c r="G2790" s="72"/>
      <c r="H2790" s="72"/>
      <c r="I2790" s="72"/>
      <c r="J2790" s="72"/>
      <c r="K2790" s="72"/>
      <c r="L2790" s="72"/>
      <c r="M2790" s="72"/>
      <c r="N2790" s="72"/>
      <c r="O2790" s="72"/>
      <c r="P2790" s="72"/>
      <c r="Q2790" s="72"/>
      <c r="R2790" s="72"/>
      <c r="S2790" s="72"/>
      <c r="T2790" s="72"/>
      <c r="U2790" s="72"/>
      <c r="V2790" s="72"/>
      <c r="W2790" s="160"/>
      <c r="X2790" s="72"/>
      <c r="AC2790" s="72"/>
      <c r="AD2790" s="72"/>
      <c r="AE2790" s="72"/>
      <c r="AF2790" s="72"/>
      <c r="AG2790" s="72"/>
      <c r="AH2790" s="72"/>
      <c r="AI2790" s="684"/>
      <c r="AJ2790" s="72"/>
      <c r="AK2790" s="72"/>
      <c r="AP2790" s="77"/>
      <c r="AQ2790" s="72"/>
      <c r="AR2790" s="72"/>
      <c r="AS2790" s="72"/>
      <c r="AT2790" s="72"/>
      <c r="AU2790" s="72"/>
      <c r="AV2790" s="72"/>
      <c r="AW2790" s="77"/>
      <c r="AX2790" s="72"/>
      <c r="AY2790" s="72"/>
      <c r="AZ2790" s="72"/>
      <c r="BA2790" s="72"/>
      <c r="BB2790" s="72"/>
      <c r="BC2790" s="77"/>
      <c r="BD2790" s="77"/>
      <c r="BE2790" s="194"/>
      <c r="BF2790" s="194"/>
      <c r="BG2790" s="194"/>
      <c r="BH2790" s="194"/>
      <c r="BI2790" s="77"/>
      <c r="BJ2790" s="77"/>
      <c r="BK2790" s="77"/>
      <c r="BL2790" s="77"/>
      <c r="BM2790" s="77"/>
      <c r="BN2790" s="77"/>
      <c r="BO2790" s="77"/>
      <c r="BQ2790" s="749"/>
      <c r="BX2790" s="749"/>
      <c r="CE2790" s="652"/>
      <c r="CL2790" s="652"/>
      <c r="CS2790" s="652"/>
      <c r="CZ2790" s="652"/>
      <c r="DG2790" s="652"/>
      <c r="DN2790" s="652"/>
    </row>
    <row r="2791" spans="1:118" s="131" customFormat="1">
      <c r="A2791" s="77"/>
      <c r="B2791" s="72"/>
      <c r="G2791" s="72"/>
      <c r="H2791" s="72"/>
      <c r="I2791" s="72"/>
      <c r="J2791" s="72"/>
      <c r="K2791" s="72"/>
      <c r="L2791" s="72"/>
      <c r="M2791" s="72"/>
      <c r="N2791" s="72"/>
      <c r="O2791" s="72"/>
      <c r="P2791" s="72"/>
      <c r="Q2791" s="72"/>
      <c r="R2791" s="72"/>
      <c r="S2791" s="72"/>
      <c r="T2791" s="72"/>
      <c r="U2791" s="72"/>
      <c r="V2791" s="72"/>
      <c r="W2791" s="160"/>
      <c r="X2791" s="72"/>
      <c r="AC2791" s="72"/>
      <c r="AD2791" s="72"/>
      <c r="AE2791" s="72"/>
      <c r="AF2791" s="72"/>
      <c r="AG2791" s="72"/>
      <c r="AH2791" s="72"/>
      <c r="AI2791" s="684"/>
      <c r="AJ2791" s="72"/>
      <c r="AK2791" s="72"/>
      <c r="AP2791" s="77"/>
      <c r="AQ2791" s="72"/>
      <c r="AR2791" s="72"/>
      <c r="AS2791" s="72"/>
      <c r="AT2791" s="72"/>
      <c r="AU2791" s="72"/>
      <c r="AV2791" s="72"/>
      <c r="AW2791" s="77"/>
      <c r="AX2791" s="72"/>
      <c r="AY2791" s="72"/>
      <c r="AZ2791" s="72"/>
      <c r="BA2791" s="72"/>
      <c r="BB2791" s="72"/>
      <c r="BC2791" s="77"/>
      <c r="BD2791" s="77"/>
      <c r="BE2791" s="194"/>
      <c r="BF2791" s="194"/>
      <c r="BG2791" s="194"/>
      <c r="BH2791" s="194"/>
      <c r="BI2791" s="77"/>
      <c r="BJ2791" s="77"/>
      <c r="BK2791" s="77"/>
      <c r="BL2791" s="77"/>
      <c r="BM2791" s="77"/>
      <c r="BN2791" s="77"/>
      <c r="BO2791" s="77"/>
      <c r="BQ2791" s="749"/>
      <c r="BX2791" s="749"/>
      <c r="CE2791" s="652"/>
      <c r="CL2791" s="652"/>
      <c r="CS2791" s="652"/>
      <c r="CZ2791" s="652"/>
      <c r="DG2791" s="652"/>
      <c r="DN2791" s="652"/>
    </row>
    <row r="2792" spans="1:118" s="131" customFormat="1">
      <c r="A2792" s="77"/>
      <c r="B2792" s="72"/>
      <c r="G2792" s="72"/>
      <c r="H2792" s="72"/>
      <c r="I2792" s="72"/>
      <c r="J2792" s="72"/>
      <c r="K2792" s="72"/>
      <c r="L2792" s="72"/>
      <c r="M2792" s="72"/>
      <c r="N2792" s="72"/>
      <c r="O2792" s="72"/>
      <c r="P2792" s="72"/>
      <c r="Q2792" s="72"/>
      <c r="R2792" s="72"/>
      <c r="S2792" s="72"/>
      <c r="T2792" s="72"/>
      <c r="U2792" s="72"/>
      <c r="V2792" s="72"/>
      <c r="W2792" s="160"/>
      <c r="X2792" s="72"/>
      <c r="AC2792" s="72"/>
      <c r="AD2792" s="72"/>
      <c r="AE2792" s="72"/>
      <c r="AF2792" s="72"/>
      <c r="AG2792" s="72"/>
      <c r="AH2792" s="72"/>
      <c r="AI2792" s="684"/>
      <c r="AJ2792" s="72"/>
      <c r="AK2792" s="72"/>
      <c r="AP2792" s="77"/>
      <c r="AQ2792" s="72"/>
      <c r="AR2792" s="72"/>
      <c r="AS2792" s="72"/>
      <c r="AT2792" s="72"/>
      <c r="AU2792" s="72"/>
      <c r="AV2792" s="72"/>
      <c r="AW2792" s="77"/>
      <c r="AX2792" s="72"/>
      <c r="AY2792" s="72"/>
      <c r="AZ2792" s="72"/>
      <c r="BA2792" s="72"/>
      <c r="BB2792" s="72"/>
      <c r="BC2792" s="77"/>
      <c r="BD2792" s="77"/>
      <c r="BE2792" s="194"/>
      <c r="BF2792" s="194"/>
      <c r="BG2792" s="194"/>
      <c r="BH2792" s="194"/>
      <c r="BI2792" s="77"/>
      <c r="BJ2792" s="77"/>
      <c r="BK2792" s="77"/>
      <c r="BL2792" s="77"/>
      <c r="BM2792" s="77"/>
      <c r="BN2792" s="77"/>
      <c r="BO2792" s="77"/>
      <c r="BQ2792" s="749"/>
      <c r="BX2792" s="749"/>
      <c r="CE2792" s="652"/>
      <c r="CL2792" s="652"/>
      <c r="CS2792" s="652"/>
      <c r="CZ2792" s="652"/>
      <c r="DG2792" s="652"/>
      <c r="DN2792" s="652"/>
    </row>
    <row r="2793" spans="1:118" s="131" customFormat="1">
      <c r="A2793" s="77"/>
      <c r="B2793" s="72"/>
      <c r="G2793" s="72"/>
      <c r="H2793" s="72"/>
      <c r="I2793" s="72"/>
      <c r="J2793" s="72"/>
      <c r="K2793" s="72"/>
      <c r="L2793" s="72"/>
      <c r="M2793" s="72"/>
      <c r="N2793" s="72"/>
      <c r="O2793" s="72"/>
      <c r="P2793" s="72"/>
      <c r="Q2793" s="72"/>
      <c r="R2793" s="72"/>
      <c r="S2793" s="72"/>
      <c r="T2793" s="72"/>
      <c r="U2793" s="72"/>
      <c r="V2793" s="72"/>
      <c r="W2793" s="160"/>
      <c r="X2793" s="72"/>
      <c r="AC2793" s="72"/>
      <c r="AD2793" s="72"/>
      <c r="AE2793" s="72"/>
      <c r="AF2793" s="72"/>
      <c r="AG2793" s="72"/>
      <c r="AH2793" s="72"/>
      <c r="AI2793" s="684"/>
      <c r="AJ2793" s="72"/>
      <c r="AK2793" s="72"/>
      <c r="AP2793" s="77"/>
      <c r="AQ2793" s="72"/>
      <c r="AR2793" s="72"/>
      <c r="AS2793" s="72"/>
      <c r="AT2793" s="72"/>
      <c r="AU2793" s="72"/>
      <c r="AV2793" s="72"/>
      <c r="AW2793" s="77"/>
      <c r="AX2793" s="72"/>
      <c r="AY2793" s="72"/>
      <c r="AZ2793" s="72"/>
      <c r="BA2793" s="72"/>
      <c r="BB2793" s="72"/>
      <c r="BC2793" s="77"/>
      <c r="BD2793" s="77"/>
      <c r="BE2793" s="194"/>
      <c r="BF2793" s="194"/>
      <c r="BG2793" s="194"/>
      <c r="BH2793" s="194"/>
      <c r="BI2793" s="77"/>
      <c r="BJ2793" s="77"/>
      <c r="BK2793" s="77"/>
      <c r="BL2793" s="77"/>
      <c r="BM2793" s="77"/>
      <c r="BN2793" s="77"/>
      <c r="BO2793" s="77"/>
      <c r="BQ2793" s="749"/>
      <c r="BX2793" s="749"/>
      <c r="CE2793" s="652"/>
      <c r="CL2793" s="652"/>
      <c r="CS2793" s="652"/>
      <c r="CZ2793" s="652"/>
      <c r="DG2793" s="652"/>
      <c r="DN2793" s="652"/>
    </row>
    <row r="2794" spans="1:118" s="131" customFormat="1">
      <c r="A2794" s="77"/>
      <c r="B2794" s="72"/>
      <c r="G2794" s="72"/>
      <c r="H2794" s="72"/>
      <c r="I2794" s="72"/>
      <c r="J2794" s="72"/>
      <c r="K2794" s="72"/>
      <c r="L2794" s="72"/>
      <c r="M2794" s="72"/>
      <c r="N2794" s="72"/>
      <c r="O2794" s="72"/>
      <c r="P2794" s="72"/>
      <c r="Q2794" s="72"/>
      <c r="R2794" s="72"/>
      <c r="S2794" s="72"/>
      <c r="T2794" s="72"/>
      <c r="U2794" s="72"/>
      <c r="V2794" s="72"/>
      <c r="W2794" s="160"/>
      <c r="X2794" s="72"/>
      <c r="AC2794" s="72"/>
      <c r="AD2794" s="72"/>
      <c r="AE2794" s="72"/>
      <c r="AF2794" s="72"/>
      <c r="AG2794" s="72"/>
      <c r="AH2794" s="72"/>
      <c r="AI2794" s="684"/>
      <c r="AJ2794" s="72"/>
      <c r="AK2794" s="72"/>
      <c r="AP2794" s="77"/>
      <c r="AQ2794" s="72"/>
      <c r="AR2794" s="72"/>
      <c r="AS2794" s="72"/>
      <c r="AT2794" s="72"/>
      <c r="AU2794" s="72"/>
      <c r="AV2794" s="72"/>
      <c r="AW2794" s="77"/>
      <c r="AX2794" s="72"/>
      <c r="AY2794" s="72"/>
      <c r="AZ2794" s="72"/>
      <c r="BA2794" s="72"/>
      <c r="BB2794" s="72"/>
      <c r="BC2794" s="77"/>
      <c r="BD2794" s="77"/>
      <c r="BE2794" s="194"/>
      <c r="BF2794" s="194"/>
      <c r="BG2794" s="194"/>
      <c r="BH2794" s="194"/>
      <c r="BI2794" s="77"/>
      <c r="BJ2794" s="77"/>
      <c r="BK2794" s="77"/>
      <c r="BL2794" s="77"/>
      <c r="BM2794" s="77"/>
      <c r="BN2794" s="77"/>
      <c r="BO2794" s="77"/>
      <c r="BQ2794" s="749"/>
      <c r="BX2794" s="749"/>
      <c r="CE2794" s="652"/>
      <c r="CL2794" s="652"/>
      <c r="CS2794" s="652"/>
      <c r="CZ2794" s="652"/>
      <c r="DG2794" s="652"/>
      <c r="DN2794" s="652"/>
    </row>
    <row r="2795" spans="1:118" s="131" customFormat="1">
      <c r="A2795" s="77"/>
      <c r="B2795" s="72"/>
      <c r="G2795" s="72"/>
      <c r="H2795" s="72"/>
      <c r="I2795" s="72"/>
      <c r="J2795" s="72"/>
      <c r="K2795" s="72"/>
      <c r="L2795" s="72"/>
      <c r="M2795" s="72"/>
      <c r="N2795" s="72"/>
      <c r="O2795" s="72"/>
      <c r="P2795" s="72"/>
      <c r="Q2795" s="72"/>
      <c r="R2795" s="72"/>
      <c r="S2795" s="72"/>
      <c r="T2795" s="72"/>
      <c r="U2795" s="72"/>
      <c r="V2795" s="72"/>
      <c r="W2795" s="160"/>
      <c r="X2795" s="72"/>
      <c r="AC2795" s="72"/>
      <c r="AD2795" s="72"/>
      <c r="AE2795" s="72"/>
      <c r="AF2795" s="72"/>
      <c r="AG2795" s="72"/>
      <c r="AH2795" s="72"/>
      <c r="AI2795" s="684"/>
      <c r="AJ2795" s="72"/>
      <c r="AK2795" s="72"/>
      <c r="AP2795" s="77"/>
      <c r="AQ2795" s="72"/>
      <c r="AR2795" s="72"/>
      <c r="AS2795" s="72"/>
      <c r="AT2795" s="72"/>
      <c r="AU2795" s="72"/>
      <c r="AV2795" s="72"/>
      <c r="AW2795" s="77"/>
      <c r="AX2795" s="72"/>
      <c r="AY2795" s="72"/>
      <c r="AZ2795" s="72"/>
      <c r="BA2795" s="72"/>
      <c r="BB2795" s="72"/>
      <c r="BC2795" s="77"/>
      <c r="BD2795" s="77"/>
      <c r="BE2795" s="194"/>
      <c r="BF2795" s="194"/>
      <c r="BG2795" s="194"/>
      <c r="BH2795" s="194"/>
      <c r="BI2795" s="77"/>
      <c r="BJ2795" s="77"/>
      <c r="BK2795" s="77"/>
      <c r="BL2795" s="77"/>
      <c r="BM2795" s="77"/>
      <c r="BN2795" s="77"/>
      <c r="BO2795" s="77"/>
      <c r="BQ2795" s="749"/>
      <c r="BX2795" s="749"/>
      <c r="CE2795" s="652"/>
      <c r="CL2795" s="652"/>
      <c r="CS2795" s="652"/>
      <c r="CZ2795" s="652"/>
      <c r="DG2795" s="652"/>
      <c r="DN2795" s="652"/>
    </row>
    <row r="2796" spans="1:118" s="131" customFormat="1">
      <c r="A2796" s="77"/>
      <c r="B2796" s="72"/>
      <c r="G2796" s="72"/>
      <c r="H2796" s="72"/>
      <c r="I2796" s="72"/>
      <c r="J2796" s="72"/>
      <c r="K2796" s="72"/>
      <c r="L2796" s="72"/>
      <c r="M2796" s="72"/>
      <c r="N2796" s="72"/>
      <c r="O2796" s="72"/>
      <c r="P2796" s="72"/>
      <c r="Q2796" s="72"/>
      <c r="R2796" s="72"/>
      <c r="S2796" s="72"/>
      <c r="T2796" s="72"/>
      <c r="U2796" s="72"/>
      <c r="V2796" s="72"/>
      <c r="W2796" s="160"/>
      <c r="X2796" s="72"/>
      <c r="AC2796" s="72"/>
      <c r="AD2796" s="72"/>
      <c r="AE2796" s="72"/>
      <c r="AF2796" s="72"/>
      <c r="AG2796" s="72"/>
      <c r="AH2796" s="72"/>
      <c r="AI2796" s="684"/>
      <c r="AJ2796" s="72"/>
      <c r="AK2796" s="72"/>
      <c r="AP2796" s="77"/>
      <c r="AQ2796" s="72"/>
      <c r="AR2796" s="72"/>
      <c r="AS2796" s="72"/>
      <c r="AT2796" s="72"/>
      <c r="AU2796" s="72"/>
      <c r="AV2796" s="72"/>
      <c r="AW2796" s="77"/>
      <c r="AX2796" s="72"/>
      <c r="AY2796" s="72"/>
      <c r="AZ2796" s="72"/>
      <c r="BA2796" s="72"/>
      <c r="BB2796" s="72"/>
      <c r="BC2796" s="77"/>
      <c r="BD2796" s="77"/>
      <c r="BE2796" s="194"/>
      <c r="BF2796" s="194"/>
      <c r="BG2796" s="194"/>
      <c r="BH2796" s="194"/>
      <c r="BI2796" s="77"/>
      <c r="BJ2796" s="77"/>
      <c r="BK2796" s="77"/>
      <c r="BL2796" s="77"/>
      <c r="BM2796" s="77"/>
      <c r="BN2796" s="77"/>
      <c r="BO2796" s="77"/>
      <c r="BQ2796" s="749"/>
      <c r="BX2796" s="749"/>
      <c r="CE2796" s="652"/>
      <c r="CL2796" s="652"/>
      <c r="CS2796" s="652"/>
      <c r="CZ2796" s="652"/>
      <c r="DG2796" s="652"/>
      <c r="DN2796" s="652"/>
    </row>
    <row r="2797" spans="1:118" s="131" customFormat="1">
      <c r="A2797" s="77"/>
      <c r="B2797" s="72"/>
      <c r="G2797" s="72"/>
      <c r="H2797" s="72"/>
      <c r="I2797" s="72"/>
      <c r="J2797" s="72"/>
      <c r="K2797" s="72"/>
      <c r="L2797" s="72"/>
      <c r="M2797" s="72"/>
      <c r="N2797" s="72"/>
      <c r="O2797" s="72"/>
      <c r="P2797" s="72"/>
      <c r="Q2797" s="72"/>
      <c r="R2797" s="72"/>
      <c r="S2797" s="72"/>
      <c r="T2797" s="72"/>
      <c r="U2797" s="72"/>
      <c r="V2797" s="72"/>
      <c r="W2797" s="160"/>
      <c r="X2797" s="72"/>
      <c r="AC2797" s="72"/>
      <c r="AD2797" s="72"/>
      <c r="AE2797" s="72"/>
      <c r="AF2797" s="72"/>
      <c r="AG2797" s="72"/>
      <c r="AH2797" s="72"/>
      <c r="AI2797" s="684"/>
      <c r="AJ2797" s="72"/>
      <c r="AK2797" s="72"/>
      <c r="AP2797" s="77"/>
      <c r="AQ2797" s="72"/>
      <c r="AR2797" s="72"/>
      <c r="AS2797" s="72"/>
      <c r="AT2797" s="72"/>
      <c r="AU2797" s="72"/>
      <c r="AV2797" s="72"/>
      <c r="AW2797" s="77"/>
      <c r="AX2797" s="72"/>
      <c r="AY2797" s="72"/>
      <c r="AZ2797" s="72"/>
      <c r="BA2797" s="72"/>
      <c r="BB2797" s="72"/>
      <c r="BC2797" s="77"/>
      <c r="BD2797" s="77"/>
      <c r="BE2797" s="194"/>
      <c r="BF2797" s="194"/>
      <c r="BG2797" s="194"/>
      <c r="BH2797" s="194"/>
      <c r="BI2797" s="77"/>
      <c r="BJ2797" s="77"/>
      <c r="BK2797" s="77"/>
      <c r="BL2797" s="77"/>
      <c r="BM2797" s="77"/>
      <c r="BN2797" s="77"/>
      <c r="BO2797" s="77"/>
      <c r="BQ2797" s="749"/>
      <c r="BX2797" s="749"/>
      <c r="CE2797" s="652"/>
      <c r="CL2797" s="652"/>
      <c r="CS2797" s="652"/>
      <c r="CZ2797" s="652"/>
      <c r="DG2797" s="652"/>
      <c r="DN2797" s="652"/>
    </row>
    <row r="2798" spans="1:118" s="131" customFormat="1">
      <c r="A2798" s="77"/>
      <c r="B2798" s="72"/>
      <c r="G2798" s="72"/>
      <c r="H2798" s="72"/>
      <c r="I2798" s="72"/>
      <c r="J2798" s="72"/>
      <c r="K2798" s="72"/>
      <c r="L2798" s="72"/>
      <c r="M2798" s="72"/>
      <c r="N2798" s="72"/>
      <c r="O2798" s="72"/>
      <c r="P2798" s="72"/>
      <c r="Q2798" s="72"/>
      <c r="R2798" s="72"/>
      <c r="S2798" s="72"/>
      <c r="T2798" s="72"/>
      <c r="U2798" s="72"/>
      <c r="V2798" s="72"/>
      <c r="W2798" s="160"/>
      <c r="X2798" s="72"/>
      <c r="AC2798" s="72"/>
      <c r="AD2798" s="72"/>
      <c r="AE2798" s="72"/>
      <c r="AF2798" s="72"/>
      <c r="AG2798" s="72"/>
      <c r="AH2798" s="72"/>
      <c r="AI2798" s="684"/>
      <c r="AJ2798" s="72"/>
      <c r="AK2798" s="72"/>
      <c r="AP2798" s="77"/>
      <c r="AQ2798" s="72"/>
      <c r="AR2798" s="72"/>
      <c r="AS2798" s="72"/>
      <c r="AT2798" s="72"/>
      <c r="AU2798" s="72"/>
      <c r="AV2798" s="72"/>
      <c r="AW2798" s="77"/>
      <c r="AX2798" s="72"/>
      <c r="AY2798" s="72"/>
      <c r="AZ2798" s="72"/>
      <c r="BA2798" s="72"/>
      <c r="BB2798" s="72"/>
      <c r="BC2798" s="77"/>
      <c r="BD2798" s="77"/>
      <c r="BE2798" s="194"/>
      <c r="BF2798" s="194"/>
      <c r="BG2798" s="194"/>
      <c r="BH2798" s="194"/>
      <c r="BI2798" s="77"/>
      <c r="BJ2798" s="77"/>
      <c r="BK2798" s="77"/>
      <c r="BL2798" s="77"/>
      <c r="BM2798" s="77"/>
      <c r="BN2798" s="77"/>
      <c r="BO2798" s="77"/>
      <c r="BQ2798" s="749"/>
      <c r="BX2798" s="749"/>
      <c r="CE2798" s="652"/>
      <c r="CL2798" s="652"/>
      <c r="CS2798" s="652"/>
      <c r="CZ2798" s="652"/>
      <c r="DG2798" s="652"/>
      <c r="DN2798" s="652"/>
    </row>
    <row r="2799" spans="1:118" s="131" customFormat="1">
      <c r="A2799" s="77"/>
      <c r="B2799" s="72"/>
      <c r="G2799" s="72"/>
      <c r="H2799" s="72"/>
      <c r="I2799" s="72"/>
      <c r="J2799" s="72"/>
      <c r="K2799" s="72"/>
      <c r="L2799" s="72"/>
      <c r="M2799" s="72"/>
      <c r="N2799" s="72"/>
      <c r="O2799" s="72"/>
      <c r="P2799" s="72"/>
      <c r="Q2799" s="72"/>
      <c r="R2799" s="72"/>
      <c r="S2799" s="72"/>
      <c r="T2799" s="72"/>
      <c r="U2799" s="72"/>
      <c r="V2799" s="72"/>
      <c r="W2799" s="160"/>
      <c r="X2799" s="72"/>
      <c r="AC2799" s="72"/>
      <c r="AD2799" s="72"/>
      <c r="AE2799" s="72"/>
      <c r="AF2799" s="72"/>
      <c r="AG2799" s="72"/>
      <c r="AH2799" s="72"/>
      <c r="AI2799" s="684"/>
      <c r="AJ2799" s="72"/>
      <c r="AK2799" s="72"/>
      <c r="AP2799" s="77"/>
      <c r="AQ2799" s="72"/>
      <c r="AR2799" s="72"/>
      <c r="AS2799" s="72"/>
      <c r="AT2799" s="72"/>
      <c r="AU2799" s="72"/>
      <c r="AV2799" s="72"/>
      <c r="AW2799" s="77"/>
      <c r="AX2799" s="72"/>
      <c r="AY2799" s="72"/>
      <c r="AZ2799" s="72"/>
      <c r="BA2799" s="72"/>
      <c r="BB2799" s="72"/>
      <c r="BC2799" s="77"/>
      <c r="BD2799" s="77"/>
      <c r="BE2799" s="194"/>
      <c r="BF2799" s="194"/>
      <c r="BG2799" s="194"/>
      <c r="BH2799" s="194"/>
      <c r="BI2799" s="77"/>
      <c r="BJ2799" s="77"/>
      <c r="BK2799" s="77"/>
      <c r="BL2799" s="77"/>
      <c r="BM2799" s="77"/>
      <c r="BN2799" s="77"/>
      <c r="BO2799" s="77"/>
      <c r="BQ2799" s="749"/>
      <c r="BX2799" s="749"/>
      <c r="CE2799" s="652"/>
      <c r="CL2799" s="652"/>
      <c r="CS2799" s="652"/>
      <c r="CZ2799" s="652"/>
      <c r="DG2799" s="652"/>
      <c r="DN2799" s="652"/>
    </row>
    <row r="2800" spans="1:118" s="131" customFormat="1">
      <c r="A2800" s="77"/>
      <c r="B2800" s="72"/>
      <c r="G2800" s="72"/>
      <c r="H2800" s="72"/>
      <c r="I2800" s="72"/>
      <c r="J2800" s="72"/>
      <c r="K2800" s="72"/>
      <c r="L2800" s="72"/>
      <c r="M2800" s="72"/>
      <c r="N2800" s="72"/>
      <c r="O2800" s="72"/>
      <c r="P2800" s="72"/>
      <c r="Q2800" s="72"/>
      <c r="R2800" s="72"/>
      <c r="S2800" s="72"/>
      <c r="T2800" s="72"/>
      <c r="U2800" s="72"/>
      <c r="V2800" s="72"/>
      <c r="W2800" s="160"/>
      <c r="X2800" s="72"/>
      <c r="AC2800" s="72"/>
      <c r="AD2800" s="72"/>
      <c r="AE2800" s="72"/>
      <c r="AF2800" s="72"/>
      <c r="AG2800" s="72"/>
      <c r="AH2800" s="72"/>
      <c r="AI2800" s="684"/>
      <c r="AJ2800" s="72"/>
      <c r="AK2800" s="72"/>
      <c r="AP2800" s="77"/>
      <c r="AQ2800" s="72"/>
      <c r="AR2800" s="72"/>
      <c r="AS2800" s="72"/>
      <c r="AT2800" s="72"/>
      <c r="AU2800" s="72"/>
      <c r="AV2800" s="72"/>
      <c r="AW2800" s="77"/>
      <c r="AX2800" s="72"/>
      <c r="AY2800" s="72"/>
      <c r="AZ2800" s="72"/>
      <c r="BA2800" s="72"/>
      <c r="BB2800" s="72"/>
      <c r="BC2800" s="77"/>
      <c r="BD2800" s="77"/>
      <c r="BE2800" s="194"/>
      <c r="BF2800" s="194"/>
      <c r="BG2800" s="194"/>
      <c r="BH2800" s="194"/>
      <c r="BI2800" s="77"/>
      <c r="BJ2800" s="77"/>
      <c r="BK2800" s="77"/>
      <c r="BL2800" s="77"/>
      <c r="BM2800" s="77"/>
      <c r="BN2800" s="77"/>
      <c r="BO2800" s="77"/>
      <c r="BQ2800" s="749"/>
      <c r="BX2800" s="749"/>
      <c r="CE2800" s="652"/>
      <c r="CL2800" s="652"/>
      <c r="CS2800" s="652"/>
      <c r="CZ2800" s="652"/>
      <c r="DG2800" s="652"/>
      <c r="DN2800" s="652"/>
    </row>
    <row r="2801" spans="1:118" s="131" customFormat="1">
      <c r="A2801" s="77"/>
      <c r="B2801" s="72"/>
      <c r="G2801" s="72"/>
      <c r="H2801" s="72"/>
      <c r="I2801" s="72"/>
      <c r="J2801" s="72"/>
      <c r="K2801" s="72"/>
      <c r="L2801" s="72"/>
      <c r="M2801" s="72"/>
      <c r="N2801" s="72"/>
      <c r="O2801" s="72"/>
      <c r="P2801" s="72"/>
      <c r="Q2801" s="72"/>
      <c r="R2801" s="72"/>
      <c r="S2801" s="72"/>
      <c r="T2801" s="72"/>
      <c r="U2801" s="72"/>
      <c r="V2801" s="72"/>
      <c r="W2801" s="160"/>
      <c r="X2801" s="72"/>
      <c r="AC2801" s="72"/>
      <c r="AD2801" s="72"/>
      <c r="AE2801" s="72"/>
      <c r="AF2801" s="72"/>
      <c r="AG2801" s="72"/>
      <c r="AH2801" s="72"/>
      <c r="AI2801" s="684"/>
      <c r="AJ2801" s="72"/>
      <c r="AK2801" s="72"/>
      <c r="AP2801" s="77"/>
      <c r="AQ2801" s="72"/>
      <c r="AR2801" s="72"/>
      <c r="AS2801" s="72"/>
      <c r="AT2801" s="72"/>
      <c r="AU2801" s="72"/>
      <c r="AV2801" s="72"/>
      <c r="AW2801" s="77"/>
      <c r="AX2801" s="72"/>
      <c r="AY2801" s="72"/>
      <c r="AZ2801" s="72"/>
      <c r="BA2801" s="72"/>
      <c r="BB2801" s="72"/>
      <c r="BC2801" s="77"/>
      <c r="BD2801" s="77"/>
      <c r="BE2801" s="194"/>
      <c r="BF2801" s="194"/>
      <c r="BG2801" s="194"/>
      <c r="BH2801" s="194"/>
      <c r="BI2801" s="77"/>
      <c r="BJ2801" s="77"/>
      <c r="BK2801" s="77"/>
      <c r="BL2801" s="77"/>
      <c r="BM2801" s="77"/>
      <c r="BN2801" s="77"/>
      <c r="BO2801" s="77"/>
      <c r="BQ2801" s="749"/>
      <c r="BX2801" s="749"/>
      <c r="CE2801" s="652"/>
      <c r="CL2801" s="652"/>
      <c r="CS2801" s="652"/>
      <c r="CZ2801" s="652"/>
      <c r="DG2801" s="652"/>
      <c r="DN2801" s="652"/>
    </row>
    <row r="2802" spans="1:118" s="131" customFormat="1">
      <c r="A2802" s="77"/>
      <c r="B2802" s="72"/>
      <c r="G2802" s="72"/>
      <c r="H2802" s="72"/>
      <c r="I2802" s="72"/>
      <c r="J2802" s="72"/>
      <c r="K2802" s="72"/>
      <c r="L2802" s="72"/>
      <c r="M2802" s="72"/>
      <c r="N2802" s="72"/>
      <c r="O2802" s="72"/>
      <c r="P2802" s="72"/>
      <c r="Q2802" s="72"/>
      <c r="R2802" s="72"/>
      <c r="S2802" s="72"/>
      <c r="T2802" s="72"/>
      <c r="U2802" s="72"/>
      <c r="V2802" s="72"/>
      <c r="W2802" s="160"/>
      <c r="X2802" s="72"/>
      <c r="AC2802" s="72"/>
      <c r="AD2802" s="72"/>
      <c r="AE2802" s="72"/>
      <c r="AF2802" s="72"/>
      <c r="AG2802" s="72"/>
      <c r="AH2802" s="72"/>
      <c r="AI2802" s="684"/>
      <c r="AJ2802" s="72"/>
      <c r="AK2802" s="72"/>
      <c r="AP2802" s="77"/>
      <c r="AQ2802" s="72"/>
      <c r="AR2802" s="72"/>
      <c r="AS2802" s="72"/>
      <c r="AT2802" s="72"/>
      <c r="AU2802" s="72"/>
      <c r="AV2802" s="72"/>
      <c r="AW2802" s="77"/>
      <c r="AX2802" s="72"/>
      <c r="AY2802" s="72"/>
      <c r="AZ2802" s="72"/>
      <c r="BA2802" s="72"/>
      <c r="BB2802" s="72"/>
      <c r="BC2802" s="77"/>
      <c r="BD2802" s="77"/>
      <c r="BE2802" s="194"/>
      <c r="BF2802" s="194"/>
      <c r="BG2802" s="194"/>
      <c r="BH2802" s="194"/>
      <c r="BI2802" s="77"/>
      <c r="BJ2802" s="77"/>
      <c r="BK2802" s="77"/>
      <c r="BL2802" s="77"/>
      <c r="BM2802" s="77"/>
      <c r="BN2802" s="77"/>
      <c r="BO2802" s="77"/>
      <c r="BQ2802" s="749"/>
      <c r="BX2802" s="749"/>
      <c r="CE2802" s="652"/>
      <c r="CL2802" s="652"/>
      <c r="CS2802" s="652"/>
      <c r="CZ2802" s="652"/>
      <c r="DG2802" s="652"/>
      <c r="DN2802" s="652"/>
    </row>
    <row r="2803" spans="1:118" s="131" customFormat="1">
      <c r="A2803" s="77"/>
      <c r="B2803" s="72"/>
      <c r="G2803" s="72"/>
      <c r="H2803" s="72"/>
      <c r="I2803" s="72"/>
      <c r="J2803" s="72"/>
      <c r="K2803" s="72"/>
      <c r="L2803" s="72"/>
      <c r="M2803" s="72"/>
      <c r="N2803" s="72"/>
      <c r="O2803" s="72"/>
      <c r="P2803" s="72"/>
      <c r="Q2803" s="72"/>
      <c r="R2803" s="72"/>
      <c r="S2803" s="72"/>
      <c r="T2803" s="72"/>
      <c r="U2803" s="72"/>
      <c r="V2803" s="72"/>
      <c r="W2803" s="160"/>
      <c r="X2803" s="72"/>
      <c r="AC2803" s="72"/>
      <c r="AD2803" s="72"/>
      <c r="AE2803" s="72"/>
      <c r="AF2803" s="72"/>
      <c r="AG2803" s="72"/>
      <c r="AH2803" s="72"/>
      <c r="AI2803" s="684"/>
      <c r="AJ2803" s="72"/>
      <c r="AK2803" s="72"/>
      <c r="AP2803" s="77"/>
      <c r="AQ2803" s="72"/>
      <c r="AR2803" s="72"/>
      <c r="AS2803" s="72"/>
      <c r="AT2803" s="72"/>
      <c r="AU2803" s="72"/>
      <c r="AV2803" s="72"/>
      <c r="AW2803" s="77"/>
      <c r="AX2803" s="72"/>
      <c r="AY2803" s="72"/>
      <c r="AZ2803" s="72"/>
      <c r="BA2803" s="72"/>
      <c r="BB2803" s="72"/>
      <c r="BC2803" s="77"/>
      <c r="BD2803" s="77"/>
      <c r="BE2803" s="194"/>
      <c r="BF2803" s="194"/>
      <c r="BG2803" s="194"/>
      <c r="BH2803" s="194"/>
      <c r="BI2803" s="77"/>
      <c r="BJ2803" s="77"/>
      <c r="BK2803" s="77"/>
      <c r="BL2803" s="77"/>
      <c r="BM2803" s="77"/>
      <c r="BN2803" s="77"/>
      <c r="BO2803" s="77"/>
      <c r="BQ2803" s="749"/>
      <c r="BX2803" s="749"/>
      <c r="CE2803" s="652"/>
      <c r="CL2803" s="652"/>
      <c r="CS2803" s="652"/>
      <c r="CZ2803" s="652"/>
      <c r="DG2803" s="652"/>
      <c r="DN2803" s="652"/>
    </row>
    <row r="2804" spans="1:118" s="131" customFormat="1">
      <c r="A2804" s="77"/>
      <c r="B2804" s="72"/>
      <c r="G2804" s="72"/>
      <c r="H2804" s="72"/>
      <c r="I2804" s="72"/>
      <c r="J2804" s="72"/>
      <c r="K2804" s="72"/>
      <c r="L2804" s="72"/>
      <c r="M2804" s="72"/>
      <c r="N2804" s="72"/>
      <c r="O2804" s="72"/>
      <c r="P2804" s="72"/>
      <c r="Q2804" s="72"/>
      <c r="R2804" s="72"/>
      <c r="S2804" s="72"/>
      <c r="T2804" s="72"/>
      <c r="U2804" s="72"/>
      <c r="V2804" s="72"/>
      <c r="W2804" s="160"/>
      <c r="X2804" s="72"/>
      <c r="AC2804" s="72"/>
      <c r="AD2804" s="72"/>
      <c r="AE2804" s="72"/>
      <c r="AF2804" s="72"/>
      <c r="AG2804" s="72"/>
      <c r="AH2804" s="72"/>
      <c r="AI2804" s="684"/>
      <c r="AJ2804" s="72"/>
      <c r="AK2804" s="72"/>
      <c r="AP2804" s="77"/>
      <c r="AQ2804" s="72"/>
      <c r="AR2804" s="72"/>
      <c r="AS2804" s="72"/>
      <c r="AT2804" s="72"/>
      <c r="AU2804" s="72"/>
      <c r="AV2804" s="72"/>
      <c r="AW2804" s="77"/>
      <c r="AX2804" s="72"/>
      <c r="AY2804" s="72"/>
      <c r="AZ2804" s="72"/>
      <c r="BA2804" s="72"/>
      <c r="BB2804" s="72"/>
      <c r="BC2804" s="77"/>
      <c r="BD2804" s="77"/>
      <c r="BE2804" s="194"/>
      <c r="BF2804" s="194"/>
      <c r="BG2804" s="194"/>
      <c r="BH2804" s="194"/>
      <c r="BI2804" s="77"/>
      <c r="BJ2804" s="77"/>
      <c r="BK2804" s="77"/>
      <c r="BL2804" s="77"/>
      <c r="BM2804" s="77"/>
      <c r="BN2804" s="77"/>
      <c r="BO2804" s="77"/>
      <c r="BQ2804" s="749"/>
      <c r="BX2804" s="749"/>
      <c r="CE2804" s="652"/>
      <c r="CL2804" s="652"/>
      <c r="CS2804" s="652"/>
      <c r="CZ2804" s="652"/>
      <c r="DG2804" s="652"/>
      <c r="DN2804" s="652"/>
    </row>
    <row r="2805" spans="1:118" s="131" customFormat="1">
      <c r="A2805" s="77"/>
      <c r="B2805" s="72"/>
      <c r="G2805" s="72"/>
      <c r="H2805" s="72"/>
      <c r="I2805" s="72"/>
      <c r="J2805" s="72"/>
      <c r="K2805" s="72"/>
      <c r="L2805" s="72"/>
      <c r="M2805" s="72"/>
      <c r="N2805" s="72"/>
      <c r="O2805" s="72"/>
      <c r="P2805" s="72"/>
      <c r="Q2805" s="72"/>
      <c r="R2805" s="72"/>
      <c r="S2805" s="72"/>
      <c r="T2805" s="72"/>
      <c r="U2805" s="72"/>
      <c r="V2805" s="72"/>
      <c r="W2805" s="160"/>
      <c r="X2805" s="72"/>
      <c r="AC2805" s="72"/>
      <c r="AD2805" s="72"/>
      <c r="AE2805" s="72"/>
      <c r="AF2805" s="72"/>
      <c r="AG2805" s="72"/>
      <c r="AH2805" s="72"/>
      <c r="AI2805" s="684"/>
      <c r="AJ2805" s="72"/>
      <c r="AK2805" s="72"/>
      <c r="AP2805" s="77"/>
      <c r="AQ2805" s="72"/>
      <c r="AR2805" s="72"/>
      <c r="AS2805" s="72"/>
      <c r="AT2805" s="72"/>
      <c r="AU2805" s="72"/>
      <c r="AV2805" s="72"/>
      <c r="AW2805" s="77"/>
      <c r="AX2805" s="72"/>
      <c r="AY2805" s="72"/>
      <c r="AZ2805" s="72"/>
      <c r="BA2805" s="72"/>
      <c r="BB2805" s="72"/>
      <c r="BC2805" s="77"/>
      <c r="BD2805" s="77"/>
      <c r="BE2805" s="194"/>
      <c r="BF2805" s="194"/>
      <c r="BG2805" s="194"/>
      <c r="BH2805" s="194"/>
      <c r="BI2805" s="77"/>
      <c r="BJ2805" s="77"/>
      <c r="BK2805" s="77"/>
      <c r="BL2805" s="77"/>
      <c r="BM2805" s="77"/>
      <c r="BN2805" s="77"/>
      <c r="BO2805" s="77"/>
      <c r="BQ2805" s="749"/>
      <c r="BX2805" s="749"/>
      <c r="CE2805" s="652"/>
      <c r="CL2805" s="652"/>
      <c r="CS2805" s="652"/>
      <c r="CZ2805" s="652"/>
      <c r="DG2805" s="652"/>
      <c r="DN2805" s="652"/>
    </row>
    <row r="2806" spans="1:118" s="131" customFormat="1">
      <c r="A2806" s="77"/>
      <c r="B2806" s="72"/>
      <c r="G2806" s="72"/>
      <c r="H2806" s="72"/>
      <c r="I2806" s="72"/>
      <c r="J2806" s="72"/>
      <c r="K2806" s="72"/>
      <c r="L2806" s="72"/>
      <c r="M2806" s="72"/>
      <c r="N2806" s="72"/>
      <c r="O2806" s="72"/>
      <c r="P2806" s="72"/>
      <c r="Q2806" s="72"/>
      <c r="R2806" s="72"/>
      <c r="S2806" s="72"/>
      <c r="T2806" s="72"/>
      <c r="U2806" s="72"/>
      <c r="V2806" s="72"/>
      <c r="W2806" s="160"/>
      <c r="X2806" s="72"/>
      <c r="AC2806" s="72"/>
      <c r="AD2806" s="72"/>
      <c r="AE2806" s="72"/>
      <c r="AF2806" s="72"/>
      <c r="AG2806" s="72"/>
      <c r="AH2806" s="72"/>
      <c r="AI2806" s="684"/>
      <c r="AJ2806" s="72"/>
      <c r="AK2806" s="72"/>
      <c r="AP2806" s="77"/>
      <c r="AQ2806" s="72"/>
      <c r="AR2806" s="72"/>
      <c r="AS2806" s="72"/>
      <c r="AT2806" s="72"/>
      <c r="AU2806" s="72"/>
      <c r="AV2806" s="72"/>
      <c r="AW2806" s="77"/>
      <c r="AX2806" s="72"/>
      <c r="AY2806" s="72"/>
      <c r="AZ2806" s="72"/>
      <c r="BA2806" s="72"/>
      <c r="BB2806" s="72"/>
      <c r="BC2806" s="77"/>
      <c r="BD2806" s="77"/>
      <c r="BE2806" s="194"/>
      <c r="BF2806" s="194"/>
      <c r="BG2806" s="194"/>
      <c r="BH2806" s="194"/>
      <c r="BI2806" s="77"/>
      <c r="BJ2806" s="77"/>
      <c r="BK2806" s="77"/>
      <c r="BL2806" s="77"/>
      <c r="BM2806" s="77"/>
      <c r="BN2806" s="77"/>
      <c r="BO2806" s="77"/>
      <c r="BQ2806" s="749"/>
      <c r="BX2806" s="749"/>
      <c r="CE2806" s="652"/>
      <c r="CL2806" s="652"/>
      <c r="CS2806" s="652"/>
      <c r="CZ2806" s="652"/>
      <c r="DG2806" s="652"/>
      <c r="DN2806" s="652"/>
    </row>
    <row r="2807" spans="1:118" s="131" customFormat="1">
      <c r="A2807" s="77"/>
      <c r="B2807" s="72"/>
      <c r="G2807" s="72"/>
      <c r="H2807" s="72"/>
      <c r="I2807" s="72"/>
      <c r="J2807" s="72"/>
      <c r="K2807" s="72"/>
      <c r="L2807" s="72"/>
      <c r="M2807" s="72"/>
      <c r="N2807" s="72"/>
      <c r="O2807" s="72"/>
      <c r="P2807" s="72"/>
      <c r="Q2807" s="72"/>
      <c r="R2807" s="72"/>
      <c r="S2807" s="72"/>
      <c r="T2807" s="72"/>
      <c r="U2807" s="72"/>
      <c r="V2807" s="72"/>
      <c r="W2807" s="160"/>
      <c r="X2807" s="72"/>
      <c r="AC2807" s="72"/>
      <c r="AD2807" s="72"/>
      <c r="AE2807" s="72"/>
      <c r="AF2807" s="72"/>
      <c r="AG2807" s="72"/>
      <c r="AH2807" s="72"/>
      <c r="AI2807" s="684"/>
      <c r="AJ2807" s="72"/>
      <c r="AK2807" s="72"/>
      <c r="AP2807" s="77"/>
      <c r="AQ2807" s="72"/>
      <c r="AR2807" s="72"/>
      <c r="AS2807" s="72"/>
      <c r="AT2807" s="72"/>
      <c r="AU2807" s="72"/>
      <c r="AV2807" s="72"/>
      <c r="AW2807" s="77"/>
      <c r="AX2807" s="72"/>
      <c r="AY2807" s="72"/>
      <c r="AZ2807" s="72"/>
      <c r="BA2807" s="72"/>
      <c r="BB2807" s="72"/>
      <c r="BC2807" s="77"/>
      <c r="BD2807" s="77"/>
      <c r="BE2807" s="194"/>
      <c r="BF2807" s="194"/>
      <c r="BG2807" s="194"/>
      <c r="BH2807" s="194"/>
      <c r="BI2807" s="77"/>
      <c r="BJ2807" s="77"/>
      <c r="BK2807" s="77"/>
      <c r="BL2807" s="77"/>
      <c r="BM2807" s="77"/>
      <c r="BN2807" s="77"/>
      <c r="BO2807" s="77"/>
      <c r="BQ2807" s="749"/>
      <c r="BX2807" s="749"/>
      <c r="CE2807" s="652"/>
      <c r="CL2807" s="652"/>
      <c r="CS2807" s="652"/>
      <c r="CZ2807" s="652"/>
      <c r="DG2807" s="652"/>
      <c r="DN2807" s="652"/>
    </row>
    <row r="2808" spans="1:118" s="131" customFormat="1">
      <c r="A2808" s="77"/>
      <c r="B2808" s="72"/>
      <c r="G2808" s="72"/>
      <c r="H2808" s="72"/>
      <c r="I2808" s="72"/>
      <c r="J2808" s="72"/>
      <c r="K2808" s="72"/>
      <c r="L2808" s="72"/>
      <c r="M2808" s="72"/>
      <c r="N2808" s="72"/>
      <c r="O2808" s="72"/>
      <c r="P2808" s="72"/>
      <c r="Q2808" s="72"/>
      <c r="R2808" s="72"/>
      <c r="S2808" s="72"/>
      <c r="T2808" s="72"/>
      <c r="U2808" s="72"/>
      <c r="V2808" s="72"/>
      <c r="W2808" s="160"/>
      <c r="X2808" s="72"/>
      <c r="AC2808" s="72"/>
      <c r="AD2808" s="72"/>
      <c r="AE2808" s="72"/>
      <c r="AF2808" s="72"/>
      <c r="AG2808" s="72"/>
      <c r="AH2808" s="72"/>
      <c r="AI2808" s="684"/>
      <c r="AJ2808" s="72"/>
      <c r="AK2808" s="72"/>
      <c r="AP2808" s="77"/>
      <c r="AQ2808" s="72"/>
      <c r="AR2808" s="72"/>
      <c r="AS2808" s="72"/>
      <c r="AT2808" s="72"/>
      <c r="AU2808" s="72"/>
      <c r="AV2808" s="72"/>
      <c r="AW2808" s="77"/>
      <c r="AX2808" s="72"/>
      <c r="AY2808" s="72"/>
      <c r="AZ2808" s="72"/>
      <c r="BA2808" s="72"/>
      <c r="BB2808" s="72"/>
      <c r="BC2808" s="77"/>
      <c r="BD2808" s="77"/>
      <c r="BE2808" s="194"/>
      <c r="BF2808" s="194"/>
      <c r="BG2808" s="194"/>
      <c r="BH2808" s="194"/>
      <c r="BI2808" s="77"/>
      <c r="BJ2808" s="77"/>
      <c r="BK2808" s="77"/>
      <c r="BL2808" s="77"/>
      <c r="BM2808" s="77"/>
      <c r="BN2808" s="77"/>
      <c r="BO2808" s="77"/>
      <c r="BQ2808" s="749"/>
      <c r="BX2808" s="749"/>
      <c r="CE2808" s="652"/>
      <c r="CL2808" s="652"/>
      <c r="CS2808" s="652"/>
      <c r="CZ2808" s="652"/>
      <c r="DG2808" s="652"/>
      <c r="DN2808" s="652"/>
    </row>
    <row r="2809" spans="1:118" s="131" customFormat="1">
      <c r="A2809" s="77"/>
      <c r="B2809" s="72"/>
      <c r="G2809" s="72"/>
      <c r="H2809" s="72"/>
      <c r="I2809" s="72"/>
      <c r="J2809" s="72"/>
      <c r="K2809" s="72"/>
      <c r="L2809" s="72"/>
      <c r="M2809" s="72"/>
      <c r="N2809" s="72"/>
      <c r="O2809" s="72"/>
      <c r="P2809" s="72"/>
      <c r="Q2809" s="72"/>
      <c r="R2809" s="72"/>
      <c r="S2809" s="72"/>
      <c r="T2809" s="72"/>
      <c r="U2809" s="72"/>
      <c r="V2809" s="72"/>
      <c r="W2809" s="160"/>
      <c r="X2809" s="72"/>
      <c r="AC2809" s="72"/>
      <c r="AD2809" s="72"/>
      <c r="AE2809" s="72"/>
      <c r="AF2809" s="72"/>
      <c r="AG2809" s="72"/>
      <c r="AH2809" s="72"/>
      <c r="AI2809" s="684"/>
      <c r="AJ2809" s="72"/>
      <c r="AK2809" s="72"/>
      <c r="AP2809" s="77"/>
      <c r="AQ2809" s="72"/>
      <c r="AR2809" s="72"/>
      <c r="AS2809" s="72"/>
      <c r="AT2809" s="72"/>
      <c r="AU2809" s="72"/>
      <c r="AV2809" s="72"/>
      <c r="AW2809" s="77"/>
      <c r="AX2809" s="72"/>
      <c r="AY2809" s="72"/>
      <c r="AZ2809" s="72"/>
      <c r="BA2809" s="72"/>
      <c r="BB2809" s="72"/>
      <c r="BC2809" s="77"/>
      <c r="BD2809" s="77"/>
      <c r="BE2809" s="194"/>
      <c r="BF2809" s="194"/>
      <c r="BG2809" s="194"/>
      <c r="BH2809" s="194"/>
      <c r="BI2809" s="77"/>
      <c r="BJ2809" s="77"/>
      <c r="BK2809" s="77"/>
      <c r="BL2809" s="77"/>
      <c r="BM2809" s="77"/>
      <c r="BN2809" s="77"/>
      <c r="BO2809" s="77"/>
      <c r="BQ2809" s="749"/>
      <c r="BX2809" s="749"/>
      <c r="CE2809" s="652"/>
      <c r="CL2809" s="652"/>
      <c r="CS2809" s="652"/>
      <c r="CZ2809" s="652"/>
      <c r="DG2809" s="652"/>
      <c r="DN2809" s="652"/>
    </row>
    <row r="2810" spans="1:118" s="131" customFormat="1">
      <c r="A2810" s="77"/>
      <c r="B2810" s="72"/>
      <c r="G2810" s="72"/>
      <c r="H2810" s="72"/>
      <c r="I2810" s="72"/>
      <c r="J2810" s="72"/>
      <c r="K2810" s="72"/>
      <c r="L2810" s="72"/>
      <c r="M2810" s="72"/>
      <c r="N2810" s="72"/>
      <c r="O2810" s="72"/>
      <c r="P2810" s="72"/>
      <c r="Q2810" s="72"/>
      <c r="R2810" s="72"/>
      <c r="S2810" s="72"/>
      <c r="T2810" s="72"/>
      <c r="U2810" s="72"/>
      <c r="V2810" s="72"/>
      <c r="W2810" s="160"/>
      <c r="X2810" s="72"/>
      <c r="AC2810" s="72"/>
      <c r="AD2810" s="72"/>
      <c r="AE2810" s="72"/>
      <c r="AF2810" s="72"/>
      <c r="AG2810" s="72"/>
      <c r="AH2810" s="72"/>
      <c r="AI2810" s="684"/>
      <c r="AJ2810" s="72"/>
      <c r="AK2810" s="72"/>
      <c r="AP2810" s="77"/>
      <c r="AQ2810" s="72"/>
      <c r="AR2810" s="72"/>
      <c r="AS2810" s="72"/>
      <c r="AT2810" s="72"/>
      <c r="AU2810" s="72"/>
      <c r="AV2810" s="72"/>
      <c r="AW2810" s="77"/>
      <c r="AX2810" s="72"/>
      <c r="AY2810" s="72"/>
      <c r="AZ2810" s="72"/>
      <c r="BA2810" s="72"/>
      <c r="BB2810" s="72"/>
      <c r="BC2810" s="77"/>
      <c r="BD2810" s="77"/>
      <c r="BE2810" s="194"/>
      <c r="BF2810" s="194"/>
      <c r="BG2810" s="194"/>
      <c r="BH2810" s="194"/>
      <c r="BI2810" s="77"/>
      <c r="BJ2810" s="77"/>
      <c r="BK2810" s="77"/>
      <c r="BL2810" s="77"/>
      <c r="BM2810" s="77"/>
      <c r="BN2810" s="77"/>
      <c r="BO2810" s="77"/>
      <c r="BQ2810" s="749"/>
      <c r="BX2810" s="749"/>
      <c r="CE2810" s="652"/>
      <c r="CL2810" s="652"/>
      <c r="CS2810" s="652"/>
      <c r="CZ2810" s="652"/>
      <c r="DG2810" s="652"/>
      <c r="DN2810" s="652"/>
    </row>
    <row r="2811" spans="1:118" s="131" customFormat="1">
      <c r="A2811" s="77"/>
      <c r="B2811" s="72"/>
      <c r="G2811" s="72"/>
      <c r="H2811" s="72"/>
      <c r="I2811" s="72"/>
      <c r="J2811" s="72"/>
      <c r="K2811" s="72"/>
      <c r="L2811" s="72"/>
      <c r="M2811" s="72"/>
      <c r="N2811" s="72"/>
      <c r="O2811" s="72"/>
      <c r="P2811" s="72"/>
      <c r="Q2811" s="72"/>
      <c r="R2811" s="72"/>
      <c r="S2811" s="72"/>
      <c r="T2811" s="72"/>
      <c r="U2811" s="72"/>
      <c r="V2811" s="72"/>
      <c r="W2811" s="160"/>
      <c r="X2811" s="72"/>
      <c r="AC2811" s="72"/>
      <c r="AD2811" s="72"/>
      <c r="AE2811" s="72"/>
      <c r="AF2811" s="72"/>
      <c r="AG2811" s="72"/>
      <c r="AH2811" s="72"/>
      <c r="AI2811" s="684"/>
      <c r="AJ2811" s="72"/>
      <c r="AK2811" s="72"/>
      <c r="AP2811" s="77"/>
      <c r="AQ2811" s="72"/>
      <c r="AR2811" s="72"/>
      <c r="AS2811" s="72"/>
      <c r="AT2811" s="72"/>
      <c r="AU2811" s="72"/>
      <c r="AV2811" s="72"/>
      <c r="AW2811" s="77"/>
      <c r="AX2811" s="72"/>
      <c r="AY2811" s="72"/>
      <c r="AZ2811" s="72"/>
      <c r="BA2811" s="72"/>
      <c r="BB2811" s="72"/>
      <c r="BC2811" s="77"/>
      <c r="BD2811" s="77"/>
      <c r="BE2811" s="194"/>
      <c r="BF2811" s="194"/>
      <c r="BG2811" s="194"/>
      <c r="BH2811" s="194"/>
      <c r="BI2811" s="77"/>
      <c r="BJ2811" s="77"/>
      <c r="BK2811" s="77"/>
      <c r="BL2811" s="77"/>
      <c r="BM2811" s="77"/>
      <c r="BN2811" s="77"/>
      <c r="BO2811" s="77"/>
      <c r="BQ2811" s="749"/>
      <c r="BX2811" s="749"/>
      <c r="CE2811" s="652"/>
      <c r="CL2811" s="652"/>
      <c r="CS2811" s="652"/>
      <c r="CZ2811" s="652"/>
      <c r="DG2811" s="652"/>
      <c r="DN2811" s="652"/>
    </row>
    <row r="2812" spans="1:118" s="131" customFormat="1">
      <c r="A2812" s="77"/>
      <c r="B2812" s="72"/>
      <c r="G2812" s="72"/>
      <c r="H2812" s="72"/>
      <c r="I2812" s="72"/>
      <c r="J2812" s="72"/>
      <c r="K2812" s="72"/>
      <c r="L2812" s="72"/>
      <c r="M2812" s="72"/>
      <c r="N2812" s="72"/>
      <c r="O2812" s="72"/>
      <c r="P2812" s="72"/>
      <c r="Q2812" s="72"/>
      <c r="R2812" s="72"/>
      <c r="S2812" s="72"/>
      <c r="T2812" s="72"/>
      <c r="U2812" s="72"/>
      <c r="V2812" s="72"/>
      <c r="W2812" s="160"/>
      <c r="X2812" s="72"/>
      <c r="AC2812" s="72"/>
      <c r="AD2812" s="72"/>
      <c r="AE2812" s="72"/>
      <c r="AF2812" s="72"/>
      <c r="AG2812" s="72"/>
      <c r="AH2812" s="72"/>
      <c r="AI2812" s="684"/>
      <c r="AJ2812" s="72"/>
      <c r="AK2812" s="72"/>
      <c r="AP2812" s="77"/>
      <c r="AQ2812" s="72"/>
      <c r="AR2812" s="72"/>
      <c r="AS2812" s="72"/>
      <c r="AT2812" s="72"/>
      <c r="AU2812" s="72"/>
      <c r="AV2812" s="72"/>
      <c r="AW2812" s="77"/>
      <c r="AX2812" s="72"/>
      <c r="AY2812" s="72"/>
      <c r="AZ2812" s="72"/>
      <c r="BA2812" s="72"/>
      <c r="BB2812" s="72"/>
      <c r="BC2812" s="77"/>
      <c r="BD2812" s="77"/>
      <c r="BE2812" s="194"/>
      <c r="BF2812" s="194"/>
      <c r="BG2812" s="194"/>
      <c r="BH2812" s="194"/>
      <c r="BI2812" s="77"/>
      <c r="BJ2812" s="77"/>
      <c r="BK2812" s="77"/>
      <c r="BL2812" s="77"/>
      <c r="BM2812" s="77"/>
      <c r="BN2812" s="77"/>
      <c r="BO2812" s="77"/>
      <c r="BQ2812" s="749"/>
      <c r="BX2812" s="749"/>
      <c r="CE2812" s="652"/>
      <c r="CL2812" s="652"/>
      <c r="CS2812" s="652"/>
      <c r="CZ2812" s="652"/>
      <c r="DG2812" s="652"/>
      <c r="DN2812" s="652"/>
    </row>
    <row r="2813" spans="1:118" s="131" customFormat="1">
      <c r="A2813" s="77"/>
      <c r="B2813" s="72"/>
      <c r="G2813" s="72"/>
      <c r="H2813" s="72"/>
      <c r="I2813" s="72"/>
      <c r="J2813" s="72"/>
      <c r="K2813" s="72"/>
      <c r="L2813" s="72"/>
      <c r="M2813" s="72"/>
      <c r="N2813" s="72"/>
      <c r="O2813" s="72"/>
      <c r="P2813" s="72"/>
      <c r="Q2813" s="72"/>
      <c r="R2813" s="72"/>
      <c r="S2813" s="72"/>
      <c r="T2813" s="72"/>
      <c r="U2813" s="72"/>
      <c r="V2813" s="72"/>
      <c r="W2813" s="160"/>
      <c r="X2813" s="72"/>
      <c r="AC2813" s="72"/>
      <c r="AD2813" s="72"/>
      <c r="AE2813" s="72"/>
      <c r="AF2813" s="72"/>
      <c r="AG2813" s="72"/>
      <c r="AH2813" s="72"/>
      <c r="AI2813" s="684"/>
      <c r="AJ2813" s="72"/>
      <c r="AK2813" s="72"/>
      <c r="AP2813" s="77"/>
      <c r="AQ2813" s="72"/>
      <c r="AR2813" s="72"/>
      <c r="AS2813" s="72"/>
      <c r="AT2813" s="72"/>
      <c r="AU2813" s="72"/>
      <c r="AV2813" s="72"/>
      <c r="AW2813" s="77"/>
      <c r="AX2813" s="72"/>
      <c r="AY2813" s="72"/>
      <c r="AZ2813" s="72"/>
      <c r="BA2813" s="72"/>
      <c r="BB2813" s="72"/>
      <c r="BC2813" s="77"/>
      <c r="BD2813" s="77"/>
      <c r="BE2813" s="194"/>
      <c r="BF2813" s="194"/>
      <c r="BG2813" s="194"/>
      <c r="BH2813" s="194"/>
      <c r="BI2813" s="77"/>
      <c r="BJ2813" s="77"/>
      <c r="BK2813" s="77"/>
      <c r="BL2813" s="77"/>
      <c r="BM2813" s="77"/>
      <c r="BN2813" s="77"/>
      <c r="BO2813" s="77"/>
      <c r="BQ2813" s="749"/>
      <c r="BX2813" s="749"/>
      <c r="CE2813" s="652"/>
      <c r="CL2813" s="652"/>
      <c r="CS2813" s="652"/>
      <c r="CZ2813" s="652"/>
      <c r="DG2813" s="652"/>
      <c r="DN2813" s="652"/>
    </row>
    <row r="2814" spans="1:118" s="131" customFormat="1">
      <c r="A2814" s="77"/>
      <c r="B2814" s="72"/>
      <c r="G2814" s="72"/>
      <c r="H2814" s="72"/>
      <c r="I2814" s="72"/>
      <c r="J2814" s="72"/>
      <c r="K2814" s="72"/>
      <c r="L2814" s="72"/>
      <c r="M2814" s="72"/>
      <c r="N2814" s="72"/>
      <c r="O2814" s="72"/>
      <c r="P2814" s="72"/>
      <c r="Q2814" s="72"/>
      <c r="R2814" s="72"/>
      <c r="S2814" s="72"/>
      <c r="T2814" s="72"/>
      <c r="U2814" s="72"/>
      <c r="V2814" s="72"/>
      <c r="W2814" s="160"/>
      <c r="X2814" s="72"/>
      <c r="AC2814" s="72"/>
      <c r="AD2814" s="72"/>
      <c r="AE2814" s="72"/>
      <c r="AF2814" s="72"/>
      <c r="AG2814" s="72"/>
      <c r="AH2814" s="72"/>
      <c r="AI2814" s="684"/>
      <c r="AJ2814" s="72"/>
      <c r="AK2814" s="72"/>
      <c r="AP2814" s="77"/>
      <c r="AQ2814" s="72"/>
      <c r="AR2814" s="72"/>
      <c r="AS2814" s="72"/>
      <c r="AT2814" s="72"/>
      <c r="AU2814" s="72"/>
      <c r="AV2814" s="72"/>
      <c r="AW2814" s="77"/>
      <c r="AX2814" s="72"/>
      <c r="AY2814" s="72"/>
      <c r="AZ2814" s="72"/>
      <c r="BA2814" s="72"/>
      <c r="BB2814" s="72"/>
      <c r="BC2814" s="77"/>
      <c r="BD2814" s="77"/>
      <c r="BE2814" s="194"/>
      <c r="BF2814" s="194"/>
      <c r="BG2814" s="194"/>
      <c r="BH2814" s="194"/>
      <c r="BI2814" s="77"/>
      <c r="BJ2814" s="77"/>
      <c r="BK2814" s="77"/>
      <c r="BL2814" s="77"/>
      <c r="BM2814" s="77"/>
      <c r="BN2814" s="77"/>
      <c r="BO2814" s="77"/>
      <c r="BQ2814" s="749"/>
      <c r="BX2814" s="749"/>
      <c r="CE2814" s="652"/>
      <c r="CL2814" s="652"/>
      <c r="CS2814" s="652"/>
      <c r="CZ2814" s="652"/>
      <c r="DG2814" s="652"/>
      <c r="DN2814" s="652"/>
    </row>
    <row r="2815" spans="1:118" s="131" customFormat="1">
      <c r="A2815" s="77"/>
      <c r="B2815" s="72"/>
      <c r="G2815" s="72"/>
      <c r="H2815" s="72"/>
      <c r="I2815" s="72"/>
      <c r="J2815" s="72"/>
      <c r="K2815" s="72"/>
      <c r="L2815" s="72"/>
      <c r="M2815" s="72"/>
      <c r="N2815" s="72"/>
      <c r="O2815" s="72"/>
      <c r="P2815" s="72"/>
      <c r="Q2815" s="72"/>
      <c r="R2815" s="72"/>
      <c r="S2815" s="72"/>
      <c r="T2815" s="72"/>
      <c r="U2815" s="72"/>
      <c r="V2815" s="72"/>
      <c r="W2815" s="160"/>
      <c r="X2815" s="72"/>
      <c r="AC2815" s="72"/>
      <c r="AD2815" s="72"/>
      <c r="AE2815" s="72"/>
      <c r="AF2815" s="72"/>
      <c r="AG2815" s="72"/>
      <c r="AH2815" s="72"/>
      <c r="AI2815" s="684"/>
      <c r="AJ2815" s="72"/>
      <c r="AK2815" s="72"/>
      <c r="AP2815" s="77"/>
      <c r="AQ2815" s="72"/>
      <c r="AR2815" s="72"/>
      <c r="AS2815" s="72"/>
      <c r="AT2815" s="72"/>
      <c r="AU2815" s="72"/>
      <c r="AV2815" s="72"/>
      <c r="AW2815" s="77"/>
      <c r="AX2815" s="72"/>
      <c r="AY2815" s="72"/>
      <c r="AZ2815" s="72"/>
      <c r="BA2815" s="72"/>
      <c r="BB2815" s="72"/>
      <c r="BC2815" s="77"/>
      <c r="BD2815" s="77"/>
      <c r="BE2815" s="194"/>
      <c r="BF2815" s="194"/>
      <c r="BG2815" s="194"/>
      <c r="BH2815" s="194"/>
      <c r="BI2815" s="77"/>
      <c r="BJ2815" s="77"/>
      <c r="BK2815" s="77"/>
      <c r="BL2815" s="77"/>
      <c r="BM2815" s="77"/>
      <c r="BN2815" s="77"/>
      <c r="BO2815" s="77"/>
      <c r="BQ2815" s="749"/>
      <c r="BX2815" s="749"/>
      <c r="CE2815" s="652"/>
      <c r="CL2815" s="652"/>
      <c r="CS2815" s="652"/>
      <c r="CZ2815" s="652"/>
      <c r="DG2815" s="652"/>
      <c r="DN2815" s="652"/>
    </row>
    <row r="2816" spans="1:118" s="131" customFormat="1">
      <c r="A2816" s="77"/>
      <c r="B2816" s="72"/>
      <c r="G2816" s="72"/>
      <c r="H2816" s="72"/>
      <c r="I2816" s="72"/>
      <c r="J2816" s="72"/>
      <c r="K2816" s="72"/>
      <c r="L2816" s="72"/>
      <c r="M2816" s="72"/>
      <c r="N2816" s="72"/>
      <c r="O2816" s="72"/>
      <c r="P2816" s="72"/>
      <c r="Q2816" s="72"/>
      <c r="R2816" s="72"/>
      <c r="S2816" s="72"/>
      <c r="T2816" s="72"/>
      <c r="U2816" s="72"/>
      <c r="V2816" s="72"/>
      <c r="W2816" s="160"/>
      <c r="X2816" s="72"/>
      <c r="AC2816" s="72"/>
      <c r="AD2816" s="72"/>
      <c r="AE2816" s="72"/>
      <c r="AF2816" s="72"/>
      <c r="AG2816" s="72"/>
      <c r="AH2816" s="72"/>
      <c r="AI2816" s="684"/>
      <c r="AJ2816" s="72"/>
      <c r="AK2816" s="72"/>
      <c r="AP2816" s="77"/>
      <c r="AQ2816" s="72"/>
      <c r="AR2816" s="72"/>
      <c r="AS2816" s="72"/>
      <c r="AT2816" s="72"/>
      <c r="AU2816" s="72"/>
      <c r="AV2816" s="72"/>
      <c r="AW2816" s="77"/>
      <c r="AX2816" s="72"/>
      <c r="AY2816" s="72"/>
      <c r="AZ2816" s="72"/>
      <c r="BA2816" s="72"/>
      <c r="BB2816" s="72"/>
      <c r="BC2816" s="77"/>
      <c r="BD2816" s="77"/>
      <c r="BE2816" s="194"/>
      <c r="BF2816" s="194"/>
      <c r="BG2816" s="194"/>
      <c r="BH2816" s="194"/>
      <c r="BI2816" s="77"/>
      <c r="BJ2816" s="77"/>
      <c r="BK2816" s="77"/>
      <c r="BL2816" s="77"/>
      <c r="BM2816" s="77"/>
      <c r="BN2816" s="77"/>
      <c r="BO2816" s="77"/>
      <c r="BQ2816" s="749"/>
      <c r="BX2816" s="749"/>
      <c r="CE2816" s="652"/>
      <c r="CL2816" s="652"/>
      <c r="CS2816" s="652"/>
      <c r="CZ2816" s="652"/>
      <c r="DG2816" s="652"/>
      <c r="DN2816" s="652"/>
    </row>
    <row r="2817" spans="1:118" s="131" customFormat="1">
      <c r="A2817" s="77"/>
      <c r="B2817" s="72"/>
      <c r="G2817" s="72"/>
      <c r="H2817" s="72"/>
      <c r="I2817" s="72"/>
      <c r="J2817" s="72"/>
      <c r="K2817" s="72"/>
      <c r="L2817" s="72"/>
      <c r="M2817" s="72"/>
      <c r="N2817" s="72"/>
      <c r="O2817" s="72"/>
      <c r="P2817" s="72"/>
      <c r="Q2817" s="72"/>
      <c r="R2817" s="72"/>
      <c r="S2817" s="72"/>
      <c r="T2817" s="72"/>
      <c r="U2817" s="72"/>
      <c r="V2817" s="72"/>
      <c r="W2817" s="160"/>
      <c r="X2817" s="72"/>
      <c r="AC2817" s="72"/>
      <c r="AD2817" s="72"/>
      <c r="AE2817" s="72"/>
      <c r="AF2817" s="72"/>
      <c r="AG2817" s="72"/>
      <c r="AH2817" s="72"/>
      <c r="AI2817" s="684"/>
      <c r="AJ2817" s="72"/>
      <c r="AK2817" s="72"/>
      <c r="AP2817" s="77"/>
      <c r="AQ2817" s="72"/>
      <c r="AR2817" s="72"/>
      <c r="AS2817" s="72"/>
      <c r="AT2817" s="72"/>
      <c r="AU2817" s="72"/>
      <c r="AV2817" s="72"/>
      <c r="AW2817" s="77"/>
      <c r="AX2817" s="72"/>
      <c r="AY2817" s="72"/>
      <c r="AZ2817" s="72"/>
      <c r="BA2817" s="72"/>
      <c r="BB2817" s="72"/>
      <c r="BC2817" s="77"/>
      <c r="BD2817" s="77"/>
      <c r="BE2817" s="194"/>
      <c r="BF2817" s="194"/>
      <c r="BG2817" s="194"/>
      <c r="BH2817" s="194"/>
      <c r="BI2817" s="77"/>
      <c r="BJ2817" s="77"/>
      <c r="BK2817" s="77"/>
      <c r="BL2817" s="77"/>
      <c r="BM2817" s="77"/>
      <c r="BN2817" s="77"/>
      <c r="BO2817" s="77"/>
      <c r="BQ2817" s="749"/>
      <c r="BX2817" s="749"/>
      <c r="CE2817" s="652"/>
      <c r="CL2817" s="652"/>
      <c r="CS2817" s="652"/>
      <c r="CZ2817" s="652"/>
      <c r="DG2817" s="652"/>
      <c r="DN2817" s="652"/>
    </row>
    <row r="2818" spans="1:118" s="131" customFormat="1">
      <c r="A2818" s="77"/>
      <c r="B2818" s="72"/>
      <c r="G2818" s="72"/>
      <c r="H2818" s="72"/>
      <c r="I2818" s="72"/>
      <c r="J2818" s="72"/>
      <c r="K2818" s="72"/>
      <c r="L2818" s="72"/>
      <c r="M2818" s="72"/>
      <c r="N2818" s="72"/>
      <c r="O2818" s="72"/>
      <c r="P2818" s="72"/>
      <c r="Q2818" s="72"/>
      <c r="R2818" s="72"/>
      <c r="S2818" s="72"/>
      <c r="T2818" s="72"/>
      <c r="U2818" s="72"/>
      <c r="V2818" s="72"/>
      <c r="W2818" s="160"/>
      <c r="X2818" s="72"/>
      <c r="AC2818" s="72"/>
      <c r="AD2818" s="72"/>
      <c r="AE2818" s="72"/>
      <c r="AF2818" s="72"/>
      <c r="AG2818" s="72"/>
      <c r="AH2818" s="72"/>
      <c r="AI2818" s="684"/>
      <c r="AJ2818" s="72"/>
      <c r="AK2818" s="72"/>
      <c r="AP2818" s="77"/>
      <c r="AQ2818" s="72"/>
      <c r="AR2818" s="72"/>
      <c r="AS2818" s="72"/>
      <c r="AT2818" s="72"/>
      <c r="AU2818" s="72"/>
      <c r="AV2818" s="72"/>
      <c r="AW2818" s="77"/>
      <c r="AX2818" s="72"/>
      <c r="AY2818" s="72"/>
      <c r="AZ2818" s="72"/>
      <c r="BA2818" s="72"/>
      <c r="BB2818" s="72"/>
      <c r="BC2818" s="77"/>
      <c r="BD2818" s="77"/>
      <c r="BE2818" s="194"/>
      <c r="BF2818" s="194"/>
      <c r="BG2818" s="194"/>
      <c r="BH2818" s="194"/>
      <c r="BI2818" s="77"/>
      <c r="BJ2818" s="77"/>
      <c r="BK2818" s="77"/>
      <c r="BL2818" s="77"/>
      <c r="BM2818" s="77"/>
      <c r="BN2818" s="77"/>
      <c r="BO2818" s="77"/>
      <c r="BQ2818" s="749"/>
      <c r="BX2818" s="749"/>
      <c r="CE2818" s="652"/>
      <c r="CL2818" s="652"/>
      <c r="CS2818" s="652"/>
      <c r="CZ2818" s="652"/>
      <c r="DG2818" s="652"/>
      <c r="DN2818" s="652"/>
    </row>
    <row r="2819" spans="1:118" s="131" customFormat="1">
      <c r="A2819" s="77"/>
      <c r="B2819" s="72"/>
      <c r="G2819" s="72"/>
      <c r="H2819" s="72"/>
      <c r="I2819" s="72"/>
      <c r="J2819" s="72"/>
      <c r="K2819" s="72"/>
      <c r="L2819" s="72"/>
      <c r="M2819" s="72"/>
      <c r="N2819" s="72"/>
      <c r="O2819" s="72"/>
      <c r="P2819" s="72"/>
      <c r="Q2819" s="72"/>
      <c r="R2819" s="72"/>
      <c r="S2819" s="72"/>
      <c r="T2819" s="72"/>
      <c r="U2819" s="72"/>
      <c r="V2819" s="72"/>
      <c r="W2819" s="160"/>
      <c r="X2819" s="72"/>
      <c r="AC2819" s="72"/>
      <c r="AD2819" s="72"/>
      <c r="AE2819" s="72"/>
      <c r="AF2819" s="72"/>
      <c r="AG2819" s="72"/>
      <c r="AH2819" s="72"/>
      <c r="AI2819" s="684"/>
      <c r="AJ2819" s="72"/>
      <c r="AK2819" s="72"/>
      <c r="AP2819" s="77"/>
      <c r="AQ2819" s="72"/>
      <c r="AR2819" s="72"/>
      <c r="AS2819" s="72"/>
      <c r="AT2819" s="72"/>
      <c r="AU2819" s="72"/>
      <c r="AV2819" s="72"/>
      <c r="AW2819" s="77"/>
      <c r="AX2819" s="72"/>
      <c r="AY2819" s="72"/>
      <c r="AZ2819" s="72"/>
      <c r="BA2819" s="72"/>
      <c r="BB2819" s="72"/>
      <c r="BC2819" s="77"/>
      <c r="BD2819" s="77"/>
      <c r="BE2819" s="194"/>
      <c r="BF2819" s="194"/>
      <c r="BG2819" s="194"/>
      <c r="BH2819" s="194"/>
      <c r="BI2819" s="77"/>
      <c r="BJ2819" s="77"/>
      <c r="BK2819" s="77"/>
      <c r="BL2819" s="77"/>
      <c r="BM2819" s="77"/>
      <c r="BN2819" s="77"/>
      <c r="BO2819" s="77"/>
      <c r="BQ2819" s="749"/>
      <c r="BX2819" s="749"/>
      <c r="CE2819" s="652"/>
      <c r="CL2819" s="652"/>
      <c r="CS2819" s="652"/>
      <c r="CZ2819" s="652"/>
      <c r="DG2819" s="652"/>
      <c r="DN2819" s="652"/>
    </row>
    <row r="2820" spans="1:118" s="131" customFormat="1">
      <c r="A2820" s="77"/>
      <c r="B2820" s="72"/>
      <c r="G2820" s="72"/>
      <c r="H2820" s="72"/>
      <c r="I2820" s="72"/>
      <c r="J2820" s="72"/>
      <c r="K2820" s="72"/>
      <c r="L2820" s="72"/>
      <c r="M2820" s="72"/>
      <c r="N2820" s="72"/>
      <c r="O2820" s="72"/>
      <c r="P2820" s="72"/>
      <c r="Q2820" s="72"/>
      <c r="R2820" s="72"/>
      <c r="S2820" s="72"/>
      <c r="T2820" s="72"/>
      <c r="U2820" s="72"/>
      <c r="V2820" s="72"/>
      <c r="W2820" s="160"/>
      <c r="X2820" s="72"/>
      <c r="AC2820" s="72"/>
      <c r="AD2820" s="72"/>
      <c r="AE2820" s="72"/>
      <c r="AF2820" s="72"/>
      <c r="AG2820" s="72"/>
      <c r="AH2820" s="72"/>
      <c r="AI2820" s="684"/>
      <c r="AJ2820" s="72"/>
      <c r="AK2820" s="72"/>
      <c r="AP2820" s="77"/>
      <c r="AQ2820" s="72"/>
      <c r="AR2820" s="72"/>
      <c r="AS2820" s="72"/>
      <c r="AT2820" s="72"/>
      <c r="AU2820" s="72"/>
      <c r="AV2820" s="72"/>
      <c r="AW2820" s="77"/>
      <c r="AX2820" s="72"/>
      <c r="AY2820" s="72"/>
      <c r="AZ2820" s="72"/>
      <c r="BA2820" s="72"/>
      <c r="BB2820" s="72"/>
      <c r="BC2820" s="77"/>
      <c r="BD2820" s="77"/>
      <c r="BE2820" s="194"/>
      <c r="BF2820" s="194"/>
      <c r="BG2820" s="194"/>
      <c r="BH2820" s="194"/>
      <c r="BI2820" s="77"/>
      <c r="BJ2820" s="77"/>
      <c r="BK2820" s="77"/>
      <c r="BL2820" s="77"/>
      <c r="BM2820" s="77"/>
      <c r="BN2820" s="77"/>
      <c r="BO2820" s="77"/>
      <c r="BQ2820" s="749"/>
      <c r="BX2820" s="749"/>
      <c r="CE2820" s="652"/>
      <c r="CL2820" s="652"/>
      <c r="CS2820" s="652"/>
      <c r="CZ2820" s="652"/>
      <c r="DG2820" s="652"/>
      <c r="DN2820" s="652"/>
    </row>
    <row r="2821" spans="1:118" s="131" customFormat="1">
      <c r="A2821" s="77"/>
      <c r="B2821" s="72"/>
      <c r="G2821" s="72"/>
      <c r="H2821" s="72"/>
      <c r="I2821" s="72"/>
      <c r="J2821" s="72"/>
      <c r="K2821" s="72"/>
      <c r="L2821" s="72"/>
      <c r="M2821" s="72"/>
      <c r="N2821" s="72"/>
      <c r="O2821" s="72"/>
      <c r="P2821" s="72"/>
      <c r="Q2821" s="72"/>
      <c r="R2821" s="72"/>
      <c r="S2821" s="72"/>
      <c r="T2821" s="72"/>
      <c r="U2821" s="72"/>
      <c r="V2821" s="72"/>
      <c r="W2821" s="160"/>
      <c r="X2821" s="72"/>
      <c r="AC2821" s="72"/>
      <c r="AD2821" s="72"/>
      <c r="AE2821" s="72"/>
      <c r="AF2821" s="72"/>
      <c r="AG2821" s="72"/>
      <c r="AH2821" s="72"/>
      <c r="AI2821" s="684"/>
      <c r="AJ2821" s="72"/>
      <c r="AK2821" s="72"/>
      <c r="AP2821" s="77"/>
      <c r="AQ2821" s="72"/>
      <c r="AR2821" s="72"/>
      <c r="AS2821" s="72"/>
      <c r="AT2821" s="72"/>
      <c r="AU2821" s="72"/>
      <c r="AV2821" s="72"/>
      <c r="AW2821" s="77"/>
      <c r="AX2821" s="72"/>
      <c r="AY2821" s="72"/>
      <c r="AZ2821" s="72"/>
      <c r="BA2821" s="72"/>
      <c r="BB2821" s="72"/>
      <c r="BC2821" s="77"/>
      <c r="BD2821" s="77"/>
      <c r="BE2821" s="194"/>
      <c r="BF2821" s="194"/>
      <c r="BG2821" s="194"/>
      <c r="BH2821" s="194"/>
      <c r="BI2821" s="77"/>
      <c r="BJ2821" s="77"/>
      <c r="BK2821" s="77"/>
      <c r="BL2821" s="77"/>
      <c r="BM2821" s="77"/>
      <c r="BN2821" s="77"/>
      <c r="BO2821" s="77"/>
      <c r="BQ2821" s="749"/>
      <c r="BX2821" s="749"/>
      <c r="CE2821" s="652"/>
      <c r="CL2821" s="652"/>
      <c r="CS2821" s="652"/>
      <c r="CZ2821" s="652"/>
      <c r="DG2821" s="652"/>
      <c r="DN2821" s="652"/>
    </row>
    <row r="2822" spans="1:118" s="131" customFormat="1">
      <c r="A2822" s="77"/>
      <c r="B2822" s="72"/>
      <c r="G2822" s="72"/>
      <c r="H2822" s="72"/>
      <c r="I2822" s="72"/>
      <c r="J2822" s="72"/>
      <c r="K2822" s="72"/>
      <c r="L2822" s="72"/>
      <c r="M2822" s="72"/>
      <c r="N2822" s="72"/>
      <c r="O2822" s="72"/>
      <c r="P2822" s="72"/>
      <c r="Q2822" s="72"/>
      <c r="R2822" s="72"/>
      <c r="S2822" s="72"/>
      <c r="T2822" s="72"/>
      <c r="U2822" s="72"/>
      <c r="V2822" s="72"/>
      <c r="W2822" s="160"/>
      <c r="X2822" s="72"/>
      <c r="AC2822" s="72"/>
      <c r="AD2822" s="72"/>
      <c r="AE2822" s="72"/>
      <c r="AF2822" s="72"/>
      <c r="AG2822" s="72"/>
      <c r="AH2822" s="72"/>
      <c r="AI2822" s="684"/>
      <c r="AJ2822" s="72"/>
      <c r="AK2822" s="72"/>
      <c r="AP2822" s="77"/>
      <c r="AQ2822" s="72"/>
      <c r="AR2822" s="72"/>
      <c r="AS2822" s="72"/>
      <c r="AT2822" s="72"/>
      <c r="AU2822" s="72"/>
      <c r="AV2822" s="72"/>
      <c r="AW2822" s="77"/>
      <c r="AX2822" s="72"/>
      <c r="AY2822" s="72"/>
      <c r="AZ2822" s="72"/>
      <c r="BA2822" s="72"/>
      <c r="BB2822" s="72"/>
      <c r="BC2822" s="77"/>
      <c r="BD2822" s="77"/>
      <c r="BE2822" s="194"/>
      <c r="BF2822" s="194"/>
      <c r="BG2822" s="194"/>
      <c r="BH2822" s="194"/>
      <c r="BI2822" s="77"/>
      <c r="BJ2822" s="77"/>
      <c r="BK2822" s="77"/>
      <c r="BL2822" s="77"/>
      <c r="BM2822" s="77"/>
      <c r="BN2822" s="77"/>
      <c r="BO2822" s="77"/>
      <c r="BQ2822" s="749"/>
      <c r="BX2822" s="749"/>
      <c r="CE2822" s="652"/>
      <c r="CL2822" s="652"/>
      <c r="CS2822" s="652"/>
      <c r="CZ2822" s="652"/>
      <c r="DG2822" s="652"/>
      <c r="DN2822" s="652"/>
    </row>
    <row r="2823" spans="1:118" s="131" customFormat="1">
      <c r="A2823" s="77"/>
      <c r="B2823" s="72"/>
      <c r="G2823" s="72"/>
      <c r="H2823" s="72"/>
      <c r="I2823" s="72"/>
      <c r="J2823" s="72"/>
      <c r="K2823" s="72"/>
      <c r="L2823" s="72"/>
      <c r="M2823" s="72"/>
      <c r="N2823" s="72"/>
      <c r="O2823" s="72"/>
      <c r="P2823" s="72"/>
      <c r="Q2823" s="72"/>
      <c r="R2823" s="72"/>
      <c r="S2823" s="72"/>
      <c r="T2823" s="72"/>
      <c r="U2823" s="72"/>
      <c r="V2823" s="72"/>
      <c r="W2823" s="160"/>
      <c r="X2823" s="72"/>
      <c r="AC2823" s="72"/>
      <c r="AD2823" s="72"/>
      <c r="AE2823" s="72"/>
      <c r="AF2823" s="72"/>
      <c r="AG2823" s="72"/>
      <c r="AH2823" s="72"/>
      <c r="AI2823" s="684"/>
      <c r="AJ2823" s="72"/>
      <c r="AK2823" s="72"/>
      <c r="AP2823" s="77"/>
      <c r="AQ2823" s="72"/>
      <c r="AR2823" s="72"/>
      <c r="AS2823" s="72"/>
      <c r="AT2823" s="72"/>
      <c r="AU2823" s="72"/>
      <c r="AV2823" s="72"/>
      <c r="AW2823" s="77"/>
      <c r="AX2823" s="72"/>
      <c r="AY2823" s="72"/>
      <c r="AZ2823" s="72"/>
      <c r="BA2823" s="72"/>
      <c r="BB2823" s="72"/>
      <c r="BC2823" s="77"/>
      <c r="BD2823" s="77"/>
      <c r="BE2823" s="194"/>
      <c r="BF2823" s="194"/>
      <c r="BG2823" s="194"/>
      <c r="BH2823" s="194"/>
      <c r="BI2823" s="77"/>
      <c r="BJ2823" s="77"/>
      <c r="BK2823" s="77"/>
      <c r="BL2823" s="77"/>
      <c r="BM2823" s="77"/>
      <c r="BN2823" s="77"/>
      <c r="BO2823" s="77"/>
      <c r="BQ2823" s="749"/>
      <c r="BX2823" s="749"/>
      <c r="CE2823" s="652"/>
      <c r="CL2823" s="652"/>
      <c r="CS2823" s="652"/>
      <c r="CZ2823" s="652"/>
      <c r="DG2823" s="652"/>
      <c r="DN2823" s="652"/>
    </row>
    <row r="2824" spans="1:118" s="131" customFormat="1">
      <c r="A2824" s="77"/>
      <c r="B2824" s="72"/>
      <c r="G2824" s="72"/>
      <c r="H2824" s="72"/>
      <c r="I2824" s="72"/>
      <c r="J2824" s="72"/>
      <c r="K2824" s="72"/>
      <c r="L2824" s="72"/>
      <c r="M2824" s="72"/>
      <c r="N2824" s="72"/>
      <c r="O2824" s="72"/>
      <c r="P2824" s="72"/>
      <c r="Q2824" s="72"/>
      <c r="R2824" s="72"/>
      <c r="S2824" s="72"/>
      <c r="T2824" s="72"/>
      <c r="U2824" s="72"/>
      <c r="V2824" s="72"/>
      <c r="W2824" s="160"/>
      <c r="X2824" s="72"/>
      <c r="AC2824" s="72"/>
      <c r="AD2824" s="72"/>
      <c r="AE2824" s="72"/>
      <c r="AF2824" s="72"/>
      <c r="AG2824" s="72"/>
      <c r="AH2824" s="72"/>
      <c r="AI2824" s="684"/>
      <c r="AJ2824" s="72"/>
      <c r="AK2824" s="72"/>
      <c r="AP2824" s="77"/>
      <c r="AQ2824" s="72"/>
      <c r="AR2824" s="72"/>
      <c r="AS2824" s="72"/>
      <c r="AT2824" s="72"/>
      <c r="AU2824" s="72"/>
      <c r="AV2824" s="72"/>
      <c r="AW2824" s="77"/>
      <c r="AX2824" s="72"/>
      <c r="AY2824" s="72"/>
      <c r="AZ2824" s="72"/>
      <c r="BA2824" s="72"/>
      <c r="BB2824" s="72"/>
      <c r="BC2824" s="77"/>
      <c r="BD2824" s="77"/>
      <c r="BE2824" s="194"/>
      <c r="BF2824" s="194"/>
      <c r="BG2824" s="194"/>
      <c r="BH2824" s="194"/>
      <c r="BI2824" s="77"/>
      <c r="BJ2824" s="77"/>
      <c r="BK2824" s="77"/>
      <c r="BL2824" s="77"/>
      <c r="BM2824" s="77"/>
      <c r="BN2824" s="77"/>
      <c r="BO2824" s="77"/>
      <c r="BQ2824" s="749"/>
      <c r="BX2824" s="749"/>
      <c r="CE2824" s="652"/>
      <c r="CL2824" s="652"/>
      <c r="CS2824" s="652"/>
      <c r="CZ2824" s="652"/>
      <c r="DG2824" s="652"/>
      <c r="DN2824" s="652"/>
    </row>
    <row r="2825" spans="1:118" s="131" customFormat="1">
      <c r="A2825" s="77"/>
      <c r="B2825" s="72"/>
      <c r="G2825" s="72"/>
      <c r="H2825" s="72"/>
      <c r="I2825" s="72"/>
      <c r="J2825" s="72"/>
      <c r="K2825" s="72"/>
      <c r="L2825" s="72"/>
      <c r="M2825" s="72"/>
      <c r="N2825" s="72"/>
      <c r="O2825" s="72"/>
      <c r="P2825" s="72"/>
      <c r="Q2825" s="72"/>
      <c r="R2825" s="72"/>
      <c r="S2825" s="72"/>
      <c r="T2825" s="72"/>
      <c r="U2825" s="72"/>
      <c r="V2825" s="72"/>
      <c r="W2825" s="160"/>
      <c r="X2825" s="72"/>
      <c r="AC2825" s="72"/>
      <c r="AD2825" s="72"/>
      <c r="AE2825" s="72"/>
      <c r="AF2825" s="72"/>
      <c r="AG2825" s="72"/>
      <c r="AH2825" s="72"/>
      <c r="AI2825" s="684"/>
      <c r="AJ2825" s="72"/>
      <c r="AK2825" s="72"/>
      <c r="AP2825" s="77"/>
      <c r="AQ2825" s="72"/>
      <c r="AR2825" s="72"/>
      <c r="AS2825" s="72"/>
      <c r="AT2825" s="72"/>
      <c r="AU2825" s="72"/>
      <c r="AV2825" s="72"/>
      <c r="AW2825" s="77"/>
      <c r="AX2825" s="72"/>
      <c r="AY2825" s="72"/>
      <c r="AZ2825" s="72"/>
      <c r="BA2825" s="72"/>
      <c r="BB2825" s="72"/>
      <c r="BC2825" s="77"/>
      <c r="BD2825" s="77"/>
      <c r="BE2825" s="194"/>
      <c r="BF2825" s="194"/>
      <c r="BG2825" s="194"/>
      <c r="BH2825" s="194"/>
      <c r="BI2825" s="77"/>
      <c r="BJ2825" s="77"/>
      <c r="BK2825" s="77"/>
      <c r="BL2825" s="77"/>
      <c r="BM2825" s="77"/>
      <c r="BN2825" s="77"/>
      <c r="BO2825" s="77"/>
      <c r="BQ2825" s="749"/>
      <c r="BX2825" s="749"/>
      <c r="CE2825" s="652"/>
      <c r="CL2825" s="652"/>
      <c r="CS2825" s="652"/>
      <c r="CZ2825" s="652"/>
      <c r="DG2825" s="652"/>
      <c r="DN2825" s="652"/>
    </row>
    <row r="2826" spans="1:118" s="131" customFormat="1">
      <c r="A2826" s="77"/>
      <c r="B2826" s="72"/>
      <c r="G2826" s="72"/>
      <c r="H2826" s="72"/>
      <c r="I2826" s="72"/>
      <c r="J2826" s="72"/>
      <c r="K2826" s="72"/>
      <c r="L2826" s="72"/>
      <c r="M2826" s="72"/>
      <c r="N2826" s="72"/>
      <c r="O2826" s="72"/>
      <c r="P2826" s="72"/>
      <c r="Q2826" s="72"/>
      <c r="R2826" s="72"/>
      <c r="S2826" s="72"/>
      <c r="T2826" s="72"/>
      <c r="U2826" s="72"/>
      <c r="V2826" s="72"/>
      <c r="W2826" s="160"/>
      <c r="X2826" s="72"/>
      <c r="AC2826" s="72"/>
      <c r="AD2826" s="72"/>
      <c r="AE2826" s="72"/>
      <c r="AF2826" s="72"/>
      <c r="AG2826" s="72"/>
      <c r="AH2826" s="72"/>
      <c r="AI2826" s="684"/>
      <c r="AJ2826" s="72"/>
      <c r="AK2826" s="72"/>
      <c r="AP2826" s="77"/>
      <c r="AQ2826" s="72"/>
      <c r="AR2826" s="72"/>
      <c r="AS2826" s="72"/>
      <c r="AT2826" s="72"/>
      <c r="AU2826" s="72"/>
      <c r="AV2826" s="72"/>
      <c r="AW2826" s="77"/>
      <c r="AX2826" s="72"/>
      <c r="AY2826" s="72"/>
      <c r="AZ2826" s="72"/>
      <c r="BA2826" s="72"/>
      <c r="BB2826" s="72"/>
      <c r="BC2826" s="77"/>
      <c r="BD2826" s="77"/>
      <c r="BE2826" s="194"/>
      <c r="BF2826" s="194"/>
      <c r="BG2826" s="194"/>
      <c r="BH2826" s="194"/>
      <c r="BI2826" s="77"/>
      <c r="BJ2826" s="77"/>
      <c r="BK2826" s="77"/>
      <c r="BL2826" s="77"/>
      <c r="BM2826" s="77"/>
      <c r="BN2826" s="77"/>
      <c r="BO2826" s="77"/>
      <c r="BQ2826" s="749"/>
      <c r="BX2826" s="749"/>
      <c r="CE2826" s="652"/>
      <c r="CL2826" s="652"/>
      <c r="CS2826" s="652"/>
      <c r="CZ2826" s="652"/>
      <c r="DG2826" s="652"/>
      <c r="DN2826" s="652"/>
    </row>
    <row r="2827" spans="1:118" s="131" customFormat="1">
      <c r="A2827" s="77"/>
      <c r="B2827" s="72"/>
      <c r="G2827" s="72"/>
      <c r="H2827" s="72"/>
      <c r="I2827" s="72"/>
      <c r="J2827" s="72"/>
      <c r="K2827" s="72"/>
      <c r="L2827" s="72"/>
      <c r="M2827" s="72"/>
      <c r="N2827" s="72"/>
      <c r="O2827" s="72"/>
      <c r="P2827" s="72"/>
      <c r="Q2827" s="72"/>
      <c r="R2827" s="72"/>
      <c r="S2827" s="72"/>
      <c r="T2827" s="72"/>
      <c r="U2827" s="72"/>
      <c r="V2827" s="72"/>
      <c r="W2827" s="160"/>
      <c r="X2827" s="72"/>
      <c r="AC2827" s="72"/>
      <c r="AD2827" s="72"/>
      <c r="AE2827" s="72"/>
      <c r="AF2827" s="72"/>
      <c r="AG2827" s="72"/>
      <c r="AH2827" s="72"/>
      <c r="AI2827" s="684"/>
      <c r="AJ2827" s="72"/>
      <c r="AK2827" s="72"/>
      <c r="AP2827" s="77"/>
      <c r="AQ2827" s="72"/>
      <c r="AR2827" s="72"/>
      <c r="AS2827" s="72"/>
      <c r="AT2827" s="72"/>
      <c r="AU2827" s="72"/>
      <c r="AV2827" s="72"/>
      <c r="AW2827" s="77"/>
      <c r="AX2827" s="72"/>
      <c r="AY2827" s="72"/>
      <c r="AZ2827" s="72"/>
      <c r="BA2827" s="72"/>
      <c r="BB2827" s="72"/>
      <c r="BC2827" s="77"/>
      <c r="BD2827" s="77"/>
      <c r="BE2827" s="194"/>
      <c r="BF2827" s="194"/>
      <c r="BG2827" s="194"/>
      <c r="BH2827" s="194"/>
      <c r="BI2827" s="77"/>
      <c r="BJ2827" s="77"/>
      <c r="BK2827" s="77"/>
      <c r="BL2827" s="77"/>
      <c r="BM2827" s="77"/>
      <c r="BN2827" s="77"/>
      <c r="BO2827" s="77"/>
      <c r="BQ2827" s="749"/>
      <c r="BX2827" s="749"/>
      <c r="CE2827" s="652"/>
      <c r="CL2827" s="652"/>
      <c r="CS2827" s="652"/>
      <c r="CZ2827" s="652"/>
      <c r="DG2827" s="652"/>
      <c r="DN2827" s="652"/>
    </row>
    <row r="2828" spans="1:118" s="131" customFormat="1">
      <c r="A2828" s="77"/>
      <c r="B2828" s="72"/>
      <c r="G2828" s="72"/>
      <c r="H2828" s="72"/>
      <c r="I2828" s="72"/>
      <c r="J2828" s="72"/>
      <c r="K2828" s="72"/>
      <c r="L2828" s="72"/>
      <c r="M2828" s="72"/>
      <c r="N2828" s="72"/>
      <c r="O2828" s="72"/>
      <c r="P2828" s="72"/>
      <c r="Q2828" s="72"/>
      <c r="R2828" s="72"/>
      <c r="S2828" s="72"/>
      <c r="T2828" s="72"/>
      <c r="U2828" s="72"/>
      <c r="V2828" s="72"/>
      <c r="W2828" s="160"/>
      <c r="X2828" s="72"/>
      <c r="AC2828" s="72"/>
      <c r="AD2828" s="72"/>
      <c r="AE2828" s="72"/>
      <c r="AF2828" s="72"/>
      <c r="AG2828" s="72"/>
      <c r="AH2828" s="72"/>
      <c r="AI2828" s="684"/>
      <c r="AJ2828" s="72"/>
      <c r="AK2828" s="72"/>
      <c r="AP2828" s="77"/>
      <c r="AQ2828" s="72"/>
      <c r="AR2828" s="72"/>
      <c r="AS2828" s="72"/>
      <c r="AT2828" s="72"/>
      <c r="AU2828" s="72"/>
      <c r="AV2828" s="72"/>
      <c r="AW2828" s="77"/>
      <c r="AX2828" s="72"/>
      <c r="AY2828" s="72"/>
      <c r="AZ2828" s="72"/>
      <c r="BA2828" s="72"/>
      <c r="BB2828" s="72"/>
      <c r="BC2828" s="77"/>
      <c r="BD2828" s="77"/>
      <c r="BE2828" s="194"/>
      <c r="BF2828" s="194"/>
      <c r="BG2828" s="194"/>
      <c r="BH2828" s="194"/>
      <c r="BI2828" s="77"/>
      <c r="BJ2828" s="77"/>
      <c r="BK2828" s="77"/>
      <c r="BL2828" s="77"/>
      <c r="BM2828" s="77"/>
      <c r="BN2828" s="77"/>
      <c r="BO2828" s="77"/>
      <c r="BQ2828" s="749"/>
      <c r="BX2828" s="749"/>
      <c r="CE2828" s="652"/>
      <c r="CL2828" s="652"/>
      <c r="CS2828" s="652"/>
      <c r="CZ2828" s="652"/>
      <c r="DG2828" s="652"/>
      <c r="DN2828" s="652"/>
    </row>
    <row r="2829" spans="1:118" s="131" customFormat="1">
      <c r="A2829" s="77"/>
      <c r="B2829" s="72"/>
      <c r="G2829" s="72"/>
      <c r="H2829" s="72"/>
      <c r="I2829" s="72"/>
      <c r="J2829" s="72"/>
      <c r="K2829" s="72"/>
      <c r="L2829" s="72"/>
      <c r="M2829" s="72"/>
      <c r="N2829" s="72"/>
      <c r="O2829" s="72"/>
      <c r="P2829" s="72"/>
      <c r="Q2829" s="72"/>
      <c r="R2829" s="72"/>
      <c r="S2829" s="72"/>
      <c r="T2829" s="72"/>
      <c r="U2829" s="72"/>
      <c r="V2829" s="72"/>
      <c r="W2829" s="160"/>
      <c r="X2829" s="72"/>
      <c r="AC2829" s="72"/>
      <c r="AD2829" s="72"/>
      <c r="AE2829" s="72"/>
      <c r="AF2829" s="72"/>
      <c r="AG2829" s="72"/>
      <c r="AH2829" s="72"/>
      <c r="AI2829" s="684"/>
      <c r="AJ2829" s="72"/>
      <c r="AK2829" s="72"/>
      <c r="AP2829" s="77"/>
      <c r="AQ2829" s="72"/>
      <c r="AR2829" s="72"/>
      <c r="AS2829" s="72"/>
      <c r="AT2829" s="72"/>
      <c r="AU2829" s="72"/>
      <c r="AV2829" s="72"/>
      <c r="AW2829" s="77"/>
      <c r="AX2829" s="72"/>
      <c r="AY2829" s="72"/>
      <c r="AZ2829" s="72"/>
      <c r="BA2829" s="72"/>
      <c r="BB2829" s="72"/>
      <c r="BC2829" s="77"/>
      <c r="BD2829" s="77"/>
      <c r="BE2829" s="194"/>
      <c r="BF2829" s="194"/>
      <c r="BG2829" s="194"/>
      <c r="BH2829" s="194"/>
      <c r="BI2829" s="77"/>
      <c r="BJ2829" s="77"/>
      <c r="BK2829" s="77"/>
      <c r="BL2829" s="77"/>
      <c r="BM2829" s="77"/>
      <c r="BN2829" s="77"/>
      <c r="BO2829" s="77"/>
      <c r="BQ2829" s="749"/>
      <c r="BX2829" s="749"/>
      <c r="CE2829" s="652"/>
      <c r="CL2829" s="652"/>
      <c r="CS2829" s="652"/>
      <c r="CZ2829" s="652"/>
      <c r="DG2829" s="652"/>
      <c r="DN2829" s="652"/>
    </row>
    <row r="2830" spans="1:118" s="131" customFormat="1">
      <c r="A2830" s="77"/>
      <c r="B2830" s="72"/>
      <c r="G2830" s="72"/>
      <c r="H2830" s="72"/>
      <c r="I2830" s="72"/>
      <c r="J2830" s="72"/>
      <c r="K2830" s="72"/>
      <c r="L2830" s="72"/>
      <c r="M2830" s="72"/>
      <c r="N2830" s="72"/>
      <c r="O2830" s="72"/>
      <c r="P2830" s="72"/>
      <c r="Q2830" s="72"/>
      <c r="R2830" s="72"/>
      <c r="S2830" s="72"/>
      <c r="T2830" s="72"/>
      <c r="U2830" s="72"/>
      <c r="V2830" s="72"/>
      <c r="W2830" s="160"/>
      <c r="X2830" s="72"/>
      <c r="AC2830" s="72"/>
      <c r="AD2830" s="72"/>
      <c r="AE2830" s="72"/>
      <c r="AF2830" s="72"/>
      <c r="AG2830" s="72"/>
      <c r="AH2830" s="72"/>
      <c r="AI2830" s="684"/>
      <c r="AJ2830" s="72"/>
      <c r="AK2830" s="72"/>
      <c r="AP2830" s="77"/>
      <c r="AQ2830" s="72"/>
      <c r="AR2830" s="72"/>
      <c r="AS2830" s="72"/>
      <c r="AT2830" s="72"/>
      <c r="AU2830" s="72"/>
      <c r="AV2830" s="72"/>
      <c r="AW2830" s="77"/>
      <c r="AX2830" s="72"/>
      <c r="AY2830" s="72"/>
      <c r="AZ2830" s="72"/>
      <c r="BA2830" s="72"/>
      <c r="BB2830" s="72"/>
      <c r="BC2830" s="77"/>
      <c r="BD2830" s="77"/>
      <c r="BE2830" s="194"/>
      <c r="BF2830" s="194"/>
      <c r="BG2830" s="194"/>
      <c r="BH2830" s="194"/>
      <c r="BI2830" s="77"/>
      <c r="BJ2830" s="77"/>
      <c r="BK2830" s="77"/>
      <c r="BL2830" s="77"/>
      <c r="BM2830" s="77"/>
      <c r="BN2830" s="77"/>
      <c r="BO2830" s="77"/>
      <c r="BQ2830" s="749"/>
      <c r="BX2830" s="749"/>
      <c r="CE2830" s="652"/>
      <c r="CL2830" s="652"/>
      <c r="CS2830" s="652"/>
      <c r="CZ2830" s="652"/>
      <c r="DG2830" s="652"/>
      <c r="DN2830" s="652"/>
    </row>
    <row r="2831" spans="1:118" s="131" customFormat="1">
      <c r="A2831" s="77"/>
      <c r="B2831" s="72"/>
      <c r="G2831" s="72"/>
      <c r="H2831" s="72"/>
      <c r="I2831" s="72"/>
      <c r="J2831" s="72"/>
      <c r="K2831" s="72"/>
      <c r="L2831" s="72"/>
      <c r="M2831" s="72"/>
      <c r="N2831" s="72"/>
      <c r="O2831" s="72"/>
      <c r="P2831" s="72"/>
      <c r="Q2831" s="72"/>
      <c r="R2831" s="72"/>
      <c r="S2831" s="72"/>
      <c r="T2831" s="72"/>
      <c r="U2831" s="72"/>
      <c r="V2831" s="72"/>
      <c r="W2831" s="160"/>
      <c r="X2831" s="72"/>
      <c r="AC2831" s="72"/>
      <c r="AD2831" s="72"/>
      <c r="AE2831" s="72"/>
      <c r="AF2831" s="72"/>
      <c r="AG2831" s="72"/>
      <c r="AH2831" s="72"/>
      <c r="AI2831" s="684"/>
      <c r="AJ2831" s="72"/>
      <c r="AK2831" s="72"/>
      <c r="AP2831" s="77"/>
      <c r="AQ2831" s="72"/>
      <c r="AR2831" s="72"/>
      <c r="AS2831" s="72"/>
      <c r="AT2831" s="72"/>
      <c r="AU2831" s="72"/>
      <c r="AV2831" s="72"/>
      <c r="AW2831" s="77"/>
      <c r="AX2831" s="72"/>
      <c r="AY2831" s="72"/>
      <c r="AZ2831" s="72"/>
      <c r="BA2831" s="72"/>
      <c r="BB2831" s="72"/>
      <c r="BC2831" s="77"/>
      <c r="BD2831" s="77"/>
      <c r="BE2831" s="194"/>
      <c r="BF2831" s="194"/>
      <c r="BG2831" s="194"/>
      <c r="BH2831" s="194"/>
      <c r="BI2831" s="77"/>
      <c r="BJ2831" s="77"/>
      <c r="BK2831" s="77"/>
      <c r="BL2831" s="77"/>
      <c r="BM2831" s="77"/>
      <c r="BN2831" s="77"/>
      <c r="BO2831" s="77"/>
      <c r="BQ2831" s="749"/>
      <c r="BX2831" s="749"/>
      <c r="CE2831" s="652"/>
      <c r="CL2831" s="652"/>
      <c r="CS2831" s="652"/>
      <c r="CZ2831" s="652"/>
      <c r="DG2831" s="652"/>
      <c r="DN2831" s="652"/>
    </row>
    <row r="2832" spans="1:118" s="131" customFormat="1">
      <c r="A2832" s="77"/>
      <c r="B2832" s="72"/>
      <c r="G2832" s="72"/>
      <c r="H2832" s="72"/>
      <c r="I2832" s="72"/>
      <c r="J2832" s="72"/>
      <c r="K2832" s="72"/>
      <c r="L2832" s="72"/>
      <c r="M2832" s="72"/>
      <c r="N2832" s="72"/>
      <c r="O2832" s="72"/>
      <c r="P2832" s="72"/>
      <c r="Q2832" s="72"/>
      <c r="R2832" s="72"/>
      <c r="S2832" s="72"/>
      <c r="T2832" s="72"/>
      <c r="U2832" s="72"/>
      <c r="V2832" s="72"/>
      <c r="W2832" s="160"/>
      <c r="X2832" s="72"/>
      <c r="AC2832" s="72"/>
      <c r="AD2832" s="72"/>
      <c r="AE2832" s="72"/>
      <c r="AF2832" s="72"/>
      <c r="AG2832" s="72"/>
      <c r="AH2832" s="72"/>
      <c r="AI2832" s="684"/>
      <c r="AJ2832" s="72"/>
      <c r="AK2832" s="72"/>
      <c r="AP2832" s="77"/>
      <c r="AQ2832" s="72"/>
      <c r="AR2832" s="72"/>
      <c r="AS2832" s="72"/>
      <c r="AT2832" s="72"/>
      <c r="AU2832" s="72"/>
      <c r="AV2832" s="72"/>
      <c r="AW2832" s="77"/>
      <c r="AX2832" s="72"/>
      <c r="AY2832" s="72"/>
      <c r="AZ2832" s="72"/>
      <c r="BA2832" s="72"/>
      <c r="BB2832" s="72"/>
      <c r="BC2832" s="77"/>
      <c r="BD2832" s="77"/>
      <c r="BE2832" s="194"/>
      <c r="BF2832" s="194"/>
      <c r="BG2832" s="194"/>
      <c r="BH2832" s="194"/>
      <c r="BI2832" s="77"/>
      <c r="BJ2832" s="77"/>
      <c r="BK2832" s="77"/>
      <c r="BL2832" s="77"/>
      <c r="BM2832" s="77"/>
      <c r="BN2832" s="77"/>
      <c r="BO2832" s="77"/>
      <c r="BQ2832" s="749"/>
      <c r="BX2832" s="749"/>
      <c r="CE2832" s="652"/>
      <c r="CL2832" s="652"/>
      <c r="CS2832" s="652"/>
      <c r="CZ2832" s="652"/>
      <c r="DG2832" s="652"/>
      <c r="DN2832" s="652"/>
    </row>
    <row r="2833" spans="1:118" s="131" customFormat="1">
      <c r="A2833" s="77"/>
      <c r="B2833" s="72"/>
      <c r="G2833" s="72"/>
      <c r="H2833" s="72"/>
      <c r="I2833" s="72"/>
      <c r="J2833" s="72"/>
      <c r="K2833" s="72"/>
      <c r="L2833" s="72"/>
      <c r="M2833" s="72"/>
      <c r="N2833" s="72"/>
      <c r="O2833" s="72"/>
      <c r="P2833" s="72"/>
      <c r="Q2833" s="72"/>
      <c r="R2833" s="72"/>
      <c r="S2833" s="72"/>
      <c r="T2833" s="72"/>
      <c r="U2833" s="72"/>
      <c r="V2833" s="72"/>
      <c r="W2833" s="160"/>
      <c r="X2833" s="72"/>
      <c r="AC2833" s="72"/>
      <c r="AD2833" s="72"/>
      <c r="AE2833" s="72"/>
      <c r="AF2833" s="72"/>
      <c r="AG2833" s="72"/>
      <c r="AH2833" s="72"/>
      <c r="AI2833" s="684"/>
      <c r="AJ2833" s="72"/>
      <c r="AK2833" s="72"/>
      <c r="AP2833" s="77"/>
      <c r="AQ2833" s="72"/>
      <c r="AR2833" s="72"/>
      <c r="AS2833" s="72"/>
      <c r="AT2833" s="72"/>
      <c r="AU2833" s="72"/>
      <c r="AV2833" s="72"/>
      <c r="AW2833" s="77"/>
      <c r="AX2833" s="72"/>
      <c r="AY2833" s="72"/>
      <c r="AZ2833" s="72"/>
      <c r="BA2833" s="72"/>
      <c r="BB2833" s="72"/>
      <c r="BC2833" s="77"/>
      <c r="BD2833" s="77"/>
      <c r="BE2833" s="194"/>
      <c r="BF2833" s="194"/>
      <c r="BG2833" s="194"/>
      <c r="BH2833" s="194"/>
      <c r="BI2833" s="77"/>
      <c r="BJ2833" s="77"/>
      <c r="BK2833" s="77"/>
      <c r="BL2833" s="77"/>
      <c r="BM2833" s="77"/>
      <c r="BN2833" s="77"/>
      <c r="BO2833" s="77"/>
      <c r="BQ2833" s="749"/>
      <c r="BX2833" s="749"/>
      <c r="CE2833" s="652"/>
      <c r="CL2833" s="652"/>
      <c r="CS2833" s="652"/>
      <c r="CZ2833" s="652"/>
      <c r="DG2833" s="652"/>
      <c r="DN2833" s="652"/>
    </row>
    <row r="2834" spans="1:118" s="131" customFormat="1">
      <c r="A2834" s="77"/>
      <c r="B2834" s="72"/>
      <c r="G2834" s="72"/>
      <c r="H2834" s="72"/>
      <c r="I2834" s="72"/>
      <c r="J2834" s="72"/>
      <c r="K2834" s="72"/>
      <c r="L2834" s="72"/>
      <c r="M2834" s="72"/>
      <c r="N2834" s="72"/>
      <c r="O2834" s="72"/>
      <c r="P2834" s="72"/>
      <c r="Q2834" s="72"/>
      <c r="R2834" s="72"/>
      <c r="S2834" s="72"/>
      <c r="T2834" s="72"/>
      <c r="U2834" s="72"/>
      <c r="V2834" s="72"/>
      <c r="W2834" s="160"/>
      <c r="X2834" s="72"/>
      <c r="AC2834" s="72"/>
      <c r="AD2834" s="72"/>
      <c r="AE2834" s="72"/>
      <c r="AF2834" s="72"/>
      <c r="AG2834" s="72"/>
      <c r="AH2834" s="72"/>
      <c r="AI2834" s="684"/>
      <c r="AJ2834" s="72"/>
      <c r="AK2834" s="72"/>
      <c r="AP2834" s="77"/>
      <c r="AQ2834" s="72"/>
      <c r="AR2834" s="72"/>
      <c r="AS2834" s="72"/>
      <c r="AT2834" s="72"/>
      <c r="AU2834" s="72"/>
      <c r="AV2834" s="72"/>
      <c r="AW2834" s="77"/>
      <c r="AX2834" s="72"/>
      <c r="AY2834" s="72"/>
      <c r="AZ2834" s="72"/>
      <c r="BA2834" s="72"/>
      <c r="BB2834" s="72"/>
      <c r="BC2834" s="77"/>
      <c r="BD2834" s="77"/>
      <c r="BE2834" s="194"/>
      <c r="BF2834" s="194"/>
      <c r="BG2834" s="194"/>
      <c r="BH2834" s="194"/>
      <c r="BI2834" s="77"/>
      <c r="BJ2834" s="77"/>
      <c r="BK2834" s="77"/>
      <c r="BL2834" s="77"/>
      <c r="BM2834" s="77"/>
      <c r="BN2834" s="77"/>
      <c r="BO2834" s="77"/>
      <c r="BQ2834" s="749"/>
      <c r="BX2834" s="749"/>
      <c r="CE2834" s="652"/>
      <c r="CL2834" s="652"/>
      <c r="CS2834" s="652"/>
      <c r="CZ2834" s="652"/>
      <c r="DG2834" s="652"/>
      <c r="DN2834" s="652"/>
    </row>
    <row r="2835" spans="1:118" s="131" customFormat="1">
      <c r="A2835" s="77"/>
      <c r="B2835" s="72"/>
      <c r="G2835" s="72"/>
      <c r="H2835" s="72"/>
      <c r="I2835" s="72"/>
      <c r="J2835" s="72"/>
      <c r="K2835" s="72"/>
      <c r="L2835" s="72"/>
      <c r="M2835" s="72"/>
      <c r="N2835" s="72"/>
      <c r="O2835" s="72"/>
      <c r="P2835" s="72"/>
      <c r="Q2835" s="72"/>
      <c r="R2835" s="72"/>
      <c r="S2835" s="72"/>
      <c r="T2835" s="72"/>
      <c r="U2835" s="72"/>
      <c r="V2835" s="72"/>
      <c r="W2835" s="160"/>
      <c r="X2835" s="72"/>
      <c r="AC2835" s="72"/>
      <c r="AD2835" s="72"/>
      <c r="AE2835" s="72"/>
      <c r="AF2835" s="72"/>
      <c r="AG2835" s="72"/>
      <c r="AH2835" s="72"/>
      <c r="AI2835" s="684"/>
      <c r="AJ2835" s="72"/>
      <c r="AK2835" s="72"/>
      <c r="AP2835" s="77"/>
      <c r="AQ2835" s="72"/>
      <c r="AR2835" s="72"/>
      <c r="AS2835" s="72"/>
      <c r="AT2835" s="72"/>
      <c r="AU2835" s="72"/>
      <c r="AV2835" s="72"/>
      <c r="AW2835" s="77"/>
      <c r="AX2835" s="72"/>
      <c r="AY2835" s="72"/>
      <c r="AZ2835" s="72"/>
      <c r="BA2835" s="72"/>
      <c r="BB2835" s="72"/>
      <c r="BC2835" s="77"/>
      <c r="BD2835" s="77"/>
      <c r="BE2835" s="194"/>
      <c r="BF2835" s="194"/>
      <c r="BG2835" s="194"/>
      <c r="BH2835" s="194"/>
      <c r="BI2835" s="77"/>
      <c r="BJ2835" s="77"/>
      <c r="BK2835" s="77"/>
      <c r="BL2835" s="77"/>
      <c r="BM2835" s="77"/>
      <c r="BN2835" s="77"/>
      <c r="BO2835" s="77"/>
      <c r="BQ2835" s="749"/>
      <c r="BX2835" s="749"/>
      <c r="CE2835" s="652"/>
      <c r="CL2835" s="652"/>
      <c r="CS2835" s="652"/>
      <c r="CZ2835" s="652"/>
      <c r="DG2835" s="652"/>
      <c r="DN2835" s="652"/>
    </row>
    <row r="2836" spans="1:118" s="131" customFormat="1">
      <c r="A2836" s="77"/>
      <c r="B2836" s="72"/>
      <c r="G2836" s="72"/>
      <c r="H2836" s="72"/>
      <c r="I2836" s="72"/>
      <c r="J2836" s="72"/>
      <c r="K2836" s="72"/>
      <c r="L2836" s="72"/>
      <c r="M2836" s="72"/>
      <c r="N2836" s="72"/>
      <c r="O2836" s="72"/>
      <c r="P2836" s="72"/>
      <c r="Q2836" s="72"/>
      <c r="R2836" s="72"/>
      <c r="S2836" s="72"/>
      <c r="T2836" s="72"/>
      <c r="U2836" s="72"/>
      <c r="V2836" s="72"/>
      <c r="W2836" s="160"/>
      <c r="X2836" s="72"/>
      <c r="AC2836" s="72"/>
      <c r="AD2836" s="72"/>
      <c r="AE2836" s="72"/>
      <c r="AF2836" s="72"/>
      <c r="AG2836" s="72"/>
      <c r="AH2836" s="72"/>
      <c r="AI2836" s="684"/>
      <c r="AJ2836" s="72"/>
      <c r="AK2836" s="72"/>
      <c r="AP2836" s="77"/>
      <c r="AQ2836" s="72"/>
      <c r="AR2836" s="72"/>
      <c r="AS2836" s="72"/>
      <c r="AT2836" s="72"/>
      <c r="AU2836" s="72"/>
      <c r="AV2836" s="72"/>
      <c r="AW2836" s="77"/>
      <c r="AX2836" s="72"/>
      <c r="AY2836" s="72"/>
      <c r="AZ2836" s="72"/>
      <c r="BA2836" s="72"/>
      <c r="BB2836" s="72"/>
      <c r="BC2836" s="77"/>
      <c r="BD2836" s="77"/>
      <c r="BE2836" s="194"/>
      <c r="BF2836" s="194"/>
      <c r="BG2836" s="194"/>
      <c r="BH2836" s="194"/>
      <c r="BI2836" s="77"/>
      <c r="BJ2836" s="77"/>
      <c r="BK2836" s="77"/>
      <c r="BL2836" s="77"/>
      <c r="BM2836" s="77"/>
      <c r="BN2836" s="77"/>
      <c r="BO2836" s="77"/>
      <c r="BQ2836" s="749"/>
      <c r="BX2836" s="749"/>
      <c r="CE2836" s="652"/>
      <c r="CL2836" s="652"/>
      <c r="CS2836" s="652"/>
      <c r="CZ2836" s="652"/>
      <c r="DG2836" s="652"/>
      <c r="DN2836" s="652"/>
    </row>
    <row r="2837" spans="1:118" s="131" customFormat="1">
      <c r="A2837" s="77"/>
      <c r="B2837" s="72"/>
      <c r="G2837" s="72"/>
      <c r="H2837" s="72"/>
      <c r="I2837" s="72"/>
      <c r="J2837" s="72"/>
      <c r="K2837" s="72"/>
      <c r="L2837" s="72"/>
      <c r="M2837" s="72"/>
      <c r="N2837" s="72"/>
      <c r="O2837" s="72"/>
      <c r="P2837" s="72"/>
      <c r="Q2837" s="72"/>
      <c r="R2837" s="72"/>
      <c r="S2837" s="72"/>
      <c r="T2837" s="72"/>
      <c r="U2837" s="72"/>
      <c r="V2837" s="72"/>
      <c r="W2837" s="160"/>
      <c r="X2837" s="72"/>
      <c r="AC2837" s="72"/>
      <c r="AD2837" s="72"/>
      <c r="AE2837" s="72"/>
      <c r="AF2837" s="72"/>
      <c r="AG2837" s="72"/>
      <c r="AH2837" s="72"/>
      <c r="AI2837" s="684"/>
      <c r="AJ2837" s="72"/>
      <c r="AK2837" s="72"/>
      <c r="AP2837" s="77"/>
      <c r="AQ2837" s="72"/>
      <c r="AR2837" s="72"/>
      <c r="AS2837" s="72"/>
      <c r="AT2837" s="72"/>
      <c r="AU2837" s="72"/>
      <c r="AV2837" s="72"/>
      <c r="AW2837" s="77"/>
      <c r="AX2837" s="72"/>
      <c r="AY2837" s="72"/>
      <c r="AZ2837" s="72"/>
      <c r="BA2837" s="72"/>
      <c r="BB2837" s="72"/>
      <c r="BC2837" s="77"/>
      <c r="BD2837" s="77"/>
      <c r="BE2837" s="194"/>
      <c r="BF2837" s="194"/>
      <c r="BG2837" s="194"/>
      <c r="BH2837" s="194"/>
      <c r="BI2837" s="77"/>
      <c r="BJ2837" s="77"/>
      <c r="BK2837" s="77"/>
      <c r="BL2837" s="77"/>
      <c r="BM2837" s="77"/>
      <c r="BN2837" s="77"/>
      <c r="BO2837" s="77"/>
      <c r="BQ2837" s="749"/>
      <c r="BX2837" s="749"/>
      <c r="CE2837" s="652"/>
      <c r="CL2837" s="652"/>
      <c r="CS2837" s="652"/>
      <c r="CZ2837" s="652"/>
      <c r="DG2837" s="652"/>
      <c r="DN2837" s="652"/>
    </row>
    <row r="2838" spans="1:118" s="131" customFormat="1">
      <c r="A2838" s="77"/>
      <c r="B2838" s="72"/>
      <c r="G2838" s="72"/>
      <c r="H2838" s="72"/>
      <c r="I2838" s="72"/>
      <c r="J2838" s="72"/>
      <c r="K2838" s="72"/>
      <c r="L2838" s="72"/>
      <c r="M2838" s="72"/>
      <c r="N2838" s="72"/>
      <c r="O2838" s="72"/>
      <c r="P2838" s="72"/>
      <c r="Q2838" s="72"/>
      <c r="R2838" s="72"/>
      <c r="S2838" s="72"/>
      <c r="T2838" s="72"/>
      <c r="U2838" s="72"/>
      <c r="V2838" s="72"/>
      <c r="W2838" s="160"/>
      <c r="X2838" s="72"/>
      <c r="AC2838" s="72"/>
      <c r="AD2838" s="72"/>
      <c r="AE2838" s="72"/>
      <c r="AF2838" s="72"/>
      <c r="AG2838" s="72"/>
      <c r="AH2838" s="72"/>
      <c r="AI2838" s="684"/>
      <c r="AJ2838" s="72"/>
      <c r="AK2838" s="72"/>
      <c r="AP2838" s="77"/>
      <c r="AQ2838" s="72"/>
      <c r="AR2838" s="72"/>
      <c r="AS2838" s="72"/>
      <c r="AT2838" s="72"/>
      <c r="AU2838" s="72"/>
      <c r="AV2838" s="72"/>
      <c r="AW2838" s="77"/>
      <c r="AX2838" s="72"/>
      <c r="AY2838" s="72"/>
      <c r="AZ2838" s="72"/>
      <c r="BA2838" s="72"/>
      <c r="BB2838" s="72"/>
      <c r="BC2838" s="77"/>
      <c r="BD2838" s="77"/>
      <c r="BE2838" s="194"/>
      <c r="BF2838" s="194"/>
      <c r="BG2838" s="194"/>
      <c r="BH2838" s="194"/>
      <c r="BI2838" s="77"/>
      <c r="BJ2838" s="77"/>
      <c r="BK2838" s="77"/>
      <c r="BL2838" s="77"/>
      <c r="BM2838" s="77"/>
      <c r="BN2838" s="77"/>
      <c r="BO2838" s="77"/>
      <c r="BQ2838" s="749"/>
      <c r="BX2838" s="749"/>
      <c r="CE2838" s="652"/>
      <c r="CL2838" s="652"/>
      <c r="CS2838" s="652"/>
      <c r="CZ2838" s="652"/>
      <c r="DG2838" s="652"/>
      <c r="DN2838" s="652"/>
    </row>
    <row r="2839" spans="1:118" s="131" customFormat="1">
      <c r="A2839" s="77"/>
      <c r="B2839" s="72"/>
      <c r="G2839" s="72"/>
      <c r="H2839" s="72"/>
      <c r="I2839" s="72"/>
      <c r="J2839" s="72"/>
      <c r="K2839" s="72"/>
      <c r="L2839" s="72"/>
      <c r="M2839" s="72"/>
      <c r="N2839" s="72"/>
      <c r="O2839" s="72"/>
      <c r="P2839" s="72"/>
      <c r="Q2839" s="72"/>
      <c r="R2839" s="72"/>
      <c r="S2839" s="72"/>
      <c r="T2839" s="72"/>
      <c r="U2839" s="72"/>
      <c r="V2839" s="72"/>
      <c r="W2839" s="160"/>
      <c r="X2839" s="72"/>
      <c r="AC2839" s="72"/>
      <c r="AD2839" s="72"/>
      <c r="AE2839" s="72"/>
      <c r="AF2839" s="72"/>
      <c r="AG2839" s="72"/>
      <c r="AH2839" s="72"/>
      <c r="AI2839" s="684"/>
      <c r="AJ2839" s="72"/>
      <c r="AK2839" s="72"/>
      <c r="AP2839" s="77"/>
      <c r="AQ2839" s="72"/>
      <c r="AR2839" s="72"/>
      <c r="AS2839" s="72"/>
      <c r="AT2839" s="72"/>
      <c r="AU2839" s="72"/>
      <c r="AV2839" s="72"/>
      <c r="AW2839" s="77"/>
      <c r="AX2839" s="72"/>
      <c r="AY2839" s="72"/>
      <c r="AZ2839" s="72"/>
      <c r="BA2839" s="72"/>
      <c r="BB2839" s="72"/>
      <c r="BC2839" s="77"/>
      <c r="BD2839" s="77"/>
      <c r="BE2839" s="194"/>
      <c r="BF2839" s="194"/>
      <c r="BG2839" s="194"/>
      <c r="BH2839" s="194"/>
      <c r="BI2839" s="77"/>
      <c r="BJ2839" s="77"/>
      <c r="BK2839" s="77"/>
      <c r="BL2839" s="77"/>
      <c r="BM2839" s="77"/>
      <c r="BN2839" s="77"/>
      <c r="BO2839" s="77"/>
      <c r="BQ2839" s="749"/>
      <c r="BX2839" s="749"/>
      <c r="CE2839" s="652"/>
      <c r="CL2839" s="652"/>
      <c r="CS2839" s="652"/>
      <c r="CZ2839" s="652"/>
      <c r="DG2839" s="652"/>
      <c r="DN2839" s="652"/>
    </row>
    <row r="2840" spans="1:118" s="131" customFormat="1">
      <c r="A2840" s="77"/>
      <c r="B2840" s="72"/>
      <c r="G2840" s="72"/>
      <c r="H2840" s="72"/>
      <c r="I2840" s="72"/>
      <c r="J2840" s="72"/>
      <c r="K2840" s="72"/>
      <c r="L2840" s="72"/>
      <c r="M2840" s="72"/>
      <c r="N2840" s="72"/>
      <c r="O2840" s="72"/>
      <c r="P2840" s="72"/>
      <c r="Q2840" s="72"/>
      <c r="R2840" s="72"/>
      <c r="S2840" s="72"/>
      <c r="T2840" s="72"/>
      <c r="U2840" s="72"/>
      <c r="V2840" s="72"/>
      <c r="W2840" s="160"/>
      <c r="X2840" s="72"/>
      <c r="AC2840" s="72"/>
      <c r="AD2840" s="72"/>
      <c r="AE2840" s="72"/>
      <c r="AF2840" s="72"/>
      <c r="AG2840" s="72"/>
      <c r="AH2840" s="72"/>
      <c r="AI2840" s="684"/>
      <c r="AJ2840" s="72"/>
      <c r="AK2840" s="72"/>
      <c r="AP2840" s="77"/>
      <c r="AQ2840" s="72"/>
      <c r="AR2840" s="72"/>
      <c r="AS2840" s="72"/>
      <c r="AT2840" s="72"/>
      <c r="AU2840" s="72"/>
      <c r="AV2840" s="72"/>
      <c r="AW2840" s="77"/>
      <c r="AX2840" s="72"/>
      <c r="AY2840" s="72"/>
      <c r="AZ2840" s="72"/>
      <c r="BA2840" s="72"/>
      <c r="BB2840" s="72"/>
      <c r="BC2840" s="77"/>
      <c r="BD2840" s="77"/>
      <c r="BE2840" s="194"/>
      <c r="BF2840" s="194"/>
      <c r="BG2840" s="194"/>
      <c r="BH2840" s="194"/>
      <c r="BI2840" s="77"/>
      <c r="BJ2840" s="77"/>
      <c r="BK2840" s="77"/>
      <c r="BL2840" s="77"/>
      <c r="BM2840" s="77"/>
      <c r="BN2840" s="77"/>
      <c r="BO2840" s="77"/>
      <c r="BQ2840" s="749"/>
      <c r="BX2840" s="749"/>
      <c r="CE2840" s="652"/>
      <c r="CL2840" s="652"/>
      <c r="CS2840" s="652"/>
      <c r="CZ2840" s="652"/>
      <c r="DG2840" s="652"/>
      <c r="DN2840" s="652"/>
    </row>
    <row r="2841" spans="1:118" s="131" customFormat="1">
      <c r="A2841" s="77"/>
      <c r="B2841" s="72"/>
      <c r="G2841" s="72"/>
      <c r="H2841" s="72"/>
      <c r="I2841" s="72"/>
      <c r="J2841" s="72"/>
      <c r="K2841" s="72"/>
      <c r="L2841" s="72"/>
      <c r="M2841" s="72"/>
      <c r="N2841" s="72"/>
      <c r="O2841" s="72"/>
      <c r="P2841" s="72"/>
      <c r="Q2841" s="72"/>
      <c r="R2841" s="72"/>
      <c r="S2841" s="72"/>
      <c r="T2841" s="72"/>
      <c r="U2841" s="72"/>
      <c r="V2841" s="72"/>
      <c r="W2841" s="160"/>
      <c r="X2841" s="72"/>
      <c r="AC2841" s="72"/>
      <c r="AD2841" s="72"/>
      <c r="AE2841" s="72"/>
      <c r="AF2841" s="72"/>
      <c r="AG2841" s="72"/>
      <c r="AH2841" s="72"/>
      <c r="AI2841" s="684"/>
      <c r="AJ2841" s="72"/>
      <c r="AK2841" s="72"/>
      <c r="AP2841" s="77"/>
      <c r="AQ2841" s="72"/>
      <c r="AR2841" s="72"/>
      <c r="AS2841" s="72"/>
      <c r="AT2841" s="72"/>
      <c r="AU2841" s="72"/>
      <c r="AV2841" s="72"/>
      <c r="AW2841" s="77"/>
      <c r="AX2841" s="72"/>
      <c r="AY2841" s="72"/>
      <c r="AZ2841" s="72"/>
      <c r="BA2841" s="72"/>
      <c r="BB2841" s="72"/>
      <c r="BC2841" s="77"/>
      <c r="BD2841" s="77"/>
      <c r="BE2841" s="194"/>
      <c r="BF2841" s="194"/>
      <c r="BG2841" s="194"/>
      <c r="BH2841" s="194"/>
      <c r="BI2841" s="77"/>
      <c r="BJ2841" s="77"/>
      <c r="BK2841" s="77"/>
      <c r="BL2841" s="77"/>
      <c r="BM2841" s="77"/>
      <c r="BN2841" s="77"/>
      <c r="BO2841" s="77"/>
      <c r="BQ2841" s="749"/>
      <c r="BX2841" s="749"/>
      <c r="CE2841" s="652"/>
      <c r="CL2841" s="652"/>
      <c r="CS2841" s="652"/>
      <c r="CZ2841" s="652"/>
      <c r="DG2841" s="652"/>
      <c r="DN2841" s="652"/>
    </row>
    <row r="2842" spans="1:118" s="131" customFormat="1">
      <c r="A2842" s="77"/>
      <c r="B2842" s="72"/>
      <c r="G2842" s="72"/>
      <c r="H2842" s="72"/>
      <c r="I2842" s="72"/>
      <c r="J2842" s="72"/>
      <c r="K2842" s="72"/>
      <c r="L2842" s="72"/>
      <c r="M2842" s="72"/>
      <c r="N2842" s="72"/>
      <c r="O2842" s="72"/>
      <c r="P2842" s="72"/>
      <c r="Q2842" s="72"/>
      <c r="R2842" s="72"/>
      <c r="S2842" s="72"/>
      <c r="T2842" s="72"/>
      <c r="U2842" s="72"/>
      <c r="V2842" s="72"/>
      <c r="W2842" s="160"/>
      <c r="X2842" s="72"/>
      <c r="AC2842" s="72"/>
      <c r="AD2842" s="72"/>
      <c r="AE2842" s="72"/>
      <c r="AF2842" s="72"/>
      <c r="AG2842" s="72"/>
      <c r="AH2842" s="72"/>
      <c r="AI2842" s="684"/>
      <c r="AJ2842" s="72"/>
      <c r="AK2842" s="72"/>
      <c r="AP2842" s="77"/>
      <c r="AQ2842" s="72"/>
      <c r="AR2842" s="72"/>
      <c r="AS2842" s="72"/>
      <c r="AT2842" s="72"/>
      <c r="AU2842" s="72"/>
      <c r="AV2842" s="72"/>
      <c r="AW2842" s="77"/>
      <c r="AX2842" s="72"/>
      <c r="AY2842" s="72"/>
      <c r="AZ2842" s="72"/>
      <c r="BA2842" s="72"/>
      <c r="BB2842" s="72"/>
      <c r="BC2842" s="77"/>
      <c r="BD2842" s="77"/>
      <c r="BE2842" s="194"/>
      <c r="BF2842" s="194"/>
      <c r="BG2842" s="194"/>
      <c r="BH2842" s="194"/>
      <c r="BI2842" s="77"/>
      <c r="BJ2842" s="77"/>
      <c r="BK2842" s="77"/>
      <c r="BL2842" s="77"/>
      <c r="BM2842" s="77"/>
      <c r="BN2842" s="77"/>
      <c r="BO2842" s="77"/>
      <c r="BQ2842" s="749"/>
      <c r="BX2842" s="749"/>
      <c r="CE2842" s="652"/>
      <c r="CL2842" s="652"/>
      <c r="CS2842" s="652"/>
      <c r="CZ2842" s="652"/>
      <c r="DG2842" s="652"/>
      <c r="DN2842" s="652"/>
    </row>
    <row r="2843" spans="1:118" s="131" customFormat="1">
      <c r="A2843" s="77"/>
      <c r="B2843" s="72"/>
      <c r="G2843" s="72"/>
      <c r="H2843" s="72"/>
      <c r="I2843" s="72"/>
      <c r="J2843" s="72"/>
      <c r="K2843" s="72"/>
      <c r="L2843" s="72"/>
      <c r="M2843" s="72"/>
      <c r="N2843" s="72"/>
      <c r="O2843" s="72"/>
      <c r="P2843" s="72"/>
      <c r="Q2843" s="72"/>
      <c r="R2843" s="72"/>
      <c r="S2843" s="72"/>
      <c r="T2843" s="72"/>
      <c r="U2843" s="72"/>
      <c r="V2843" s="72"/>
      <c r="W2843" s="160"/>
      <c r="X2843" s="72"/>
      <c r="AC2843" s="72"/>
      <c r="AD2843" s="72"/>
      <c r="AE2843" s="72"/>
      <c r="AF2843" s="72"/>
      <c r="AG2843" s="72"/>
      <c r="AH2843" s="72"/>
      <c r="AI2843" s="684"/>
      <c r="AJ2843" s="72"/>
      <c r="AK2843" s="72"/>
      <c r="AP2843" s="77"/>
      <c r="AQ2843" s="72"/>
      <c r="AR2843" s="72"/>
      <c r="AS2843" s="72"/>
      <c r="AT2843" s="72"/>
      <c r="AU2843" s="72"/>
      <c r="AV2843" s="72"/>
      <c r="AW2843" s="77"/>
      <c r="AX2843" s="72"/>
      <c r="AY2843" s="72"/>
      <c r="AZ2843" s="72"/>
      <c r="BA2843" s="72"/>
      <c r="BB2843" s="72"/>
      <c r="BC2843" s="77"/>
      <c r="BD2843" s="77"/>
      <c r="BE2843" s="194"/>
      <c r="BF2843" s="194"/>
      <c r="BG2843" s="194"/>
      <c r="BH2843" s="194"/>
      <c r="BI2843" s="77"/>
      <c r="BJ2843" s="77"/>
      <c r="BK2843" s="77"/>
      <c r="BL2843" s="77"/>
      <c r="BM2843" s="77"/>
      <c r="BN2843" s="77"/>
      <c r="BO2843" s="77"/>
      <c r="BQ2843" s="749"/>
      <c r="BX2843" s="749"/>
      <c r="CE2843" s="652"/>
      <c r="CL2843" s="652"/>
      <c r="CS2843" s="652"/>
      <c r="CZ2843" s="652"/>
      <c r="DG2843" s="652"/>
      <c r="DN2843" s="652"/>
    </row>
    <row r="2844" spans="1:118" s="131" customFormat="1">
      <c r="A2844" s="77"/>
      <c r="B2844" s="72"/>
      <c r="G2844" s="72"/>
      <c r="H2844" s="72"/>
      <c r="I2844" s="72"/>
      <c r="J2844" s="72"/>
      <c r="K2844" s="72"/>
      <c r="L2844" s="72"/>
      <c r="M2844" s="72"/>
      <c r="N2844" s="72"/>
      <c r="O2844" s="72"/>
      <c r="P2844" s="72"/>
      <c r="Q2844" s="72"/>
      <c r="R2844" s="72"/>
      <c r="S2844" s="72"/>
      <c r="T2844" s="72"/>
      <c r="U2844" s="72"/>
      <c r="V2844" s="72"/>
      <c r="W2844" s="160"/>
      <c r="X2844" s="72"/>
      <c r="AC2844" s="72"/>
      <c r="AD2844" s="72"/>
      <c r="AE2844" s="72"/>
      <c r="AF2844" s="72"/>
      <c r="AG2844" s="72"/>
      <c r="AH2844" s="72"/>
      <c r="AI2844" s="684"/>
      <c r="AJ2844" s="72"/>
      <c r="AK2844" s="72"/>
      <c r="AP2844" s="77"/>
      <c r="AQ2844" s="72"/>
      <c r="AR2844" s="72"/>
      <c r="AS2844" s="72"/>
      <c r="AT2844" s="72"/>
      <c r="AU2844" s="72"/>
      <c r="AV2844" s="72"/>
      <c r="AW2844" s="77"/>
      <c r="AX2844" s="72"/>
      <c r="AY2844" s="72"/>
      <c r="AZ2844" s="72"/>
      <c r="BA2844" s="72"/>
      <c r="BB2844" s="72"/>
      <c r="BC2844" s="77"/>
      <c r="BD2844" s="77"/>
      <c r="BE2844" s="194"/>
      <c r="BF2844" s="194"/>
      <c r="BG2844" s="194"/>
      <c r="BH2844" s="194"/>
      <c r="BI2844" s="77"/>
      <c r="BJ2844" s="77"/>
      <c r="BK2844" s="77"/>
      <c r="BL2844" s="77"/>
      <c r="BM2844" s="77"/>
      <c r="BN2844" s="77"/>
      <c r="BO2844" s="77"/>
      <c r="BQ2844" s="749"/>
      <c r="BX2844" s="749"/>
      <c r="CE2844" s="652"/>
      <c r="CL2844" s="652"/>
      <c r="CS2844" s="652"/>
      <c r="CZ2844" s="652"/>
      <c r="DG2844" s="652"/>
      <c r="DN2844" s="652"/>
    </row>
    <row r="2845" spans="1:118" s="131" customFormat="1">
      <c r="A2845" s="77"/>
      <c r="B2845" s="72"/>
      <c r="G2845" s="72"/>
      <c r="H2845" s="72"/>
      <c r="I2845" s="72"/>
      <c r="J2845" s="72"/>
      <c r="K2845" s="72"/>
      <c r="L2845" s="72"/>
      <c r="M2845" s="72"/>
      <c r="N2845" s="72"/>
      <c r="O2845" s="72"/>
      <c r="P2845" s="72"/>
      <c r="Q2845" s="72"/>
      <c r="R2845" s="72"/>
      <c r="S2845" s="72"/>
      <c r="T2845" s="72"/>
      <c r="U2845" s="72"/>
      <c r="V2845" s="72"/>
      <c r="W2845" s="160"/>
      <c r="X2845" s="72"/>
      <c r="AC2845" s="72"/>
      <c r="AD2845" s="72"/>
      <c r="AE2845" s="72"/>
      <c r="AF2845" s="72"/>
      <c r="AG2845" s="72"/>
      <c r="AH2845" s="72"/>
      <c r="AI2845" s="684"/>
      <c r="AJ2845" s="72"/>
      <c r="AK2845" s="72"/>
      <c r="AP2845" s="77"/>
      <c r="AQ2845" s="72"/>
      <c r="AR2845" s="72"/>
      <c r="AS2845" s="72"/>
      <c r="AT2845" s="72"/>
      <c r="AU2845" s="72"/>
      <c r="AV2845" s="72"/>
      <c r="AW2845" s="77"/>
      <c r="AX2845" s="72"/>
      <c r="AY2845" s="72"/>
      <c r="AZ2845" s="72"/>
      <c r="BA2845" s="72"/>
      <c r="BB2845" s="72"/>
      <c r="BC2845" s="77"/>
      <c r="BD2845" s="77"/>
      <c r="BE2845" s="194"/>
      <c r="BF2845" s="194"/>
      <c r="BG2845" s="194"/>
      <c r="BH2845" s="194"/>
      <c r="BI2845" s="77"/>
      <c r="BJ2845" s="77"/>
      <c r="BK2845" s="77"/>
      <c r="BL2845" s="77"/>
      <c r="BM2845" s="77"/>
      <c r="BN2845" s="77"/>
      <c r="BO2845" s="77"/>
      <c r="BQ2845" s="749"/>
      <c r="BX2845" s="749"/>
      <c r="CE2845" s="652"/>
      <c r="CL2845" s="652"/>
      <c r="CS2845" s="652"/>
      <c r="CZ2845" s="652"/>
      <c r="DG2845" s="652"/>
      <c r="DN2845" s="652"/>
    </row>
    <row r="2846" spans="1:118" s="131" customFormat="1">
      <c r="A2846" s="77"/>
      <c r="B2846" s="72"/>
      <c r="G2846" s="72"/>
      <c r="H2846" s="72"/>
      <c r="I2846" s="72"/>
      <c r="J2846" s="72"/>
      <c r="K2846" s="72"/>
      <c r="L2846" s="72"/>
      <c r="M2846" s="72"/>
      <c r="N2846" s="72"/>
      <c r="O2846" s="72"/>
      <c r="P2846" s="72"/>
      <c r="Q2846" s="72"/>
      <c r="R2846" s="72"/>
      <c r="S2846" s="72"/>
      <c r="T2846" s="72"/>
      <c r="U2846" s="72"/>
      <c r="V2846" s="72"/>
      <c r="W2846" s="160"/>
      <c r="X2846" s="72"/>
      <c r="AC2846" s="72"/>
      <c r="AD2846" s="72"/>
      <c r="AE2846" s="72"/>
      <c r="AF2846" s="72"/>
      <c r="AG2846" s="72"/>
      <c r="AH2846" s="72"/>
      <c r="AI2846" s="684"/>
      <c r="AJ2846" s="72"/>
      <c r="AK2846" s="72"/>
      <c r="AP2846" s="77"/>
      <c r="AQ2846" s="72"/>
      <c r="AR2846" s="72"/>
      <c r="AS2846" s="72"/>
      <c r="AT2846" s="72"/>
      <c r="AU2846" s="72"/>
      <c r="AV2846" s="72"/>
      <c r="AW2846" s="77"/>
      <c r="AX2846" s="72"/>
      <c r="AY2846" s="72"/>
      <c r="AZ2846" s="72"/>
      <c r="BA2846" s="72"/>
      <c r="BB2846" s="72"/>
      <c r="BC2846" s="77"/>
      <c r="BD2846" s="77"/>
      <c r="BE2846" s="194"/>
      <c r="BF2846" s="194"/>
      <c r="BG2846" s="194"/>
      <c r="BH2846" s="194"/>
      <c r="BI2846" s="77"/>
      <c r="BJ2846" s="77"/>
      <c r="BK2846" s="77"/>
      <c r="BL2846" s="77"/>
      <c r="BM2846" s="77"/>
      <c r="BN2846" s="77"/>
      <c r="BO2846" s="77"/>
      <c r="BQ2846" s="749"/>
      <c r="BX2846" s="749"/>
      <c r="CE2846" s="652"/>
      <c r="CL2846" s="652"/>
      <c r="CS2846" s="652"/>
      <c r="CZ2846" s="652"/>
      <c r="DG2846" s="652"/>
      <c r="DN2846" s="652"/>
    </row>
    <row r="2847" spans="1:118" s="131" customFormat="1">
      <c r="A2847" s="77"/>
      <c r="B2847" s="72"/>
      <c r="G2847" s="72"/>
      <c r="H2847" s="72"/>
      <c r="I2847" s="72"/>
      <c r="J2847" s="72"/>
      <c r="K2847" s="72"/>
      <c r="L2847" s="72"/>
      <c r="M2847" s="72"/>
      <c r="N2847" s="72"/>
      <c r="O2847" s="72"/>
      <c r="P2847" s="72"/>
      <c r="Q2847" s="72"/>
      <c r="R2847" s="72"/>
      <c r="S2847" s="72"/>
      <c r="T2847" s="72"/>
      <c r="U2847" s="72"/>
      <c r="V2847" s="72"/>
      <c r="W2847" s="160"/>
      <c r="X2847" s="72"/>
      <c r="AC2847" s="72"/>
      <c r="AD2847" s="72"/>
      <c r="AE2847" s="72"/>
      <c r="AF2847" s="72"/>
      <c r="AG2847" s="72"/>
      <c r="AH2847" s="72"/>
      <c r="AI2847" s="684"/>
      <c r="AJ2847" s="72"/>
      <c r="AK2847" s="72"/>
      <c r="AP2847" s="77"/>
      <c r="AQ2847" s="72"/>
      <c r="AR2847" s="72"/>
      <c r="AS2847" s="72"/>
      <c r="AT2847" s="72"/>
      <c r="AU2847" s="72"/>
      <c r="AV2847" s="72"/>
      <c r="AW2847" s="77"/>
      <c r="AX2847" s="72"/>
      <c r="AY2847" s="72"/>
      <c r="AZ2847" s="72"/>
      <c r="BA2847" s="72"/>
      <c r="BB2847" s="72"/>
      <c r="BC2847" s="77"/>
      <c r="BD2847" s="77"/>
      <c r="BE2847" s="194"/>
      <c r="BF2847" s="194"/>
      <c r="BG2847" s="194"/>
      <c r="BH2847" s="194"/>
      <c r="BI2847" s="77"/>
      <c r="BJ2847" s="77"/>
      <c r="BK2847" s="77"/>
      <c r="BL2847" s="77"/>
      <c r="BM2847" s="77"/>
      <c r="BN2847" s="77"/>
      <c r="BO2847" s="77"/>
      <c r="BQ2847" s="749"/>
      <c r="BX2847" s="749"/>
      <c r="CE2847" s="652"/>
      <c r="CL2847" s="652"/>
      <c r="CS2847" s="652"/>
      <c r="CZ2847" s="652"/>
      <c r="DG2847" s="652"/>
      <c r="DN2847" s="652"/>
    </row>
    <row r="2848" spans="1:118" s="131" customFormat="1">
      <c r="A2848" s="77"/>
      <c r="B2848" s="72"/>
      <c r="G2848" s="72"/>
      <c r="H2848" s="72"/>
      <c r="I2848" s="72"/>
      <c r="J2848" s="72"/>
      <c r="K2848" s="72"/>
      <c r="L2848" s="72"/>
      <c r="M2848" s="72"/>
      <c r="N2848" s="72"/>
      <c r="O2848" s="72"/>
      <c r="P2848" s="72"/>
      <c r="Q2848" s="72"/>
      <c r="R2848" s="72"/>
      <c r="S2848" s="72"/>
      <c r="T2848" s="72"/>
      <c r="U2848" s="72"/>
      <c r="V2848" s="72"/>
      <c r="W2848" s="160"/>
      <c r="X2848" s="72"/>
      <c r="AC2848" s="72"/>
      <c r="AD2848" s="72"/>
      <c r="AE2848" s="72"/>
      <c r="AF2848" s="72"/>
      <c r="AG2848" s="72"/>
      <c r="AH2848" s="72"/>
      <c r="AI2848" s="684"/>
      <c r="AJ2848" s="72"/>
      <c r="AK2848" s="72"/>
      <c r="AP2848" s="77"/>
      <c r="AQ2848" s="72"/>
      <c r="AR2848" s="72"/>
      <c r="AS2848" s="72"/>
      <c r="AT2848" s="72"/>
      <c r="AU2848" s="72"/>
      <c r="AV2848" s="72"/>
      <c r="AW2848" s="77"/>
      <c r="AX2848" s="72"/>
      <c r="AY2848" s="72"/>
      <c r="AZ2848" s="72"/>
      <c r="BA2848" s="72"/>
      <c r="BB2848" s="72"/>
      <c r="BC2848" s="77"/>
      <c r="BD2848" s="77"/>
      <c r="BE2848" s="194"/>
      <c r="BF2848" s="194"/>
      <c r="BG2848" s="194"/>
      <c r="BH2848" s="194"/>
      <c r="BI2848" s="77"/>
      <c r="BJ2848" s="77"/>
      <c r="BK2848" s="77"/>
      <c r="BL2848" s="77"/>
      <c r="BM2848" s="77"/>
      <c r="BN2848" s="77"/>
      <c r="BO2848" s="77"/>
      <c r="BQ2848" s="749"/>
      <c r="BX2848" s="749"/>
      <c r="CE2848" s="652"/>
      <c r="CL2848" s="652"/>
      <c r="CS2848" s="652"/>
      <c r="CZ2848" s="652"/>
      <c r="DG2848" s="652"/>
      <c r="DN2848" s="652"/>
    </row>
    <row r="2849" spans="1:118" s="131" customFormat="1">
      <c r="A2849" s="77"/>
      <c r="B2849" s="72"/>
      <c r="G2849" s="72"/>
      <c r="H2849" s="72"/>
      <c r="I2849" s="72"/>
      <c r="J2849" s="72"/>
      <c r="K2849" s="72"/>
      <c r="L2849" s="72"/>
      <c r="M2849" s="72"/>
      <c r="N2849" s="72"/>
      <c r="O2849" s="72"/>
      <c r="P2849" s="72"/>
      <c r="Q2849" s="72"/>
      <c r="R2849" s="72"/>
      <c r="S2849" s="72"/>
      <c r="T2849" s="72"/>
      <c r="U2849" s="72"/>
      <c r="V2849" s="72"/>
      <c r="W2849" s="160"/>
      <c r="X2849" s="72"/>
      <c r="AC2849" s="72"/>
      <c r="AD2849" s="72"/>
      <c r="AE2849" s="72"/>
      <c r="AF2849" s="72"/>
      <c r="AG2849" s="72"/>
      <c r="AH2849" s="72"/>
      <c r="AI2849" s="684"/>
      <c r="AJ2849" s="72"/>
      <c r="AK2849" s="72"/>
      <c r="AP2849" s="77"/>
      <c r="AQ2849" s="72"/>
      <c r="AR2849" s="72"/>
      <c r="AS2849" s="72"/>
      <c r="AT2849" s="72"/>
      <c r="AU2849" s="72"/>
      <c r="AV2849" s="72"/>
      <c r="AW2849" s="77"/>
      <c r="AX2849" s="72"/>
      <c r="AY2849" s="72"/>
      <c r="AZ2849" s="72"/>
      <c r="BA2849" s="72"/>
      <c r="BB2849" s="72"/>
      <c r="BC2849" s="77"/>
      <c r="BD2849" s="77"/>
      <c r="BE2849" s="194"/>
      <c r="BF2849" s="194"/>
      <c r="BG2849" s="194"/>
      <c r="BH2849" s="194"/>
      <c r="BI2849" s="77"/>
      <c r="BJ2849" s="77"/>
      <c r="BK2849" s="77"/>
      <c r="BL2849" s="77"/>
      <c r="BM2849" s="77"/>
      <c r="BN2849" s="77"/>
      <c r="BO2849" s="77"/>
      <c r="BQ2849" s="749"/>
      <c r="BX2849" s="749"/>
      <c r="CE2849" s="652"/>
      <c r="CL2849" s="652"/>
      <c r="CS2849" s="652"/>
      <c r="CZ2849" s="652"/>
      <c r="DG2849" s="652"/>
      <c r="DN2849" s="652"/>
    </row>
    <row r="2850" spans="1:118" s="131" customFormat="1">
      <c r="A2850" s="77"/>
      <c r="B2850" s="72"/>
      <c r="G2850" s="72"/>
      <c r="H2850" s="72"/>
      <c r="I2850" s="72"/>
      <c r="J2850" s="72"/>
      <c r="K2850" s="72"/>
      <c r="L2850" s="72"/>
      <c r="M2850" s="72"/>
      <c r="N2850" s="72"/>
      <c r="O2850" s="72"/>
      <c r="P2850" s="72"/>
      <c r="Q2850" s="72"/>
      <c r="R2850" s="72"/>
      <c r="S2850" s="72"/>
      <c r="T2850" s="72"/>
      <c r="U2850" s="72"/>
      <c r="V2850" s="72"/>
      <c r="W2850" s="160"/>
      <c r="X2850" s="72"/>
      <c r="AC2850" s="72"/>
      <c r="AD2850" s="72"/>
      <c r="AE2850" s="72"/>
      <c r="AF2850" s="72"/>
      <c r="AG2850" s="72"/>
      <c r="AH2850" s="72"/>
      <c r="AI2850" s="684"/>
      <c r="AJ2850" s="72"/>
      <c r="AK2850" s="72"/>
      <c r="AP2850" s="77"/>
      <c r="AQ2850" s="72"/>
      <c r="AR2850" s="72"/>
      <c r="AS2850" s="72"/>
      <c r="AT2850" s="72"/>
      <c r="AU2850" s="72"/>
      <c r="AV2850" s="72"/>
      <c r="AW2850" s="77"/>
      <c r="AX2850" s="72"/>
      <c r="AY2850" s="72"/>
      <c r="AZ2850" s="72"/>
      <c r="BA2850" s="72"/>
      <c r="BB2850" s="72"/>
      <c r="BC2850" s="77"/>
      <c r="BD2850" s="77"/>
      <c r="BE2850" s="194"/>
      <c r="BF2850" s="194"/>
      <c r="BG2850" s="194"/>
      <c r="BH2850" s="194"/>
      <c r="BI2850" s="77"/>
      <c r="BJ2850" s="77"/>
      <c r="BK2850" s="77"/>
      <c r="BL2850" s="77"/>
      <c r="BM2850" s="77"/>
      <c r="BN2850" s="77"/>
      <c r="BO2850" s="77"/>
      <c r="BQ2850" s="749"/>
      <c r="BX2850" s="749"/>
      <c r="CE2850" s="652"/>
      <c r="CL2850" s="652"/>
      <c r="CS2850" s="652"/>
      <c r="CZ2850" s="652"/>
      <c r="DG2850" s="652"/>
      <c r="DN2850" s="652"/>
    </row>
    <row r="2851" spans="1:118" s="131" customFormat="1">
      <c r="A2851" s="77"/>
      <c r="B2851" s="72"/>
      <c r="G2851" s="72"/>
      <c r="H2851" s="72"/>
      <c r="I2851" s="72"/>
      <c r="J2851" s="72"/>
      <c r="K2851" s="72"/>
      <c r="L2851" s="72"/>
      <c r="M2851" s="72"/>
      <c r="N2851" s="72"/>
      <c r="O2851" s="72"/>
      <c r="P2851" s="72"/>
      <c r="Q2851" s="72"/>
      <c r="R2851" s="72"/>
      <c r="S2851" s="72"/>
      <c r="T2851" s="72"/>
      <c r="U2851" s="72"/>
      <c r="V2851" s="72"/>
      <c r="W2851" s="160"/>
      <c r="X2851" s="72"/>
      <c r="AC2851" s="72"/>
      <c r="AD2851" s="72"/>
      <c r="AE2851" s="72"/>
      <c r="AF2851" s="72"/>
      <c r="AG2851" s="72"/>
      <c r="AH2851" s="72"/>
      <c r="AI2851" s="684"/>
      <c r="AJ2851" s="72"/>
      <c r="AK2851" s="72"/>
      <c r="AP2851" s="77"/>
      <c r="AQ2851" s="72"/>
      <c r="AR2851" s="72"/>
      <c r="AS2851" s="72"/>
      <c r="AT2851" s="72"/>
      <c r="AU2851" s="72"/>
      <c r="AV2851" s="72"/>
      <c r="AW2851" s="77"/>
      <c r="AX2851" s="72"/>
      <c r="AY2851" s="72"/>
      <c r="AZ2851" s="72"/>
      <c r="BA2851" s="72"/>
      <c r="BB2851" s="72"/>
      <c r="BC2851" s="77"/>
      <c r="BD2851" s="77"/>
      <c r="BE2851" s="194"/>
      <c r="BF2851" s="194"/>
      <c r="BG2851" s="194"/>
      <c r="BH2851" s="194"/>
      <c r="BI2851" s="77"/>
      <c r="BJ2851" s="77"/>
      <c r="BK2851" s="77"/>
      <c r="BL2851" s="77"/>
      <c r="BM2851" s="77"/>
      <c r="BN2851" s="77"/>
      <c r="BO2851" s="77"/>
      <c r="BQ2851" s="749"/>
      <c r="BX2851" s="749"/>
      <c r="CE2851" s="652"/>
      <c r="CL2851" s="652"/>
      <c r="CS2851" s="652"/>
      <c r="CZ2851" s="652"/>
      <c r="DG2851" s="652"/>
      <c r="DN2851" s="652"/>
    </row>
    <row r="2852" spans="1:118" s="131" customFormat="1">
      <c r="A2852" s="77"/>
      <c r="B2852" s="72"/>
      <c r="G2852" s="72"/>
      <c r="H2852" s="72"/>
      <c r="I2852" s="72"/>
      <c r="J2852" s="72"/>
      <c r="K2852" s="72"/>
      <c r="L2852" s="72"/>
      <c r="M2852" s="72"/>
      <c r="N2852" s="72"/>
      <c r="O2852" s="72"/>
      <c r="P2852" s="72"/>
      <c r="Q2852" s="72"/>
      <c r="R2852" s="72"/>
      <c r="S2852" s="72"/>
      <c r="T2852" s="72"/>
      <c r="U2852" s="72"/>
      <c r="V2852" s="72"/>
      <c r="W2852" s="160"/>
      <c r="X2852" s="72"/>
      <c r="AC2852" s="72"/>
      <c r="AD2852" s="72"/>
      <c r="AE2852" s="72"/>
      <c r="AF2852" s="72"/>
      <c r="AG2852" s="72"/>
      <c r="AH2852" s="72"/>
      <c r="AI2852" s="684"/>
      <c r="AJ2852" s="72"/>
      <c r="AK2852" s="72"/>
      <c r="AP2852" s="77"/>
      <c r="AQ2852" s="72"/>
      <c r="AR2852" s="72"/>
      <c r="AS2852" s="72"/>
      <c r="AT2852" s="72"/>
      <c r="AU2852" s="72"/>
      <c r="AV2852" s="72"/>
      <c r="AW2852" s="77"/>
      <c r="AX2852" s="72"/>
      <c r="AY2852" s="72"/>
      <c r="AZ2852" s="72"/>
      <c r="BA2852" s="72"/>
      <c r="BB2852" s="72"/>
      <c r="BC2852" s="77"/>
      <c r="BD2852" s="77"/>
      <c r="BE2852" s="194"/>
      <c r="BF2852" s="194"/>
      <c r="BG2852" s="194"/>
      <c r="BH2852" s="194"/>
      <c r="BI2852" s="77"/>
      <c r="BJ2852" s="77"/>
      <c r="BK2852" s="77"/>
      <c r="BL2852" s="77"/>
      <c r="BM2852" s="77"/>
      <c r="BN2852" s="77"/>
      <c r="BO2852" s="77"/>
      <c r="BQ2852" s="749"/>
      <c r="BX2852" s="749"/>
      <c r="CE2852" s="652"/>
      <c r="CL2852" s="652"/>
      <c r="CS2852" s="652"/>
      <c r="CZ2852" s="652"/>
      <c r="DG2852" s="652"/>
      <c r="DN2852" s="652"/>
    </row>
    <row r="2853" spans="1:118" s="131" customFormat="1">
      <c r="A2853" s="77"/>
      <c r="B2853" s="72"/>
      <c r="G2853" s="72"/>
      <c r="H2853" s="72"/>
      <c r="I2853" s="72"/>
      <c r="J2853" s="72"/>
      <c r="K2853" s="72"/>
      <c r="L2853" s="72"/>
      <c r="M2853" s="72"/>
      <c r="N2853" s="72"/>
      <c r="O2853" s="72"/>
      <c r="P2853" s="72"/>
      <c r="Q2853" s="72"/>
      <c r="R2853" s="72"/>
      <c r="S2853" s="72"/>
      <c r="T2853" s="72"/>
      <c r="U2853" s="72"/>
      <c r="V2853" s="72"/>
      <c r="W2853" s="160"/>
      <c r="X2853" s="72"/>
      <c r="AC2853" s="72"/>
      <c r="AD2853" s="72"/>
      <c r="AE2853" s="72"/>
      <c r="AF2853" s="72"/>
      <c r="AG2853" s="72"/>
      <c r="AH2853" s="72"/>
      <c r="AI2853" s="684"/>
      <c r="AJ2853" s="72"/>
      <c r="AK2853" s="72"/>
      <c r="AP2853" s="77"/>
      <c r="AQ2853" s="72"/>
      <c r="AR2853" s="72"/>
      <c r="AS2853" s="72"/>
      <c r="AT2853" s="72"/>
      <c r="AU2853" s="72"/>
      <c r="AV2853" s="72"/>
      <c r="AW2853" s="77"/>
      <c r="AX2853" s="72"/>
      <c r="AY2853" s="72"/>
      <c r="AZ2853" s="72"/>
      <c r="BA2853" s="72"/>
      <c r="BB2853" s="72"/>
      <c r="BC2853" s="77"/>
      <c r="BD2853" s="77"/>
      <c r="BE2853" s="194"/>
      <c r="BF2853" s="194"/>
      <c r="BG2853" s="194"/>
      <c r="BH2853" s="194"/>
      <c r="BI2853" s="77"/>
      <c r="BJ2853" s="77"/>
      <c r="BK2853" s="77"/>
      <c r="BL2853" s="77"/>
      <c r="BM2853" s="77"/>
      <c r="BN2853" s="77"/>
      <c r="BO2853" s="77"/>
      <c r="BQ2853" s="749"/>
      <c r="BX2853" s="749"/>
      <c r="CE2853" s="652"/>
      <c r="CL2853" s="652"/>
      <c r="CS2853" s="652"/>
      <c r="CZ2853" s="652"/>
      <c r="DG2853" s="652"/>
      <c r="DN2853" s="652"/>
    </row>
    <row r="2854" spans="1:118" s="131" customFormat="1">
      <c r="A2854" s="77"/>
      <c r="B2854" s="72"/>
      <c r="G2854" s="72"/>
      <c r="H2854" s="72"/>
      <c r="I2854" s="72"/>
      <c r="J2854" s="72"/>
      <c r="K2854" s="72"/>
      <c r="L2854" s="72"/>
      <c r="M2854" s="72"/>
      <c r="N2854" s="72"/>
      <c r="O2854" s="72"/>
      <c r="P2854" s="72"/>
      <c r="Q2854" s="72"/>
      <c r="R2854" s="72"/>
      <c r="S2854" s="72"/>
      <c r="T2854" s="72"/>
      <c r="U2854" s="72"/>
      <c r="V2854" s="72"/>
      <c r="W2854" s="160"/>
      <c r="X2854" s="72"/>
      <c r="AC2854" s="72"/>
      <c r="AD2854" s="72"/>
      <c r="AE2854" s="72"/>
      <c r="AF2854" s="72"/>
      <c r="AG2854" s="72"/>
      <c r="AH2854" s="72"/>
      <c r="AI2854" s="684"/>
      <c r="AJ2854" s="72"/>
      <c r="AK2854" s="72"/>
      <c r="AP2854" s="77"/>
      <c r="AQ2854" s="72"/>
      <c r="AR2854" s="72"/>
      <c r="AS2854" s="72"/>
      <c r="AT2854" s="72"/>
      <c r="AU2854" s="72"/>
      <c r="AV2854" s="72"/>
      <c r="AW2854" s="77"/>
      <c r="AX2854" s="72"/>
      <c r="AY2854" s="72"/>
      <c r="AZ2854" s="72"/>
      <c r="BA2854" s="72"/>
      <c r="BB2854" s="72"/>
      <c r="BC2854" s="77"/>
      <c r="BD2854" s="77"/>
      <c r="BE2854" s="194"/>
      <c r="BF2854" s="194"/>
      <c r="BG2854" s="194"/>
      <c r="BH2854" s="194"/>
      <c r="BI2854" s="77"/>
      <c r="BJ2854" s="77"/>
      <c r="BK2854" s="77"/>
      <c r="BL2854" s="77"/>
      <c r="BM2854" s="77"/>
      <c r="BN2854" s="77"/>
      <c r="BO2854" s="77"/>
      <c r="BQ2854" s="749"/>
      <c r="BX2854" s="749"/>
      <c r="CE2854" s="652"/>
      <c r="CL2854" s="652"/>
      <c r="CS2854" s="652"/>
      <c r="CZ2854" s="652"/>
      <c r="DG2854" s="652"/>
      <c r="DN2854" s="652"/>
    </row>
    <row r="2855" spans="1:118" s="131" customFormat="1">
      <c r="A2855" s="77"/>
      <c r="B2855" s="72"/>
      <c r="G2855" s="72"/>
      <c r="H2855" s="72"/>
      <c r="I2855" s="72"/>
      <c r="J2855" s="72"/>
      <c r="K2855" s="72"/>
      <c r="L2855" s="72"/>
      <c r="M2855" s="72"/>
      <c r="N2855" s="72"/>
      <c r="O2855" s="72"/>
      <c r="P2855" s="72"/>
      <c r="Q2855" s="72"/>
      <c r="R2855" s="72"/>
      <c r="S2855" s="72"/>
      <c r="T2855" s="72"/>
      <c r="U2855" s="72"/>
      <c r="V2855" s="72"/>
      <c r="W2855" s="160"/>
      <c r="X2855" s="72"/>
      <c r="AC2855" s="72"/>
      <c r="AD2855" s="72"/>
      <c r="AE2855" s="72"/>
      <c r="AF2855" s="72"/>
      <c r="AG2855" s="72"/>
      <c r="AH2855" s="72"/>
      <c r="AI2855" s="684"/>
      <c r="AJ2855" s="72"/>
      <c r="AK2855" s="72"/>
      <c r="AP2855" s="77"/>
      <c r="AQ2855" s="72"/>
      <c r="AR2855" s="72"/>
      <c r="AS2855" s="72"/>
      <c r="AT2855" s="72"/>
      <c r="AU2855" s="72"/>
      <c r="AV2855" s="72"/>
      <c r="AW2855" s="77"/>
      <c r="AX2855" s="72"/>
      <c r="AY2855" s="72"/>
      <c r="AZ2855" s="72"/>
      <c r="BA2855" s="72"/>
      <c r="BB2855" s="72"/>
      <c r="BC2855" s="77"/>
      <c r="BD2855" s="77"/>
      <c r="BE2855" s="194"/>
      <c r="BF2855" s="194"/>
      <c r="BG2855" s="194"/>
      <c r="BH2855" s="194"/>
      <c r="BI2855" s="77"/>
      <c r="BJ2855" s="77"/>
      <c r="BK2855" s="77"/>
      <c r="BL2855" s="77"/>
      <c r="BM2855" s="77"/>
      <c r="BN2855" s="77"/>
      <c r="BO2855" s="77"/>
      <c r="BQ2855" s="749"/>
      <c r="BX2855" s="749"/>
      <c r="CE2855" s="652"/>
      <c r="CL2855" s="652"/>
      <c r="CS2855" s="652"/>
      <c r="CZ2855" s="652"/>
      <c r="DG2855" s="652"/>
      <c r="DN2855" s="652"/>
    </row>
    <row r="2856" spans="1:118" s="131" customFormat="1">
      <c r="A2856" s="77"/>
      <c r="B2856" s="72"/>
      <c r="G2856" s="72"/>
      <c r="H2856" s="72"/>
      <c r="I2856" s="72"/>
      <c r="J2856" s="72"/>
      <c r="K2856" s="72"/>
      <c r="L2856" s="72"/>
      <c r="M2856" s="72"/>
      <c r="N2856" s="72"/>
      <c r="O2856" s="72"/>
      <c r="P2856" s="72"/>
      <c r="Q2856" s="72"/>
      <c r="R2856" s="72"/>
      <c r="S2856" s="72"/>
      <c r="T2856" s="72"/>
      <c r="U2856" s="72"/>
      <c r="V2856" s="72"/>
      <c r="W2856" s="160"/>
      <c r="X2856" s="72"/>
      <c r="AC2856" s="72"/>
      <c r="AD2856" s="72"/>
      <c r="AE2856" s="72"/>
      <c r="AF2856" s="72"/>
      <c r="AG2856" s="72"/>
      <c r="AH2856" s="72"/>
      <c r="AI2856" s="684"/>
      <c r="AJ2856" s="72"/>
      <c r="AK2856" s="72"/>
      <c r="AP2856" s="77"/>
      <c r="AQ2856" s="72"/>
      <c r="AR2856" s="72"/>
      <c r="AS2856" s="72"/>
      <c r="AT2856" s="72"/>
      <c r="AU2856" s="72"/>
      <c r="AV2856" s="72"/>
      <c r="AW2856" s="77"/>
      <c r="AX2856" s="72"/>
      <c r="AY2856" s="72"/>
      <c r="AZ2856" s="72"/>
      <c r="BA2856" s="72"/>
      <c r="BB2856" s="72"/>
      <c r="BC2856" s="77"/>
      <c r="BD2856" s="77"/>
      <c r="BE2856" s="194"/>
      <c r="BF2856" s="194"/>
      <c r="BG2856" s="194"/>
      <c r="BH2856" s="194"/>
      <c r="BI2856" s="77"/>
      <c r="BJ2856" s="77"/>
      <c r="BK2856" s="77"/>
      <c r="BL2856" s="77"/>
      <c r="BM2856" s="77"/>
      <c r="BN2856" s="77"/>
      <c r="BO2856" s="77"/>
      <c r="BQ2856" s="749"/>
      <c r="BX2856" s="749"/>
      <c r="CE2856" s="652"/>
      <c r="CL2856" s="652"/>
      <c r="CS2856" s="652"/>
      <c r="CZ2856" s="652"/>
      <c r="DG2856" s="652"/>
      <c r="DN2856" s="652"/>
    </row>
    <row r="2857" spans="1:118" s="131" customFormat="1">
      <c r="A2857" s="77"/>
      <c r="B2857" s="72"/>
      <c r="G2857" s="72"/>
      <c r="H2857" s="72"/>
      <c r="I2857" s="72"/>
      <c r="J2857" s="72"/>
      <c r="K2857" s="72"/>
      <c r="L2857" s="72"/>
      <c r="M2857" s="72"/>
      <c r="N2857" s="72"/>
      <c r="O2857" s="72"/>
      <c r="P2857" s="72"/>
      <c r="Q2857" s="72"/>
      <c r="R2857" s="72"/>
      <c r="S2857" s="72"/>
      <c r="T2857" s="72"/>
      <c r="U2857" s="72"/>
      <c r="V2857" s="72"/>
      <c r="W2857" s="160"/>
      <c r="X2857" s="72"/>
      <c r="AC2857" s="72"/>
      <c r="AD2857" s="72"/>
      <c r="AE2857" s="72"/>
      <c r="AF2857" s="72"/>
      <c r="AG2857" s="72"/>
      <c r="AH2857" s="72"/>
      <c r="AI2857" s="684"/>
      <c r="AJ2857" s="72"/>
      <c r="AK2857" s="72"/>
      <c r="AP2857" s="77"/>
      <c r="AQ2857" s="72"/>
      <c r="AR2857" s="72"/>
      <c r="AS2857" s="72"/>
      <c r="AT2857" s="72"/>
      <c r="AU2857" s="72"/>
      <c r="AV2857" s="72"/>
      <c r="AW2857" s="77"/>
      <c r="AX2857" s="72"/>
      <c r="AY2857" s="72"/>
      <c r="AZ2857" s="72"/>
      <c r="BA2857" s="72"/>
      <c r="BB2857" s="72"/>
      <c r="BC2857" s="77"/>
      <c r="BD2857" s="77"/>
      <c r="BE2857" s="194"/>
      <c r="BF2857" s="194"/>
      <c r="BG2857" s="194"/>
      <c r="BH2857" s="194"/>
      <c r="BI2857" s="77"/>
      <c r="BJ2857" s="77"/>
      <c r="BK2857" s="77"/>
      <c r="BL2857" s="77"/>
      <c r="BM2857" s="77"/>
      <c r="BN2857" s="77"/>
      <c r="BO2857" s="77"/>
      <c r="BQ2857" s="749"/>
      <c r="BX2857" s="749"/>
      <c r="CE2857" s="652"/>
      <c r="CL2857" s="652"/>
      <c r="CS2857" s="652"/>
      <c r="CZ2857" s="652"/>
      <c r="DG2857" s="652"/>
      <c r="DN2857" s="652"/>
    </row>
    <row r="2858" spans="1:118" s="131" customFormat="1">
      <c r="A2858" s="77"/>
      <c r="B2858" s="72"/>
      <c r="G2858" s="72"/>
      <c r="H2858" s="72"/>
      <c r="I2858" s="72"/>
      <c r="J2858" s="72"/>
      <c r="K2858" s="72"/>
      <c r="L2858" s="72"/>
      <c r="M2858" s="72"/>
      <c r="N2858" s="72"/>
      <c r="O2858" s="72"/>
      <c r="P2858" s="72"/>
      <c r="Q2858" s="72"/>
      <c r="R2858" s="72"/>
      <c r="S2858" s="72"/>
      <c r="T2858" s="72"/>
      <c r="U2858" s="72"/>
      <c r="V2858" s="72"/>
      <c r="W2858" s="160"/>
      <c r="X2858" s="72"/>
      <c r="AC2858" s="72"/>
      <c r="AD2858" s="72"/>
      <c r="AE2858" s="72"/>
      <c r="AF2858" s="72"/>
      <c r="AG2858" s="72"/>
      <c r="AH2858" s="72"/>
      <c r="AI2858" s="684"/>
      <c r="AJ2858" s="72"/>
      <c r="AK2858" s="72"/>
      <c r="AP2858" s="77"/>
      <c r="AQ2858" s="72"/>
      <c r="AR2858" s="72"/>
      <c r="AS2858" s="72"/>
      <c r="AT2858" s="72"/>
      <c r="AU2858" s="72"/>
      <c r="AV2858" s="72"/>
      <c r="AW2858" s="77"/>
      <c r="AX2858" s="72"/>
      <c r="AY2858" s="72"/>
      <c r="AZ2858" s="72"/>
      <c r="BA2858" s="72"/>
      <c r="BB2858" s="72"/>
      <c r="BC2858" s="77"/>
      <c r="BD2858" s="77"/>
      <c r="BE2858" s="194"/>
      <c r="BF2858" s="194"/>
      <c r="BG2858" s="194"/>
      <c r="BH2858" s="194"/>
      <c r="BI2858" s="77"/>
      <c r="BJ2858" s="77"/>
      <c r="BK2858" s="77"/>
      <c r="BL2858" s="77"/>
      <c r="BM2858" s="77"/>
      <c r="BN2858" s="77"/>
      <c r="BO2858" s="77"/>
      <c r="BQ2858" s="749"/>
      <c r="BX2858" s="749"/>
      <c r="CE2858" s="652"/>
      <c r="CL2858" s="652"/>
      <c r="CS2858" s="652"/>
      <c r="CZ2858" s="652"/>
      <c r="DG2858" s="652"/>
      <c r="DN2858" s="652"/>
    </row>
    <row r="2859" spans="1:118" s="131" customFormat="1">
      <c r="A2859" s="77"/>
      <c r="B2859" s="72"/>
      <c r="G2859" s="72"/>
      <c r="H2859" s="72"/>
      <c r="I2859" s="72"/>
      <c r="J2859" s="72"/>
      <c r="K2859" s="72"/>
      <c r="L2859" s="72"/>
      <c r="M2859" s="72"/>
      <c r="N2859" s="72"/>
      <c r="O2859" s="72"/>
      <c r="P2859" s="72"/>
      <c r="Q2859" s="72"/>
      <c r="R2859" s="72"/>
      <c r="S2859" s="72"/>
      <c r="T2859" s="72"/>
      <c r="U2859" s="72"/>
      <c r="V2859" s="72"/>
      <c r="W2859" s="160"/>
      <c r="X2859" s="72"/>
      <c r="AC2859" s="72"/>
      <c r="AD2859" s="72"/>
      <c r="AE2859" s="72"/>
      <c r="AF2859" s="72"/>
      <c r="AG2859" s="72"/>
      <c r="AH2859" s="72"/>
      <c r="AI2859" s="684"/>
      <c r="AJ2859" s="72"/>
      <c r="AK2859" s="72"/>
      <c r="AP2859" s="77"/>
      <c r="AQ2859" s="72"/>
      <c r="AR2859" s="72"/>
      <c r="AS2859" s="72"/>
      <c r="AT2859" s="72"/>
      <c r="AU2859" s="72"/>
      <c r="AV2859" s="72"/>
      <c r="AW2859" s="77"/>
      <c r="AX2859" s="72"/>
      <c r="AY2859" s="72"/>
      <c r="AZ2859" s="72"/>
      <c r="BA2859" s="72"/>
      <c r="BB2859" s="72"/>
      <c r="BC2859" s="77"/>
      <c r="BD2859" s="77"/>
      <c r="BE2859" s="194"/>
      <c r="BF2859" s="194"/>
      <c r="BG2859" s="194"/>
      <c r="BH2859" s="194"/>
      <c r="BI2859" s="77"/>
      <c r="BJ2859" s="77"/>
      <c r="BK2859" s="77"/>
      <c r="BL2859" s="77"/>
      <c r="BM2859" s="77"/>
      <c r="BN2859" s="77"/>
      <c r="BO2859" s="77"/>
      <c r="BQ2859" s="749"/>
      <c r="BX2859" s="749"/>
      <c r="CE2859" s="652"/>
      <c r="CL2859" s="652"/>
      <c r="CS2859" s="652"/>
      <c r="CZ2859" s="652"/>
      <c r="DG2859" s="652"/>
      <c r="DN2859" s="652"/>
    </row>
    <row r="2860" spans="1:118" s="131" customFormat="1">
      <c r="A2860" s="77"/>
      <c r="B2860" s="72"/>
      <c r="G2860" s="72"/>
      <c r="H2860" s="72"/>
      <c r="I2860" s="72"/>
      <c r="J2860" s="72"/>
      <c r="K2860" s="72"/>
      <c r="L2860" s="72"/>
      <c r="M2860" s="72"/>
      <c r="N2860" s="72"/>
      <c r="O2860" s="72"/>
      <c r="P2860" s="72"/>
      <c r="Q2860" s="72"/>
      <c r="R2860" s="72"/>
      <c r="S2860" s="72"/>
      <c r="T2860" s="72"/>
      <c r="U2860" s="72"/>
      <c r="V2860" s="72"/>
      <c r="W2860" s="160"/>
      <c r="X2860" s="72"/>
      <c r="AC2860" s="72"/>
      <c r="AD2860" s="72"/>
      <c r="AE2860" s="72"/>
      <c r="AF2860" s="72"/>
      <c r="AG2860" s="72"/>
      <c r="AH2860" s="72"/>
      <c r="AI2860" s="684"/>
      <c r="AJ2860" s="72"/>
      <c r="AK2860" s="72"/>
      <c r="AP2860" s="77"/>
      <c r="AQ2860" s="72"/>
      <c r="AR2860" s="72"/>
      <c r="AS2860" s="72"/>
      <c r="AT2860" s="72"/>
      <c r="AU2860" s="72"/>
      <c r="AV2860" s="72"/>
      <c r="AW2860" s="77"/>
      <c r="AX2860" s="72"/>
      <c r="AY2860" s="72"/>
      <c r="AZ2860" s="72"/>
      <c r="BA2860" s="72"/>
      <c r="BB2860" s="72"/>
      <c r="BC2860" s="77"/>
      <c r="BD2860" s="77"/>
      <c r="BE2860" s="194"/>
      <c r="BF2860" s="194"/>
      <c r="BG2860" s="194"/>
      <c r="BH2860" s="194"/>
      <c r="BI2860" s="77"/>
      <c r="BJ2860" s="77"/>
      <c r="BK2860" s="77"/>
      <c r="BL2860" s="77"/>
      <c r="BM2860" s="77"/>
      <c r="BN2860" s="77"/>
      <c r="BO2860" s="77"/>
      <c r="BQ2860" s="749"/>
      <c r="BX2860" s="749"/>
      <c r="CE2860" s="652"/>
      <c r="CL2860" s="652"/>
      <c r="CS2860" s="652"/>
      <c r="CZ2860" s="652"/>
      <c r="DG2860" s="652"/>
      <c r="DN2860" s="652"/>
    </row>
    <row r="2861" spans="1:118" s="131" customFormat="1">
      <c r="A2861" s="77"/>
      <c r="B2861" s="72"/>
      <c r="G2861" s="72"/>
      <c r="H2861" s="72"/>
      <c r="I2861" s="72"/>
      <c r="J2861" s="72"/>
      <c r="K2861" s="72"/>
      <c r="L2861" s="72"/>
      <c r="M2861" s="72"/>
      <c r="N2861" s="72"/>
      <c r="O2861" s="72"/>
      <c r="P2861" s="72"/>
      <c r="Q2861" s="72"/>
      <c r="R2861" s="72"/>
      <c r="S2861" s="72"/>
      <c r="T2861" s="72"/>
      <c r="U2861" s="72"/>
      <c r="V2861" s="72"/>
      <c r="W2861" s="160"/>
      <c r="X2861" s="72"/>
      <c r="AC2861" s="72"/>
      <c r="AD2861" s="72"/>
      <c r="AE2861" s="72"/>
      <c r="AF2861" s="72"/>
      <c r="AG2861" s="72"/>
      <c r="AH2861" s="72"/>
      <c r="AI2861" s="684"/>
      <c r="AJ2861" s="72"/>
      <c r="AK2861" s="72"/>
      <c r="AP2861" s="77"/>
      <c r="AQ2861" s="72"/>
      <c r="AR2861" s="72"/>
      <c r="AS2861" s="72"/>
      <c r="AT2861" s="72"/>
      <c r="AU2861" s="72"/>
      <c r="AV2861" s="72"/>
      <c r="AW2861" s="77"/>
      <c r="AX2861" s="72"/>
      <c r="AY2861" s="72"/>
      <c r="AZ2861" s="72"/>
      <c r="BA2861" s="72"/>
      <c r="BB2861" s="72"/>
      <c r="BC2861" s="77"/>
      <c r="BD2861" s="77"/>
      <c r="BE2861" s="194"/>
      <c r="BF2861" s="194"/>
      <c r="BG2861" s="194"/>
      <c r="BH2861" s="194"/>
      <c r="BI2861" s="77"/>
      <c r="BJ2861" s="77"/>
      <c r="BK2861" s="77"/>
      <c r="BL2861" s="77"/>
      <c r="BM2861" s="77"/>
      <c r="BN2861" s="77"/>
      <c r="BO2861" s="77"/>
      <c r="BQ2861" s="749"/>
      <c r="BX2861" s="749"/>
      <c r="CE2861" s="652"/>
      <c r="CL2861" s="652"/>
      <c r="CS2861" s="652"/>
      <c r="CZ2861" s="652"/>
      <c r="DG2861" s="652"/>
      <c r="DN2861" s="652"/>
    </row>
    <row r="2862" spans="1:118" s="131" customFormat="1">
      <c r="A2862" s="77"/>
      <c r="B2862" s="72"/>
      <c r="G2862" s="72"/>
      <c r="H2862" s="72"/>
      <c r="I2862" s="72"/>
      <c r="J2862" s="72"/>
      <c r="K2862" s="72"/>
      <c r="L2862" s="72"/>
      <c r="M2862" s="72"/>
      <c r="N2862" s="72"/>
      <c r="O2862" s="72"/>
      <c r="P2862" s="72"/>
      <c r="Q2862" s="72"/>
      <c r="R2862" s="72"/>
      <c r="S2862" s="72"/>
      <c r="T2862" s="72"/>
      <c r="U2862" s="72"/>
      <c r="V2862" s="72"/>
      <c r="W2862" s="160"/>
      <c r="X2862" s="72"/>
      <c r="AC2862" s="72"/>
      <c r="AD2862" s="72"/>
      <c r="AE2862" s="72"/>
      <c r="AF2862" s="72"/>
      <c r="AG2862" s="72"/>
      <c r="AH2862" s="72"/>
      <c r="AI2862" s="684"/>
      <c r="AJ2862" s="72"/>
      <c r="AK2862" s="72"/>
      <c r="AP2862" s="77"/>
      <c r="AQ2862" s="72"/>
      <c r="AR2862" s="72"/>
      <c r="AS2862" s="72"/>
      <c r="AT2862" s="72"/>
      <c r="AU2862" s="72"/>
      <c r="AV2862" s="72"/>
      <c r="AW2862" s="77"/>
      <c r="AX2862" s="72"/>
      <c r="AY2862" s="72"/>
      <c r="AZ2862" s="72"/>
      <c r="BA2862" s="72"/>
      <c r="BB2862" s="72"/>
      <c r="BC2862" s="77"/>
      <c r="BD2862" s="77"/>
      <c r="BE2862" s="194"/>
      <c r="BF2862" s="194"/>
      <c r="BG2862" s="194"/>
      <c r="BH2862" s="194"/>
      <c r="BI2862" s="77"/>
      <c r="BJ2862" s="77"/>
      <c r="BK2862" s="77"/>
      <c r="BL2862" s="77"/>
      <c r="BM2862" s="77"/>
      <c r="BN2862" s="77"/>
      <c r="BO2862" s="77"/>
      <c r="BQ2862" s="749"/>
      <c r="BX2862" s="749"/>
      <c r="CE2862" s="652"/>
      <c r="CL2862" s="652"/>
      <c r="CS2862" s="652"/>
      <c r="CZ2862" s="652"/>
      <c r="DG2862" s="652"/>
      <c r="DN2862" s="652"/>
    </row>
    <row r="2863" spans="1:118" s="131" customFormat="1">
      <c r="A2863" s="77"/>
      <c r="B2863" s="72"/>
      <c r="G2863" s="72"/>
      <c r="H2863" s="72"/>
      <c r="I2863" s="72"/>
      <c r="J2863" s="72"/>
      <c r="K2863" s="72"/>
      <c r="L2863" s="72"/>
      <c r="M2863" s="72"/>
      <c r="N2863" s="72"/>
      <c r="O2863" s="72"/>
      <c r="P2863" s="72"/>
      <c r="Q2863" s="72"/>
      <c r="R2863" s="72"/>
      <c r="S2863" s="72"/>
      <c r="T2863" s="72"/>
      <c r="U2863" s="72"/>
      <c r="V2863" s="72"/>
      <c r="W2863" s="160"/>
      <c r="X2863" s="72"/>
      <c r="AC2863" s="72"/>
      <c r="AD2863" s="72"/>
      <c r="AE2863" s="72"/>
      <c r="AF2863" s="72"/>
      <c r="AG2863" s="72"/>
      <c r="AH2863" s="72"/>
      <c r="AI2863" s="684"/>
      <c r="AJ2863" s="72"/>
      <c r="AK2863" s="72"/>
      <c r="AP2863" s="77"/>
      <c r="AQ2863" s="72"/>
      <c r="AR2863" s="72"/>
      <c r="AS2863" s="72"/>
      <c r="AT2863" s="72"/>
      <c r="AU2863" s="72"/>
      <c r="AV2863" s="72"/>
      <c r="AW2863" s="77"/>
      <c r="AX2863" s="72"/>
      <c r="AY2863" s="72"/>
      <c r="AZ2863" s="72"/>
      <c r="BA2863" s="72"/>
      <c r="BB2863" s="72"/>
      <c r="BC2863" s="77"/>
      <c r="BD2863" s="77"/>
      <c r="BE2863" s="194"/>
      <c r="BF2863" s="194"/>
      <c r="BG2863" s="194"/>
      <c r="BH2863" s="194"/>
      <c r="BI2863" s="77"/>
      <c r="BJ2863" s="77"/>
      <c r="BK2863" s="77"/>
      <c r="BL2863" s="77"/>
      <c r="BM2863" s="77"/>
      <c r="BN2863" s="77"/>
      <c r="BO2863" s="77"/>
      <c r="BQ2863" s="749"/>
      <c r="BX2863" s="749"/>
      <c r="CE2863" s="652"/>
      <c r="CL2863" s="652"/>
      <c r="CS2863" s="652"/>
      <c r="CZ2863" s="652"/>
      <c r="DG2863" s="652"/>
      <c r="DN2863" s="652"/>
    </row>
    <row r="2864" spans="1:118" s="131" customFormat="1">
      <c r="A2864" s="77"/>
      <c r="B2864" s="72"/>
      <c r="G2864" s="72"/>
      <c r="H2864" s="72"/>
      <c r="I2864" s="72"/>
      <c r="J2864" s="72"/>
      <c r="K2864" s="72"/>
      <c r="L2864" s="72"/>
      <c r="M2864" s="72"/>
      <c r="N2864" s="72"/>
      <c r="O2864" s="72"/>
      <c r="P2864" s="72"/>
      <c r="Q2864" s="72"/>
      <c r="R2864" s="72"/>
      <c r="S2864" s="72"/>
      <c r="T2864" s="72"/>
      <c r="U2864" s="72"/>
      <c r="V2864" s="72"/>
      <c r="W2864" s="160"/>
      <c r="X2864" s="72"/>
      <c r="AC2864" s="72"/>
      <c r="AD2864" s="72"/>
      <c r="AE2864" s="72"/>
      <c r="AF2864" s="72"/>
      <c r="AG2864" s="72"/>
      <c r="AH2864" s="72"/>
      <c r="AI2864" s="684"/>
      <c r="AJ2864" s="72"/>
      <c r="AK2864" s="72"/>
      <c r="AP2864" s="77"/>
      <c r="AQ2864" s="72"/>
      <c r="AR2864" s="72"/>
      <c r="AS2864" s="72"/>
      <c r="AT2864" s="72"/>
      <c r="AU2864" s="72"/>
      <c r="AV2864" s="72"/>
      <c r="AW2864" s="77"/>
      <c r="AX2864" s="72"/>
      <c r="AY2864" s="72"/>
      <c r="AZ2864" s="72"/>
      <c r="BA2864" s="72"/>
      <c r="BB2864" s="72"/>
      <c r="BC2864" s="77"/>
      <c r="BD2864" s="77"/>
      <c r="BE2864" s="194"/>
      <c r="BF2864" s="194"/>
      <c r="BG2864" s="194"/>
      <c r="BH2864" s="194"/>
      <c r="BI2864" s="77"/>
      <c r="BJ2864" s="77"/>
      <c r="BK2864" s="77"/>
      <c r="BL2864" s="77"/>
      <c r="BM2864" s="77"/>
      <c r="BN2864" s="77"/>
      <c r="BO2864" s="77"/>
      <c r="BQ2864" s="749"/>
      <c r="BX2864" s="749"/>
      <c r="CE2864" s="652"/>
      <c r="CL2864" s="652"/>
      <c r="CS2864" s="652"/>
      <c r="CZ2864" s="652"/>
      <c r="DG2864" s="652"/>
      <c r="DN2864" s="652"/>
    </row>
    <row r="2865" spans="1:118" s="131" customFormat="1">
      <c r="A2865" s="77"/>
      <c r="B2865" s="72"/>
      <c r="G2865" s="72"/>
      <c r="H2865" s="72"/>
      <c r="I2865" s="72"/>
      <c r="J2865" s="72"/>
      <c r="K2865" s="72"/>
      <c r="L2865" s="72"/>
      <c r="M2865" s="72"/>
      <c r="N2865" s="72"/>
      <c r="O2865" s="72"/>
      <c r="P2865" s="72"/>
      <c r="Q2865" s="72"/>
      <c r="R2865" s="72"/>
      <c r="S2865" s="72"/>
      <c r="T2865" s="72"/>
      <c r="U2865" s="72"/>
      <c r="V2865" s="72"/>
      <c r="W2865" s="160"/>
      <c r="X2865" s="72"/>
      <c r="AC2865" s="72"/>
      <c r="AD2865" s="72"/>
      <c r="AE2865" s="72"/>
      <c r="AF2865" s="72"/>
      <c r="AG2865" s="72"/>
      <c r="AH2865" s="72"/>
      <c r="AI2865" s="684"/>
      <c r="AJ2865" s="72"/>
      <c r="AK2865" s="72"/>
      <c r="AP2865" s="77"/>
      <c r="AQ2865" s="72"/>
      <c r="AR2865" s="72"/>
      <c r="AS2865" s="72"/>
      <c r="AT2865" s="72"/>
      <c r="AU2865" s="72"/>
      <c r="AV2865" s="72"/>
      <c r="AW2865" s="77"/>
      <c r="AX2865" s="72"/>
      <c r="AY2865" s="72"/>
      <c r="AZ2865" s="72"/>
      <c r="BA2865" s="72"/>
      <c r="BB2865" s="72"/>
      <c r="BC2865" s="77"/>
      <c r="BD2865" s="77"/>
      <c r="BE2865" s="194"/>
      <c r="BF2865" s="194"/>
      <c r="BG2865" s="194"/>
      <c r="BH2865" s="194"/>
      <c r="BI2865" s="77"/>
      <c r="BJ2865" s="77"/>
      <c r="BK2865" s="77"/>
      <c r="BL2865" s="77"/>
      <c r="BM2865" s="77"/>
      <c r="BN2865" s="77"/>
      <c r="BO2865" s="77"/>
      <c r="BQ2865" s="749"/>
      <c r="BX2865" s="749"/>
      <c r="CE2865" s="652"/>
      <c r="CL2865" s="652"/>
      <c r="CS2865" s="652"/>
      <c r="CZ2865" s="652"/>
      <c r="DG2865" s="652"/>
      <c r="DN2865" s="652"/>
    </row>
    <row r="2866" spans="1:118" s="131" customFormat="1">
      <c r="A2866" s="77"/>
      <c r="B2866" s="72"/>
      <c r="G2866" s="72"/>
      <c r="H2866" s="72"/>
      <c r="I2866" s="72"/>
      <c r="J2866" s="72"/>
      <c r="K2866" s="72"/>
      <c r="L2866" s="72"/>
      <c r="M2866" s="72"/>
      <c r="N2866" s="72"/>
      <c r="O2866" s="72"/>
      <c r="P2866" s="72"/>
      <c r="Q2866" s="72"/>
      <c r="R2866" s="72"/>
      <c r="S2866" s="72"/>
      <c r="T2866" s="72"/>
      <c r="U2866" s="72"/>
      <c r="V2866" s="72"/>
      <c r="W2866" s="160"/>
      <c r="X2866" s="72"/>
      <c r="AC2866" s="72"/>
      <c r="AD2866" s="72"/>
      <c r="AE2866" s="72"/>
      <c r="AF2866" s="72"/>
      <c r="AG2866" s="72"/>
      <c r="AH2866" s="72"/>
      <c r="AI2866" s="684"/>
      <c r="AJ2866" s="72"/>
      <c r="AK2866" s="72"/>
      <c r="AP2866" s="77"/>
      <c r="AQ2866" s="72"/>
      <c r="AR2866" s="72"/>
      <c r="AS2866" s="72"/>
      <c r="AT2866" s="72"/>
      <c r="AU2866" s="72"/>
      <c r="AV2866" s="72"/>
      <c r="AW2866" s="77"/>
      <c r="AX2866" s="72"/>
      <c r="AY2866" s="72"/>
      <c r="AZ2866" s="72"/>
      <c r="BA2866" s="72"/>
      <c r="BB2866" s="72"/>
      <c r="BC2866" s="77"/>
      <c r="BD2866" s="77"/>
      <c r="BE2866" s="194"/>
      <c r="BF2866" s="194"/>
      <c r="BG2866" s="194"/>
      <c r="BH2866" s="194"/>
      <c r="BI2866" s="77"/>
      <c r="BJ2866" s="77"/>
      <c r="BK2866" s="77"/>
      <c r="BL2866" s="77"/>
      <c r="BM2866" s="77"/>
      <c r="BN2866" s="77"/>
      <c r="BO2866" s="77"/>
      <c r="BQ2866" s="749"/>
      <c r="BX2866" s="749"/>
      <c r="CE2866" s="652"/>
      <c r="CL2866" s="652"/>
      <c r="CS2866" s="652"/>
      <c r="CZ2866" s="652"/>
      <c r="DG2866" s="652"/>
      <c r="DN2866" s="652"/>
    </row>
    <row r="2867" spans="1:118" s="131" customFormat="1">
      <c r="A2867" s="77"/>
      <c r="B2867" s="72"/>
      <c r="G2867" s="72"/>
      <c r="H2867" s="72"/>
      <c r="I2867" s="72"/>
      <c r="J2867" s="72"/>
      <c r="K2867" s="72"/>
      <c r="L2867" s="72"/>
      <c r="M2867" s="72"/>
      <c r="N2867" s="72"/>
      <c r="O2867" s="72"/>
      <c r="P2867" s="72"/>
      <c r="Q2867" s="72"/>
      <c r="R2867" s="72"/>
      <c r="S2867" s="72"/>
      <c r="T2867" s="72"/>
      <c r="U2867" s="72"/>
      <c r="V2867" s="72"/>
      <c r="W2867" s="160"/>
      <c r="X2867" s="72"/>
      <c r="AC2867" s="72"/>
      <c r="AD2867" s="72"/>
      <c r="AE2867" s="72"/>
      <c r="AF2867" s="72"/>
      <c r="AG2867" s="72"/>
      <c r="AH2867" s="72"/>
      <c r="AI2867" s="684"/>
      <c r="AJ2867" s="72"/>
      <c r="AK2867" s="72"/>
      <c r="AP2867" s="77"/>
      <c r="AQ2867" s="72"/>
      <c r="AR2867" s="72"/>
      <c r="AS2867" s="72"/>
      <c r="AT2867" s="72"/>
      <c r="AU2867" s="72"/>
      <c r="AV2867" s="72"/>
      <c r="AW2867" s="77"/>
      <c r="AX2867" s="72"/>
      <c r="AY2867" s="72"/>
      <c r="AZ2867" s="72"/>
      <c r="BA2867" s="72"/>
      <c r="BB2867" s="72"/>
      <c r="BC2867" s="77"/>
      <c r="BD2867" s="77"/>
      <c r="BE2867" s="194"/>
      <c r="BF2867" s="194"/>
      <c r="BG2867" s="194"/>
      <c r="BH2867" s="194"/>
      <c r="BI2867" s="77"/>
      <c r="BJ2867" s="77"/>
      <c r="BK2867" s="77"/>
      <c r="BL2867" s="77"/>
      <c r="BM2867" s="77"/>
      <c r="BN2867" s="77"/>
      <c r="BO2867" s="77"/>
      <c r="BQ2867" s="749"/>
      <c r="BX2867" s="749"/>
      <c r="CE2867" s="652"/>
      <c r="CL2867" s="652"/>
      <c r="CS2867" s="652"/>
      <c r="CZ2867" s="652"/>
      <c r="DG2867" s="652"/>
      <c r="DN2867" s="652"/>
    </row>
    <row r="2868" spans="1:118" s="131" customFormat="1">
      <c r="A2868" s="77"/>
      <c r="B2868" s="72"/>
      <c r="G2868" s="72"/>
      <c r="H2868" s="72"/>
      <c r="I2868" s="72"/>
      <c r="J2868" s="72"/>
      <c r="K2868" s="72"/>
      <c r="L2868" s="72"/>
      <c r="M2868" s="72"/>
      <c r="N2868" s="72"/>
      <c r="O2868" s="72"/>
      <c r="P2868" s="72"/>
      <c r="Q2868" s="72"/>
      <c r="R2868" s="72"/>
      <c r="S2868" s="72"/>
      <c r="T2868" s="72"/>
      <c r="U2868" s="72"/>
      <c r="V2868" s="72"/>
      <c r="W2868" s="160"/>
      <c r="X2868" s="72"/>
      <c r="AC2868" s="72"/>
      <c r="AD2868" s="72"/>
      <c r="AE2868" s="72"/>
      <c r="AF2868" s="72"/>
      <c r="AG2868" s="72"/>
      <c r="AH2868" s="72"/>
      <c r="AI2868" s="684"/>
      <c r="AJ2868" s="72"/>
      <c r="AK2868" s="72"/>
      <c r="AP2868" s="77"/>
      <c r="AQ2868" s="72"/>
      <c r="AR2868" s="72"/>
      <c r="AS2868" s="72"/>
      <c r="AT2868" s="72"/>
      <c r="AU2868" s="72"/>
      <c r="AV2868" s="72"/>
      <c r="AW2868" s="77"/>
      <c r="AX2868" s="72"/>
      <c r="AY2868" s="72"/>
      <c r="AZ2868" s="72"/>
      <c r="BA2868" s="72"/>
      <c r="BB2868" s="72"/>
      <c r="BC2868" s="77"/>
      <c r="BD2868" s="77"/>
      <c r="BE2868" s="194"/>
      <c r="BF2868" s="194"/>
      <c r="BG2868" s="194"/>
      <c r="BH2868" s="194"/>
      <c r="BI2868" s="77"/>
      <c r="BJ2868" s="77"/>
      <c r="BK2868" s="77"/>
      <c r="BL2868" s="77"/>
      <c r="BM2868" s="77"/>
      <c r="BN2868" s="77"/>
      <c r="BO2868" s="77"/>
      <c r="BQ2868" s="749"/>
      <c r="BX2868" s="749"/>
      <c r="CE2868" s="652"/>
      <c r="CL2868" s="652"/>
      <c r="CS2868" s="652"/>
      <c r="CZ2868" s="652"/>
      <c r="DG2868" s="652"/>
      <c r="DN2868" s="652"/>
    </row>
    <row r="2869" spans="1:118" s="131" customFormat="1">
      <c r="A2869" s="77"/>
      <c r="B2869" s="72"/>
      <c r="G2869" s="72"/>
      <c r="H2869" s="72"/>
      <c r="I2869" s="72"/>
      <c r="J2869" s="72"/>
      <c r="K2869" s="72"/>
      <c r="L2869" s="72"/>
      <c r="M2869" s="72"/>
      <c r="N2869" s="72"/>
      <c r="O2869" s="72"/>
      <c r="P2869" s="72"/>
      <c r="Q2869" s="72"/>
      <c r="R2869" s="72"/>
      <c r="S2869" s="72"/>
      <c r="T2869" s="72"/>
      <c r="U2869" s="72"/>
      <c r="V2869" s="72"/>
      <c r="W2869" s="160"/>
      <c r="X2869" s="72"/>
      <c r="AC2869" s="72"/>
      <c r="AD2869" s="72"/>
      <c r="AE2869" s="72"/>
      <c r="AF2869" s="72"/>
      <c r="AG2869" s="72"/>
      <c r="AH2869" s="72"/>
      <c r="AI2869" s="684"/>
      <c r="AJ2869" s="72"/>
      <c r="AK2869" s="72"/>
      <c r="AP2869" s="77"/>
      <c r="AQ2869" s="72"/>
      <c r="AR2869" s="72"/>
      <c r="AS2869" s="72"/>
      <c r="AT2869" s="72"/>
      <c r="AU2869" s="72"/>
      <c r="AV2869" s="72"/>
      <c r="AW2869" s="77"/>
      <c r="AX2869" s="72"/>
      <c r="AY2869" s="72"/>
      <c r="AZ2869" s="72"/>
      <c r="BA2869" s="72"/>
      <c r="BB2869" s="72"/>
      <c r="BC2869" s="77"/>
      <c r="BD2869" s="77"/>
      <c r="BE2869" s="194"/>
      <c r="BF2869" s="194"/>
      <c r="BG2869" s="194"/>
      <c r="BH2869" s="194"/>
      <c r="BI2869" s="77"/>
      <c r="BJ2869" s="77"/>
      <c r="BK2869" s="77"/>
      <c r="BL2869" s="77"/>
      <c r="BM2869" s="77"/>
      <c r="BN2869" s="77"/>
      <c r="BO2869" s="77"/>
      <c r="BQ2869" s="749"/>
      <c r="BX2869" s="749"/>
      <c r="CE2869" s="652"/>
      <c r="CL2869" s="652"/>
      <c r="CS2869" s="652"/>
      <c r="CZ2869" s="652"/>
      <c r="DG2869" s="652"/>
      <c r="DN2869" s="652"/>
    </row>
    <row r="2870" spans="1:118" s="131" customFormat="1">
      <c r="A2870" s="77"/>
      <c r="B2870" s="72"/>
      <c r="G2870" s="72"/>
      <c r="H2870" s="72"/>
      <c r="I2870" s="72"/>
      <c r="J2870" s="72"/>
      <c r="K2870" s="72"/>
      <c r="L2870" s="72"/>
      <c r="M2870" s="72"/>
      <c r="N2870" s="72"/>
      <c r="O2870" s="72"/>
      <c r="P2870" s="72"/>
      <c r="Q2870" s="72"/>
      <c r="R2870" s="72"/>
      <c r="S2870" s="72"/>
      <c r="T2870" s="72"/>
      <c r="U2870" s="72"/>
      <c r="V2870" s="72"/>
      <c r="W2870" s="160"/>
      <c r="X2870" s="72"/>
      <c r="AC2870" s="72"/>
      <c r="AD2870" s="72"/>
      <c r="AE2870" s="72"/>
      <c r="AF2870" s="72"/>
      <c r="AG2870" s="72"/>
      <c r="AH2870" s="72"/>
      <c r="AI2870" s="684"/>
      <c r="AJ2870" s="72"/>
      <c r="AK2870" s="72"/>
      <c r="AP2870" s="77"/>
      <c r="AQ2870" s="72"/>
      <c r="AR2870" s="72"/>
      <c r="AS2870" s="72"/>
      <c r="AT2870" s="72"/>
      <c r="AU2870" s="72"/>
      <c r="AV2870" s="72"/>
      <c r="AW2870" s="77"/>
      <c r="AX2870" s="72"/>
      <c r="AY2870" s="72"/>
      <c r="AZ2870" s="72"/>
      <c r="BA2870" s="72"/>
      <c r="BB2870" s="72"/>
      <c r="BC2870" s="77"/>
      <c r="BD2870" s="77"/>
      <c r="BE2870" s="194"/>
      <c r="BF2870" s="194"/>
      <c r="BG2870" s="194"/>
      <c r="BH2870" s="194"/>
      <c r="BI2870" s="77"/>
      <c r="BJ2870" s="77"/>
      <c r="BK2870" s="77"/>
      <c r="BL2870" s="77"/>
      <c r="BM2870" s="77"/>
      <c r="BN2870" s="77"/>
      <c r="BO2870" s="77"/>
      <c r="BQ2870" s="749"/>
      <c r="BX2870" s="749"/>
      <c r="CE2870" s="652"/>
      <c r="CL2870" s="652"/>
      <c r="CS2870" s="652"/>
      <c r="CZ2870" s="652"/>
      <c r="DG2870" s="652"/>
      <c r="DN2870" s="652"/>
    </row>
    <row r="2871" spans="1:118" s="131" customFormat="1">
      <c r="A2871" s="77"/>
      <c r="B2871" s="72"/>
      <c r="G2871" s="72"/>
      <c r="H2871" s="72"/>
      <c r="I2871" s="72"/>
      <c r="J2871" s="72"/>
      <c r="K2871" s="72"/>
      <c r="L2871" s="72"/>
      <c r="M2871" s="72"/>
      <c r="N2871" s="72"/>
      <c r="O2871" s="72"/>
      <c r="P2871" s="72"/>
      <c r="Q2871" s="72"/>
      <c r="R2871" s="72"/>
      <c r="S2871" s="72"/>
      <c r="T2871" s="72"/>
      <c r="U2871" s="72"/>
      <c r="V2871" s="72"/>
      <c r="W2871" s="160"/>
      <c r="X2871" s="72"/>
      <c r="AC2871" s="72"/>
      <c r="AD2871" s="72"/>
      <c r="AE2871" s="72"/>
      <c r="AF2871" s="72"/>
      <c r="AG2871" s="72"/>
      <c r="AH2871" s="72"/>
      <c r="AI2871" s="684"/>
      <c r="AJ2871" s="72"/>
      <c r="AK2871" s="72"/>
      <c r="AP2871" s="77"/>
      <c r="AQ2871" s="72"/>
      <c r="AR2871" s="72"/>
      <c r="AS2871" s="72"/>
      <c r="AT2871" s="72"/>
      <c r="AU2871" s="72"/>
      <c r="AV2871" s="72"/>
      <c r="AW2871" s="77"/>
      <c r="AX2871" s="72"/>
      <c r="AY2871" s="72"/>
      <c r="AZ2871" s="72"/>
      <c r="BA2871" s="72"/>
      <c r="BB2871" s="72"/>
      <c r="BC2871" s="77"/>
      <c r="BD2871" s="77"/>
      <c r="BE2871" s="194"/>
      <c r="BF2871" s="194"/>
      <c r="BG2871" s="194"/>
      <c r="BH2871" s="194"/>
      <c r="BI2871" s="77"/>
      <c r="BJ2871" s="77"/>
      <c r="BK2871" s="77"/>
      <c r="BL2871" s="77"/>
      <c r="BM2871" s="77"/>
      <c r="BN2871" s="77"/>
      <c r="BO2871" s="77"/>
      <c r="BQ2871" s="749"/>
      <c r="BX2871" s="749"/>
      <c r="CE2871" s="652"/>
      <c r="CL2871" s="652"/>
      <c r="CS2871" s="652"/>
      <c r="CZ2871" s="652"/>
      <c r="DG2871" s="652"/>
      <c r="DN2871" s="652"/>
    </row>
    <row r="2872" spans="1:118" s="131" customFormat="1">
      <c r="A2872" s="77"/>
      <c r="B2872" s="72"/>
      <c r="G2872" s="72"/>
      <c r="H2872" s="72"/>
      <c r="I2872" s="72"/>
      <c r="J2872" s="72"/>
      <c r="K2872" s="72"/>
      <c r="L2872" s="72"/>
      <c r="M2872" s="72"/>
      <c r="N2872" s="72"/>
      <c r="O2872" s="72"/>
      <c r="P2872" s="72"/>
      <c r="Q2872" s="72"/>
      <c r="R2872" s="72"/>
      <c r="S2872" s="72"/>
      <c r="T2872" s="72"/>
      <c r="U2872" s="72"/>
      <c r="V2872" s="72"/>
      <c r="W2872" s="160"/>
      <c r="X2872" s="72"/>
      <c r="AC2872" s="72"/>
      <c r="AD2872" s="72"/>
      <c r="AE2872" s="72"/>
      <c r="AF2872" s="72"/>
      <c r="AG2872" s="72"/>
      <c r="AH2872" s="72"/>
      <c r="AI2872" s="684"/>
      <c r="AJ2872" s="72"/>
      <c r="AK2872" s="72"/>
      <c r="AP2872" s="77"/>
      <c r="AQ2872" s="72"/>
      <c r="AR2872" s="72"/>
      <c r="AS2872" s="72"/>
      <c r="AT2872" s="72"/>
      <c r="AU2872" s="72"/>
      <c r="AV2872" s="72"/>
      <c r="AW2872" s="77"/>
      <c r="AX2872" s="72"/>
      <c r="AY2872" s="72"/>
      <c r="AZ2872" s="72"/>
      <c r="BA2872" s="72"/>
      <c r="BB2872" s="72"/>
      <c r="BC2872" s="77"/>
      <c r="BD2872" s="77"/>
      <c r="BE2872" s="194"/>
      <c r="BF2872" s="194"/>
      <c r="BG2872" s="194"/>
      <c r="BH2872" s="194"/>
      <c r="BI2872" s="77"/>
      <c r="BJ2872" s="77"/>
      <c r="BK2872" s="77"/>
      <c r="BL2872" s="77"/>
      <c r="BM2872" s="77"/>
      <c r="BN2872" s="77"/>
      <c r="BO2872" s="77"/>
      <c r="BQ2872" s="749"/>
      <c r="BX2872" s="749"/>
      <c r="CE2872" s="652"/>
      <c r="CL2872" s="652"/>
      <c r="CS2872" s="652"/>
      <c r="CZ2872" s="652"/>
      <c r="DG2872" s="652"/>
      <c r="DN2872" s="652"/>
    </row>
    <row r="2873" spans="1:118" s="131" customFormat="1">
      <c r="A2873" s="77"/>
      <c r="B2873" s="72"/>
      <c r="G2873" s="72"/>
      <c r="H2873" s="72"/>
      <c r="I2873" s="72"/>
      <c r="J2873" s="72"/>
      <c r="K2873" s="72"/>
      <c r="L2873" s="72"/>
      <c r="M2873" s="72"/>
      <c r="N2873" s="72"/>
      <c r="O2873" s="72"/>
      <c r="P2873" s="72"/>
      <c r="Q2873" s="72"/>
      <c r="R2873" s="72"/>
      <c r="S2873" s="72"/>
      <c r="T2873" s="72"/>
      <c r="U2873" s="72"/>
      <c r="V2873" s="72"/>
      <c r="W2873" s="160"/>
      <c r="X2873" s="72"/>
      <c r="AC2873" s="72"/>
      <c r="AD2873" s="72"/>
      <c r="AE2873" s="72"/>
      <c r="AF2873" s="72"/>
      <c r="AG2873" s="72"/>
      <c r="AH2873" s="72"/>
      <c r="AI2873" s="684"/>
      <c r="AJ2873" s="72"/>
      <c r="AK2873" s="72"/>
      <c r="AP2873" s="77"/>
      <c r="AQ2873" s="72"/>
      <c r="AR2873" s="72"/>
      <c r="AS2873" s="72"/>
      <c r="AT2873" s="72"/>
      <c r="AU2873" s="72"/>
      <c r="AV2873" s="72"/>
      <c r="AW2873" s="77"/>
      <c r="AX2873" s="72"/>
      <c r="AY2873" s="72"/>
      <c r="AZ2873" s="72"/>
      <c r="BA2873" s="72"/>
      <c r="BB2873" s="72"/>
      <c r="BC2873" s="77"/>
      <c r="BD2873" s="77"/>
      <c r="BE2873" s="194"/>
      <c r="BF2873" s="194"/>
      <c r="BG2873" s="194"/>
      <c r="BH2873" s="194"/>
      <c r="BI2873" s="77"/>
      <c r="BJ2873" s="77"/>
      <c r="BK2873" s="77"/>
      <c r="BL2873" s="77"/>
      <c r="BM2873" s="77"/>
      <c r="BN2873" s="77"/>
      <c r="BO2873" s="77"/>
      <c r="BQ2873" s="749"/>
      <c r="BX2873" s="749"/>
      <c r="CE2873" s="652"/>
      <c r="CL2873" s="652"/>
      <c r="CS2873" s="652"/>
      <c r="CZ2873" s="652"/>
      <c r="DG2873" s="652"/>
      <c r="DN2873" s="652"/>
    </row>
    <row r="2874" spans="1:118" s="131" customFormat="1">
      <c r="A2874" s="77"/>
      <c r="B2874" s="72"/>
      <c r="G2874" s="72"/>
      <c r="H2874" s="72"/>
      <c r="I2874" s="72"/>
      <c r="J2874" s="72"/>
      <c r="K2874" s="72"/>
      <c r="L2874" s="72"/>
      <c r="M2874" s="72"/>
      <c r="N2874" s="72"/>
      <c r="O2874" s="72"/>
      <c r="P2874" s="72"/>
      <c r="Q2874" s="72"/>
      <c r="R2874" s="72"/>
      <c r="S2874" s="72"/>
      <c r="T2874" s="72"/>
      <c r="U2874" s="72"/>
      <c r="V2874" s="72"/>
      <c r="W2874" s="160"/>
      <c r="X2874" s="72"/>
      <c r="AC2874" s="72"/>
      <c r="AD2874" s="72"/>
      <c r="AE2874" s="72"/>
      <c r="AF2874" s="72"/>
      <c r="AG2874" s="72"/>
      <c r="AH2874" s="72"/>
      <c r="AI2874" s="684"/>
      <c r="AJ2874" s="72"/>
      <c r="AK2874" s="72"/>
      <c r="AP2874" s="77"/>
      <c r="AQ2874" s="72"/>
      <c r="AR2874" s="72"/>
      <c r="AS2874" s="72"/>
      <c r="AT2874" s="72"/>
      <c r="AU2874" s="72"/>
      <c r="AV2874" s="72"/>
      <c r="AW2874" s="77"/>
      <c r="AX2874" s="72"/>
      <c r="AY2874" s="72"/>
      <c r="AZ2874" s="72"/>
      <c r="BA2874" s="72"/>
      <c r="BB2874" s="72"/>
      <c r="BC2874" s="77"/>
      <c r="BD2874" s="77"/>
      <c r="BE2874" s="194"/>
      <c r="BF2874" s="194"/>
      <c r="BG2874" s="194"/>
      <c r="BH2874" s="194"/>
      <c r="BI2874" s="77"/>
      <c r="BJ2874" s="77"/>
      <c r="BK2874" s="77"/>
      <c r="BL2874" s="77"/>
      <c r="BM2874" s="77"/>
      <c r="BN2874" s="77"/>
      <c r="BO2874" s="77"/>
      <c r="BQ2874" s="749"/>
      <c r="BX2874" s="749"/>
      <c r="CE2874" s="652"/>
      <c r="CL2874" s="652"/>
      <c r="CS2874" s="652"/>
      <c r="CZ2874" s="652"/>
      <c r="DG2874" s="652"/>
      <c r="DN2874" s="652"/>
    </row>
    <row r="2875" spans="1:118" s="131" customFormat="1">
      <c r="A2875" s="77"/>
      <c r="B2875" s="72"/>
      <c r="G2875" s="72"/>
      <c r="H2875" s="72"/>
      <c r="I2875" s="72"/>
      <c r="J2875" s="72"/>
      <c r="K2875" s="72"/>
      <c r="L2875" s="72"/>
      <c r="M2875" s="72"/>
      <c r="N2875" s="72"/>
      <c r="O2875" s="72"/>
      <c r="P2875" s="72"/>
      <c r="Q2875" s="72"/>
      <c r="R2875" s="72"/>
      <c r="S2875" s="72"/>
      <c r="T2875" s="72"/>
      <c r="U2875" s="72"/>
      <c r="V2875" s="72"/>
      <c r="W2875" s="160"/>
      <c r="X2875" s="72"/>
      <c r="AC2875" s="72"/>
      <c r="AD2875" s="72"/>
      <c r="AE2875" s="72"/>
      <c r="AF2875" s="72"/>
      <c r="AG2875" s="72"/>
      <c r="AH2875" s="72"/>
      <c r="AI2875" s="684"/>
      <c r="AJ2875" s="72"/>
      <c r="AK2875" s="72"/>
      <c r="AP2875" s="77"/>
      <c r="AQ2875" s="72"/>
      <c r="AR2875" s="72"/>
      <c r="AS2875" s="72"/>
      <c r="AT2875" s="72"/>
      <c r="AU2875" s="72"/>
      <c r="AV2875" s="72"/>
      <c r="AW2875" s="77"/>
      <c r="AX2875" s="72"/>
      <c r="AY2875" s="72"/>
      <c r="AZ2875" s="72"/>
      <c r="BA2875" s="72"/>
      <c r="BB2875" s="72"/>
      <c r="BC2875" s="77"/>
      <c r="BD2875" s="77"/>
      <c r="BE2875" s="194"/>
      <c r="BF2875" s="194"/>
      <c r="BG2875" s="194"/>
      <c r="BH2875" s="194"/>
      <c r="BI2875" s="77"/>
      <c r="BJ2875" s="77"/>
      <c r="BK2875" s="77"/>
      <c r="BL2875" s="77"/>
      <c r="BM2875" s="77"/>
      <c r="BN2875" s="77"/>
      <c r="BO2875" s="77"/>
      <c r="BQ2875" s="749"/>
      <c r="BX2875" s="749"/>
      <c r="CE2875" s="652"/>
      <c r="CL2875" s="652"/>
      <c r="CS2875" s="652"/>
      <c r="CZ2875" s="652"/>
      <c r="DG2875" s="652"/>
      <c r="DN2875" s="652"/>
    </row>
    <row r="2876" spans="1:118" s="131" customFormat="1">
      <c r="A2876" s="77"/>
      <c r="B2876" s="72"/>
      <c r="G2876" s="72"/>
      <c r="H2876" s="72"/>
      <c r="I2876" s="72"/>
      <c r="J2876" s="72"/>
      <c r="K2876" s="72"/>
      <c r="L2876" s="72"/>
      <c r="M2876" s="72"/>
      <c r="N2876" s="72"/>
      <c r="O2876" s="72"/>
      <c r="P2876" s="72"/>
      <c r="Q2876" s="72"/>
      <c r="R2876" s="72"/>
      <c r="S2876" s="72"/>
      <c r="T2876" s="72"/>
      <c r="U2876" s="72"/>
      <c r="V2876" s="72"/>
      <c r="W2876" s="160"/>
      <c r="X2876" s="72"/>
      <c r="AC2876" s="72"/>
      <c r="AD2876" s="72"/>
      <c r="AE2876" s="72"/>
      <c r="AF2876" s="72"/>
      <c r="AG2876" s="72"/>
      <c r="AH2876" s="72"/>
      <c r="AI2876" s="684"/>
      <c r="AJ2876" s="72"/>
      <c r="AK2876" s="72"/>
      <c r="AP2876" s="77"/>
      <c r="AQ2876" s="72"/>
      <c r="AR2876" s="72"/>
      <c r="AS2876" s="72"/>
      <c r="AT2876" s="72"/>
      <c r="AU2876" s="72"/>
      <c r="AV2876" s="72"/>
      <c r="AW2876" s="77"/>
      <c r="AX2876" s="72"/>
      <c r="AY2876" s="72"/>
      <c r="AZ2876" s="72"/>
      <c r="BA2876" s="72"/>
      <c r="BB2876" s="72"/>
      <c r="BC2876" s="77"/>
      <c r="BD2876" s="77"/>
      <c r="BE2876" s="194"/>
      <c r="BF2876" s="194"/>
      <c r="BG2876" s="194"/>
      <c r="BH2876" s="194"/>
      <c r="BI2876" s="77"/>
      <c r="BJ2876" s="77"/>
      <c r="BK2876" s="77"/>
      <c r="BL2876" s="77"/>
      <c r="BM2876" s="77"/>
      <c r="BN2876" s="77"/>
      <c r="BO2876" s="77"/>
      <c r="BQ2876" s="749"/>
      <c r="BX2876" s="749"/>
      <c r="CE2876" s="652"/>
      <c r="CL2876" s="652"/>
      <c r="CS2876" s="652"/>
      <c r="CZ2876" s="652"/>
      <c r="DG2876" s="652"/>
      <c r="DN2876" s="652"/>
    </row>
    <row r="2877" spans="1:118" s="131" customFormat="1">
      <c r="A2877" s="77"/>
      <c r="B2877" s="72"/>
      <c r="G2877" s="72"/>
      <c r="H2877" s="72"/>
      <c r="I2877" s="72"/>
      <c r="J2877" s="72"/>
      <c r="K2877" s="72"/>
      <c r="L2877" s="72"/>
      <c r="M2877" s="72"/>
      <c r="N2877" s="72"/>
      <c r="O2877" s="72"/>
      <c r="P2877" s="72"/>
      <c r="Q2877" s="72"/>
      <c r="R2877" s="72"/>
      <c r="S2877" s="72"/>
      <c r="T2877" s="72"/>
      <c r="U2877" s="72"/>
      <c r="V2877" s="72"/>
      <c r="W2877" s="160"/>
      <c r="X2877" s="72"/>
      <c r="AC2877" s="72"/>
      <c r="AD2877" s="72"/>
      <c r="AE2877" s="72"/>
      <c r="AF2877" s="72"/>
      <c r="AG2877" s="72"/>
      <c r="AH2877" s="72"/>
      <c r="AI2877" s="684"/>
      <c r="AJ2877" s="72"/>
      <c r="AK2877" s="72"/>
      <c r="AP2877" s="77"/>
      <c r="AQ2877" s="72"/>
      <c r="AR2877" s="72"/>
      <c r="AS2877" s="72"/>
      <c r="AT2877" s="72"/>
      <c r="AU2877" s="72"/>
      <c r="AV2877" s="72"/>
      <c r="AW2877" s="77"/>
      <c r="AX2877" s="72"/>
      <c r="AY2877" s="72"/>
      <c r="AZ2877" s="72"/>
      <c r="BA2877" s="72"/>
      <c r="BB2877" s="72"/>
      <c r="BC2877" s="77"/>
      <c r="BD2877" s="77"/>
      <c r="BE2877" s="194"/>
      <c r="BF2877" s="194"/>
      <c r="BG2877" s="194"/>
      <c r="BH2877" s="194"/>
      <c r="BI2877" s="77"/>
      <c r="BJ2877" s="77"/>
      <c r="BK2877" s="77"/>
      <c r="BL2877" s="77"/>
      <c r="BM2877" s="77"/>
      <c r="BN2877" s="77"/>
      <c r="BO2877" s="77"/>
      <c r="BQ2877" s="749"/>
      <c r="BX2877" s="749"/>
      <c r="CE2877" s="652"/>
      <c r="CL2877" s="652"/>
      <c r="CS2877" s="652"/>
      <c r="CZ2877" s="652"/>
      <c r="DG2877" s="652"/>
      <c r="DN2877" s="652"/>
    </row>
    <row r="2878" spans="1:118" s="131" customFormat="1">
      <c r="A2878" s="77"/>
      <c r="B2878" s="72"/>
      <c r="G2878" s="72"/>
      <c r="H2878" s="72"/>
      <c r="I2878" s="72"/>
      <c r="J2878" s="72"/>
      <c r="K2878" s="72"/>
      <c r="L2878" s="72"/>
      <c r="M2878" s="72"/>
      <c r="N2878" s="72"/>
      <c r="O2878" s="72"/>
      <c r="P2878" s="72"/>
      <c r="Q2878" s="72"/>
      <c r="R2878" s="72"/>
      <c r="S2878" s="72"/>
      <c r="T2878" s="72"/>
      <c r="U2878" s="72"/>
      <c r="V2878" s="72"/>
      <c r="W2878" s="160"/>
      <c r="X2878" s="72"/>
      <c r="AC2878" s="72"/>
      <c r="AD2878" s="72"/>
      <c r="AE2878" s="72"/>
      <c r="AF2878" s="72"/>
      <c r="AG2878" s="72"/>
      <c r="AH2878" s="72"/>
      <c r="AI2878" s="684"/>
      <c r="AJ2878" s="72"/>
      <c r="AK2878" s="72"/>
      <c r="AP2878" s="77"/>
      <c r="AQ2878" s="72"/>
      <c r="AR2878" s="72"/>
      <c r="AS2878" s="72"/>
      <c r="AT2878" s="72"/>
      <c r="AU2878" s="72"/>
      <c r="AV2878" s="72"/>
      <c r="AW2878" s="77"/>
      <c r="AX2878" s="72"/>
      <c r="AY2878" s="72"/>
      <c r="AZ2878" s="72"/>
      <c r="BA2878" s="72"/>
      <c r="BB2878" s="72"/>
      <c r="BC2878" s="77"/>
      <c r="BD2878" s="77"/>
      <c r="BE2878" s="194"/>
      <c r="BF2878" s="194"/>
      <c r="BG2878" s="194"/>
      <c r="BH2878" s="194"/>
      <c r="BI2878" s="77"/>
      <c r="BJ2878" s="77"/>
      <c r="BK2878" s="77"/>
      <c r="BL2878" s="77"/>
      <c r="BM2878" s="77"/>
      <c r="BN2878" s="77"/>
      <c r="BO2878" s="77"/>
      <c r="BQ2878" s="749"/>
      <c r="BX2878" s="749"/>
      <c r="CE2878" s="652"/>
      <c r="CL2878" s="652"/>
      <c r="CS2878" s="652"/>
      <c r="CZ2878" s="652"/>
      <c r="DG2878" s="652"/>
      <c r="DN2878" s="652"/>
    </row>
    <row r="2879" spans="1:118" s="131" customFormat="1">
      <c r="A2879" s="77"/>
      <c r="B2879" s="72"/>
      <c r="G2879" s="72"/>
      <c r="H2879" s="72"/>
      <c r="I2879" s="72"/>
      <c r="J2879" s="72"/>
      <c r="K2879" s="72"/>
      <c r="L2879" s="72"/>
      <c r="M2879" s="72"/>
      <c r="N2879" s="72"/>
      <c r="O2879" s="72"/>
      <c r="P2879" s="72"/>
      <c r="Q2879" s="72"/>
      <c r="R2879" s="72"/>
      <c r="S2879" s="72"/>
      <c r="T2879" s="72"/>
      <c r="U2879" s="72"/>
      <c r="V2879" s="72"/>
      <c r="W2879" s="160"/>
      <c r="X2879" s="72"/>
      <c r="AC2879" s="72"/>
      <c r="AD2879" s="72"/>
      <c r="AE2879" s="72"/>
      <c r="AF2879" s="72"/>
      <c r="AG2879" s="72"/>
      <c r="AH2879" s="72"/>
      <c r="AI2879" s="684"/>
      <c r="AJ2879" s="72"/>
      <c r="AK2879" s="72"/>
      <c r="AP2879" s="77"/>
      <c r="AQ2879" s="72"/>
      <c r="AR2879" s="72"/>
      <c r="AS2879" s="72"/>
      <c r="AT2879" s="72"/>
      <c r="AU2879" s="72"/>
      <c r="AV2879" s="72"/>
      <c r="AW2879" s="77"/>
      <c r="AX2879" s="72"/>
      <c r="AY2879" s="72"/>
      <c r="AZ2879" s="72"/>
      <c r="BA2879" s="72"/>
      <c r="BB2879" s="72"/>
      <c r="BC2879" s="77"/>
      <c r="BD2879" s="77"/>
      <c r="BE2879" s="194"/>
      <c r="BF2879" s="194"/>
      <c r="BG2879" s="194"/>
      <c r="BH2879" s="194"/>
      <c r="BI2879" s="77"/>
      <c r="BJ2879" s="77"/>
      <c r="BK2879" s="77"/>
      <c r="BL2879" s="77"/>
      <c r="BM2879" s="77"/>
      <c r="BN2879" s="77"/>
      <c r="BO2879" s="77"/>
      <c r="BQ2879" s="749"/>
      <c r="BX2879" s="749"/>
      <c r="CE2879" s="652"/>
      <c r="CL2879" s="652"/>
      <c r="CS2879" s="652"/>
      <c r="CZ2879" s="652"/>
      <c r="DG2879" s="652"/>
      <c r="DN2879" s="652"/>
    </row>
    <row r="2880" spans="1:118" s="131" customFormat="1">
      <c r="A2880" s="77"/>
      <c r="B2880" s="72"/>
      <c r="G2880" s="72"/>
      <c r="H2880" s="72"/>
      <c r="I2880" s="72"/>
      <c r="J2880" s="72"/>
      <c r="K2880" s="72"/>
      <c r="L2880" s="72"/>
      <c r="M2880" s="72"/>
      <c r="N2880" s="72"/>
      <c r="O2880" s="72"/>
      <c r="P2880" s="72"/>
      <c r="Q2880" s="72"/>
      <c r="R2880" s="72"/>
      <c r="S2880" s="72"/>
      <c r="T2880" s="72"/>
      <c r="U2880" s="72"/>
      <c r="V2880" s="72"/>
      <c r="W2880" s="160"/>
      <c r="X2880" s="72"/>
      <c r="AC2880" s="72"/>
      <c r="AD2880" s="72"/>
      <c r="AE2880" s="72"/>
      <c r="AF2880" s="72"/>
      <c r="AG2880" s="72"/>
      <c r="AH2880" s="72"/>
      <c r="AI2880" s="684"/>
      <c r="AJ2880" s="72"/>
      <c r="AK2880" s="72"/>
      <c r="AP2880" s="77"/>
      <c r="AQ2880" s="72"/>
      <c r="AR2880" s="72"/>
      <c r="AS2880" s="72"/>
      <c r="AT2880" s="72"/>
      <c r="AU2880" s="72"/>
      <c r="AV2880" s="72"/>
      <c r="AW2880" s="77"/>
      <c r="AX2880" s="72"/>
      <c r="AY2880" s="72"/>
      <c r="AZ2880" s="72"/>
      <c r="BA2880" s="72"/>
      <c r="BB2880" s="72"/>
      <c r="BC2880" s="77"/>
      <c r="BD2880" s="77"/>
      <c r="BE2880" s="194"/>
      <c r="BF2880" s="194"/>
      <c r="BG2880" s="194"/>
      <c r="BH2880" s="194"/>
      <c r="BI2880" s="77"/>
      <c r="BJ2880" s="77"/>
      <c r="BK2880" s="77"/>
      <c r="BL2880" s="77"/>
      <c r="BM2880" s="77"/>
      <c r="BN2880" s="77"/>
      <c r="BO2880" s="77"/>
      <c r="BQ2880" s="749"/>
      <c r="BX2880" s="749"/>
      <c r="CE2880" s="652"/>
      <c r="CL2880" s="652"/>
      <c r="CS2880" s="652"/>
      <c r="CZ2880" s="652"/>
      <c r="DG2880" s="652"/>
      <c r="DN2880" s="652"/>
    </row>
    <row r="2881" spans="1:118" s="131" customFormat="1">
      <c r="A2881" s="77"/>
      <c r="B2881" s="72"/>
      <c r="G2881" s="72"/>
      <c r="H2881" s="72"/>
      <c r="I2881" s="72"/>
      <c r="J2881" s="72"/>
      <c r="K2881" s="72"/>
      <c r="L2881" s="72"/>
      <c r="M2881" s="72"/>
      <c r="N2881" s="72"/>
      <c r="O2881" s="72"/>
      <c r="P2881" s="72"/>
      <c r="Q2881" s="72"/>
      <c r="R2881" s="72"/>
      <c r="S2881" s="72"/>
      <c r="T2881" s="72"/>
      <c r="U2881" s="72"/>
      <c r="V2881" s="72"/>
      <c r="W2881" s="160"/>
      <c r="X2881" s="72"/>
      <c r="AC2881" s="72"/>
      <c r="AD2881" s="72"/>
      <c r="AE2881" s="72"/>
      <c r="AF2881" s="72"/>
      <c r="AG2881" s="72"/>
      <c r="AH2881" s="72"/>
      <c r="AI2881" s="684"/>
      <c r="AJ2881" s="72"/>
      <c r="AK2881" s="72"/>
      <c r="AP2881" s="77"/>
      <c r="AQ2881" s="72"/>
      <c r="AR2881" s="72"/>
      <c r="AS2881" s="72"/>
      <c r="AT2881" s="72"/>
      <c r="AU2881" s="72"/>
      <c r="AV2881" s="72"/>
      <c r="AW2881" s="77"/>
      <c r="AX2881" s="72"/>
      <c r="AY2881" s="72"/>
      <c r="AZ2881" s="72"/>
      <c r="BA2881" s="72"/>
      <c r="BB2881" s="72"/>
      <c r="BC2881" s="77"/>
      <c r="BD2881" s="77"/>
      <c r="BE2881" s="194"/>
      <c r="BF2881" s="194"/>
      <c r="BG2881" s="194"/>
      <c r="BH2881" s="194"/>
      <c r="BI2881" s="77"/>
      <c r="BJ2881" s="77"/>
      <c r="BK2881" s="77"/>
      <c r="BL2881" s="77"/>
      <c r="BM2881" s="77"/>
      <c r="BN2881" s="77"/>
      <c r="BO2881" s="77"/>
      <c r="BQ2881" s="749"/>
      <c r="BX2881" s="749"/>
      <c r="CE2881" s="652"/>
      <c r="CL2881" s="652"/>
      <c r="CS2881" s="652"/>
      <c r="CZ2881" s="652"/>
      <c r="DG2881" s="652"/>
      <c r="DN2881" s="652"/>
    </row>
    <row r="2882" spans="1:118" s="131" customFormat="1">
      <c r="A2882" s="77"/>
      <c r="B2882" s="72"/>
      <c r="G2882" s="72"/>
      <c r="H2882" s="72"/>
      <c r="I2882" s="72"/>
      <c r="J2882" s="72"/>
      <c r="K2882" s="72"/>
      <c r="L2882" s="72"/>
      <c r="M2882" s="72"/>
      <c r="N2882" s="72"/>
      <c r="O2882" s="72"/>
      <c r="P2882" s="72"/>
      <c r="Q2882" s="72"/>
      <c r="R2882" s="72"/>
      <c r="S2882" s="72"/>
      <c r="T2882" s="72"/>
      <c r="U2882" s="72"/>
      <c r="V2882" s="72"/>
      <c r="W2882" s="160"/>
      <c r="X2882" s="72"/>
      <c r="AC2882" s="72"/>
      <c r="AD2882" s="72"/>
      <c r="AE2882" s="72"/>
      <c r="AF2882" s="72"/>
      <c r="AG2882" s="72"/>
      <c r="AH2882" s="72"/>
      <c r="AI2882" s="684"/>
      <c r="AJ2882" s="72"/>
      <c r="AK2882" s="72"/>
      <c r="AP2882" s="77"/>
      <c r="AQ2882" s="72"/>
      <c r="AR2882" s="72"/>
      <c r="AS2882" s="72"/>
      <c r="AT2882" s="72"/>
      <c r="AU2882" s="72"/>
      <c r="AV2882" s="72"/>
      <c r="AW2882" s="77"/>
      <c r="AX2882" s="72"/>
      <c r="AY2882" s="72"/>
      <c r="AZ2882" s="72"/>
      <c r="BA2882" s="72"/>
      <c r="BB2882" s="72"/>
      <c r="BC2882" s="77"/>
      <c r="BD2882" s="77"/>
      <c r="BE2882" s="194"/>
      <c r="BF2882" s="194"/>
      <c r="BG2882" s="194"/>
      <c r="BH2882" s="194"/>
      <c r="BI2882" s="77"/>
      <c r="BJ2882" s="77"/>
      <c r="BK2882" s="77"/>
      <c r="BL2882" s="77"/>
      <c r="BM2882" s="77"/>
      <c r="BN2882" s="77"/>
      <c r="BO2882" s="77"/>
      <c r="BQ2882" s="749"/>
      <c r="BX2882" s="749"/>
      <c r="CE2882" s="652"/>
      <c r="CL2882" s="652"/>
      <c r="CS2882" s="652"/>
      <c r="CZ2882" s="652"/>
      <c r="DG2882" s="652"/>
      <c r="DN2882" s="652"/>
    </row>
    <row r="2883" spans="1:118" s="131" customFormat="1">
      <c r="A2883" s="77"/>
      <c r="B2883" s="72"/>
      <c r="G2883" s="72"/>
      <c r="H2883" s="72"/>
      <c r="I2883" s="72"/>
      <c r="J2883" s="72"/>
      <c r="K2883" s="72"/>
      <c r="L2883" s="72"/>
      <c r="M2883" s="72"/>
      <c r="N2883" s="72"/>
      <c r="O2883" s="72"/>
      <c r="P2883" s="72"/>
      <c r="Q2883" s="72"/>
      <c r="R2883" s="72"/>
      <c r="S2883" s="72"/>
      <c r="T2883" s="72"/>
      <c r="U2883" s="72"/>
      <c r="V2883" s="72"/>
      <c r="W2883" s="160"/>
      <c r="X2883" s="72"/>
      <c r="AC2883" s="72"/>
      <c r="AD2883" s="72"/>
      <c r="AE2883" s="72"/>
      <c r="AF2883" s="72"/>
      <c r="AG2883" s="72"/>
      <c r="AH2883" s="72"/>
      <c r="AI2883" s="684"/>
      <c r="AJ2883" s="72"/>
      <c r="AK2883" s="72"/>
      <c r="AP2883" s="77"/>
      <c r="AQ2883" s="72"/>
      <c r="AR2883" s="72"/>
      <c r="AS2883" s="72"/>
      <c r="AT2883" s="72"/>
      <c r="AU2883" s="72"/>
      <c r="AV2883" s="72"/>
      <c r="AW2883" s="77"/>
      <c r="AX2883" s="72"/>
      <c r="AY2883" s="72"/>
      <c r="AZ2883" s="72"/>
      <c r="BA2883" s="72"/>
      <c r="BB2883" s="72"/>
      <c r="BC2883" s="77"/>
      <c r="BD2883" s="77"/>
      <c r="BE2883" s="194"/>
      <c r="BF2883" s="194"/>
      <c r="BG2883" s="194"/>
      <c r="BH2883" s="194"/>
      <c r="BI2883" s="77"/>
      <c r="BJ2883" s="77"/>
      <c r="BK2883" s="77"/>
      <c r="BL2883" s="77"/>
      <c r="BM2883" s="77"/>
      <c r="BN2883" s="77"/>
      <c r="BO2883" s="77"/>
      <c r="BQ2883" s="749"/>
      <c r="BX2883" s="749"/>
      <c r="CE2883" s="652"/>
      <c r="CL2883" s="652"/>
      <c r="CS2883" s="652"/>
      <c r="CZ2883" s="652"/>
      <c r="DG2883" s="652"/>
      <c r="DN2883" s="652"/>
    </row>
    <row r="2884" spans="1:118" s="131" customFormat="1">
      <c r="A2884" s="77"/>
      <c r="B2884" s="72"/>
      <c r="G2884" s="72"/>
      <c r="H2884" s="72"/>
      <c r="I2884" s="72"/>
      <c r="J2884" s="72"/>
      <c r="K2884" s="72"/>
      <c r="L2884" s="72"/>
      <c r="M2884" s="72"/>
      <c r="N2884" s="72"/>
      <c r="O2884" s="72"/>
      <c r="P2884" s="72"/>
      <c r="Q2884" s="72"/>
      <c r="R2884" s="72"/>
      <c r="S2884" s="72"/>
      <c r="T2884" s="72"/>
      <c r="U2884" s="72"/>
      <c r="V2884" s="72"/>
      <c r="W2884" s="160"/>
      <c r="X2884" s="72"/>
      <c r="AC2884" s="72"/>
      <c r="AD2884" s="72"/>
      <c r="AE2884" s="72"/>
      <c r="AF2884" s="72"/>
      <c r="AG2884" s="72"/>
      <c r="AH2884" s="72"/>
      <c r="AI2884" s="684"/>
      <c r="AJ2884" s="72"/>
      <c r="AK2884" s="72"/>
      <c r="AP2884" s="77"/>
      <c r="AQ2884" s="72"/>
      <c r="AR2884" s="72"/>
      <c r="AS2884" s="72"/>
      <c r="AT2884" s="72"/>
      <c r="AU2884" s="72"/>
      <c r="AV2884" s="72"/>
      <c r="AW2884" s="77"/>
      <c r="AX2884" s="72"/>
      <c r="AY2884" s="72"/>
      <c r="AZ2884" s="72"/>
      <c r="BA2884" s="72"/>
      <c r="BB2884" s="72"/>
      <c r="BC2884" s="77"/>
      <c r="BD2884" s="77"/>
      <c r="BE2884" s="194"/>
      <c r="BF2884" s="194"/>
      <c r="BG2884" s="194"/>
      <c r="BH2884" s="194"/>
      <c r="BI2884" s="77"/>
      <c r="BJ2884" s="77"/>
      <c r="BK2884" s="77"/>
      <c r="BL2884" s="77"/>
      <c r="BM2884" s="77"/>
      <c r="BN2884" s="77"/>
      <c r="BO2884" s="77"/>
      <c r="BQ2884" s="749"/>
      <c r="BX2884" s="749"/>
      <c r="CE2884" s="652"/>
      <c r="CL2884" s="652"/>
      <c r="CS2884" s="652"/>
      <c r="CZ2884" s="652"/>
      <c r="DG2884" s="652"/>
      <c r="DN2884" s="652"/>
    </row>
    <row r="2885" spans="1:118" s="131" customFormat="1">
      <c r="A2885" s="77"/>
      <c r="B2885" s="72"/>
      <c r="G2885" s="72"/>
      <c r="H2885" s="72"/>
      <c r="I2885" s="72"/>
      <c r="J2885" s="72"/>
      <c r="K2885" s="72"/>
      <c r="L2885" s="72"/>
      <c r="M2885" s="72"/>
      <c r="N2885" s="72"/>
      <c r="O2885" s="72"/>
      <c r="P2885" s="72"/>
      <c r="Q2885" s="72"/>
      <c r="R2885" s="72"/>
      <c r="S2885" s="72"/>
      <c r="T2885" s="72"/>
      <c r="U2885" s="72"/>
      <c r="V2885" s="72"/>
      <c r="W2885" s="160"/>
      <c r="X2885" s="72"/>
      <c r="AC2885" s="72"/>
      <c r="AD2885" s="72"/>
      <c r="AE2885" s="72"/>
      <c r="AF2885" s="72"/>
      <c r="AG2885" s="72"/>
      <c r="AH2885" s="72"/>
      <c r="AI2885" s="684"/>
      <c r="AJ2885" s="72"/>
      <c r="AK2885" s="72"/>
      <c r="AP2885" s="77"/>
      <c r="AQ2885" s="72"/>
      <c r="AR2885" s="72"/>
      <c r="AS2885" s="72"/>
      <c r="AT2885" s="72"/>
      <c r="AU2885" s="72"/>
      <c r="AV2885" s="72"/>
      <c r="AW2885" s="77"/>
      <c r="AX2885" s="72"/>
      <c r="AY2885" s="72"/>
      <c r="AZ2885" s="72"/>
      <c r="BA2885" s="72"/>
      <c r="BB2885" s="72"/>
      <c r="BC2885" s="77"/>
      <c r="BD2885" s="77"/>
      <c r="BE2885" s="194"/>
      <c r="BF2885" s="194"/>
      <c r="BG2885" s="194"/>
      <c r="BH2885" s="194"/>
      <c r="BI2885" s="77"/>
      <c r="BJ2885" s="77"/>
      <c r="BK2885" s="77"/>
      <c r="BL2885" s="77"/>
      <c r="BM2885" s="77"/>
      <c r="BN2885" s="77"/>
      <c r="BO2885" s="77"/>
      <c r="BQ2885" s="749"/>
      <c r="BX2885" s="749"/>
      <c r="CE2885" s="652"/>
      <c r="CL2885" s="652"/>
      <c r="CS2885" s="652"/>
      <c r="CZ2885" s="652"/>
      <c r="DG2885" s="652"/>
      <c r="DN2885" s="652"/>
    </row>
    <row r="2886" spans="1:118" s="131" customFormat="1">
      <c r="A2886" s="77"/>
      <c r="B2886" s="72"/>
      <c r="G2886" s="72"/>
      <c r="H2886" s="72"/>
      <c r="I2886" s="72"/>
      <c r="J2886" s="72"/>
      <c r="K2886" s="72"/>
      <c r="L2886" s="72"/>
      <c r="M2886" s="72"/>
      <c r="N2886" s="72"/>
      <c r="O2886" s="72"/>
      <c r="P2886" s="72"/>
      <c r="Q2886" s="72"/>
      <c r="R2886" s="72"/>
      <c r="S2886" s="72"/>
      <c r="T2886" s="72"/>
      <c r="U2886" s="72"/>
      <c r="V2886" s="72"/>
      <c r="W2886" s="160"/>
      <c r="X2886" s="72"/>
      <c r="AC2886" s="72"/>
      <c r="AD2886" s="72"/>
      <c r="AE2886" s="72"/>
      <c r="AF2886" s="72"/>
      <c r="AG2886" s="72"/>
      <c r="AH2886" s="72"/>
      <c r="AI2886" s="684"/>
      <c r="AJ2886" s="72"/>
      <c r="AK2886" s="72"/>
      <c r="AP2886" s="77"/>
      <c r="AQ2886" s="72"/>
      <c r="AR2886" s="72"/>
      <c r="AS2886" s="72"/>
      <c r="AT2886" s="72"/>
      <c r="AU2886" s="72"/>
      <c r="AV2886" s="72"/>
      <c r="AW2886" s="77"/>
      <c r="AX2886" s="72"/>
      <c r="AY2886" s="72"/>
      <c r="AZ2886" s="72"/>
      <c r="BA2886" s="72"/>
      <c r="BB2886" s="72"/>
      <c r="BC2886" s="77"/>
      <c r="BD2886" s="77"/>
      <c r="BE2886" s="194"/>
      <c r="BF2886" s="194"/>
      <c r="BG2886" s="194"/>
      <c r="BH2886" s="194"/>
      <c r="BI2886" s="77"/>
      <c r="BJ2886" s="77"/>
      <c r="BK2886" s="77"/>
      <c r="BL2886" s="77"/>
      <c r="BM2886" s="77"/>
      <c r="BN2886" s="77"/>
      <c r="BO2886" s="77"/>
      <c r="BQ2886" s="749"/>
      <c r="BX2886" s="749"/>
      <c r="CE2886" s="652"/>
      <c r="CL2886" s="652"/>
      <c r="CS2886" s="652"/>
      <c r="CZ2886" s="652"/>
      <c r="DG2886" s="652"/>
      <c r="DN2886" s="652"/>
    </row>
    <row r="2887" spans="1:118" s="131" customFormat="1">
      <c r="A2887" s="77"/>
      <c r="B2887" s="72"/>
      <c r="G2887" s="72"/>
      <c r="H2887" s="72"/>
      <c r="I2887" s="72"/>
      <c r="J2887" s="72"/>
      <c r="K2887" s="72"/>
      <c r="L2887" s="72"/>
      <c r="M2887" s="72"/>
      <c r="N2887" s="72"/>
      <c r="O2887" s="72"/>
      <c r="P2887" s="72"/>
      <c r="Q2887" s="72"/>
      <c r="R2887" s="72"/>
      <c r="S2887" s="72"/>
      <c r="T2887" s="72"/>
      <c r="U2887" s="72"/>
      <c r="V2887" s="72"/>
      <c r="W2887" s="160"/>
      <c r="X2887" s="72"/>
      <c r="AC2887" s="72"/>
      <c r="AD2887" s="72"/>
      <c r="AE2887" s="72"/>
      <c r="AF2887" s="72"/>
      <c r="AG2887" s="72"/>
      <c r="AH2887" s="72"/>
      <c r="AI2887" s="684"/>
      <c r="AJ2887" s="72"/>
      <c r="AK2887" s="72"/>
      <c r="AP2887" s="77"/>
      <c r="AQ2887" s="72"/>
      <c r="AR2887" s="72"/>
      <c r="AS2887" s="72"/>
      <c r="AT2887" s="72"/>
      <c r="AU2887" s="72"/>
      <c r="AV2887" s="72"/>
      <c r="AW2887" s="77"/>
      <c r="AX2887" s="72"/>
      <c r="AY2887" s="72"/>
      <c r="AZ2887" s="72"/>
      <c r="BA2887" s="72"/>
      <c r="BB2887" s="72"/>
      <c r="BC2887" s="77"/>
      <c r="BD2887" s="77"/>
      <c r="BE2887" s="194"/>
      <c r="BF2887" s="194"/>
      <c r="BG2887" s="194"/>
      <c r="BH2887" s="194"/>
      <c r="BI2887" s="77"/>
      <c r="BJ2887" s="77"/>
      <c r="BK2887" s="77"/>
      <c r="BL2887" s="77"/>
      <c r="BM2887" s="77"/>
      <c r="BN2887" s="77"/>
      <c r="BO2887" s="77"/>
      <c r="BQ2887" s="749"/>
      <c r="BX2887" s="749"/>
      <c r="CE2887" s="652"/>
      <c r="CL2887" s="652"/>
      <c r="CS2887" s="652"/>
      <c r="CZ2887" s="652"/>
      <c r="DG2887" s="652"/>
      <c r="DN2887" s="652"/>
    </row>
    <row r="2888" spans="1:118" s="131" customFormat="1">
      <c r="A2888" s="77"/>
      <c r="B2888" s="72"/>
      <c r="G2888" s="72"/>
      <c r="H2888" s="72"/>
      <c r="I2888" s="72"/>
      <c r="J2888" s="72"/>
      <c r="K2888" s="72"/>
      <c r="L2888" s="72"/>
      <c r="M2888" s="72"/>
      <c r="N2888" s="72"/>
      <c r="O2888" s="72"/>
      <c r="P2888" s="72"/>
      <c r="Q2888" s="72"/>
      <c r="R2888" s="72"/>
      <c r="S2888" s="72"/>
      <c r="T2888" s="72"/>
      <c r="U2888" s="72"/>
      <c r="V2888" s="72"/>
      <c r="W2888" s="160"/>
      <c r="X2888" s="72"/>
      <c r="AC2888" s="72"/>
      <c r="AD2888" s="72"/>
      <c r="AE2888" s="72"/>
      <c r="AF2888" s="72"/>
      <c r="AG2888" s="72"/>
      <c r="AH2888" s="72"/>
      <c r="AI2888" s="684"/>
      <c r="AJ2888" s="72"/>
      <c r="AK2888" s="72"/>
      <c r="AP2888" s="77"/>
      <c r="AQ2888" s="72"/>
      <c r="AR2888" s="72"/>
      <c r="AS2888" s="72"/>
      <c r="AT2888" s="72"/>
      <c r="AU2888" s="72"/>
      <c r="AV2888" s="72"/>
      <c r="AW2888" s="77"/>
      <c r="AX2888" s="72"/>
      <c r="AY2888" s="72"/>
      <c r="AZ2888" s="72"/>
      <c r="BA2888" s="72"/>
      <c r="BB2888" s="72"/>
      <c r="BC2888" s="77"/>
      <c r="BD2888" s="77"/>
      <c r="BE2888" s="194"/>
      <c r="BF2888" s="194"/>
      <c r="BG2888" s="194"/>
      <c r="BH2888" s="194"/>
      <c r="BI2888" s="77"/>
      <c r="BJ2888" s="77"/>
      <c r="BK2888" s="77"/>
      <c r="BL2888" s="77"/>
      <c r="BM2888" s="77"/>
      <c r="BN2888" s="77"/>
      <c r="BO2888" s="77"/>
      <c r="BQ2888" s="749"/>
      <c r="BX2888" s="749"/>
      <c r="CE2888" s="652"/>
      <c r="CL2888" s="652"/>
      <c r="CS2888" s="652"/>
      <c r="CZ2888" s="652"/>
      <c r="DG2888" s="652"/>
      <c r="DN2888" s="652"/>
    </row>
    <row r="2889" spans="1:118" s="131" customFormat="1">
      <c r="A2889" s="77"/>
      <c r="B2889" s="72"/>
      <c r="G2889" s="72"/>
      <c r="H2889" s="72"/>
      <c r="I2889" s="72"/>
      <c r="J2889" s="72"/>
      <c r="K2889" s="72"/>
      <c r="L2889" s="72"/>
      <c r="M2889" s="72"/>
      <c r="N2889" s="72"/>
      <c r="O2889" s="72"/>
      <c r="P2889" s="72"/>
      <c r="Q2889" s="72"/>
      <c r="R2889" s="72"/>
      <c r="S2889" s="72"/>
      <c r="T2889" s="72"/>
      <c r="U2889" s="72"/>
      <c r="V2889" s="72"/>
      <c r="W2889" s="160"/>
      <c r="X2889" s="72"/>
      <c r="AC2889" s="72"/>
      <c r="AD2889" s="72"/>
      <c r="AE2889" s="72"/>
      <c r="AF2889" s="72"/>
      <c r="AG2889" s="72"/>
      <c r="AH2889" s="72"/>
      <c r="AI2889" s="684"/>
      <c r="AJ2889" s="72"/>
      <c r="AK2889" s="72"/>
      <c r="AP2889" s="77"/>
      <c r="AQ2889" s="72"/>
      <c r="AR2889" s="72"/>
      <c r="AS2889" s="72"/>
      <c r="AT2889" s="72"/>
      <c r="AU2889" s="72"/>
      <c r="AV2889" s="72"/>
      <c r="AW2889" s="77"/>
      <c r="AX2889" s="72"/>
      <c r="AY2889" s="72"/>
      <c r="AZ2889" s="72"/>
      <c r="BA2889" s="72"/>
      <c r="BB2889" s="72"/>
      <c r="BC2889" s="77"/>
      <c r="BD2889" s="77"/>
      <c r="BE2889" s="194"/>
      <c r="BF2889" s="194"/>
      <c r="BG2889" s="194"/>
      <c r="BH2889" s="194"/>
      <c r="BI2889" s="77"/>
      <c r="BJ2889" s="77"/>
      <c r="BK2889" s="77"/>
      <c r="BL2889" s="77"/>
      <c r="BM2889" s="77"/>
      <c r="BN2889" s="77"/>
      <c r="BO2889" s="77"/>
      <c r="BQ2889" s="749"/>
      <c r="BX2889" s="749"/>
      <c r="CE2889" s="652"/>
      <c r="CL2889" s="652"/>
      <c r="CS2889" s="652"/>
      <c r="CZ2889" s="652"/>
      <c r="DG2889" s="652"/>
      <c r="DN2889" s="652"/>
    </row>
    <row r="2890" spans="1:118" s="131" customFormat="1">
      <c r="A2890" s="77"/>
      <c r="B2890" s="72"/>
      <c r="G2890" s="72"/>
      <c r="H2890" s="72"/>
      <c r="I2890" s="72"/>
      <c r="J2890" s="72"/>
      <c r="K2890" s="72"/>
      <c r="L2890" s="72"/>
      <c r="M2890" s="72"/>
      <c r="N2890" s="72"/>
      <c r="O2890" s="72"/>
      <c r="P2890" s="72"/>
      <c r="Q2890" s="72"/>
      <c r="R2890" s="72"/>
      <c r="S2890" s="72"/>
      <c r="T2890" s="72"/>
      <c r="U2890" s="72"/>
      <c r="V2890" s="72"/>
      <c r="W2890" s="160"/>
      <c r="X2890" s="72"/>
      <c r="AC2890" s="72"/>
      <c r="AD2890" s="72"/>
      <c r="AE2890" s="72"/>
      <c r="AF2890" s="72"/>
      <c r="AG2890" s="72"/>
      <c r="AH2890" s="72"/>
      <c r="AI2890" s="684"/>
      <c r="AJ2890" s="72"/>
      <c r="AK2890" s="72"/>
      <c r="AP2890" s="77"/>
      <c r="AQ2890" s="72"/>
      <c r="AR2890" s="72"/>
      <c r="AS2890" s="72"/>
      <c r="AT2890" s="72"/>
      <c r="AU2890" s="72"/>
      <c r="AV2890" s="72"/>
      <c r="AW2890" s="77"/>
      <c r="AX2890" s="72"/>
      <c r="AY2890" s="72"/>
      <c r="AZ2890" s="72"/>
      <c r="BA2890" s="72"/>
      <c r="BB2890" s="72"/>
      <c r="BC2890" s="77"/>
      <c r="BD2890" s="77"/>
      <c r="BE2890" s="194"/>
      <c r="BF2890" s="194"/>
      <c r="BG2890" s="194"/>
      <c r="BH2890" s="194"/>
      <c r="BI2890" s="77"/>
      <c r="BJ2890" s="77"/>
      <c r="BK2890" s="77"/>
      <c r="BL2890" s="77"/>
      <c r="BM2890" s="77"/>
      <c r="BN2890" s="77"/>
      <c r="BO2890" s="77"/>
      <c r="BQ2890" s="749"/>
      <c r="BX2890" s="749"/>
      <c r="CE2890" s="652"/>
      <c r="CL2890" s="652"/>
      <c r="CS2890" s="652"/>
      <c r="CZ2890" s="652"/>
      <c r="DG2890" s="652"/>
      <c r="DN2890" s="652"/>
    </row>
    <row r="2891" spans="1:118" s="131" customFormat="1">
      <c r="A2891" s="77"/>
      <c r="B2891" s="72"/>
      <c r="G2891" s="72"/>
      <c r="H2891" s="72"/>
      <c r="I2891" s="72"/>
      <c r="J2891" s="72"/>
      <c r="K2891" s="72"/>
      <c r="L2891" s="72"/>
      <c r="M2891" s="72"/>
      <c r="N2891" s="72"/>
      <c r="O2891" s="72"/>
      <c r="P2891" s="72"/>
      <c r="Q2891" s="72"/>
      <c r="R2891" s="72"/>
      <c r="S2891" s="72"/>
      <c r="T2891" s="72"/>
      <c r="U2891" s="72"/>
      <c r="V2891" s="72"/>
      <c r="W2891" s="160"/>
      <c r="X2891" s="72"/>
      <c r="AC2891" s="72"/>
      <c r="AD2891" s="72"/>
      <c r="AE2891" s="72"/>
      <c r="AF2891" s="72"/>
      <c r="AG2891" s="72"/>
      <c r="AH2891" s="72"/>
      <c r="AI2891" s="684"/>
      <c r="AJ2891" s="72"/>
      <c r="AK2891" s="72"/>
      <c r="AP2891" s="77"/>
      <c r="AQ2891" s="72"/>
      <c r="AR2891" s="72"/>
      <c r="AS2891" s="72"/>
      <c r="AT2891" s="72"/>
      <c r="AU2891" s="72"/>
      <c r="AV2891" s="72"/>
      <c r="AW2891" s="77"/>
      <c r="AX2891" s="72"/>
      <c r="AY2891" s="72"/>
      <c r="AZ2891" s="72"/>
      <c r="BA2891" s="72"/>
      <c r="BB2891" s="72"/>
      <c r="BC2891" s="77"/>
      <c r="BD2891" s="77"/>
      <c r="BE2891" s="194"/>
      <c r="BF2891" s="194"/>
      <c r="BG2891" s="194"/>
      <c r="BH2891" s="194"/>
      <c r="BI2891" s="77"/>
      <c r="BJ2891" s="77"/>
      <c r="BK2891" s="77"/>
      <c r="BL2891" s="77"/>
      <c r="BM2891" s="77"/>
      <c r="BN2891" s="77"/>
      <c r="BO2891" s="77"/>
      <c r="BQ2891" s="749"/>
      <c r="BX2891" s="749"/>
      <c r="CE2891" s="652"/>
      <c r="CL2891" s="652"/>
      <c r="CS2891" s="652"/>
      <c r="CZ2891" s="652"/>
      <c r="DG2891" s="652"/>
      <c r="DN2891" s="652"/>
    </row>
    <row r="2892" spans="1:118" s="131" customFormat="1">
      <c r="A2892" s="77"/>
      <c r="B2892" s="72"/>
      <c r="G2892" s="72"/>
      <c r="H2892" s="72"/>
      <c r="I2892" s="72"/>
      <c r="J2892" s="72"/>
      <c r="K2892" s="72"/>
      <c r="L2892" s="72"/>
      <c r="M2892" s="72"/>
      <c r="N2892" s="72"/>
      <c r="O2892" s="72"/>
      <c r="P2892" s="72"/>
      <c r="Q2892" s="72"/>
      <c r="R2892" s="72"/>
      <c r="S2892" s="72"/>
      <c r="T2892" s="72"/>
      <c r="U2892" s="72"/>
      <c r="V2892" s="72"/>
      <c r="W2892" s="160"/>
      <c r="X2892" s="72"/>
      <c r="AC2892" s="72"/>
      <c r="AD2892" s="72"/>
      <c r="AE2892" s="72"/>
      <c r="AF2892" s="72"/>
      <c r="AG2892" s="72"/>
      <c r="AH2892" s="72"/>
      <c r="AI2892" s="684"/>
      <c r="AJ2892" s="72"/>
      <c r="AK2892" s="72"/>
      <c r="AP2892" s="77"/>
      <c r="AQ2892" s="72"/>
      <c r="AR2892" s="72"/>
      <c r="AS2892" s="72"/>
      <c r="AT2892" s="72"/>
      <c r="AU2892" s="72"/>
      <c r="AV2892" s="72"/>
      <c r="AW2892" s="77"/>
      <c r="AX2892" s="72"/>
      <c r="AY2892" s="72"/>
      <c r="AZ2892" s="72"/>
      <c r="BA2892" s="72"/>
      <c r="BB2892" s="72"/>
      <c r="BC2892" s="77"/>
      <c r="BD2892" s="77"/>
      <c r="BE2892" s="194"/>
      <c r="BF2892" s="194"/>
      <c r="BG2892" s="194"/>
      <c r="BH2892" s="194"/>
      <c r="BI2892" s="77"/>
      <c r="BJ2892" s="77"/>
      <c r="BK2892" s="77"/>
      <c r="BL2892" s="77"/>
      <c r="BM2892" s="77"/>
      <c r="BN2892" s="77"/>
      <c r="BO2892" s="77"/>
      <c r="BQ2892" s="749"/>
      <c r="BX2892" s="749"/>
      <c r="CE2892" s="652"/>
      <c r="CL2892" s="652"/>
      <c r="CS2892" s="652"/>
      <c r="CZ2892" s="652"/>
      <c r="DG2892" s="652"/>
      <c r="DN2892" s="652"/>
    </row>
    <row r="2893" spans="1:118" s="131" customFormat="1">
      <c r="A2893" s="77"/>
      <c r="B2893" s="72"/>
      <c r="G2893" s="72"/>
      <c r="H2893" s="72"/>
      <c r="I2893" s="72"/>
      <c r="J2893" s="72"/>
      <c r="K2893" s="72"/>
      <c r="L2893" s="72"/>
      <c r="M2893" s="72"/>
      <c r="N2893" s="72"/>
      <c r="O2893" s="72"/>
      <c r="P2893" s="72"/>
      <c r="Q2893" s="72"/>
      <c r="R2893" s="72"/>
      <c r="S2893" s="72"/>
      <c r="T2893" s="72"/>
      <c r="U2893" s="72"/>
      <c r="V2893" s="72"/>
      <c r="W2893" s="160"/>
      <c r="X2893" s="72"/>
      <c r="AC2893" s="72"/>
      <c r="AD2893" s="72"/>
      <c r="AE2893" s="72"/>
      <c r="AF2893" s="72"/>
      <c r="AG2893" s="72"/>
      <c r="AH2893" s="72"/>
      <c r="AI2893" s="684"/>
      <c r="AJ2893" s="72"/>
      <c r="AK2893" s="72"/>
      <c r="AP2893" s="77"/>
      <c r="AQ2893" s="72"/>
      <c r="AR2893" s="72"/>
      <c r="AS2893" s="72"/>
      <c r="AT2893" s="72"/>
      <c r="AU2893" s="72"/>
      <c r="AV2893" s="72"/>
      <c r="AW2893" s="77"/>
      <c r="AX2893" s="72"/>
      <c r="AY2893" s="72"/>
      <c r="AZ2893" s="72"/>
      <c r="BA2893" s="72"/>
      <c r="BB2893" s="72"/>
      <c r="BC2893" s="77"/>
      <c r="BD2893" s="77"/>
      <c r="BE2893" s="194"/>
      <c r="BF2893" s="194"/>
      <c r="BG2893" s="194"/>
      <c r="BH2893" s="194"/>
      <c r="BI2893" s="77"/>
      <c r="BJ2893" s="77"/>
      <c r="BK2893" s="77"/>
      <c r="BL2893" s="77"/>
      <c r="BM2893" s="77"/>
      <c r="BN2893" s="77"/>
      <c r="BO2893" s="77"/>
      <c r="BQ2893" s="749"/>
      <c r="BX2893" s="749"/>
      <c r="CE2893" s="652"/>
      <c r="CL2893" s="652"/>
      <c r="CS2893" s="652"/>
      <c r="CZ2893" s="652"/>
      <c r="DG2893" s="652"/>
      <c r="DN2893" s="652"/>
    </row>
    <row r="2894" spans="1:118" s="131" customFormat="1">
      <c r="A2894" s="77"/>
      <c r="B2894" s="72"/>
      <c r="G2894" s="72"/>
      <c r="H2894" s="72"/>
      <c r="I2894" s="72"/>
      <c r="J2894" s="72"/>
      <c r="K2894" s="72"/>
      <c r="L2894" s="72"/>
      <c r="M2894" s="72"/>
      <c r="N2894" s="72"/>
      <c r="O2894" s="72"/>
      <c r="P2894" s="72"/>
      <c r="Q2894" s="72"/>
      <c r="R2894" s="72"/>
      <c r="S2894" s="72"/>
      <c r="T2894" s="72"/>
      <c r="U2894" s="72"/>
      <c r="V2894" s="72"/>
      <c r="W2894" s="160"/>
      <c r="X2894" s="72"/>
      <c r="AC2894" s="72"/>
      <c r="AD2894" s="72"/>
      <c r="AE2894" s="72"/>
      <c r="AF2894" s="72"/>
      <c r="AG2894" s="72"/>
      <c r="AH2894" s="72"/>
      <c r="AI2894" s="684"/>
      <c r="AJ2894" s="72"/>
      <c r="AK2894" s="72"/>
      <c r="AP2894" s="77"/>
      <c r="AQ2894" s="72"/>
      <c r="AR2894" s="72"/>
      <c r="AS2894" s="72"/>
      <c r="AT2894" s="72"/>
      <c r="AU2894" s="72"/>
      <c r="AV2894" s="72"/>
      <c r="AW2894" s="77"/>
      <c r="AX2894" s="72"/>
      <c r="AY2894" s="72"/>
      <c r="AZ2894" s="72"/>
      <c r="BA2894" s="72"/>
      <c r="BB2894" s="72"/>
      <c r="BC2894" s="77"/>
      <c r="BD2894" s="77"/>
      <c r="BE2894" s="194"/>
      <c r="BF2894" s="194"/>
      <c r="BG2894" s="194"/>
      <c r="BH2894" s="194"/>
      <c r="BI2894" s="77"/>
      <c r="BJ2894" s="77"/>
      <c r="BK2894" s="77"/>
      <c r="BL2894" s="77"/>
      <c r="BM2894" s="77"/>
      <c r="BN2894" s="77"/>
      <c r="BO2894" s="77"/>
      <c r="BQ2894" s="749"/>
      <c r="BX2894" s="749"/>
      <c r="CE2894" s="652"/>
      <c r="CL2894" s="652"/>
      <c r="CS2894" s="652"/>
      <c r="CZ2894" s="652"/>
      <c r="DG2894" s="652"/>
      <c r="DN2894" s="652"/>
    </row>
    <row r="2895" spans="1:118" s="131" customFormat="1">
      <c r="A2895" s="77"/>
      <c r="B2895" s="72"/>
      <c r="G2895" s="72"/>
      <c r="H2895" s="72"/>
      <c r="I2895" s="72"/>
      <c r="J2895" s="72"/>
      <c r="K2895" s="72"/>
      <c r="L2895" s="72"/>
      <c r="M2895" s="72"/>
      <c r="N2895" s="72"/>
      <c r="O2895" s="72"/>
      <c r="P2895" s="72"/>
      <c r="Q2895" s="72"/>
      <c r="R2895" s="72"/>
      <c r="S2895" s="72"/>
      <c r="T2895" s="72"/>
      <c r="U2895" s="72"/>
      <c r="V2895" s="72"/>
      <c r="W2895" s="160"/>
      <c r="X2895" s="72"/>
      <c r="AC2895" s="72"/>
      <c r="AD2895" s="72"/>
      <c r="AE2895" s="72"/>
      <c r="AF2895" s="72"/>
      <c r="AG2895" s="72"/>
      <c r="AH2895" s="72"/>
      <c r="AI2895" s="684"/>
      <c r="AJ2895" s="72"/>
      <c r="AK2895" s="72"/>
      <c r="AP2895" s="77"/>
      <c r="AQ2895" s="72"/>
      <c r="AR2895" s="72"/>
      <c r="AS2895" s="72"/>
      <c r="AT2895" s="72"/>
      <c r="AU2895" s="72"/>
      <c r="AV2895" s="72"/>
      <c r="AW2895" s="77"/>
      <c r="AX2895" s="72"/>
      <c r="AY2895" s="72"/>
      <c r="AZ2895" s="72"/>
      <c r="BA2895" s="72"/>
      <c r="BB2895" s="72"/>
      <c r="BC2895" s="77"/>
      <c r="BD2895" s="77"/>
      <c r="BE2895" s="194"/>
      <c r="BF2895" s="194"/>
      <c r="BG2895" s="194"/>
      <c r="BH2895" s="194"/>
      <c r="BI2895" s="77"/>
      <c r="BJ2895" s="77"/>
      <c r="BK2895" s="77"/>
      <c r="BL2895" s="77"/>
      <c r="BM2895" s="77"/>
      <c r="BN2895" s="77"/>
      <c r="BO2895" s="77"/>
      <c r="BQ2895" s="749"/>
      <c r="BX2895" s="749"/>
      <c r="CE2895" s="652"/>
      <c r="CL2895" s="652"/>
      <c r="CS2895" s="652"/>
      <c r="CZ2895" s="652"/>
      <c r="DG2895" s="652"/>
      <c r="DN2895" s="652"/>
    </row>
    <row r="2896" spans="1:118" s="131" customFormat="1">
      <c r="A2896" s="77"/>
      <c r="B2896" s="72"/>
      <c r="G2896" s="72"/>
      <c r="H2896" s="72"/>
      <c r="I2896" s="72"/>
      <c r="J2896" s="72"/>
      <c r="K2896" s="72"/>
      <c r="L2896" s="72"/>
      <c r="M2896" s="72"/>
      <c r="N2896" s="72"/>
      <c r="O2896" s="72"/>
      <c r="P2896" s="72"/>
      <c r="Q2896" s="72"/>
      <c r="R2896" s="72"/>
      <c r="S2896" s="72"/>
      <c r="T2896" s="72"/>
      <c r="U2896" s="72"/>
      <c r="V2896" s="72"/>
      <c r="W2896" s="160"/>
      <c r="X2896" s="72"/>
      <c r="AC2896" s="72"/>
      <c r="AD2896" s="72"/>
      <c r="AE2896" s="72"/>
      <c r="AF2896" s="72"/>
      <c r="AG2896" s="72"/>
      <c r="AH2896" s="72"/>
      <c r="AI2896" s="684"/>
      <c r="AJ2896" s="72"/>
      <c r="AK2896" s="72"/>
      <c r="AP2896" s="77"/>
      <c r="AQ2896" s="72"/>
      <c r="AR2896" s="72"/>
      <c r="AS2896" s="72"/>
      <c r="AT2896" s="72"/>
      <c r="AU2896" s="72"/>
      <c r="AV2896" s="72"/>
      <c r="AW2896" s="77"/>
      <c r="AX2896" s="72"/>
      <c r="AY2896" s="72"/>
      <c r="AZ2896" s="72"/>
      <c r="BA2896" s="72"/>
      <c r="BB2896" s="72"/>
      <c r="BC2896" s="77"/>
      <c r="BD2896" s="77"/>
      <c r="BE2896" s="194"/>
      <c r="BF2896" s="194"/>
      <c r="BG2896" s="194"/>
      <c r="BH2896" s="194"/>
      <c r="BI2896" s="77"/>
      <c r="BJ2896" s="77"/>
      <c r="BK2896" s="77"/>
      <c r="BL2896" s="77"/>
      <c r="BM2896" s="77"/>
      <c r="BN2896" s="77"/>
      <c r="BO2896" s="77"/>
      <c r="BQ2896" s="749"/>
      <c r="BX2896" s="749"/>
      <c r="CE2896" s="652"/>
      <c r="CL2896" s="652"/>
      <c r="CS2896" s="652"/>
      <c r="CZ2896" s="652"/>
      <c r="DG2896" s="652"/>
      <c r="DN2896" s="652"/>
    </row>
    <row r="2897" spans="1:118" s="131" customFormat="1">
      <c r="A2897" s="77"/>
      <c r="B2897" s="72"/>
      <c r="G2897" s="72"/>
      <c r="H2897" s="72"/>
      <c r="I2897" s="72"/>
      <c r="J2897" s="72"/>
      <c r="K2897" s="72"/>
      <c r="L2897" s="72"/>
      <c r="M2897" s="72"/>
      <c r="N2897" s="72"/>
      <c r="O2897" s="72"/>
      <c r="P2897" s="72"/>
      <c r="Q2897" s="72"/>
      <c r="R2897" s="72"/>
      <c r="S2897" s="72"/>
      <c r="T2897" s="72"/>
      <c r="U2897" s="72"/>
      <c r="V2897" s="72"/>
      <c r="W2897" s="160"/>
      <c r="X2897" s="72"/>
      <c r="AC2897" s="72"/>
      <c r="AD2897" s="72"/>
      <c r="AE2897" s="72"/>
      <c r="AF2897" s="72"/>
      <c r="AG2897" s="72"/>
      <c r="AH2897" s="72"/>
      <c r="AI2897" s="684"/>
      <c r="AJ2897" s="72"/>
      <c r="AK2897" s="72"/>
      <c r="AP2897" s="77"/>
      <c r="AQ2897" s="72"/>
      <c r="AR2897" s="72"/>
      <c r="AS2897" s="72"/>
      <c r="AT2897" s="72"/>
      <c r="AU2897" s="72"/>
      <c r="AV2897" s="72"/>
      <c r="AW2897" s="77"/>
      <c r="AX2897" s="72"/>
      <c r="AY2897" s="72"/>
      <c r="AZ2897" s="72"/>
      <c r="BA2897" s="72"/>
      <c r="BB2897" s="72"/>
      <c r="BC2897" s="77"/>
      <c r="BD2897" s="77"/>
      <c r="BE2897" s="194"/>
      <c r="BF2897" s="194"/>
      <c r="BG2897" s="194"/>
      <c r="BH2897" s="194"/>
      <c r="BI2897" s="77"/>
      <c r="BJ2897" s="77"/>
      <c r="BK2897" s="77"/>
      <c r="BL2897" s="77"/>
      <c r="BM2897" s="77"/>
      <c r="BN2897" s="77"/>
      <c r="BO2897" s="77"/>
      <c r="BQ2897" s="749"/>
      <c r="BX2897" s="749"/>
      <c r="CE2897" s="652"/>
      <c r="CL2897" s="652"/>
      <c r="CS2897" s="652"/>
      <c r="CZ2897" s="652"/>
      <c r="DG2897" s="652"/>
      <c r="DN2897" s="652"/>
    </row>
    <row r="2898" spans="1:118" s="131" customFormat="1">
      <c r="A2898" s="77"/>
      <c r="B2898" s="72"/>
      <c r="G2898" s="72"/>
      <c r="H2898" s="72"/>
      <c r="I2898" s="72"/>
      <c r="J2898" s="72"/>
      <c r="K2898" s="72"/>
      <c r="L2898" s="72"/>
      <c r="M2898" s="72"/>
      <c r="N2898" s="72"/>
      <c r="O2898" s="72"/>
      <c r="P2898" s="72"/>
      <c r="Q2898" s="72"/>
      <c r="R2898" s="72"/>
      <c r="S2898" s="72"/>
      <c r="T2898" s="72"/>
      <c r="U2898" s="72"/>
      <c r="V2898" s="72"/>
      <c r="W2898" s="160"/>
      <c r="X2898" s="72"/>
      <c r="AC2898" s="72"/>
      <c r="AD2898" s="72"/>
      <c r="AE2898" s="72"/>
      <c r="AF2898" s="72"/>
      <c r="AG2898" s="72"/>
      <c r="AH2898" s="72"/>
      <c r="AI2898" s="684"/>
      <c r="AJ2898" s="72"/>
      <c r="AK2898" s="72"/>
      <c r="AP2898" s="77"/>
      <c r="AQ2898" s="72"/>
      <c r="AR2898" s="72"/>
      <c r="AS2898" s="72"/>
      <c r="AT2898" s="72"/>
      <c r="AU2898" s="72"/>
      <c r="AV2898" s="72"/>
      <c r="AW2898" s="77"/>
      <c r="AX2898" s="72"/>
      <c r="AY2898" s="72"/>
      <c r="AZ2898" s="72"/>
      <c r="BA2898" s="72"/>
      <c r="BB2898" s="72"/>
      <c r="BC2898" s="77"/>
      <c r="BD2898" s="77"/>
      <c r="BE2898" s="194"/>
      <c r="BF2898" s="194"/>
      <c r="BG2898" s="194"/>
      <c r="BH2898" s="194"/>
      <c r="BI2898" s="77"/>
      <c r="BJ2898" s="77"/>
      <c r="BK2898" s="77"/>
      <c r="BL2898" s="77"/>
      <c r="BM2898" s="77"/>
      <c r="BN2898" s="77"/>
      <c r="BO2898" s="77"/>
      <c r="BQ2898" s="749"/>
      <c r="BX2898" s="749"/>
      <c r="CE2898" s="652"/>
      <c r="CL2898" s="652"/>
      <c r="CS2898" s="652"/>
      <c r="CZ2898" s="652"/>
      <c r="DG2898" s="652"/>
      <c r="DN2898" s="652"/>
    </row>
    <row r="2899" spans="1:118" s="131" customFormat="1">
      <c r="A2899" s="77"/>
      <c r="B2899" s="72"/>
      <c r="G2899" s="72"/>
      <c r="H2899" s="72"/>
      <c r="I2899" s="72"/>
      <c r="J2899" s="72"/>
      <c r="K2899" s="72"/>
      <c r="L2899" s="72"/>
      <c r="M2899" s="72"/>
      <c r="N2899" s="72"/>
      <c r="O2899" s="72"/>
      <c r="P2899" s="72"/>
      <c r="Q2899" s="72"/>
      <c r="R2899" s="72"/>
      <c r="S2899" s="72"/>
      <c r="T2899" s="72"/>
      <c r="U2899" s="72"/>
      <c r="V2899" s="72"/>
      <c r="W2899" s="160"/>
      <c r="X2899" s="72"/>
      <c r="AC2899" s="72"/>
      <c r="AD2899" s="72"/>
      <c r="AE2899" s="72"/>
      <c r="AF2899" s="72"/>
      <c r="AG2899" s="72"/>
      <c r="AH2899" s="72"/>
      <c r="AI2899" s="684"/>
      <c r="AJ2899" s="72"/>
      <c r="AK2899" s="72"/>
      <c r="AP2899" s="77"/>
      <c r="AQ2899" s="72"/>
      <c r="AR2899" s="72"/>
      <c r="AS2899" s="72"/>
      <c r="AT2899" s="72"/>
      <c r="AU2899" s="72"/>
      <c r="AV2899" s="72"/>
      <c r="AW2899" s="77"/>
      <c r="AX2899" s="72"/>
      <c r="AY2899" s="72"/>
      <c r="AZ2899" s="72"/>
      <c r="BA2899" s="72"/>
      <c r="BB2899" s="72"/>
      <c r="BC2899" s="77"/>
      <c r="BD2899" s="77"/>
      <c r="BE2899" s="194"/>
      <c r="BF2899" s="194"/>
      <c r="BG2899" s="194"/>
      <c r="BH2899" s="194"/>
      <c r="BI2899" s="77"/>
      <c r="BJ2899" s="77"/>
      <c r="BK2899" s="77"/>
      <c r="BL2899" s="77"/>
      <c r="BM2899" s="77"/>
      <c r="BN2899" s="77"/>
      <c r="BO2899" s="77"/>
      <c r="BQ2899" s="749"/>
      <c r="BX2899" s="749"/>
      <c r="CE2899" s="652"/>
      <c r="CL2899" s="652"/>
      <c r="CS2899" s="652"/>
      <c r="CZ2899" s="652"/>
      <c r="DG2899" s="652"/>
      <c r="DN2899" s="652"/>
    </row>
    <row r="2900" spans="1:118" s="131" customFormat="1">
      <c r="A2900" s="77"/>
      <c r="B2900" s="72"/>
      <c r="G2900" s="72"/>
      <c r="H2900" s="72"/>
      <c r="I2900" s="72"/>
      <c r="J2900" s="72"/>
      <c r="K2900" s="72"/>
      <c r="L2900" s="72"/>
      <c r="M2900" s="72"/>
      <c r="N2900" s="72"/>
      <c r="O2900" s="72"/>
      <c r="P2900" s="72"/>
      <c r="Q2900" s="72"/>
      <c r="R2900" s="72"/>
      <c r="S2900" s="72"/>
      <c r="T2900" s="72"/>
      <c r="U2900" s="72"/>
      <c r="V2900" s="72"/>
      <c r="W2900" s="160"/>
      <c r="X2900" s="72"/>
      <c r="AC2900" s="72"/>
      <c r="AD2900" s="72"/>
      <c r="AE2900" s="72"/>
      <c r="AF2900" s="72"/>
      <c r="AG2900" s="72"/>
      <c r="AH2900" s="72"/>
      <c r="AI2900" s="684"/>
      <c r="AJ2900" s="72"/>
      <c r="AK2900" s="72"/>
      <c r="AP2900" s="77"/>
      <c r="AQ2900" s="72"/>
      <c r="AR2900" s="72"/>
      <c r="AS2900" s="72"/>
      <c r="AT2900" s="72"/>
      <c r="AU2900" s="72"/>
      <c r="AV2900" s="72"/>
      <c r="AW2900" s="77"/>
      <c r="AX2900" s="72"/>
      <c r="AY2900" s="72"/>
      <c r="AZ2900" s="72"/>
      <c r="BA2900" s="72"/>
      <c r="BB2900" s="72"/>
      <c r="BC2900" s="77"/>
      <c r="BD2900" s="77"/>
      <c r="BE2900" s="194"/>
      <c r="BF2900" s="194"/>
      <c r="BG2900" s="194"/>
      <c r="BH2900" s="194"/>
      <c r="BI2900" s="77"/>
      <c r="BJ2900" s="77"/>
      <c r="BK2900" s="77"/>
      <c r="BL2900" s="77"/>
      <c r="BM2900" s="77"/>
      <c r="BN2900" s="77"/>
      <c r="BO2900" s="77"/>
      <c r="BQ2900" s="749"/>
      <c r="BX2900" s="749"/>
      <c r="CE2900" s="652"/>
      <c r="CL2900" s="652"/>
      <c r="CS2900" s="652"/>
      <c r="CZ2900" s="652"/>
      <c r="DG2900" s="652"/>
      <c r="DN2900" s="652"/>
    </row>
    <row r="2901" spans="1:118" s="131" customFormat="1">
      <c r="A2901" s="77"/>
      <c r="B2901" s="72"/>
      <c r="G2901" s="72"/>
      <c r="H2901" s="72"/>
      <c r="I2901" s="72"/>
      <c r="J2901" s="72"/>
      <c r="K2901" s="72"/>
      <c r="L2901" s="72"/>
      <c r="M2901" s="72"/>
      <c r="N2901" s="72"/>
      <c r="O2901" s="72"/>
      <c r="P2901" s="72"/>
      <c r="Q2901" s="72"/>
      <c r="R2901" s="72"/>
      <c r="S2901" s="72"/>
      <c r="T2901" s="72"/>
      <c r="U2901" s="72"/>
      <c r="V2901" s="72"/>
      <c r="W2901" s="160"/>
      <c r="X2901" s="72"/>
      <c r="AC2901" s="72"/>
      <c r="AD2901" s="72"/>
      <c r="AE2901" s="72"/>
      <c r="AF2901" s="72"/>
      <c r="AG2901" s="72"/>
      <c r="AH2901" s="72"/>
      <c r="AI2901" s="684"/>
      <c r="AJ2901" s="72"/>
      <c r="AK2901" s="72"/>
      <c r="AP2901" s="77"/>
      <c r="AQ2901" s="72"/>
      <c r="AR2901" s="72"/>
      <c r="AS2901" s="72"/>
      <c r="AT2901" s="72"/>
      <c r="AU2901" s="72"/>
      <c r="AV2901" s="72"/>
      <c r="AW2901" s="77"/>
      <c r="AX2901" s="72"/>
      <c r="AY2901" s="72"/>
      <c r="AZ2901" s="72"/>
      <c r="BA2901" s="72"/>
      <c r="BB2901" s="72"/>
      <c r="BC2901" s="77"/>
      <c r="BD2901" s="77"/>
      <c r="BE2901" s="194"/>
      <c r="BF2901" s="194"/>
      <c r="BG2901" s="194"/>
      <c r="BH2901" s="194"/>
      <c r="BI2901" s="77"/>
      <c r="BJ2901" s="77"/>
      <c r="BK2901" s="77"/>
      <c r="BL2901" s="77"/>
      <c r="BM2901" s="77"/>
      <c r="BN2901" s="77"/>
      <c r="BO2901" s="77"/>
      <c r="BQ2901" s="749"/>
      <c r="BX2901" s="749"/>
      <c r="CE2901" s="652"/>
      <c r="CL2901" s="652"/>
      <c r="CS2901" s="652"/>
      <c r="CZ2901" s="652"/>
      <c r="DG2901" s="652"/>
      <c r="DN2901" s="652"/>
    </row>
    <row r="2902" spans="1:118" s="131" customFormat="1">
      <c r="A2902" s="77"/>
      <c r="B2902" s="72"/>
      <c r="G2902" s="72"/>
      <c r="H2902" s="72"/>
      <c r="I2902" s="72"/>
      <c r="J2902" s="72"/>
      <c r="K2902" s="72"/>
      <c r="L2902" s="72"/>
      <c r="M2902" s="72"/>
      <c r="N2902" s="72"/>
      <c r="O2902" s="72"/>
      <c r="P2902" s="72"/>
      <c r="Q2902" s="72"/>
      <c r="R2902" s="72"/>
      <c r="S2902" s="72"/>
      <c r="T2902" s="72"/>
      <c r="U2902" s="72"/>
      <c r="V2902" s="72"/>
      <c r="W2902" s="160"/>
      <c r="X2902" s="72"/>
      <c r="AC2902" s="72"/>
      <c r="AD2902" s="72"/>
      <c r="AE2902" s="72"/>
      <c r="AF2902" s="72"/>
      <c r="AG2902" s="72"/>
      <c r="AH2902" s="72"/>
      <c r="AI2902" s="684"/>
      <c r="AJ2902" s="72"/>
      <c r="AK2902" s="72"/>
      <c r="AP2902" s="77"/>
      <c r="AQ2902" s="72"/>
      <c r="AR2902" s="72"/>
      <c r="AS2902" s="72"/>
      <c r="AT2902" s="72"/>
      <c r="AU2902" s="72"/>
      <c r="AV2902" s="72"/>
      <c r="AW2902" s="77"/>
      <c r="AX2902" s="72"/>
      <c r="AY2902" s="72"/>
      <c r="AZ2902" s="72"/>
      <c r="BA2902" s="72"/>
      <c r="BB2902" s="72"/>
      <c r="BC2902" s="77"/>
      <c r="BD2902" s="77"/>
      <c r="BE2902" s="194"/>
      <c r="BF2902" s="194"/>
      <c r="BG2902" s="194"/>
      <c r="BH2902" s="194"/>
      <c r="BI2902" s="77"/>
      <c r="BJ2902" s="77"/>
      <c r="BK2902" s="77"/>
      <c r="BL2902" s="77"/>
      <c r="BM2902" s="77"/>
      <c r="BN2902" s="77"/>
      <c r="BO2902" s="77"/>
      <c r="BQ2902" s="749"/>
      <c r="BX2902" s="749"/>
      <c r="CE2902" s="652"/>
      <c r="CL2902" s="652"/>
      <c r="CS2902" s="652"/>
      <c r="CZ2902" s="652"/>
      <c r="DG2902" s="652"/>
      <c r="DN2902" s="652"/>
    </row>
    <row r="2903" spans="1:118" s="131" customFormat="1">
      <c r="A2903" s="77"/>
      <c r="B2903" s="72"/>
      <c r="G2903" s="72"/>
      <c r="H2903" s="72"/>
      <c r="I2903" s="72"/>
      <c r="J2903" s="72"/>
      <c r="K2903" s="72"/>
      <c r="L2903" s="72"/>
      <c r="M2903" s="72"/>
      <c r="N2903" s="72"/>
      <c r="O2903" s="72"/>
      <c r="P2903" s="72"/>
      <c r="Q2903" s="72"/>
      <c r="R2903" s="72"/>
      <c r="S2903" s="72"/>
      <c r="T2903" s="72"/>
      <c r="U2903" s="72"/>
      <c r="V2903" s="72"/>
      <c r="W2903" s="160"/>
      <c r="X2903" s="72"/>
      <c r="AC2903" s="72"/>
      <c r="AD2903" s="72"/>
      <c r="AE2903" s="72"/>
      <c r="AF2903" s="72"/>
      <c r="AG2903" s="72"/>
      <c r="AH2903" s="72"/>
      <c r="AI2903" s="684"/>
      <c r="AJ2903" s="72"/>
      <c r="AK2903" s="72"/>
      <c r="AP2903" s="77"/>
      <c r="AQ2903" s="72"/>
      <c r="AR2903" s="72"/>
      <c r="AS2903" s="72"/>
      <c r="AT2903" s="72"/>
      <c r="AU2903" s="72"/>
      <c r="AV2903" s="72"/>
      <c r="AW2903" s="77"/>
      <c r="AX2903" s="72"/>
      <c r="AY2903" s="72"/>
      <c r="AZ2903" s="72"/>
      <c r="BA2903" s="72"/>
      <c r="BB2903" s="72"/>
      <c r="BC2903" s="77"/>
      <c r="BD2903" s="77"/>
      <c r="BE2903" s="194"/>
      <c r="BF2903" s="194"/>
      <c r="BG2903" s="194"/>
      <c r="BH2903" s="194"/>
      <c r="BI2903" s="77"/>
      <c r="BJ2903" s="77"/>
      <c r="BK2903" s="77"/>
      <c r="BL2903" s="77"/>
      <c r="BM2903" s="77"/>
      <c r="BN2903" s="77"/>
      <c r="BO2903" s="77"/>
      <c r="BQ2903" s="749"/>
      <c r="BX2903" s="749"/>
      <c r="CE2903" s="652"/>
      <c r="CL2903" s="652"/>
      <c r="CS2903" s="652"/>
      <c r="CZ2903" s="652"/>
      <c r="DG2903" s="652"/>
      <c r="DN2903" s="652"/>
    </row>
    <row r="2904" spans="1:118" s="131" customFormat="1">
      <c r="A2904" s="77"/>
      <c r="B2904" s="72"/>
      <c r="G2904" s="72"/>
      <c r="H2904" s="72"/>
      <c r="I2904" s="72"/>
      <c r="J2904" s="72"/>
      <c r="K2904" s="72"/>
      <c r="L2904" s="72"/>
      <c r="M2904" s="72"/>
      <c r="N2904" s="72"/>
      <c r="O2904" s="72"/>
      <c r="P2904" s="72"/>
      <c r="Q2904" s="72"/>
      <c r="R2904" s="72"/>
      <c r="S2904" s="72"/>
      <c r="T2904" s="72"/>
      <c r="U2904" s="72"/>
      <c r="V2904" s="72"/>
      <c r="W2904" s="160"/>
      <c r="X2904" s="72"/>
      <c r="AC2904" s="72"/>
      <c r="AD2904" s="72"/>
      <c r="AE2904" s="72"/>
      <c r="AF2904" s="72"/>
      <c r="AG2904" s="72"/>
      <c r="AH2904" s="72"/>
      <c r="AI2904" s="684"/>
      <c r="AJ2904" s="72"/>
      <c r="AK2904" s="72"/>
      <c r="AP2904" s="77"/>
      <c r="AQ2904" s="72"/>
      <c r="AR2904" s="72"/>
      <c r="AS2904" s="72"/>
      <c r="AT2904" s="72"/>
      <c r="AU2904" s="72"/>
      <c r="AV2904" s="72"/>
      <c r="AW2904" s="77"/>
      <c r="AX2904" s="72"/>
      <c r="AY2904" s="72"/>
      <c r="AZ2904" s="72"/>
      <c r="BA2904" s="72"/>
      <c r="BB2904" s="72"/>
      <c r="BC2904" s="77"/>
      <c r="BD2904" s="77"/>
      <c r="BE2904" s="194"/>
      <c r="BF2904" s="194"/>
      <c r="BG2904" s="194"/>
      <c r="BH2904" s="194"/>
      <c r="BI2904" s="77"/>
      <c r="BJ2904" s="77"/>
      <c r="BK2904" s="77"/>
      <c r="BL2904" s="77"/>
      <c r="BM2904" s="77"/>
      <c r="BN2904" s="77"/>
      <c r="BO2904" s="77"/>
      <c r="BQ2904" s="749"/>
      <c r="BX2904" s="749"/>
      <c r="CE2904" s="652"/>
      <c r="CL2904" s="652"/>
      <c r="CS2904" s="652"/>
      <c r="CZ2904" s="652"/>
      <c r="DG2904" s="652"/>
      <c r="DN2904" s="652"/>
    </row>
    <row r="2905" spans="1:118" s="131" customFormat="1">
      <c r="A2905" s="77"/>
      <c r="B2905" s="72"/>
      <c r="G2905" s="72"/>
      <c r="H2905" s="72"/>
      <c r="I2905" s="72"/>
      <c r="J2905" s="72"/>
      <c r="K2905" s="72"/>
      <c r="L2905" s="72"/>
      <c r="M2905" s="72"/>
      <c r="N2905" s="72"/>
      <c r="O2905" s="72"/>
      <c r="P2905" s="72"/>
      <c r="Q2905" s="72"/>
      <c r="R2905" s="72"/>
      <c r="S2905" s="72"/>
      <c r="T2905" s="72"/>
      <c r="U2905" s="72"/>
      <c r="V2905" s="72"/>
      <c r="W2905" s="160"/>
      <c r="X2905" s="72"/>
      <c r="AC2905" s="72"/>
      <c r="AD2905" s="72"/>
      <c r="AE2905" s="72"/>
      <c r="AF2905" s="72"/>
      <c r="AG2905" s="72"/>
      <c r="AH2905" s="72"/>
      <c r="AI2905" s="684"/>
      <c r="AJ2905" s="72"/>
      <c r="AK2905" s="72"/>
      <c r="AP2905" s="77"/>
      <c r="AQ2905" s="72"/>
      <c r="AR2905" s="72"/>
      <c r="AS2905" s="72"/>
      <c r="AT2905" s="72"/>
      <c r="AU2905" s="72"/>
      <c r="AV2905" s="72"/>
      <c r="AW2905" s="77"/>
      <c r="AX2905" s="72"/>
      <c r="AY2905" s="72"/>
      <c r="AZ2905" s="72"/>
      <c r="BA2905" s="72"/>
      <c r="BB2905" s="72"/>
      <c r="BC2905" s="77"/>
      <c r="BD2905" s="77"/>
      <c r="BE2905" s="194"/>
      <c r="BF2905" s="194"/>
      <c r="BG2905" s="194"/>
      <c r="BH2905" s="194"/>
      <c r="BI2905" s="77"/>
      <c r="BJ2905" s="77"/>
      <c r="BK2905" s="77"/>
      <c r="BL2905" s="77"/>
      <c r="BM2905" s="77"/>
      <c r="BN2905" s="77"/>
      <c r="BO2905" s="77"/>
      <c r="BQ2905" s="749"/>
      <c r="BX2905" s="749"/>
      <c r="CE2905" s="652"/>
      <c r="CL2905" s="652"/>
      <c r="CS2905" s="652"/>
      <c r="CZ2905" s="652"/>
      <c r="DG2905" s="652"/>
      <c r="DN2905" s="652"/>
    </row>
    <row r="2906" spans="1:118" s="131" customFormat="1">
      <c r="A2906" s="77"/>
      <c r="B2906" s="72"/>
      <c r="G2906" s="72"/>
      <c r="H2906" s="72"/>
      <c r="I2906" s="72"/>
      <c r="J2906" s="72"/>
      <c r="K2906" s="72"/>
      <c r="L2906" s="72"/>
      <c r="M2906" s="72"/>
      <c r="N2906" s="72"/>
      <c r="O2906" s="72"/>
      <c r="P2906" s="72"/>
      <c r="Q2906" s="72"/>
      <c r="R2906" s="72"/>
      <c r="S2906" s="72"/>
      <c r="T2906" s="72"/>
      <c r="U2906" s="72"/>
      <c r="V2906" s="72"/>
      <c r="W2906" s="160"/>
      <c r="X2906" s="72"/>
      <c r="AC2906" s="72"/>
      <c r="AD2906" s="72"/>
      <c r="AE2906" s="72"/>
      <c r="AF2906" s="72"/>
      <c r="AG2906" s="72"/>
      <c r="AH2906" s="72"/>
      <c r="AI2906" s="684"/>
      <c r="AJ2906" s="72"/>
      <c r="AK2906" s="72"/>
      <c r="AP2906" s="77"/>
      <c r="AQ2906" s="72"/>
      <c r="AR2906" s="72"/>
      <c r="AS2906" s="72"/>
      <c r="AT2906" s="72"/>
      <c r="AU2906" s="72"/>
      <c r="AV2906" s="72"/>
      <c r="AW2906" s="77"/>
      <c r="AX2906" s="72"/>
      <c r="AY2906" s="72"/>
      <c r="AZ2906" s="72"/>
      <c r="BA2906" s="72"/>
      <c r="BB2906" s="72"/>
      <c r="BC2906" s="77"/>
      <c r="BD2906" s="77"/>
      <c r="BE2906" s="194"/>
      <c r="BF2906" s="194"/>
      <c r="BG2906" s="194"/>
      <c r="BH2906" s="194"/>
      <c r="BI2906" s="77"/>
      <c r="BJ2906" s="77"/>
      <c r="BK2906" s="77"/>
      <c r="BL2906" s="77"/>
      <c r="BM2906" s="77"/>
      <c r="BN2906" s="77"/>
      <c r="BO2906" s="77"/>
      <c r="BQ2906" s="749"/>
      <c r="BX2906" s="749"/>
      <c r="CE2906" s="652"/>
      <c r="CL2906" s="652"/>
      <c r="CS2906" s="652"/>
      <c r="CZ2906" s="652"/>
      <c r="DG2906" s="652"/>
      <c r="DN2906" s="652"/>
    </row>
    <row r="2907" spans="1:118" s="131" customFormat="1">
      <c r="A2907" s="77"/>
      <c r="B2907" s="72"/>
      <c r="G2907" s="72"/>
      <c r="H2907" s="72"/>
      <c r="I2907" s="72"/>
      <c r="J2907" s="72"/>
      <c r="K2907" s="72"/>
      <c r="L2907" s="72"/>
      <c r="M2907" s="72"/>
      <c r="N2907" s="72"/>
      <c r="O2907" s="72"/>
      <c r="P2907" s="72"/>
      <c r="Q2907" s="72"/>
      <c r="R2907" s="72"/>
      <c r="S2907" s="72"/>
      <c r="T2907" s="72"/>
      <c r="U2907" s="72"/>
      <c r="V2907" s="72"/>
      <c r="W2907" s="160"/>
      <c r="X2907" s="72"/>
      <c r="AC2907" s="72"/>
      <c r="AD2907" s="72"/>
      <c r="AE2907" s="72"/>
      <c r="AF2907" s="72"/>
      <c r="AG2907" s="72"/>
      <c r="AH2907" s="72"/>
      <c r="AI2907" s="684"/>
      <c r="AJ2907" s="72"/>
      <c r="AK2907" s="72"/>
      <c r="AP2907" s="77"/>
      <c r="AQ2907" s="72"/>
      <c r="AR2907" s="72"/>
      <c r="AS2907" s="72"/>
      <c r="AT2907" s="72"/>
      <c r="AU2907" s="72"/>
      <c r="AV2907" s="72"/>
      <c r="AW2907" s="77"/>
      <c r="AX2907" s="72"/>
      <c r="AY2907" s="72"/>
      <c r="AZ2907" s="72"/>
      <c r="BA2907" s="72"/>
      <c r="BB2907" s="72"/>
      <c r="BC2907" s="77"/>
      <c r="BD2907" s="77"/>
      <c r="BE2907" s="194"/>
      <c r="BF2907" s="194"/>
      <c r="BG2907" s="194"/>
      <c r="BH2907" s="194"/>
      <c r="BI2907" s="77"/>
      <c r="BJ2907" s="77"/>
      <c r="BK2907" s="77"/>
      <c r="BL2907" s="77"/>
      <c r="BM2907" s="77"/>
      <c r="BN2907" s="77"/>
      <c r="BO2907" s="77"/>
      <c r="BQ2907" s="749"/>
      <c r="BX2907" s="749"/>
      <c r="CE2907" s="652"/>
      <c r="CL2907" s="652"/>
      <c r="CS2907" s="652"/>
      <c r="CZ2907" s="652"/>
      <c r="DG2907" s="652"/>
      <c r="DN2907" s="652"/>
    </row>
    <row r="2908" spans="1:118" s="131" customFormat="1">
      <c r="A2908" s="77"/>
      <c r="B2908" s="72"/>
      <c r="G2908" s="72"/>
      <c r="H2908" s="72"/>
      <c r="I2908" s="72"/>
      <c r="J2908" s="72"/>
      <c r="K2908" s="72"/>
      <c r="L2908" s="72"/>
      <c r="M2908" s="72"/>
      <c r="N2908" s="72"/>
      <c r="O2908" s="72"/>
      <c r="P2908" s="72"/>
      <c r="Q2908" s="72"/>
      <c r="R2908" s="72"/>
      <c r="S2908" s="72"/>
      <c r="T2908" s="72"/>
      <c r="U2908" s="72"/>
      <c r="V2908" s="72"/>
      <c r="W2908" s="160"/>
      <c r="X2908" s="72"/>
      <c r="AC2908" s="72"/>
      <c r="AD2908" s="72"/>
      <c r="AE2908" s="72"/>
      <c r="AF2908" s="72"/>
      <c r="AG2908" s="72"/>
      <c r="AH2908" s="72"/>
      <c r="AI2908" s="684"/>
      <c r="AJ2908" s="72"/>
      <c r="AK2908" s="72"/>
      <c r="AP2908" s="77"/>
      <c r="AQ2908" s="72"/>
      <c r="AR2908" s="72"/>
      <c r="AS2908" s="72"/>
      <c r="AT2908" s="72"/>
      <c r="AU2908" s="72"/>
      <c r="AV2908" s="72"/>
      <c r="AW2908" s="77"/>
      <c r="AX2908" s="72"/>
      <c r="AY2908" s="72"/>
      <c r="AZ2908" s="72"/>
      <c r="BA2908" s="72"/>
      <c r="BB2908" s="72"/>
      <c r="BC2908" s="77"/>
      <c r="BD2908" s="77"/>
      <c r="BE2908" s="194"/>
      <c r="BF2908" s="194"/>
      <c r="BG2908" s="194"/>
      <c r="BH2908" s="194"/>
      <c r="BI2908" s="77"/>
      <c r="BJ2908" s="77"/>
      <c r="BK2908" s="77"/>
      <c r="BL2908" s="77"/>
      <c r="BM2908" s="77"/>
      <c r="BN2908" s="77"/>
      <c r="BO2908" s="77"/>
      <c r="BQ2908" s="749"/>
      <c r="BX2908" s="749"/>
      <c r="CE2908" s="652"/>
      <c r="CL2908" s="652"/>
      <c r="CS2908" s="652"/>
      <c r="CZ2908" s="652"/>
      <c r="DG2908" s="652"/>
      <c r="DN2908" s="652"/>
    </row>
    <row r="2909" spans="1:118" s="131" customFormat="1">
      <c r="A2909" s="77"/>
      <c r="B2909" s="72"/>
      <c r="G2909" s="72"/>
      <c r="H2909" s="72"/>
      <c r="I2909" s="72"/>
      <c r="J2909" s="72"/>
      <c r="K2909" s="72"/>
      <c r="L2909" s="72"/>
      <c r="M2909" s="72"/>
      <c r="N2909" s="72"/>
      <c r="O2909" s="72"/>
      <c r="P2909" s="72"/>
      <c r="Q2909" s="72"/>
      <c r="R2909" s="72"/>
      <c r="S2909" s="72"/>
      <c r="T2909" s="72"/>
      <c r="U2909" s="72"/>
      <c r="V2909" s="72"/>
      <c r="W2909" s="160"/>
      <c r="X2909" s="72"/>
      <c r="AC2909" s="72"/>
      <c r="AD2909" s="72"/>
      <c r="AE2909" s="72"/>
      <c r="AF2909" s="72"/>
      <c r="AG2909" s="72"/>
      <c r="AH2909" s="72"/>
      <c r="AI2909" s="684"/>
      <c r="AJ2909" s="72"/>
      <c r="AK2909" s="72"/>
      <c r="AP2909" s="77"/>
      <c r="AQ2909" s="72"/>
      <c r="AR2909" s="72"/>
      <c r="AS2909" s="72"/>
      <c r="AT2909" s="72"/>
      <c r="AU2909" s="72"/>
      <c r="AV2909" s="72"/>
      <c r="AW2909" s="77"/>
      <c r="AX2909" s="72"/>
      <c r="AY2909" s="72"/>
      <c r="AZ2909" s="72"/>
      <c r="BA2909" s="72"/>
      <c r="BB2909" s="72"/>
      <c r="BC2909" s="77"/>
      <c r="BD2909" s="77"/>
      <c r="BE2909" s="194"/>
      <c r="BF2909" s="194"/>
      <c r="BG2909" s="194"/>
      <c r="BH2909" s="194"/>
      <c r="BI2909" s="77"/>
      <c r="BJ2909" s="77"/>
      <c r="BK2909" s="77"/>
      <c r="BL2909" s="77"/>
      <c r="BM2909" s="77"/>
      <c r="BN2909" s="77"/>
      <c r="BO2909" s="77"/>
      <c r="BQ2909" s="749"/>
      <c r="BX2909" s="749"/>
      <c r="CE2909" s="652"/>
      <c r="CL2909" s="652"/>
      <c r="CS2909" s="652"/>
      <c r="CZ2909" s="652"/>
      <c r="DG2909" s="652"/>
      <c r="DN2909" s="652"/>
    </row>
    <row r="2910" spans="1:118" s="131" customFormat="1">
      <c r="A2910" s="77"/>
      <c r="B2910" s="72"/>
      <c r="G2910" s="72"/>
      <c r="H2910" s="72"/>
      <c r="I2910" s="72"/>
      <c r="J2910" s="72"/>
      <c r="K2910" s="72"/>
      <c r="L2910" s="72"/>
      <c r="M2910" s="72"/>
      <c r="N2910" s="72"/>
      <c r="O2910" s="72"/>
      <c r="P2910" s="72"/>
      <c r="Q2910" s="72"/>
      <c r="R2910" s="72"/>
      <c r="S2910" s="72"/>
      <c r="T2910" s="72"/>
      <c r="U2910" s="72"/>
      <c r="V2910" s="72"/>
      <c r="W2910" s="160"/>
      <c r="X2910" s="72"/>
      <c r="AC2910" s="72"/>
      <c r="AD2910" s="72"/>
      <c r="AE2910" s="72"/>
      <c r="AF2910" s="72"/>
      <c r="AG2910" s="72"/>
      <c r="AH2910" s="72"/>
      <c r="AI2910" s="684"/>
      <c r="AJ2910" s="72"/>
      <c r="AK2910" s="72"/>
      <c r="AP2910" s="77"/>
      <c r="AQ2910" s="72"/>
      <c r="AR2910" s="72"/>
      <c r="AS2910" s="72"/>
      <c r="AT2910" s="72"/>
      <c r="AU2910" s="72"/>
      <c r="AV2910" s="72"/>
      <c r="AW2910" s="77"/>
      <c r="AX2910" s="72"/>
      <c r="AY2910" s="72"/>
      <c r="AZ2910" s="72"/>
      <c r="BA2910" s="72"/>
      <c r="BB2910" s="72"/>
      <c r="BC2910" s="77"/>
      <c r="BD2910" s="77"/>
      <c r="BE2910" s="194"/>
      <c r="BF2910" s="194"/>
      <c r="BG2910" s="194"/>
      <c r="BH2910" s="194"/>
      <c r="BI2910" s="77"/>
      <c r="BJ2910" s="77"/>
      <c r="BK2910" s="77"/>
      <c r="BL2910" s="77"/>
      <c r="BM2910" s="77"/>
      <c r="BN2910" s="77"/>
      <c r="BO2910" s="77"/>
      <c r="BQ2910" s="749"/>
      <c r="BX2910" s="749"/>
      <c r="CE2910" s="652"/>
      <c r="CL2910" s="652"/>
      <c r="CS2910" s="652"/>
      <c r="CZ2910" s="652"/>
      <c r="DG2910" s="652"/>
      <c r="DN2910" s="652"/>
    </row>
    <row r="2911" spans="1:118" s="131" customFormat="1">
      <c r="A2911" s="77"/>
      <c r="B2911" s="72"/>
      <c r="G2911" s="72"/>
      <c r="H2911" s="72"/>
      <c r="I2911" s="72"/>
      <c r="J2911" s="72"/>
      <c r="K2911" s="72"/>
      <c r="L2911" s="72"/>
      <c r="M2911" s="72"/>
      <c r="N2911" s="72"/>
      <c r="O2911" s="72"/>
      <c r="P2911" s="72"/>
      <c r="Q2911" s="72"/>
      <c r="R2911" s="72"/>
      <c r="S2911" s="72"/>
      <c r="T2911" s="72"/>
      <c r="U2911" s="72"/>
      <c r="V2911" s="72"/>
      <c r="W2911" s="160"/>
      <c r="X2911" s="72"/>
      <c r="AC2911" s="72"/>
      <c r="AD2911" s="72"/>
      <c r="AE2911" s="72"/>
      <c r="AF2911" s="72"/>
      <c r="AG2911" s="72"/>
      <c r="AH2911" s="72"/>
      <c r="AI2911" s="684"/>
      <c r="AJ2911" s="72"/>
      <c r="AK2911" s="72"/>
      <c r="AP2911" s="77"/>
      <c r="AQ2911" s="72"/>
      <c r="AR2911" s="72"/>
      <c r="AS2911" s="72"/>
      <c r="AT2911" s="72"/>
      <c r="AU2911" s="72"/>
      <c r="AV2911" s="72"/>
      <c r="AW2911" s="77"/>
      <c r="AX2911" s="72"/>
      <c r="AY2911" s="72"/>
      <c r="AZ2911" s="72"/>
      <c r="BA2911" s="72"/>
      <c r="BB2911" s="72"/>
      <c r="BC2911" s="77"/>
      <c r="BD2911" s="77"/>
      <c r="BE2911" s="194"/>
      <c r="BF2911" s="194"/>
      <c r="BG2911" s="194"/>
      <c r="BH2911" s="194"/>
      <c r="BI2911" s="77"/>
      <c r="BJ2911" s="77"/>
      <c r="BK2911" s="77"/>
      <c r="BL2911" s="77"/>
      <c r="BM2911" s="77"/>
      <c r="BN2911" s="77"/>
      <c r="BO2911" s="77"/>
      <c r="BQ2911" s="749"/>
      <c r="BX2911" s="749"/>
      <c r="CE2911" s="652"/>
      <c r="CL2911" s="652"/>
      <c r="CS2911" s="652"/>
      <c r="CZ2911" s="652"/>
      <c r="DG2911" s="652"/>
      <c r="DN2911" s="652"/>
    </row>
    <row r="2912" spans="1:118" s="131" customFormat="1">
      <c r="A2912" s="77"/>
      <c r="B2912" s="72"/>
      <c r="G2912" s="72"/>
      <c r="H2912" s="72"/>
      <c r="I2912" s="72"/>
      <c r="J2912" s="72"/>
      <c r="K2912" s="72"/>
      <c r="L2912" s="72"/>
      <c r="M2912" s="72"/>
      <c r="N2912" s="72"/>
      <c r="O2912" s="72"/>
      <c r="P2912" s="72"/>
      <c r="Q2912" s="72"/>
      <c r="R2912" s="72"/>
      <c r="S2912" s="72"/>
      <c r="T2912" s="72"/>
      <c r="U2912" s="72"/>
      <c r="V2912" s="72"/>
      <c r="W2912" s="160"/>
      <c r="X2912" s="72"/>
      <c r="AC2912" s="72"/>
      <c r="AD2912" s="72"/>
      <c r="AE2912" s="72"/>
      <c r="AF2912" s="72"/>
      <c r="AG2912" s="72"/>
      <c r="AH2912" s="72"/>
      <c r="AI2912" s="684"/>
      <c r="AJ2912" s="72"/>
      <c r="AK2912" s="72"/>
      <c r="AP2912" s="77"/>
      <c r="AQ2912" s="72"/>
      <c r="AR2912" s="72"/>
      <c r="AS2912" s="72"/>
      <c r="AT2912" s="72"/>
      <c r="AU2912" s="72"/>
      <c r="AV2912" s="72"/>
      <c r="AW2912" s="77"/>
      <c r="AX2912" s="72"/>
      <c r="AY2912" s="72"/>
      <c r="AZ2912" s="72"/>
      <c r="BA2912" s="72"/>
      <c r="BB2912" s="72"/>
      <c r="BC2912" s="77"/>
      <c r="BD2912" s="77"/>
      <c r="BE2912" s="194"/>
      <c r="BF2912" s="194"/>
      <c r="BG2912" s="194"/>
      <c r="BH2912" s="194"/>
      <c r="BI2912" s="77"/>
      <c r="BJ2912" s="77"/>
      <c r="BK2912" s="77"/>
      <c r="BL2912" s="77"/>
      <c r="BM2912" s="77"/>
      <c r="BN2912" s="77"/>
      <c r="BO2912" s="77"/>
      <c r="BQ2912" s="749"/>
      <c r="BX2912" s="749"/>
      <c r="CE2912" s="652"/>
      <c r="CL2912" s="652"/>
      <c r="CS2912" s="652"/>
      <c r="CZ2912" s="652"/>
      <c r="DG2912" s="652"/>
      <c r="DN2912" s="652"/>
    </row>
    <row r="2913" spans="1:118" s="131" customFormat="1">
      <c r="A2913" s="77"/>
      <c r="B2913" s="72"/>
      <c r="G2913" s="72"/>
      <c r="H2913" s="72"/>
      <c r="I2913" s="72"/>
      <c r="J2913" s="72"/>
      <c r="K2913" s="72"/>
      <c r="L2913" s="72"/>
      <c r="M2913" s="72"/>
      <c r="N2913" s="72"/>
      <c r="O2913" s="72"/>
      <c r="P2913" s="72"/>
      <c r="Q2913" s="72"/>
      <c r="R2913" s="72"/>
      <c r="S2913" s="72"/>
      <c r="T2913" s="72"/>
      <c r="U2913" s="72"/>
      <c r="V2913" s="72"/>
      <c r="W2913" s="160"/>
      <c r="X2913" s="72"/>
      <c r="AC2913" s="72"/>
      <c r="AD2913" s="72"/>
      <c r="AE2913" s="72"/>
      <c r="AF2913" s="72"/>
      <c r="AG2913" s="72"/>
      <c r="AH2913" s="72"/>
      <c r="AI2913" s="684"/>
      <c r="AJ2913" s="72"/>
      <c r="AK2913" s="72"/>
      <c r="AP2913" s="77"/>
      <c r="AQ2913" s="72"/>
      <c r="AR2913" s="72"/>
      <c r="AS2913" s="72"/>
      <c r="AT2913" s="72"/>
      <c r="AU2913" s="72"/>
      <c r="AV2913" s="72"/>
      <c r="AW2913" s="77"/>
      <c r="AX2913" s="72"/>
      <c r="AY2913" s="72"/>
      <c r="AZ2913" s="72"/>
      <c r="BA2913" s="72"/>
      <c r="BB2913" s="72"/>
      <c r="BC2913" s="77"/>
      <c r="BD2913" s="77"/>
      <c r="BE2913" s="194"/>
      <c r="BF2913" s="194"/>
      <c r="BG2913" s="194"/>
      <c r="BH2913" s="194"/>
      <c r="BI2913" s="77"/>
      <c r="BJ2913" s="77"/>
      <c r="BK2913" s="77"/>
      <c r="BL2913" s="77"/>
      <c r="BM2913" s="77"/>
      <c r="BN2913" s="77"/>
      <c r="BO2913" s="77"/>
      <c r="BQ2913" s="749"/>
      <c r="BX2913" s="749"/>
      <c r="CE2913" s="652"/>
      <c r="CL2913" s="652"/>
      <c r="CS2913" s="652"/>
      <c r="CZ2913" s="652"/>
      <c r="DG2913" s="652"/>
      <c r="DN2913" s="652"/>
    </row>
    <row r="2914" spans="1:118" s="131" customFormat="1">
      <c r="A2914" s="77"/>
      <c r="B2914" s="72"/>
      <c r="G2914" s="72"/>
      <c r="H2914" s="72"/>
      <c r="I2914" s="72"/>
      <c r="J2914" s="72"/>
      <c r="K2914" s="72"/>
      <c r="L2914" s="72"/>
      <c r="M2914" s="72"/>
      <c r="N2914" s="72"/>
      <c r="O2914" s="72"/>
      <c r="P2914" s="72"/>
      <c r="Q2914" s="72"/>
      <c r="R2914" s="72"/>
      <c r="S2914" s="72"/>
      <c r="T2914" s="72"/>
      <c r="U2914" s="72"/>
      <c r="V2914" s="72"/>
      <c r="W2914" s="160"/>
      <c r="X2914" s="72"/>
      <c r="AC2914" s="72"/>
      <c r="AD2914" s="72"/>
      <c r="AE2914" s="72"/>
      <c r="AF2914" s="72"/>
      <c r="AG2914" s="72"/>
      <c r="AH2914" s="72"/>
      <c r="AI2914" s="684"/>
      <c r="AJ2914" s="72"/>
      <c r="AK2914" s="72"/>
      <c r="AP2914" s="77"/>
      <c r="AQ2914" s="72"/>
      <c r="AR2914" s="72"/>
      <c r="AS2914" s="72"/>
      <c r="AT2914" s="72"/>
      <c r="AU2914" s="72"/>
      <c r="AV2914" s="72"/>
      <c r="AW2914" s="77"/>
      <c r="AX2914" s="72"/>
      <c r="AY2914" s="72"/>
      <c r="AZ2914" s="72"/>
      <c r="BA2914" s="72"/>
      <c r="BB2914" s="72"/>
      <c r="BC2914" s="77"/>
      <c r="BD2914" s="77"/>
      <c r="BE2914" s="194"/>
      <c r="BF2914" s="194"/>
      <c r="BG2914" s="194"/>
      <c r="BH2914" s="194"/>
      <c r="BI2914" s="77"/>
      <c r="BJ2914" s="77"/>
      <c r="BK2914" s="77"/>
      <c r="BL2914" s="77"/>
      <c r="BM2914" s="77"/>
      <c r="BN2914" s="77"/>
      <c r="BO2914" s="77"/>
      <c r="BQ2914" s="749"/>
      <c r="BX2914" s="749"/>
      <c r="CE2914" s="652"/>
      <c r="CL2914" s="652"/>
      <c r="CS2914" s="652"/>
      <c r="CZ2914" s="652"/>
      <c r="DG2914" s="652"/>
      <c r="DN2914" s="652"/>
    </row>
    <row r="2915" spans="1:118" s="131" customFormat="1">
      <c r="A2915" s="77"/>
      <c r="B2915" s="72"/>
      <c r="G2915" s="72"/>
      <c r="H2915" s="72"/>
      <c r="I2915" s="72"/>
      <c r="J2915" s="72"/>
      <c r="K2915" s="72"/>
      <c r="L2915" s="72"/>
      <c r="M2915" s="72"/>
      <c r="N2915" s="72"/>
      <c r="O2915" s="72"/>
      <c r="P2915" s="72"/>
      <c r="Q2915" s="72"/>
      <c r="R2915" s="72"/>
      <c r="S2915" s="72"/>
      <c r="T2915" s="72"/>
      <c r="U2915" s="72"/>
      <c r="V2915" s="72"/>
      <c r="W2915" s="160"/>
      <c r="X2915" s="72"/>
      <c r="AC2915" s="72"/>
      <c r="AD2915" s="72"/>
      <c r="AE2915" s="72"/>
      <c r="AF2915" s="72"/>
      <c r="AG2915" s="72"/>
      <c r="AH2915" s="72"/>
      <c r="AI2915" s="684"/>
      <c r="AJ2915" s="72"/>
      <c r="AK2915" s="72"/>
      <c r="AP2915" s="77"/>
      <c r="AQ2915" s="72"/>
      <c r="AR2915" s="72"/>
      <c r="AS2915" s="72"/>
      <c r="AT2915" s="72"/>
      <c r="AU2915" s="72"/>
      <c r="AV2915" s="72"/>
      <c r="AW2915" s="77"/>
      <c r="AX2915" s="72"/>
      <c r="AY2915" s="72"/>
      <c r="AZ2915" s="72"/>
      <c r="BA2915" s="72"/>
      <c r="BB2915" s="72"/>
      <c r="BC2915" s="77"/>
      <c r="BD2915" s="77"/>
      <c r="BE2915" s="194"/>
      <c r="BF2915" s="194"/>
      <c r="BG2915" s="194"/>
      <c r="BH2915" s="194"/>
      <c r="BI2915" s="77"/>
      <c r="BJ2915" s="77"/>
      <c r="BK2915" s="77"/>
      <c r="BL2915" s="77"/>
      <c r="BM2915" s="77"/>
      <c r="BN2915" s="77"/>
      <c r="BO2915" s="77"/>
      <c r="BQ2915" s="749"/>
      <c r="BX2915" s="749"/>
      <c r="CE2915" s="652"/>
      <c r="CL2915" s="652"/>
      <c r="CS2915" s="652"/>
      <c r="CZ2915" s="652"/>
      <c r="DG2915" s="652"/>
      <c r="DN2915" s="652"/>
    </row>
    <row r="2916" spans="1:118" s="131" customFormat="1">
      <c r="A2916" s="77"/>
      <c r="B2916" s="72"/>
      <c r="G2916" s="72"/>
      <c r="H2916" s="72"/>
      <c r="I2916" s="72"/>
      <c r="J2916" s="72"/>
      <c r="K2916" s="72"/>
      <c r="L2916" s="72"/>
      <c r="M2916" s="72"/>
      <c r="N2916" s="72"/>
      <c r="O2916" s="72"/>
      <c r="P2916" s="72"/>
      <c r="Q2916" s="72"/>
      <c r="R2916" s="72"/>
      <c r="S2916" s="72"/>
      <c r="T2916" s="72"/>
      <c r="U2916" s="72"/>
      <c r="V2916" s="72"/>
      <c r="W2916" s="160"/>
      <c r="X2916" s="72"/>
      <c r="AC2916" s="72"/>
      <c r="AD2916" s="72"/>
      <c r="AE2916" s="72"/>
      <c r="AF2916" s="72"/>
      <c r="AG2916" s="72"/>
      <c r="AH2916" s="72"/>
      <c r="AI2916" s="684"/>
      <c r="AJ2916" s="72"/>
      <c r="AK2916" s="72"/>
      <c r="AP2916" s="77"/>
      <c r="AQ2916" s="72"/>
      <c r="AR2916" s="72"/>
      <c r="AS2916" s="72"/>
      <c r="AT2916" s="72"/>
      <c r="AU2916" s="72"/>
      <c r="AV2916" s="72"/>
      <c r="AW2916" s="77"/>
      <c r="AX2916" s="72"/>
      <c r="AY2916" s="72"/>
      <c r="AZ2916" s="72"/>
      <c r="BA2916" s="72"/>
      <c r="BB2916" s="72"/>
      <c r="BC2916" s="77"/>
      <c r="BD2916" s="77"/>
      <c r="BE2916" s="194"/>
      <c r="BF2916" s="194"/>
      <c r="BG2916" s="194"/>
      <c r="BH2916" s="194"/>
      <c r="BI2916" s="77"/>
      <c r="BJ2916" s="77"/>
      <c r="BK2916" s="77"/>
      <c r="BL2916" s="77"/>
      <c r="BM2916" s="77"/>
      <c r="BN2916" s="77"/>
      <c r="BO2916" s="77"/>
      <c r="BQ2916" s="749"/>
      <c r="BX2916" s="749"/>
      <c r="CE2916" s="652"/>
      <c r="CL2916" s="652"/>
      <c r="CS2916" s="652"/>
      <c r="CZ2916" s="652"/>
      <c r="DG2916" s="652"/>
      <c r="DN2916" s="652"/>
    </row>
    <row r="2917" spans="1:118" s="131" customFormat="1">
      <c r="A2917" s="77"/>
      <c r="B2917" s="72"/>
      <c r="G2917" s="72"/>
      <c r="H2917" s="72"/>
      <c r="I2917" s="72"/>
      <c r="J2917" s="72"/>
      <c r="K2917" s="72"/>
      <c r="L2917" s="72"/>
      <c r="M2917" s="72"/>
      <c r="N2917" s="72"/>
      <c r="O2917" s="72"/>
      <c r="P2917" s="72"/>
      <c r="Q2917" s="72"/>
      <c r="R2917" s="72"/>
      <c r="S2917" s="72"/>
      <c r="T2917" s="72"/>
      <c r="U2917" s="72"/>
      <c r="V2917" s="72"/>
      <c r="W2917" s="160"/>
      <c r="X2917" s="72"/>
      <c r="AC2917" s="72"/>
      <c r="AD2917" s="72"/>
      <c r="AE2917" s="72"/>
      <c r="AF2917" s="72"/>
      <c r="AG2917" s="72"/>
      <c r="AH2917" s="72"/>
      <c r="AI2917" s="684"/>
      <c r="AJ2917" s="72"/>
      <c r="AK2917" s="72"/>
      <c r="AP2917" s="77"/>
      <c r="AQ2917" s="72"/>
      <c r="AR2917" s="72"/>
      <c r="AS2917" s="72"/>
      <c r="AT2917" s="72"/>
      <c r="AU2917" s="72"/>
      <c r="AV2917" s="72"/>
      <c r="AW2917" s="77"/>
      <c r="AX2917" s="72"/>
      <c r="AY2917" s="72"/>
      <c r="AZ2917" s="72"/>
      <c r="BA2917" s="72"/>
      <c r="BB2917" s="72"/>
      <c r="BC2917" s="77"/>
      <c r="BD2917" s="77"/>
      <c r="BE2917" s="194"/>
      <c r="BF2917" s="194"/>
      <c r="BG2917" s="194"/>
      <c r="BH2917" s="194"/>
      <c r="BI2917" s="77"/>
      <c r="BJ2917" s="77"/>
      <c r="BK2917" s="77"/>
      <c r="BL2917" s="77"/>
      <c r="BM2917" s="77"/>
      <c r="BN2917" s="77"/>
      <c r="BO2917" s="77"/>
      <c r="BQ2917" s="749"/>
      <c r="BX2917" s="749"/>
      <c r="CE2917" s="652"/>
      <c r="CL2917" s="652"/>
      <c r="CS2917" s="652"/>
      <c r="CZ2917" s="652"/>
      <c r="DG2917" s="652"/>
      <c r="DN2917" s="652"/>
    </row>
    <row r="2918" spans="1:118" s="131" customFormat="1">
      <c r="A2918" s="77"/>
      <c r="B2918" s="72"/>
      <c r="G2918" s="72"/>
      <c r="H2918" s="72"/>
      <c r="I2918" s="72"/>
      <c r="J2918" s="72"/>
      <c r="K2918" s="72"/>
      <c r="L2918" s="72"/>
      <c r="M2918" s="72"/>
      <c r="N2918" s="72"/>
      <c r="O2918" s="72"/>
      <c r="P2918" s="72"/>
      <c r="Q2918" s="72"/>
      <c r="R2918" s="72"/>
      <c r="S2918" s="72"/>
      <c r="T2918" s="72"/>
      <c r="U2918" s="72"/>
      <c r="V2918" s="72"/>
      <c r="W2918" s="160"/>
      <c r="X2918" s="72"/>
      <c r="AC2918" s="72"/>
      <c r="AD2918" s="72"/>
      <c r="AE2918" s="72"/>
      <c r="AF2918" s="72"/>
      <c r="AG2918" s="72"/>
      <c r="AH2918" s="72"/>
      <c r="AI2918" s="684"/>
      <c r="AJ2918" s="72"/>
      <c r="AK2918" s="72"/>
      <c r="AP2918" s="77"/>
      <c r="AQ2918" s="72"/>
      <c r="AR2918" s="72"/>
      <c r="AS2918" s="72"/>
      <c r="AT2918" s="72"/>
      <c r="AU2918" s="72"/>
      <c r="AV2918" s="72"/>
      <c r="AW2918" s="77"/>
      <c r="AX2918" s="72"/>
      <c r="AY2918" s="72"/>
      <c r="AZ2918" s="72"/>
      <c r="BA2918" s="72"/>
      <c r="BB2918" s="72"/>
      <c r="BC2918" s="77"/>
      <c r="BD2918" s="77"/>
      <c r="BE2918" s="194"/>
      <c r="BF2918" s="194"/>
      <c r="BG2918" s="194"/>
      <c r="BH2918" s="194"/>
      <c r="BI2918" s="77"/>
      <c r="BJ2918" s="77"/>
      <c r="BK2918" s="77"/>
      <c r="BL2918" s="77"/>
      <c r="BM2918" s="77"/>
      <c r="BN2918" s="77"/>
      <c r="BO2918" s="77"/>
      <c r="BQ2918" s="749"/>
      <c r="BX2918" s="749"/>
      <c r="CE2918" s="652"/>
      <c r="CL2918" s="652"/>
      <c r="CS2918" s="652"/>
      <c r="CZ2918" s="652"/>
      <c r="DG2918" s="652"/>
      <c r="DN2918" s="652"/>
    </row>
    <row r="2919" spans="1:118" s="131" customFormat="1">
      <c r="A2919" s="77"/>
      <c r="B2919" s="72"/>
      <c r="G2919" s="72"/>
      <c r="H2919" s="72"/>
      <c r="I2919" s="72"/>
      <c r="J2919" s="72"/>
      <c r="K2919" s="72"/>
      <c r="L2919" s="72"/>
      <c r="M2919" s="72"/>
      <c r="N2919" s="72"/>
      <c r="O2919" s="72"/>
      <c r="P2919" s="72"/>
      <c r="Q2919" s="72"/>
      <c r="R2919" s="72"/>
      <c r="S2919" s="72"/>
      <c r="T2919" s="72"/>
      <c r="U2919" s="72"/>
      <c r="V2919" s="72"/>
      <c r="W2919" s="160"/>
      <c r="X2919" s="72"/>
      <c r="AC2919" s="72"/>
      <c r="AD2919" s="72"/>
      <c r="AE2919" s="72"/>
      <c r="AF2919" s="72"/>
      <c r="AG2919" s="72"/>
      <c r="AH2919" s="72"/>
      <c r="AI2919" s="684"/>
      <c r="AJ2919" s="72"/>
      <c r="AK2919" s="72"/>
      <c r="AP2919" s="77"/>
      <c r="AQ2919" s="72"/>
      <c r="AR2919" s="72"/>
      <c r="AS2919" s="72"/>
      <c r="AT2919" s="72"/>
      <c r="AU2919" s="72"/>
      <c r="AV2919" s="72"/>
      <c r="AW2919" s="77"/>
      <c r="AX2919" s="72"/>
      <c r="AY2919" s="72"/>
      <c r="AZ2919" s="72"/>
      <c r="BA2919" s="72"/>
      <c r="BB2919" s="72"/>
      <c r="BC2919" s="77"/>
      <c r="BD2919" s="77"/>
      <c r="BE2919" s="194"/>
      <c r="BF2919" s="194"/>
      <c r="BG2919" s="194"/>
      <c r="BH2919" s="194"/>
      <c r="BI2919" s="77"/>
      <c r="BJ2919" s="77"/>
      <c r="BK2919" s="77"/>
      <c r="BL2919" s="77"/>
      <c r="BM2919" s="77"/>
      <c r="BN2919" s="77"/>
      <c r="BO2919" s="77"/>
      <c r="BQ2919" s="749"/>
      <c r="BX2919" s="749"/>
      <c r="CE2919" s="652"/>
      <c r="CL2919" s="652"/>
      <c r="CS2919" s="652"/>
      <c r="CZ2919" s="652"/>
      <c r="DG2919" s="652"/>
      <c r="DN2919" s="652"/>
    </row>
    <row r="2920" spans="1:118" s="131" customFormat="1">
      <c r="A2920" s="77"/>
      <c r="B2920" s="72"/>
      <c r="G2920" s="72"/>
      <c r="H2920" s="72"/>
      <c r="I2920" s="72"/>
      <c r="J2920" s="72"/>
      <c r="K2920" s="72"/>
      <c r="L2920" s="72"/>
      <c r="M2920" s="72"/>
      <c r="N2920" s="72"/>
      <c r="O2920" s="72"/>
      <c r="P2920" s="72"/>
      <c r="Q2920" s="72"/>
      <c r="R2920" s="72"/>
      <c r="S2920" s="72"/>
      <c r="T2920" s="72"/>
      <c r="U2920" s="72"/>
      <c r="V2920" s="72"/>
      <c r="W2920" s="160"/>
      <c r="X2920" s="72"/>
      <c r="AC2920" s="72"/>
      <c r="AD2920" s="72"/>
      <c r="AE2920" s="72"/>
      <c r="AF2920" s="72"/>
      <c r="AG2920" s="72"/>
      <c r="AH2920" s="72"/>
      <c r="AI2920" s="684"/>
      <c r="AJ2920" s="72"/>
      <c r="AK2920" s="72"/>
      <c r="AP2920" s="77"/>
      <c r="AQ2920" s="72"/>
      <c r="AR2920" s="72"/>
      <c r="AS2920" s="72"/>
      <c r="AT2920" s="72"/>
      <c r="AU2920" s="72"/>
      <c r="AV2920" s="72"/>
      <c r="AW2920" s="77"/>
      <c r="AX2920" s="72"/>
      <c r="AY2920" s="72"/>
      <c r="AZ2920" s="72"/>
      <c r="BA2920" s="72"/>
      <c r="BB2920" s="72"/>
      <c r="BC2920" s="77"/>
      <c r="BD2920" s="77"/>
      <c r="BE2920" s="194"/>
      <c r="BF2920" s="194"/>
      <c r="BG2920" s="194"/>
      <c r="BH2920" s="194"/>
      <c r="BI2920" s="77"/>
      <c r="BJ2920" s="77"/>
      <c r="BK2920" s="77"/>
      <c r="BL2920" s="77"/>
      <c r="BM2920" s="77"/>
      <c r="BN2920" s="77"/>
      <c r="BO2920" s="77"/>
      <c r="BQ2920" s="749"/>
      <c r="BX2920" s="749"/>
      <c r="CE2920" s="652"/>
      <c r="CL2920" s="652"/>
      <c r="CS2920" s="652"/>
      <c r="CZ2920" s="652"/>
      <c r="DG2920" s="652"/>
      <c r="DN2920" s="652"/>
    </row>
    <row r="2921" spans="1:118" s="131" customFormat="1">
      <c r="A2921" s="77"/>
      <c r="B2921" s="72"/>
      <c r="G2921" s="72"/>
      <c r="H2921" s="72"/>
      <c r="I2921" s="72"/>
      <c r="J2921" s="72"/>
      <c r="K2921" s="72"/>
      <c r="L2921" s="72"/>
      <c r="M2921" s="72"/>
      <c r="N2921" s="72"/>
      <c r="O2921" s="72"/>
      <c r="P2921" s="72"/>
      <c r="Q2921" s="72"/>
      <c r="R2921" s="72"/>
      <c r="S2921" s="72"/>
      <c r="T2921" s="72"/>
      <c r="U2921" s="72"/>
      <c r="V2921" s="72"/>
      <c r="W2921" s="160"/>
      <c r="X2921" s="72"/>
      <c r="AC2921" s="72"/>
      <c r="AD2921" s="72"/>
      <c r="AE2921" s="72"/>
      <c r="AF2921" s="72"/>
      <c r="AG2921" s="72"/>
      <c r="AH2921" s="72"/>
      <c r="AI2921" s="684"/>
      <c r="AJ2921" s="72"/>
      <c r="AK2921" s="72"/>
      <c r="AP2921" s="77"/>
      <c r="AQ2921" s="72"/>
      <c r="AR2921" s="72"/>
      <c r="AS2921" s="72"/>
      <c r="AT2921" s="72"/>
      <c r="AU2921" s="72"/>
      <c r="AV2921" s="72"/>
      <c r="AW2921" s="77"/>
      <c r="AX2921" s="72"/>
      <c r="AY2921" s="72"/>
      <c r="AZ2921" s="72"/>
      <c r="BA2921" s="72"/>
      <c r="BB2921" s="72"/>
      <c r="BC2921" s="77"/>
      <c r="BD2921" s="77"/>
      <c r="BE2921" s="194"/>
      <c r="BF2921" s="194"/>
      <c r="BG2921" s="194"/>
      <c r="BH2921" s="194"/>
      <c r="BI2921" s="77"/>
      <c r="BJ2921" s="77"/>
      <c r="BK2921" s="77"/>
      <c r="BL2921" s="77"/>
      <c r="BM2921" s="77"/>
      <c r="BN2921" s="77"/>
      <c r="BO2921" s="77"/>
      <c r="BQ2921" s="749"/>
      <c r="BX2921" s="749"/>
      <c r="CE2921" s="652"/>
      <c r="CL2921" s="652"/>
      <c r="CS2921" s="652"/>
      <c r="CZ2921" s="652"/>
      <c r="DG2921" s="652"/>
      <c r="DN2921" s="652"/>
    </row>
    <row r="2922" spans="1:118" s="131" customFormat="1">
      <c r="A2922" s="77"/>
      <c r="B2922" s="72"/>
      <c r="G2922" s="72"/>
      <c r="H2922" s="72"/>
      <c r="I2922" s="72"/>
      <c r="J2922" s="72"/>
      <c r="K2922" s="72"/>
      <c r="L2922" s="72"/>
      <c r="M2922" s="72"/>
      <c r="N2922" s="72"/>
      <c r="O2922" s="72"/>
      <c r="P2922" s="72"/>
      <c r="Q2922" s="72"/>
      <c r="R2922" s="72"/>
      <c r="S2922" s="72"/>
      <c r="T2922" s="72"/>
      <c r="U2922" s="72"/>
      <c r="V2922" s="72"/>
      <c r="W2922" s="160"/>
      <c r="X2922" s="72"/>
      <c r="AC2922" s="72"/>
      <c r="AD2922" s="72"/>
      <c r="AE2922" s="72"/>
      <c r="AF2922" s="72"/>
      <c r="AG2922" s="72"/>
      <c r="AH2922" s="72"/>
      <c r="AI2922" s="684"/>
      <c r="AJ2922" s="72"/>
      <c r="AK2922" s="72"/>
      <c r="AP2922" s="77"/>
      <c r="AQ2922" s="72"/>
      <c r="AR2922" s="72"/>
      <c r="AS2922" s="72"/>
      <c r="AT2922" s="72"/>
      <c r="AU2922" s="72"/>
      <c r="AV2922" s="72"/>
      <c r="AW2922" s="77"/>
      <c r="AX2922" s="72"/>
      <c r="AY2922" s="72"/>
      <c r="AZ2922" s="72"/>
      <c r="BA2922" s="72"/>
      <c r="BB2922" s="72"/>
      <c r="BC2922" s="77"/>
      <c r="BD2922" s="77"/>
      <c r="BE2922" s="194"/>
      <c r="BF2922" s="194"/>
      <c r="BG2922" s="194"/>
      <c r="BH2922" s="194"/>
      <c r="BI2922" s="77"/>
      <c r="BJ2922" s="77"/>
      <c r="BK2922" s="77"/>
      <c r="BL2922" s="77"/>
      <c r="BM2922" s="77"/>
      <c r="BN2922" s="77"/>
      <c r="BO2922" s="77"/>
      <c r="BQ2922" s="749"/>
      <c r="BX2922" s="749"/>
      <c r="CE2922" s="652"/>
      <c r="CL2922" s="652"/>
      <c r="CS2922" s="652"/>
      <c r="CZ2922" s="652"/>
      <c r="DG2922" s="652"/>
      <c r="DN2922" s="652"/>
    </row>
    <row r="2923" spans="1:118" s="131" customFormat="1">
      <c r="A2923" s="77"/>
      <c r="B2923" s="72"/>
      <c r="G2923" s="72"/>
      <c r="H2923" s="72"/>
      <c r="I2923" s="72"/>
      <c r="J2923" s="72"/>
      <c r="K2923" s="72"/>
      <c r="L2923" s="72"/>
      <c r="M2923" s="72"/>
      <c r="N2923" s="72"/>
      <c r="O2923" s="72"/>
      <c r="P2923" s="72"/>
      <c r="Q2923" s="72"/>
      <c r="R2923" s="72"/>
      <c r="S2923" s="72"/>
      <c r="T2923" s="72"/>
      <c r="U2923" s="72"/>
      <c r="V2923" s="72"/>
      <c r="W2923" s="160"/>
      <c r="X2923" s="72"/>
      <c r="AC2923" s="72"/>
      <c r="AD2923" s="72"/>
      <c r="AE2923" s="72"/>
      <c r="AF2923" s="72"/>
      <c r="AG2923" s="72"/>
      <c r="AH2923" s="72"/>
      <c r="AI2923" s="684"/>
      <c r="AJ2923" s="72"/>
      <c r="AK2923" s="72"/>
      <c r="AP2923" s="77"/>
      <c r="AQ2923" s="72"/>
      <c r="AR2923" s="72"/>
      <c r="AS2923" s="72"/>
      <c r="AT2923" s="72"/>
      <c r="AU2923" s="72"/>
      <c r="AV2923" s="72"/>
      <c r="AW2923" s="77"/>
      <c r="AX2923" s="72"/>
      <c r="AY2923" s="72"/>
      <c r="AZ2923" s="72"/>
      <c r="BA2923" s="72"/>
      <c r="BB2923" s="72"/>
      <c r="BC2923" s="77"/>
      <c r="BD2923" s="77"/>
      <c r="BE2923" s="194"/>
      <c r="BF2923" s="194"/>
      <c r="BG2923" s="194"/>
      <c r="BH2923" s="194"/>
      <c r="BI2923" s="77"/>
      <c r="BJ2923" s="77"/>
      <c r="BK2923" s="77"/>
      <c r="BL2923" s="77"/>
      <c r="BM2923" s="77"/>
      <c r="BN2923" s="77"/>
      <c r="BO2923" s="77"/>
      <c r="BQ2923" s="749"/>
      <c r="BX2923" s="749"/>
      <c r="CE2923" s="652"/>
      <c r="CL2923" s="652"/>
      <c r="CS2923" s="652"/>
      <c r="CZ2923" s="652"/>
      <c r="DG2923" s="652"/>
      <c r="DN2923" s="652"/>
    </row>
    <row r="2924" spans="1:118" s="131" customFormat="1">
      <c r="A2924" s="77"/>
      <c r="B2924" s="72"/>
      <c r="G2924" s="72"/>
      <c r="H2924" s="72"/>
      <c r="I2924" s="72"/>
      <c r="J2924" s="72"/>
      <c r="K2924" s="72"/>
      <c r="L2924" s="72"/>
      <c r="M2924" s="72"/>
      <c r="N2924" s="72"/>
      <c r="O2924" s="72"/>
      <c r="P2924" s="72"/>
      <c r="Q2924" s="72"/>
      <c r="R2924" s="72"/>
      <c r="S2924" s="72"/>
      <c r="T2924" s="72"/>
      <c r="U2924" s="72"/>
      <c r="V2924" s="72"/>
      <c r="W2924" s="160"/>
      <c r="X2924" s="72"/>
      <c r="AC2924" s="72"/>
      <c r="AD2924" s="72"/>
      <c r="AE2924" s="72"/>
      <c r="AF2924" s="72"/>
      <c r="AG2924" s="72"/>
      <c r="AH2924" s="72"/>
      <c r="AI2924" s="684"/>
      <c r="AJ2924" s="72"/>
      <c r="AK2924" s="72"/>
      <c r="AP2924" s="77"/>
      <c r="AQ2924" s="72"/>
      <c r="AR2924" s="72"/>
      <c r="AS2924" s="72"/>
      <c r="AT2924" s="72"/>
      <c r="AU2924" s="72"/>
      <c r="AV2924" s="72"/>
      <c r="AW2924" s="77"/>
      <c r="AX2924" s="72"/>
      <c r="AY2924" s="72"/>
      <c r="AZ2924" s="72"/>
      <c r="BA2924" s="72"/>
      <c r="BB2924" s="72"/>
      <c r="BC2924" s="77"/>
      <c r="BD2924" s="77"/>
      <c r="BE2924" s="194"/>
      <c r="BF2924" s="194"/>
      <c r="BG2924" s="194"/>
      <c r="BH2924" s="194"/>
      <c r="BI2924" s="77"/>
      <c r="BJ2924" s="77"/>
      <c r="BK2924" s="77"/>
      <c r="BL2924" s="77"/>
      <c r="BM2924" s="77"/>
      <c r="BN2924" s="77"/>
      <c r="BO2924" s="77"/>
      <c r="BQ2924" s="749"/>
      <c r="BX2924" s="749"/>
      <c r="CE2924" s="652"/>
      <c r="CL2924" s="652"/>
      <c r="CS2924" s="652"/>
      <c r="CZ2924" s="652"/>
      <c r="DG2924" s="652"/>
      <c r="DN2924" s="652"/>
    </row>
    <row r="2925" spans="1:118" s="131" customFormat="1">
      <c r="A2925" s="77"/>
      <c r="B2925" s="72"/>
      <c r="G2925" s="72"/>
      <c r="H2925" s="72"/>
      <c r="I2925" s="72"/>
      <c r="J2925" s="72"/>
      <c r="K2925" s="72"/>
      <c r="L2925" s="72"/>
      <c r="M2925" s="72"/>
      <c r="N2925" s="72"/>
      <c r="O2925" s="72"/>
      <c r="P2925" s="72"/>
      <c r="Q2925" s="72"/>
      <c r="R2925" s="72"/>
      <c r="S2925" s="72"/>
      <c r="T2925" s="72"/>
      <c r="U2925" s="72"/>
      <c r="V2925" s="72"/>
      <c r="W2925" s="160"/>
      <c r="X2925" s="72"/>
      <c r="AC2925" s="72"/>
      <c r="AD2925" s="72"/>
      <c r="AE2925" s="72"/>
      <c r="AF2925" s="72"/>
      <c r="AG2925" s="72"/>
      <c r="AH2925" s="72"/>
      <c r="AI2925" s="684"/>
      <c r="AJ2925" s="72"/>
      <c r="AK2925" s="72"/>
      <c r="AP2925" s="77"/>
      <c r="AQ2925" s="72"/>
      <c r="AR2925" s="72"/>
      <c r="AS2925" s="72"/>
      <c r="AT2925" s="72"/>
      <c r="AU2925" s="72"/>
      <c r="AV2925" s="72"/>
      <c r="AW2925" s="77"/>
      <c r="AX2925" s="72"/>
      <c r="AY2925" s="72"/>
      <c r="AZ2925" s="72"/>
      <c r="BA2925" s="72"/>
      <c r="BB2925" s="72"/>
      <c r="BC2925" s="77"/>
      <c r="BD2925" s="77"/>
      <c r="BE2925" s="194"/>
      <c r="BF2925" s="194"/>
      <c r="BG2925" s="194"/>
      <c r="BH2925" s="194"/>
      <c r="BI2925" s="77"/>
      <c r="BJ2925" s="77"/>
      <c r="BK2925" s="77"/>
      <c r="BL2925" s="77"/>
      <c r="BM2925" s="77"/>
      <c r="BN2925" s="77"/>
      <c r="BO2925" s="77"/>
      <c r="BQ2925" s="749"/>
      <c r="BX2925" s="749"/>
      <c r="CE2925" s="652"/>
      <c r="CL2925" s="652"/>
      <c r="CS2925" s="652"/>
      <c r="CZ2925" s="652"/>
      <c r="DG2925" s="652"/>
      <c r="DN2925" s="652"/>
    </row>
    <row r="2926" spans="1:118" s="131" customFormat="1">
      <c r="A2926" s="77"/>
      <c r="B2926" s="72"/>
      <c r="G2926" s="72"/>
      <c r="H2926" s="72"/>
      <c r="I2926" s="72"/>
      <c r="J2926" s="72"/>
      <c r="K2926" s="72"/>
      <c r="L2926" s="72"/>
      <c r="M2926" s="72"/>
      <c r="N2926" s="72"/>
      <c r="O2926" s="72"/>
      <c r="P2926" s="72"/>
      <c r="Q2926" s="72"/>
      <c r="R2926" s="72"/>
      <c r="S2926" s="72"/>
      <c r="T2926" s="72"/>
      <c r="U2926" s="72"/>
      <c r="V2926" s="72"/>
      <c r="W2926" s="160"/>
      <c r="X2926" s="72"/>
      <c r="AC2926" s="72"/>
      <c r="AD2926" s="72"/>
      <c r="AE2926" s="72"/>
      <c r="AF2926" s="72"/>
      <c r="AG2926" s="72"/>
      <c r="AH2926" s="72"/>
      <c r="AI2926" s="684"/>
      <c r="AJ2926" s="72"/>
      <c r="AK2926" s="72"/>
      <c r="AP2926" s="77"/>
      <c r="AQ2926" s="72"/>
      <c r="AR2926" s="72"/>
      <c r="AS2926" s="72"/>
      <c r="AT2926" s="72"/>
      <c r="AU2926" s="72"/>
      <c r="AV2926" s="72"/>
      <c r="AW2926" s="77"/>
      <c r="AX2926" s="72"/>
      <c r="AY2926" s="72"/>
      <c r="AZ2926" s="72"/>
      <c r="BA2926" s="72"/>
      <c r="BB2926" s="72"/>
      <c r="BC2926" s="77"/>
      <c r="BD2926" s="77"/>
      <c r="BE2926" s="194"/>
      <c r="BF2926" s="194"/>
      <c r="BG2926" s="194"/>
      <c r="BH2926" s="194"/>
      <c r="BI2926" s="77"/>
      <c r="BJ2926" s="77"/>
      <c r="BK2926" s="77"/>
      <c r="BL2926" s="77"/>
      <c r="BM2926" s="77"/>
      <c r="BN2926" s="77"/>
      <c r="BO2926" s="77"/>
      <c r="BQ2926" s="749"/>
      <c r="BX2926" s="749"/>
      <c r="CE2926" s="652"/>
      <c r="CL2926" s="652"/>
      <c r="CS2926" s="652"/>
      <c r="CZ2926" s="652"/>
      <c r="DG2926" s="652"/>
      <c r="DN2926" s="652"/>
    </row>
    <row r="2927" spans="1:118" s="131" customFormat="1">
      <c r="A2927" s="77"/>
      <c r="B2927" s="72"/>
      <c r="G2927" s="72"/>
      <c r="H2927" s="72"/>
      <c r="I2927" s="72"/>
      <c r="J2927" s="72"/>
      <c r="K2927" s="72"/>
      <c r="L2927" s="72"/>
      <c r="M2927" s="72"/>
      <c r="N2927" s="72"/>
      <c r="O2927" s="72"/>
      <c r="P2927" s="72"/>
      <c r="Q2927" s="72"/>
      <c r="R2927" s="72"/>
      <c r="S2927" s="72"/>
      <c r="T2927" s="72"/>
      <c r="U2927" s="72"/>
      <c r="V2927" s="72"/>
      <c r="W2927" s="160"/>
      <c r="X2927" s="72"/>
      <c r="AC2927" s="72"/>
      <c r="AD2927" s="72"/>
      <c r="AE2927" s="72"/>
      <c r="AF2927" s="72"/>
      <c r="AG2927" s="72"/>
      <c r="AH2927" s="72"/>
      <c r="AI2927" s="684"/>
      <c r="AJ2927" s="72"/>
      <c r="AK2927" s="72"/>
      <c r="AP2927" s="77"/>
      <c r="AQ2927" s="72"/>
      <c r="AR2927" s="72"/>
      <c r="AS2927" s="72"/>
      <c r="AT2927" s="72"/>
      <c r="AU2927" s="72"/>
      <c r="AV2927" s="72"/>
      <c r="AW2927" s="77"/>
      <c r="AX2927" s="72"/>
      <c r="AY2927" s="72"/>
      <c r="AZ2927" s="72"/>
      <c r="BA2927" s="72"/>
      <c r="BB2927" s="72"/>
      <c r="BC2927" s="77"/>
      <c r="BD2927" s="77"/>
      <c r="BE2927" s="194"/>
      <c r="BF2927" s="194"/>
      <c r="BG2927" s="194"/>
      <c r="BH2927" s="194"/>
      <c r="BI2927" s="77"/>
      <c r="BJ2927" s="77"/>
      <c r="BK2927" s="77"/>
      <c r="BL2927" s="77"/>
      <c r="BM2927" s="77"/>
      <c r="BN2927" s="77"/>
      <c r="BO2927" s="77"/>
      <c r="BQ2927" s="749"/>
      <c r="BX2927" s="749"/>
      <c r="CE2927" s="652"/>
      <c r="CL2927" s="652"/>
      <c r="CS2927" s="652"/>
      <c r="CZ2927" s="652"/>
      <c r="DG2927" s="652"/>
      <c r="DN2927" s="652"/>
    </row>
    <row r="2928" spans="1:118" s="131" customFormat="1">
      <c r="A2928" s="77"/>
      <c r="B2928" s="72"/>
      <c r="G2928" s="72"/>
      <c r="H2928" s="72"/>
      <c r="I2928" s="72"/>
      <c r="J2928" s="72"/>
      <c r="K2928" s="72"/>
      <c r="L2928" s="72"/>
      <c r="M2928" s="72"/>
      <c r="N2928" s="72"/>
      <c r="O2928" s="72"/>
      <c r="P2928" s="72"/>
      <c r="Q2928" s="72"/>
      <c r="R2928" s="72"/>
      <c r="S2928" s="72"/>
      <c r="T2928" s="72"/>
      <c r="U2928" s="72"/>
      <c r="V2928" s="72"/>
      <c r="W2928" s="160"/>
      <c r="X2928" s="72"/>
      <c r="AC2928" s="72"/>
      <c r="AD2928" s="72"/>
      <c r="AE2928" s="72"/>
      <c r="AF2928" s="72"/>
      <c r="AG2928" s="72"/>
      <c r="AH2928" s="72"/>
      <c r="AI2928" s="684"/>
      <c r="AJ2928" s="72"/>
      <c r="AK2928" s="72"/>
      <c r="AP2928" s="77"/>
      <c r="AQ2928" s="72"/>
      <c r="AR2928" s="72"/>
      <c r="AS2928" s="72"/>
      <c r="AT2928" s="72"/>
      <c r="AU2928" s="72"/>
      <c r="AV2928" s="72"/>
      <c r="AW2928" s="77"/>
      <c r="AX2928" s="72"/>
      <c r="AY2928" s="72"/>
      <c r="AZ2928" s="72"/>
      <c r="BA2928" s="72"/>
      <c r="BB2928" s="72"/>
      <c r="BC2928" s="77"/>
      <c r="BD2928" s="77"/>
      <c r="BE2928" s="194"/>
      <c r="BF2928" s="194"/>
      <c r="BG2928" s="194"/>
      <c r="BH2928" s="194"/>
      <c r="BI2928" s="77"/>
      <c r="BJ2928" s="77"/>
      <c r="BK2928" s="77"/>
      <c r="BL2928" s="77"/>
      <c r="BM2928" s="77"/>
      <c r="BN2928" s="77"/>
      <c r="BO2928" s="77"/>
      <c r="BQ2928" s="749"/>
      <c r="BX2928" s="749"/>
      <c r="CE2928" s="652"/>
      <c r="CL2928" s="652"/>
      <c r="CS2928" s="652"/>
      <c r="CZ2928" s="652"/>
      <c r="DG2928" s="652"/>
      <c r="DN2928" s="652"/>
    </row>
    <row r="2929" spans="1:118" s="131" customFormat="1">
      <c r="A2929" s="77"/>
      <c r="B2929" s="72"/>
      <c r="G2929" s="72"/>
      <c r="H2929" s="72"/>
      <c r="I2929" s="72"/>
      <c r="J2929" s="72"/>
      <c r="K2929" s="72"/>
      <c r="L2929" s="72"/>
      <c r="M2929" s="72"/>
      <c r="N2929" s="72"/>
      <c r="O2929" s="72"/>
      <c r="P2929" s="72"/>
      <c r="Q2929" s="72"/>
      <c r="R2929" s="72"/>
      <c r="S2929" s="72"/>
      <c r="T2929" s="72"/>
      <c r="U2929" s="72"/>
      <c r="V2929" s="72"/>
      <c r="W2929" s="160"/>
      <c r="X2929" s="72"/>
      <c r="AC2929" s="72"/>
      <c r="AD2929" s="72"/>
      <c r="AE2929" s="72"/>
      <c r="AF2929" s="72"/>
      <c r="AG2929" s="72"/>
      <c r="AH2929" s="72"/>
      <c r="AI2929" s="684"/>
      <c r="AJ2929" s="72"/>
      <c r="AK2929" s="72"/>
      <c r="AP2929" s="77"/>
      <c r="AQ2929" s="72"/>
      <c r="AR2929" s="72"/>
      <c r="AS2929" s="72"/>
      <c r="AT2929" s="72"/>
      <c r="AU2929" s="72"/>
      <c r="AV2929" s="72"/>
      <c r="AW2929" s="77"/>
      <c r="AX2929" s="72"/>
      <c r="AY2929" s="72"/>
      <c r="AZ2929" s="72"/>
      <c r="BA2929" s="72"/>
      <c r="BB2929" s="72"/>
      <c r="BC2929" s="77"/>
      <c r="BD2929" s="77"/>
      <c r="BE2929" s="194"/>
      <c r="BF2929" s="194"/>
      <c r="BG2929" s="194"/>
      <c r="BH2929" s="194"/>
      <c r="BI2929" s="77"/>
      <c r="BJ2929" s="77"/>
      <c r="BK2929" s="77"/>
      <c r="BL2929" s="77"/>
      <c r="BM2929" s="77"/>
      <c r="BN2929" s="77"/>
      <c r="BO2929" s="77"/>
      <c r="BQ2929" s="749"/>
      <c r="BX2929" s="749"/>
      <c r="CE2929" s="652"/>
      <c r="CL2929" s="652"/>
      <c r="CS2929" s="652"/>
      <c r="CZ2929" s="652"/>
      <c r="DG2929" s="652"/>
      <c r="DN2929" s="652"/>
    </row>
    <row r="2930" spans="1:118" s="131" customFormat="1">
      <c r="A2930" s="77"/>
      <c r="B2930" s="72"/>
      <c r="G2930" s="72"/>
      <c r="H2930" s="72"/>
      <c r="I2930" s="72"/>
      <c r="J2930" s="72"/>
      <c r="K2930" s="72"/>
      <c r="L2930" s="72"/>
      <c r="M2930" s="72"/>
      <c r="N2930" s="72"/>
      <c r="O2930" s="72"/>
      <c r="P2930" s="72"/>
      <c r="Q2930" s="72"/>
      <c r="R2930" s="72"/>
      <c r="S2930" s="72"/>
      <c r="T2930" s="72"/>
      <c r="U2930" s="72"/>
      <c r="V2930" s="72"/>
      <c r="W2930" s="160"/>
      <c r="X2930" s="72"/>
      <c r="AC2930" s="72"/>
      <c r="AD2930" s="72"/>
      <c r="AE2930" s="72"/>
      <c r="AF2930" s="72"/>
      <c r="AG2930" s="72"/>
      <c r="AH2930" s="72"/>
      <c r="AI2930" s="684"/>
      <c r="AJ2930" s="72"/>
      <c r="AK2930" s="72"/>
      <c r="AP2930" s="77"/>
      <c r="AQ2930" s="72"/>
      <c r="AR2930" s="72"/>
      <c r="AS2930" s="72"/>
      <c r="AT2930" s="72"/>
      <c r="AU2930" s="72"/>
      <c r="AV2930" s="72"/>
      <c r="AW2930" s="77"/>
      <c r="AX2930" s="72"/>
      <c r="AY2930" s="72"/>
      <c r="AZ2930" s="72"/>
      <c r="BA2930" s="72"/>
      <c r="BB2930" s="72"/>
      <c r="BC2930" s="77"/>
      <c r="BD2930" s="77"/>
      <c r="BE2930" s="194"/>
      <c r="BF2930" s="194"/>
      <c r="BG2930" s="194"/>
      <c r="BH2930" s="194"/>
      <c r="BI2930" s="77"/>
      <c r="BJ2930" s="77"/>
      <c r="BK2930" s="77"/>
      <c r="BL2930" s="77"/>
      <c r="BM2930" s="77"/>
      <c r="BN2930" s="77"/>
      <c r="BO2930" s="77"/>
      <c r="BQ2930" s="749"/>
      <c r="BX2930" s="749"/>
      <c r="CE2930" s="652"/>
      <c r="CL2930" s="652"/>
      <c r="CS2930" s="652"/>
      <c r="CZ2930" s="652"/>
      <c r="DG2930" s="652"/>
      <c r="DN2930" s="652"/>
    </row>
    <row r="2931" spans="1:118" s="131" customFormat="1">
      <c r="A2931" s="77"/>
      <c r="B2931" s="72"/>
      <c r="G2931" s="72"/>
      <c r="H2931" s="72"/>
      <c r="I2931" s="72"/>
      <c r="J2931" s="72"/>
      <c r="K2931" s="72"/>
      <c r="L2931" s="72"/>
      <c r="M2931" s="72"/>
      <c r="N2931" s="72"/>
      <c r="O2931" s="72"/>
      <c r="P2931" s="72"/>
      <c r="Q2931" s="72"/>
      <c r="R2931" s="72"/>
      <c r="S2931" s="72"/>
      <c r="T2931" s="72"/>
      <c r="U2931" s="72"/>
      <c r="V2931" s="72"/>
      <c r="W2931" s="160"/>
      <c r="X2931" s="72"/>
      <c r="AC2931" s="72"/>
      <c r="AD2931" s="72"/>
      <c r="AE2931" s="72"/>
      <c r="AF2931" s="72"/>
      <c r="AG2931" s="72"/>
      <c r="AH2931" s="72"/>
      <c r="AI2931" s="684"/>
      <c r="AJ2931" s="72"/>
      <c r="AK2931" s="72"/>
      <c r="AP2931" s="77"/>
      <c r="AQ2931" s="72"/>
      <c r="AR2931" s="72"/>
      <c r="AS2931" s="72"/>
      <c r="AT2931" s="72"/>
      <c r="AU2931" s="72"/>
      <c r="AV2931" s="72"/>
      <c r="AW2931" s="77"/>
      <c r="AX2931" s="72"/>
      <c r="AY2931" s="72"/>
      <c r="AZ2931" s="72"/>
      <c r="BA2931" s="72"/>
      <c r="BB2931" s="72"/>
      <c r="BC2931" s="77"/>
      <c r="BD2931" s="77"/>
      <c r="BE2931" s="194"/>
      <c r="BF2931" s="194"/>
      <c r="BG2931" s="194"/>
      <c r="BH2931" s="194"/>
      <c r="BI2931" s="77"/>
      <c r="BJ2931" s="77"/>
      <c r="BK2931" s="77"/>
      <c r="BL2931" s="77"/>
      <c r="BM2931" s="77"/>
      <c r="BN2931" s="77"/>
      <c r="BO2931" s="77"/>
      <c r="BQ2931" s="749"/>
      <c r="BX2931" s="749"/>
      <c r="CE2931" s="652"/>
      <c r="CL2931" s="652"/>
      <c r="CS2931" s="652"/>
      <c r="CZ2931" s="652"/>
      <c r="DG2931" s="652"/>
      <c r="DN2931" s="652"/>
    </row>
    <row r="2932" spans="1:118" s="131" customFormat="1">
      <c r="A2932" s="77"/>
      <c r="B2932" s="72"/>
      <c r="G2932" s="72"/>
      <c r="H2932" s="72"/>
      <c r="I2932" s="72"/>
      <c r="J2932" s="72"/>
      <c r="K2932" s="72"/>
      <c r="L2932" s="72"/>
      <c r="M2932" s="72"/>
      <c r="N2932" s="72"/>
      <c r="O2932" s="72"/>
      <c r="P2932" s="72"/>
      <c r="Q2932" s="72"/>
      <c r="R2932" s="72"/>
      <c r="S2932" s="72"/>
      <c r="T2932" s="72"/>
      <c r="U2932" s="72"/>
      <c r="V2932" s="72"/>
      <c r="W2932" s="160"/>
      <c r="X2932" s="72"/>
      <c r="AC2932" s="72"/>
      <c r="AD2932" s="72"/>
      <c r="AE2932" s="72"/>
      <c r="AF2932" s="72"/>
      <c r="AG2932" s="72"/>
      <c r="AH2932" s="72"/>
      <c r="AI2932" s="684"/>
      <c r="AJ2932" s="72"/>
      <c r="AK2932" s="72"/>
      <c r="AP2932" s="77"/>
      <c r="AQ2932" s="72"/>
      <c r="AR2932" s="72"/>
      <c r="AS2932" s="72"/>
      <c r="AT2932" s="72"/>
      <c r="AU2932" s="72"/>
      <c r="AV2932" s="72"/>
      <c r="AW2932" s="77"/>
      <c r="AX2932" s="72"/>
      <c r="AY2932" s="72"/>
      <c r="AZ2932" s="72"/>
      <c r="BA2932" s="72"/>
      <c r="BB2932" s="72"/>
      <c r="BC2932" s="77"/>
      <c r="BD2932" s="77"/>
      <c r="BE2932" s="194"/>
      <c r="BF2932" s="194"/>
      <c r="BG2932" s="194"/>
      <c r="BH2932" s="194"/>
      <c r="BI2932" s="77"/>
      <c r="BJ2932" s="77"/>
      <c r="BK2932" s="77"/>
      <c r="BL2932" s="77"/>
      <c r="BM2932" s="77"/>
      <c r="BN2932" s="77"/>
      <c r="BO2932" s="77"/>
      <c r="BQ2932" s="749"/>
      <c r="BX2932" s="749"/>
      <c r="CE2932" s="652"/>
      <c r="CL2932" s="652"/>
      <c r="CS2932" s="652"/>
      <c r="CZ2932" s="652"/>
      <c r="DG2932" s="652"/>
      <c r="DN2932" s="652"/>
    </row>
    <row r="2933" spans="1:118" s="131" customFormat="1">
      <c r="A2933" s="77"/>
      <c r="B2933" s="72"/>
      <c r="G2933" s="72"/>
      <c r="H2933" s="72"/>
      <c r="I2933" s="72"/>
      <c r="J2933" s="72"/>
      <c r="K2933" s="72"/>
      <c r="L2933" s="72"/>
      <c r="M2933" s="72"/>
      <c r="N2933" s="72"/>
      <c r="O2933" s="72"/>
      <c r="P2933" s="72"/>
      <c r="Q2933" s="72"/>
      <c r="R2933" s="72"/>
      <c r="S2933" s="72"/>
      <c r="T2933" s="72"/>
      <c r="U2933" s="72"/>
      <c r="V2933" s="72"/>
      <c r="W2933" s="160"/>
      <c r="X2933" s="72"/>
      <c r="AC2933" s="72"/>
      <c r="AD2933" s="72"/>
      <c r="AE2933" s="72"/>
      <c r="AF2933" s="72"/>
      <c r="AG2933" s="72"/>
      <c r="AH2933" s="72"/>
      <c r="AI2933" s="684"/>
      <c r="AJ2933" s="72"/>
      <c r="AK2933" s="72"/>
      <c r="AP2933" s="77"/>
      <c r="AQ2933" s="72"/>
      <c r="AR2933" s="72"/>
      <c r="AS2933" s="72"/>
      <c r="AT2933" s="72"/>
      <c r="AU2933" s="72"/>
      <c r="AV2933" s="72"/>
      <c r="AW2933" s="77"/>
      <c r="AX2933" s="72"/>
      <c r="AY2933" s="72"/>
      <c r="AZ2933" s="72"/>
      <c r="BA2933" s="72"/>
      <c r="BB2933" s="72"/>
      <c r="BC2933" s="77"/>
      <c r="BD2933" s="77"/>
      <c r="BE2933" s="194"/>
      <c r="BF2933" s="194"/>
      <c r="BG2933" s="194"/>
      <c r="BH2933" s="194"/>
      <c r="BI2933" s="77"/>
      <c r="BJ2933" s="77"/>
      <c r="BK2933" s="77"/>
      <c r="BL2933" s="77"/>
      <c r="BM2933" s="77"/>
      <c r="BN2933" s="77"/>
      <c r="BO2933" s="77"/>
      <c r="BQ2933" s="749"/>
      <c r="BX2933" s="749"/>
      <c r="CE2933" s="652"/>
      <c r="CL2933" s="652"/>
      <c r="CS2933" s="652"/>
      <c r="CZ2933" s="652"/>
      <c r="DG2933" s="652"/>
      <c r="DN2933" s="652"/>
    </row>
    <row r="2934" spans="1:118" s="131" customFormat="1">
      <c r="A2934" s="77"/>
      <c r="B2934" s="72"/>
      <c r="G2934" s="72"/>
      <c r="H2934" s="72"/>
      <c r="I2934" s="72"/>
      <c r="J2934" s="72"/>
      <c r="K2934" s="72"/>
      <c r="L2934" s="72"/>
      <c r="M2934" s="72"/>
      <c r="N2934" s="72"/>
      <c r="O2934" s="72"/>
      <c r="P2934" s="72"/>
      <c r="Q2934" s="72"/>
      <c r="R2934" s="72"/>
      <c r="S2934" s="72"/>
      <c r="T2934" s="72"/>
      <c r="U2934" s="72"/>
      <c r="V2934" s="72"/>
      <c r="W2934" s="160"/>
      <c r="X2934" s="72"/>
      <c r="AC2934" s="72"/>
      <c r="AD2934" s="72"/>
      <c r="AE2934" s="72"/>
      <c r="AF2934" s="72"/>
      <c r="AG2934" s="72"/>
      <c r="AH2934" s="72"/>
      <c r="AI2934" s="684"/>
      <c r="AJ2934" s="72"/>
      <c r="AK2934" s="72"/>
      <c r="AP2934" s="77"/>
      <c r="AQ2934" s="72"/>
      <c r="AR2934" s="72"/>
      <c r="AS2934" s="72"/>
      <c r="AT2934" s="72"/>
      <c r="AU2934" s="72"/>
      <c r="AV2934" s="72"/>
      <c r="AW2934" s="77"/>
      <c r="AX2934" s="72"/>
      <c r="AY2934" s="72"/>
      <c r="AZ2934" s="72"/>
      <c r="BA2934" s="72"/>
      <c r="BB2934" s="72"/>
      <c r="BC2934" s="77"/>
      <c r="BD2934" s="77"/>
      <c r="BE2934" s="194"/>
      <c r="BF2934" s="194"/>
      <c r="BG2934" s="194"/>
      <c r="BH2934" s="194"/>
      <c r="BI2934" s="77"/>
      <c r="BJ2934" s="77"/>
      <c r="BK2934" s="77"/>
      <c r="BL2934" s="77"/>
      <c r="BM2934" s="77"/>
      <c r="BN2934" s="77"/>
      <c r="BO2934" s="77"/>
      <c r="BQ2934" s="749"/>
      <c r="BX2934" s="749"/>
      <c r="CE2934" s="652"/>
      <c r="CL2934" s="652"/>
      <c r="CS2934" s="652"/>
      <c r="CZ2934" s="652"/>
      <c r="DG2934" s="652"/>
      <c r="DN2934" s="652"/>
    </row>
    <row r="2935" spans="1:118" s="131" customFormat="1">
      <c r="A2935" s="77"/>
      <c r="B2935" s="72"/>
      <c r="G2935" s="72"/>
      <c r="H2935" s="72"/>
      <c r="I2935" s="72"/>
      <c r="J2935" s="72"/>
      <c r="K2935" s="72"/>
      <c r="L2935" s="72"/>
      <c r="M2935" s="72"/>
      <c r="N2935" s="72"/>
      <c r="O2935" s="72"/>
      <c r="P2935" s="72"/>
      <c r="Q2935" s="72"/>
      <c r="R2935" s="72"/>
      <c r="S2935" s="72"/>
      <c r="T2935" s="72"/>
      <c r="U2935" s="72"/>
      <c r="V2935" s="72"/>
      <c r="W2935" s="160"/>
      <c r="X2935" s="72"/>
      <c r="AC2935" s="72"/>
      <c r="AD2935" s="72"/>
      <c r="AE2935" s="72"/>
      <c r="AF2935" s="72"/>
      <c r="AG2935" s="72"/>
      <c r="AH2935" s="72"/>
      <c r="AI2935" s="684"/>
      <c r="AJ2935" s="72"/>
      <c r="AK2935" s="72"/>
      <c r="AP2935" s="77"/>
      <c r="AQ2935" s="72"/>
      <c r="AR2935" s="72"/>
      <c r="AS2935" s="72"/>
      <c r="AT2935" s="72"/>
      <c r="AU2935" s="72"/>
      <c r="AV2935" s="72"/>
      <c r="AW2935" s="77"/>
      <c r="AX2935" s="72"/>
      <c r="AY2935" s="72"/>
      <c r="AZ2935" s="72"/>
      <c r="BA2935" s="72"/>
      <c r="BB2935" s="72"/>
      <c r="BC2935" s="77"/>
      <c r="BD2935" s="77"/>
      <c r="BE2935" s="194"/>
      <c r="BF2935" s="194"/>
      <c r="BG2935" s="194"/>
      <c r="BH2935" s="194"/>
      <c r="BI2935" s="77"/>
      <c r="BJ2935" s="77"/>
      <c r="BK2935" s="77"/>
      <c r="BL2935" s="77"/>
      <c r="BM2935" s="77"/>
      <c r="BN2935" s="77"/>
      <c r="BO2935" s="77"/>
      <c r="BQ2935" s="749"/>
      <c r="BX2935" s="749"/>
      <c r="CE2935" s="652"/>
      <c r="CL2935" s="652"/>
      <c r="CS2935" s="652"/>
      <c r="CZ2935" s="652"/>
      <c r="DG2935" s="652"/>
      <c r="DN2935" s="652"/>
    </row>
    <row r="2936" spans="1:118" s="131" customFormat="1">
      <c r="A2936" s="77"/>
      <c r="B2936" s="72"/>
      <c r="G2936" s="72"/>
      <c r="H2936" s="72"/>
      <c r="I2936" s="72"/>
      <c r="J2936" s="72"/>
      <c r="K2936" s="72"/>
      <c r="L2936" s="72"/>
      <c r="M2936" s="72"/>
      <c r="N2936" s="72"/>
      <c r="O2936" s="72"/>
      <c r="P2936" s="72"/>
      <c r="Q2936" s="72"/>
      <c r="R2936" s="72"/>
      <c r="S2936" s="72"/>
      <c r="T2936" s="72"/>
      <c r="U2936" s="72"/>
      <c r="V2936" s="72"/>
      <c r="W2936" s="160"/>
      <c r="X2936" s="72"/>
      <c r="AC2936" s="72"/>
      <c r="AD2936" s="72"/>
      <c r="AE2936" s="72"/>
      <c r="AF2936" s="72"/>
      <c r="AG2936" s="72"/>
      <c r="AH2936" s="72"/>
      <c r="AI2936" s="684"/>
      <c r="AJ2936" s="72"/>
      <c r="AK2936" s="72"/>
      <c r="AP2936" s="77"/>
      <c r="AQ2936" s="72"/>
      <c r="AR2936" s="72"/>
      <c r="AS2936" s="72"/>
      <c r="AT2936" s="72"/>
      <c r="AU2936" s="72"/>
      <c r="AV2936" s="72"/>
      <c r="AW2936" s="77"/>
      <c r="AX2936" s="72"/>
      <c r="AY2936" s="72"/>
      <c r="AZ2936" s="72"/>
      <c r="BA2936" s="72"/>
      <c r="BB2936" s="72"/>
      <c r="BC2936" s="77"/>
      <c r="BD2936" s="77"/>
      <c r="BE2936" s="194"/>
      <c r="BF2936" s="194"/>
      <c r="BG2936" s="194"/>
      <c r="BH2936" s="194"/>
      <c r="BI2936" s="77"/>
      <c r="BJ2936" s="77"/>
      <c r="BK2936" s="77"/>
      <c r="BL2936" s="77"/>
      <c r="BM2936" s="77"/>
      <c r="BN2936" s="77"/>
      <c r="BO2936" s="77"/>
      <c r="BQ2936" s="749"/>
      <c r="BX2936" s="749"/>
      <c r="CE2936" s="652"/>
      <c r="CL2936" s="652"/>
      <c r="CS2936" s="652"/>
      <c r="CZ2936" s="652"/>
      <c r="DG2936" s="652"/>
      <c r="DN2936" s="652"/>
    </row>
    <row r="2937" spans="1:118" s="131" customFormat="1">
      <c r="A2937" s="77"/>
      <c r="B2937" s="72"/>
      <c r="G2937" s="72"/>
      <c r="H2937" s="72"/>
      <c r="I2937" s="72"/>
      <c r="J2937" s="72"/>
      <c r="K2937" s="72"/>
      <c r="L2937" s="72"/>
      <c r="M2937" s="72"/>
      <c r="N2937" s="72"/>
      <c r="O2937" s="72"/>
      <c r="P2937" s="72"/>
      <c r="Q2937" s="72"/>
      <c r="R2937" s="72"/>
      <c r="S2937" s="72"/>
      <c r="T2937" s="72"/>
      <c r="U2937" s="72"/>
      <c r="V2937" s="72"/>
      <c r="W2937" s="160"/>
      <c r="X2937" s="72"/>
      <c r="AC2937" s="72"/>
      <c r="AD2937" s="72"/>
      <c r="AE2937" s="72"/>
      <c r="AF2937" s="72"/>
      <c r="AG2937" s="72"/>
      <c r="AH2937" s="72"/>
      <c r="AI2937" s="684"/>
      <c r="AJ2937" s="72"/>
      <c r="AK2937" s="72"/>
      <c r="AP2937" s="77"/>
      <c r="AQ2937" s="72"/>
      <c r="AR2937" s="72"/>
      <c r="AS2937" s="72"/>
      <c r="AT2937" s="72"/>
      <c r="AU2937" s="72"/>
      <c r="AV2937" s="72"/>
      <c r="AW2937" s="77"/>
      <c r="AX2937" s="72"/>
      <c r="AY2937" s="72"/>
      <c r="AZ2937" s="72"/>
      <c r="BA2937" s="72"/>
      <c r="BB2937" s="72"/>
      <c r="BC2937" s="77"/>
      <c r="BD2937" s="77"/>
      <c r="BE2937" s="194"/>
      <c r="BF2937" s="194"/>
      <c r="BG2937" s="194"/>
      <c r="BH2937" s="194"/>
      <c r="BI2937" s="77"/>
      <c r="BJ2937" s="77"/>
      <c r="BK2937" s="77"/>
      <c r="BL2937" s="77"/>
      <c r="BM2937" s="77"/>
      <c r="BN2937" s="77"/>
      <c r="BO2937" s="77"/>
      <c r="BQ2937" s="749"/>
      <c r="BX2937" s="749"/>
      <c r="CE2937" s="652"/>
      <c r="CL2937" s="652"/>
      <c r="CS2937" s="652"/>
      <c r="CZ2937" s="652"/>
      <c r="DG2937" s="652"/>
      <c r="DN2937" s="652"/>
    </row>
    <row r="2938" spans="1:118" s="131" customFormat="1">
      <c r="A2938" s="77"/>
      <c r="B2938" s="72"/>
      <c r="G2938" s="72"/>
      <c r="H2938" s="72"/>
      <c r="I2938" s="72"/>
      <c r="J2938" s="72"/>
      <c r="K2938" s="72"/>
      <c r="L2938" s="72"/>
      <c r="M2938" s="72"/>
      <c r="N2938" s="72"/>
      <c r="O2938" s="72"/>
      <c r="P2938" s="72"/>
      <c r="Q2938" s="72"/>
      <c r="R2938" s="72"/>
      <c r="S2938" s="72"/>
      <c r="T2938" s="72"/>
      <c r="U2938" s="72"/>
      <c r="V2938" s="72"/>
      <c r="W2938" s="160"/>
      <c r="X2938" s="72"/>
      <c r="AC2938" s="72"/>
      <c r="AD2938" s="72"/>
      <c r="AE2938" s="72"/>
      <c r="AF2938" s="72"/>
      <c r="AG2938" s="72"/>
      <c r="AH2938" s="72"/>
      <c r="AI2938" s="684"/>
      <c r="AJ2938" s="72"/>
      <c r="AK2938" s="72"/>
      <c r="AP2938" s="77"/>
      <c r="AQ2938" s="72"/>
      <c r="AR2938" s="72"/>
      <c r="AS2938" s="72"/>
      <c r="AT2938" s="72"/>
      <c r="AU2938" s="72"/>
      <c r="AV2938" s="72"/>
      <c r="AW2938" s="77"/>
      <c r="AX2938" s="72"/>
      <c r="AY2938" s="72"/>
      <c r="AZ2938" s="72"/>
      <c r="BA2938" s="72"/>
      <c r="BB2938" s="72"/>
      <c r="BC2938" s="77"/>
      <c r="BD2938" s="77"/>
      <c r="BE2938" s="194"/>
      <c r="BF2938" s="194"/>
      <c r="BG2938" s="194"/>
      <c r="BH2938" s="194"/>
      <c r="BI2938" s="77"/>
      <c r="BJ2938" s="77"/>
      <c r="BK2938" s="77"/>
      <c r="BL2938" s="77"/>
      <c r="BM2938" s="77"/>
      <c r="BN2938" s="77"/>
      <c r="BO2938" s="77"/>
      <c r="BQ2938" s="749"/>
      <c r="BX2938" s="749"/>
      <c r="CE2938" s="652"/>
      <c r="CL2938" s="652"/>
      <c r="CS2938" s="652"/>
      <c r="CZ2938" s="652"/>
      <c r="DG2938" s="652"/>
      <c r="DN2938" s="652"/>
    </row>
    <row r="2939" spans="1:118" s="131" customFormat="1">
      <c r="A2939" s="77"/>
      <c r="B2939" s="72"/>
      <c r="G2939" s="72"/>
      <c r="H2939" s="72"/>
      <c r="I2939" s="72"/>
      <c r="J2939" s="72"/>
      <c r="K2939" s="72"/>
      <c r="L2939" s="72"/>
      <c r="M2939" s="72"/>
      <c r="N2939" s="72"/>
      <c r="O2939" s="72"/>
      <c r="P2939" s="72"/>
      <c r="Q2939" s="72"/>
      <c r="R2939" s="72"/>
      <c r="S2939" s="72"/>
      <c r="T2939" s="72"/>
      <c r="U2939" s="72"/>
      <c r="V2939" s="72"/>
      <c r="W2939" s="160"/>
      <c r="X2939" s="72"/>
      <c r="AC2939" s="72"/>
      <c r="AD2939" s="72"/>
      <c r="AE2939" s="72"/>
      <c r="AF2939" s="72"/>
      <c r="AG2939" s="72"/>
      <c r="AH2939" s="72"/>
      <c r="AI2939" s="684"/>
      <c r="AJ2939" s="72"/>
      <c r="AK2939" s="72"/>
      <c r="AP2939" s="77"/>
      <c r="AQ2939" s="72"/>
      <c r="AR2939" s="72"/>
      <c r="AS2939" s="72"/>
      <c r="AT2939" s="72"/>
      <c r="AU2939" s="72"/>
      <c r="AV2939" s="72"/>
      <c r="AW2939" s="77"/>
      <c r="AX2939" s="72"/>
      <c r="AY2939" s="72"/>
      <c r="AZ2939" s="72"/>
      <c r="BA2939" s="72"/>
      <c r="BB2939" s="72"/>
      <c r="BC2939" s="77"/>
      <c r="BD2939" s="77"/>
      <c r="BE2939" s="194"/>
      <c r="BF2939" s="194"/>
      <c r="BG2939" s="194"/>
      <c r="BH2939" s="194"/>
      <c r="BI2939" s="77"/>
      <c r="BJ2939" s="77"/>
      <c r="BK2939" s="77"/>
      <c r="BL2939" s="77"/>
      <c r="BM2939" s="77"/>
      <c r="BN2939" s="77"/>
      <c r="BO2939" s="77"/>
      <c r="BQ2939" s="749"/>
      <c r="BX2939" s="749"/>
      <c r="CE2939" s="652"/>
      <c r="CL2939" s="652"/>
      <c r="CS2939" s="652"/>
      <c r="CZ2939" s="652"/>
      <c r="DG2939" s="652"/>
      <c r="DN2939" s="652"/>
    </row>
    <row r="2940" spans="1:118" s="131" customFormat="1">
      <c r="A2940" s="77"/>
      <c r="B2940" s="72"/>
      <c r="G2940" s="72"/>
      <c r="H2940" s="72"/>
      <c r="I2940" s="72"/>
      <c r="J2940" s="72"/>
      <c r="K2940" s="72"/>
      <c r="L2940" s="72"/>
      <c r="M2940" s="72"/>
      <c r="N2940" s="72"/>
      <c r="O2940" s="72"/>
      <c r="P2940" s="72"/>
      <c r="Q2940" s="72"/>
      <c r="R2940" s="72"/>
      <c r="S2940" s="72"/>
      <c r="T2940" s="72"/>
      <c r="U2940" s="72"/>
      <c r="V2940" s="72"/>
      <c r="W2940" s="160"/>
      <c r="X2940" s="72"/>
      <c r="AC2940" s="72"/>
      <c r="AD2940" s="72"/>
      <c r="AE2940" s="72"/>
      <c r="AF2940" s="72"/>
      <c r="AG2940" s="72"/>
      <c r="AH2940" s="72"/>
      <c r="AI2940" s="684"/>
      <c r="AJ2940" s="72"/>
      <c r="AK2940" s="72"/>
      <c r="AP2940" s="77"/>
      <c r="AQ2940" s="72"/>
      <c r="AR2940" s="72"/>
      <c r="AS2940" s="72"/>
      <c r="AT2940" s="72"/>
      <c r="AU2940" s="72"/>
      <c r="AV2940" s="72"/>
      <c r="AW2940" s="77"/>
      <c r="AX2940" s="72"/>
      <c r="AY2940" s="72"/>
      <c r="AZ2940" s="72"/>
      <c r="BA2940" s="72"/>
      <c r="BB2940" s="72"/>
      <c r="BC2940" s="77"/>
      <c r="BD2940" s="77"/>
      <c r="BE2940" s="194"/>
      <c r="BF2940" s="194"/>
      <c r="BG2940" s="194"/>
      <c r="BH2940" s="194"/>
      <c r="BI2940" s="77"/>
      <c r="BJ2940" s="77"/>
      <c r="BK2940" s="77"/>
      <c r="BL2940" s="77"/>
      <c r="BM2940" s="77"/>
      <c r="BN2940" s="77"/>
      <c r="BO2940" s="77"/>
      <c r="BQ2940" s="749"/>
      <c r="BX2940" s="749"/>
      <c r="CE2940" s="652"/>
      <c r="CL2940" s="652"/>
      <c r="CS2940" s="652"/>
      <c r="CZ2940" s="652"/>
      <c r="DG2940" s="652"/>
      <c r="DN2940" s="652"/>
    </row>
    <row r="2941" spans="1:118" s="131" customFormat="1">
      <c r="A2941" s="77"/>
      <c r="B2941" s="72"/>
      <c r="G2941" s="72"/>
      <c r="H2941" s="72"/>
      <c r="I2941" s="72"/>
      <c r="J2941" s="72"/>
      <c r="K2941" s="72"/>
      <c r="L2941" s="72"/>
      <c r="M2941" s="72"/>
      <c r="N2941" s="72"/>
      <c r="O2941" s="72"/>
      <c r="P2941" s="72"/>
      <c r="Q2941" s="72"/>
      <c r="R2941" s="72"/>
      <c r="S2941" s="72"/>
      <c r="T2941" s="72"/>
      <c r="U2941" s="72"/>
      <c r="V2941" s="72"/>
      <c r="W2941" s="160"/>
      <c r="X2941" s="72"/>
      <c r="AC2941" s="72"/>
      <c r="AD2941" s="72"/>
      <c r="AE2941" s="72"/>
      <c r="AF2941" s="72"/>
      <c r="AG2941" s="72"/>
      <c r="AH2941" s="72"/>
      <c r="AI2941" s="684"/>
      <c r="AJ2941" s="72"/>
      <c r="AK2941" s="72"/>
      <c r="AP2941" s="77"/>
      <c r="AQ2941" s="72"/>
      <c r="AR2941" s="72"/>
      <c r="AS2941" s="72"/>
      <c r="AT2941" s="72"/>
      <c r="AU2941" s="72"/>
      <c r="AV2941" s="72"/>
      <c r="AW2941" s="77"/>
      <c r="AX2941" s="72"/>
      <c r="AY2941" s="72"/>
      <c r="AZ2941" s="72"/>
      <c r="BA2941" s="72"/>
      <c r="BB2941" s="72"/>
      <c r="BC2941" s="77"/>
      <c r="BD2941" s="77"/>
      <c r="BE2941" s="194"/>
      <c r="BF2941" s="194"/>
      <c r="BG2941" s="194"/>
      <c r="BH2941" s="194"/>
      <c r="BI2941" s="77"/>
      <c r="BJ2941" s="77"/>
      <c r="BK2941" s="77"/>
      <c r="BL2941" s="77"/>
      <c r="BM2941" s="77"/>
      <c r="BN2941" s="77"/>
      <c r="BO2941" s="77"/>
      <c r="BQ2941" s="749"/>
      <c r="BX2941" s="749"/>
      <c r="CE2941" s="652"/>
      <c r="CL2941" s="652"/>
      <c r="CS2941" s="652"/>
      <c r="CZ2941" s="652"/>
      <c r="DG2941" s="652"/>
      <c r="DN2941" s="652"/>
    </row>
    <row r="2942" spans="1:118" s="131" customFormat="1">
      <c r="A2942" s="77"/>
      <c r="B2942" s="72"/>
      <c r="G2942" s="72"/>
      <c r="H2942" s="72"/>
      <c r="I2942" s="72"/>
      <c r="J2942" s="72"/>
      <c r="K2942" s="72"/>
      <c r="L2942" s="72"/>
      <c r="M2942" s="72"/>
      <c r="N2942" s="72"/>
      <c r="O2942" s="72"/>
      <c r="P2942" s="72"/>
      <c r="Q2942" s="72"/>
      <c r="R2942" s="72"/>
      <c r="S2942" s="72"/>
      <c r="T2942" s="72"/>
      <c r="U2942" s="72"/>
      <c r="V2942" s="72"/>
      <c r="W2942" s="160"/>
      <c r="X2942" s="72"/>
      <c r="AC2942" s="72"/>
      <c r="AD2942" s="72"/>
      <c r="AE2942" s="72"/>
      <c r="AF2942" s="72"/>
      <c r="AG2942" s="72"/>
      <c r="AH2942" s="72"/>
      <c r="AI2942" s="684"/>
      <c r="AJ2942" s="72"/>
      <c r="AK2942" s="72"/>
      <c r="AP2942" s="77"/>
      <c r="AQ2942" s="72"/>
      <c r="AR2942" s="72"/>
      <c r="AS2942" s="72"/>
      <c r="AT2942" s="72"/>
      <c r="AU2942" s="72"/>
      <c r="AV2942" s="72"/>
      <c r="AW2942" s="77"/>
      <c r="AX2942" s="72"/>
      <c r="AY2942" s="72"/>
      <c r="AZ2942" s="72"/>
      <c r="BA2942" s="72"/>
      <c r="BB2942" s="72"/>
      <c r="BC2942" s="77"/>
      <c r="BD2942" s="77"/>
      <c r="BE2942" s="194"/>
      <c r="BF2942" s="194"/>
      <c r="BG2942" s="194"/>
      <c r="BH2942" s="194"/>
      <c r="BI2942" s="77"/>
      <c r="BJ2942" s="77"/>
      <c r="BK2942" s="77"/>
      <c r="BL2942" s="77"/>
      <c r="BM2942" s="77"/>
      <c r="BN2942" s="77"/>
      <c r="BO2942" s="77"/>
      <c r="BQ2942" s="749"/>
      <c r="BX2942" s="749"/>
      <c r="CE2942" s="652"/>
      <c r="CL2942" s="652"/>
      <c r="CS2942" s="652"/>
      <c r="CZ2942" s="652"/>
      <c r="DG2942" s="652"/>
      <c r="DN2942" s="652"/>
    </row>
    <row r="2943" spans="1:118" s="131" customFormat="1">
      <c r="A2943" s="77"/>
      <c r="B2943" s="72"/>
      <c r="G2943" s="72"/>
      <c r="H2943" s="72"/>
      <c r="I2943" s="72"/>
      <c r="J2943" s="72"/>
      <c r="K2943" s="72"/>
      <c r="L2943" s="72"/>
      <c r="M2943" s="72"/>
      <c r="N2943" s="72"/>
      <c r="O2943" s="72"/>
      <c r="P2943" s="72"/>
      <c r="Q2943" s="72"/>
      <c r="R2943" s="72"/>
      <c r="S2943" s="72"/>
      <c r="T2943" s="72"/>
      <c r="U2943" s="72"/>
      <c r="V2943" s="72"/>
      <c r="W2943" s="160"/>
      <c r="X2943" s="72"/>
      <c r="AC2943" s="72"/>
      <c r="AD2943" s="72"/>
      <c r="AE2943" s="72"/>
      <c r="AF2943" s="72"/>
      <c r="AG2943" s="72"/>
      <c r="AH2943" s="72"/>
      <c r="AI2943" s="684"/>
      <c r="AJ2943" s="72"/>
      <c r="AK2943" s="72"/>
      <c r="AP2943" s="77"/>
      <c r="AQ2943" s="72"/>
      <c r="AR2943" s="72"/>
      <c r="AS2943" s="72"/>
      <c r="AT2943" s="72"/>
      <c r="AU2943" s="72"/>
      <c r="AV2943" s="72"/>
      <c r="AW2943" s="77"/>
      <c r="AX2943" s="72"/>
      <c r="AY2943" s="72"/>
      <c r="AZ2943" s="72"/>
      <c r="BA2943" s="72"/>
      <c r="BB2943" s="72"/>
      <c r="BC2943" s="77"/>
      <c r="BD2943" s="77"/>
      <c r="BE2943" s="194"/>
      <c r="BF2943" s="194"/>
      <c r="BG2943" s="194"/>
      <c r="BH2943" s="194"/>
      <c r="BI2943" s="77"/>
      <c r="BJ2943" s="77"/>
      <c r="BK2943" s="77"/>
      <c r="BL2943" s="77"/>
      <c r="BM2943" s="77"/>
      <c r="BN2943" s="77"/>
      <c r="BO2943" s="77"/>
      <c r="BQ2943" s="749"/>
      <c r="BX2943" s="749"/>
      <c r="CE2943" s="652"/>
      <c r="CL2943" s="652"/>
      <c r="CS2943" s="652"/>
      <c r="CZ2943" s="652"/>
      <c r="DG2943" s="652"/>
      <c r="DN2943" s="652"/>
    </row>
    <row r="2944" spans="1:118" s="131" customFormat="1">
      <c r="A2944" s="77"/>
      <c r="B2944" s="72"/>
      <c r="G2944" s="72"/>
      <c r="H2944" s="72"/>
      <c r="I2944" s="72"/>
      <c r="J2944" s="72"/>
      <c r="K2944" s="72"/>
      <c r="L2944" s="72"/>
      <c r="M2944" s="72"/>
      <c r="N2944" s="72"/>
      <c r="O2944" s="72"/>
      <c r="P2944" s="72"/>
      <c r="Q2944" s="72"/>
      <c r="R2944" s="72"/>
      <c r="S2944" s="72"/>
      <c r="T2944" s="72"/>
      <c r="U2944" s="72"/>
      <c r="V2944" s="72"/>
      <c r="W2944" s="160"/>
      <c r="X2944" s="72"/>
      <c r="AC2944" s="72"/>
      <c r="AD2944" s="72"/>
      <c r="AE2944" s="72"/>
      <c r="AF2944" s="72"/>
      <c r="AG2944" s="72"/>
      <c r="AH2944" s="72"/>
      <c r="AI2944" s="684"/>
      <c r="AJ2944" s="72"/>
      <c r="AK2944" s="72"/>
      <c r="AP2944" s="77"/>
      <c r="AQ2944" s="72"/>
      <c r="AR2944" s="72"/>
      <c r="AS2944" s="72"/>
      <c r="AT2944" s="72"/>
      <c r="AU2944" s="72"/>
      <c r="AV2944" s="72"/>
      <c r="AW2944" s="77"/>
      <c r="AX2944" s="72"/>
      <c r="AY2944" s="72"/>
      <c r="AZ2944" s="72"/>
      <c r="BA2944" s="72"/>
      <c r="BB2944" s="72"/>
      <c r="BC2944" s="77"/>
      <c r="BD2944" s="77"/>
      <c r="BE2944" s="194"/>
      <c r="BF2944" s="194"/>
      <c r="BG2944" s="194"/>
      <c r="BH2944" s="194"/>
      <c r="BI2944" s="77"/>
      <c r="BJ2944" s="77"/>
      <c r="BK2944" s="77"/>
      <c r="BL2944" s="77"/>
      <c r="BM2944" s="77"/>
      <c r="BN2944" s="77"/>
      <c r="BO2944" s="77"/>
      <c r="BQ2944" s="749"/>
      <c r="BX2944" s="749"/>
      <c r="CE2944" s="652"/>
      <c r="CL2944" s="652"/>
      <c r="CS2944" s="652"/>
      <c r="CZ2944" s="652"/>
      <c r="DG2944" s="652"/>
      <c r="DN2944" s="652"/>
    </row>
    <row r="2945" spans="1:118" s="131" customFormat="1">
      <c r="A2945" s="77"/>
      <c r="B2945" s="72"/>
      <c r="G2945" s="72"/>
      <c r="H2945" s="72"/>
      <c r="I2945" s="72"/>
      <c r="J2945" s="72"/>
      <c r="K2945" s="72"/>
      <c r="L2945" s="72"/>
      <c r="M2945" s="72"/>
      <c r="N2945" s="72"/>
      <c r="O2945" s="72"/>
      <c r="P2945" s="72"/>
      <c r="Q2945" s="72"/>
      <c r="R2945" s="72"/>
      <c r="S2945" s="72"/>
      <c r="T2945" s="72"/>
      <c r="U2945" s="72"/>
      <c r="V2945" s="72"/>
      <c r="W2945" s="160"/>
      <c r="X2945" s="72"/>
      <c r="AC2945" s="72"/>
      <c r="AD2945" s="72"/>
      <c r="AE2945" s="72"/>
      <c r="AF2945" s="72"/>
      <c r="AG2945" s="72"/>
      <c r="AH2945" s="72"/>
      <c r="AI2945" s="684"/>
      <c r="AJ2945" s="72"/>
      <c r="AK2945" s="72"/>
      <c r="AP2945" s="77"/>
      <c r="AQ2945" s="72"/>
      <c r="AR2945" s="72"/>
      <c r="AS2945" s="72"/>
      <c r="AT2945" s="72"/>
      <c r="AU2945" s="72"/>
      <c r="AV2945" s="72"/>
      <c r="AW2945" s="77"/>
      <c r="AX2945" s="72"/>
      <c r="AY2945" s="72"/>
      <c r="AZ2945" s="72"/>
      <c r="BA2945" s="72"/>
      <c r="BB2945" s="72"/>
      <c r="BC2945" s="77"/>
      <c r="BD2945" s="77"/>
      <c r="BE2945" s="194"/>
      <c r="BF2945" s="194"/>
      <c r="BG2945" s="194"/>
      <c r="BH2945" s="194"/>
      <c r="BI2945" s="77"/>
      <c r="BJ2945" s="77"/>
      <c r="BK2945" s="77"/>
      <c r="BL2945" s="77"/>
      <c r="BM2945" s="77"/>
      <c r="BN2945" s="77"/>
      <c r="BO2945" s="77"/>
      <c r="BQ2945" s="749"/>
      <c r="BX2945" s="749"/>
      <c r="CE2945" s="652"/>
      <c r="CL2945" s="652"/>
      <c r="CS2945" s="652"/>
      <c r="CZ2945" s="652"/>
      <c r="DG2945" s="652"/>
      <c r="DN2945" s="652"/>
    </row>
    <row r="2946" spans="1:118" s="131" customFormat="1">
      <c r="A2946" s="77"/>
      <c r="B2946" s="72"/>
      <c r="G2946" s="72"/>
      <c r="H2946" s="72"/>
      <c r="I2946" s="72"/>
      <c r="J2946" s="72"/>
      <c r="K2946" s="72"/>
      <c r="L2946" s="72"/>
      <c r="M2946" s="72"/>
      <c r="N2946" s="72"/>
      <c r="O2946" s="72"/>
      <c r="P2946" s="72"/>
      <c r="Q2946" s="72"/>
      <c r="R2946" s="72"/>
      <c r="S2946" s="72"/>
      <c r="T2946" s="72"/>
      <c r="U2946" s="72"/>
      <c r="V2946" s="72"/>
      <c r="W2946" s="160"/>
      <c r="X2946" s="72"/>
      <c r="AC2946" s="72"/>
      <c r="AD2946" s="72"/>
      <c r="AE2946" s="72"/>
      <c r="AF2946" s="72"/>
      <c r="AG2946" s="72"/>
      <c r="AH2946" s="72"/>
      <c r="AI2946" s="684"/>
      <c r="AJ2946" s="72"/>
      <c r="AK2946" s="72"/>
      <c r="AP2946" s="77"/>
      <c r="AQ2946" s="72"/>
      <c r="AR2946" s="72"/>
      <c r="AS2946" s="72"/>
      <c r="AT2946" s="72"/>
      <c r="AU2946" s="72"/>
      <c r="AV2946" s="72"/>
      <c r="AW2946" s="77"/>
      <c r="AX2946" s="72"/>
      <c r="AY2946" s="72"/>
      <c r="AZ2946" s="72"/>
      <c r="BA2946" s="72"/>
      <c r="BB2946" s="72"/>
      <c r="BC2946" s="77"/>
      <c r="BD2946" s="77"/>
      <c r="BE2946" s="194"/>
      <c r="BF2946" s="194"/>
      <c r="BG2946" s="194"/>
      <c r="BH2946" s="194"/>
      <c r="BI2946" s="77"/>
      <c r="BJ2946" s="77"/>
      <c r="BK2946" s="77"/>
      <c r="BL2946" s="77"/>
      <c r="BM2946" s="77"/>
      <c r="BN2946" s="77"/>
      <c r="BO2946" s="77"/>
      <c r="BQ2946" s="749"/>
      <c r="BX2946" s="749"/>
      <c r="CE2946" s="652"/>
      <c r="CL2946" s="652"/>
      <c r="CS2946" s="652"/>
      <c r="CZ2946" s="652"/>
      <c r="DG2946" s="652"/>
      <c r="DN2946" s="652"/>
    </row>
    <row r="2947" spans="1:118" s="131" customFormat="1">
      <c r="A2947" s="77"/>
      <c r="B2947" s="72"/>
      <c r="G2947" s="72"/>
      <c r="H2947" s="72"/>
      <c r="I2947" s="72"/>
      <c r="J2947" s="72"/>
      <c r="K2947" s="72"/>
      <c r="L2947" s="72"/>
      <c r="M2947" s="72"/>
      <c r="N2947" s="72"/>
      <c r="O2947" s="72"/>
      <c r="P2947" s="72"/>
      <c r="Q2947" s="72"/>
      <c r="R2947" s="72"/>
      <c r="S2947" s="72"/>
      <c r="T2947" s="72"/>
      <c r="U2947" s="72"/>
      <c r="V2947" s="72"/>
      <c r="W2947" s="160"/>
      <c r="X2947" s="72"/>
      <c r="AC2947" s="72"/>
      <c r="AD2947" s="72"/>
      <c r="AE2947" s="72"/>
      <c r="AF2947" s="72"/>
      <c r="AG2947" s="72"/>
      <c r="AH2947" s="72"/>
      <c r="AI2947" s="684"/>
      <c r="AJ2947" s="72"/>
      <c r="AK2947" s="72"/>
      <c r="AP2947" s="77"/>
      <c r="AQ2947" s="72"/>
      <c r="AR2947" s="72"/>
      <c r="AS2947" s="72"/>
      <c r="AT2947" s="72"/>
      <c r="AU2947" s="72"/>
      <c r="AV2947" s="72"/>
      <c r="AW2947" s="77"/>
      <c r="AX2947" s="72"/>
      <c r="AY2947" s="72"/>
      <c r="AZ2947" s="72"/>
      <c r="BA2947" s="72"/>
      <c r="BB2947" s="72"/>
      <c r="BC2947" s="77"/>
      <c r="BD2947" s="77"/>
      <c r="BE2947" s="194"/>
      <c r="BF2947" s="194"/>
      <c r="BG2947" s="194"/>
      <c r="BH2947" s="194"/>
      <c r="BI2947" s="77"/>
      <c r="BJ2947" s="77"/>
      <c r="BK2947" s="77"/>
      <c r="BL2947" s="77"/>
      <c r="BM2947" s="77"/>
      <c r="BN2947" s="77"/>
      <c r="BO2947" s="77"/>
      <c r="BQ2947" s="749"/>
      <c r="BX2947" s="749"/>
      <c r="CE2947" s="652"/>
      <c r="CL2947" s="652"/>
      <c r="CS2947" s="652"/>
      <c r="CZ2947" s="652"/>
      <c r="DG2947" s="652"/>
      <c r="DN2947" s="652"/>
    </row>
    <row r="2948" spans="1:118" s="131" customFormat="1">
      <c r="A2948" s="77"/>
      <c r="B2948" s="72"/>
      <c r="G2948" s="72"/>
      <c r="H2948" s="72"/>
      <c r="I2948" s="72"/>
      <c r="J2948" s="72"/>
      <c r="K2948" s="72"/>
      <c r="L2948" s="72"/>
      <c r="M2948" s="72"/>
      <c r="N2948" s="72"/>
      <c r="O2948" s="72"/>
      <c r="P2948" s="72"/>
      <c r="Q2948" s="72"/>
      <c r="R2948" s="72"/>
      <c r="S2948" s="72"/>
      <c r="T2948" s="72"/>
      <c r="U2948" s="72"/>
      <c r="V2948" s="72"/>
      <c r="W2948" s="160"/>
      <c r="X2948" s="72"/>
      <c r="AC2948" s="72"/>
      <c r="AD2948" s="72"/>
      <c r="AE2948" s="72"/>
      <c r="AF2948" s="72"/>
      <c r="AG2948" s="72"/>
      <c r="AH2948" s="72"/>
      <c r="AI2948" s="684"/>
      <c r="AJ2948" s="72"/>
      <c r="AK2948" s="72"/>
      <c r="AP2948" s="77"/>
      <c r="AQ2948" s="72"/>
      <c r="AR2948" s="72"/>
      <c r="AS2948" s="72"/>
      <c r="AT2948" s="72"/>
      <c r="AU2948" s="72"/>
      <c r="AV2948" s="72"/>
      <c r="AW2948" s="77"/>
      <c r="AX2948" s="72"/>
      <c r="AY2948" s="72"/>
      <c r="AZ2948" s="72"/>
      <c r="BA2948" s="72"/>
      <c r="BB2948" s="72"/>
      <c r="BC2948" s="77"/>
      <c r="BD2948" s="77"/>
      <c r="BE2948" s="194"/>
      <c r="BF2948" s="194"/>
      <c r="BG2948" s="194"/>
      <c r="BH2948" s="194"/>
      <c r="BI2948" s="77"/>
      <c r="BJ2948" s="77"/>
      <c r="BK2948" s="77"/>
      <c r="BL2948" s="77"/>
      <c r="BM2948" s="77"/>
      <c r="BN2948" s="77"/>
      <c r="BO2948" s="77"/>
      <c r="BQ2948" s="749"/>
      <c r="BX2948" s="749"/>
      <c r="CE2948" s="652"/>
      <c r="CL2948" s="652"/>
      <c r="CS2948" s="652"/>
      <c r="CZ2948" s="652"/>
      <c r="DG2948" s="652"/>
      <c r="DN2948" s="652"/>
    </row>
    <row r="2949" spans="1:118" s="131" customFormat="1">
      <c r="A2949" s="77"/>
      <c r="B2949" s="72"/>
      <c r="G2949" s="72"/>
      <c r="H2949" s="72"/>
      <c r="I2949" s="72"/>
      <c r="J2949" s="72"/>
      <c r="K2949" s="72"/>
      <c r="L2949" s="72"/>
      <c r="M2949" s="72"/>
      <c r="N2949" s="72"/>
      <c r="O2949" s="72"/>
      <c r="P2949" s="72"/>
      <c r="Q2949" s="72"/>
      <c r="R2949" s="72"/>
      <c r="S2949" s="72"/>
      <c r="T2949" s="72"/>
      <c r="U2949" s="72"/>
      <c r="V2949" s="72"/>
      <c r="W2949" s="160"/>
      <c r="X2949" s="72"/>
      <c r="AC2949" s="72"/>
      <c r="AD2949" s="72"/>
      <c r="AE2949" s="72"/>
      <c r="AF2949" s="72"/>
      <c r="AG2949" s="72"/>
      <c r="AH2949" s="72"/>
      <c r="AI2949" s="684"/>
      <c r="AJ2949" s="72"/>
      <c r="AK2949" s="72"/>
      <c r="AP2949" s="77"/>
      <c r="AQ2949" s="72"/>
      <c r="AR2949" s="72"/>
      <c r="AS2949" s="72"/>
      <c r="AT2949" s="72"/>
      <c r="AU2949" s="72"/>
      <c r="AV2949" s="72"/>
      <c r="AW2949" s="77"/>
      <c r="AX2949" s="72"/>
      <c r="AY2949" s="72"/>
      <c r="AZ2949" s="72"/>
      <c r="BA2949" s="72"/>
      <c r="BB2949" s="72"/>
      <c r="BC2949" s="77"/>
      <c r="BD2949" s="77"/>
      <c r="BE2949" s="194"/>
      <c r="BF2949" s="194"/>
      <c r="BG2949" s="194"/>
      <c r="BH2949" s="194"/>
      <c r="BI2949" s="77"/>
      <c r="BJ2949" s="77"/>
      <c r="BK2949" s="77"/>
      <c r="BL2949" s="77"/>
      <c r="BM2949" s="77"/>
      <c r="BN2949" s="77"/>
      <c r="BO2949" s="77"/>
      <c r="BQ2949" s="749"/>
      <c r="BX2949" s="749"/>
      <c r="CE2949" s="652"/>
      <c r="CL2949" s="652"/>
      <c r="CS2949" s="652"/>
      <c r="CZ2949" s="652"/>
      <c r="DG2949" s="652"/>
      <c r="DN2949" s="652"/>
    </row>
    <row r="2950" spans="1:118" s="131" customFormat="1">
      <c r="A2950" s="77"/>
      <c r="B2950" s="72"/>
      <c r="G2950" s="72"/>
      <c r="H2950" s="72"/>
      <c r="I2950" s="72"/>
      <c r="J2950" s="72"/>
      <c r="K2950" s="72"/>
      <c r="L2950" s="72"/>
      <c r="M2950" s="72"/>
      <c r="N2950" s="72"/>
      <c r="O2950" s="72"/>
      <c r="P2950" s="72"/>
      <c r="Q2950" s="72"/>
      <c r="R2950" s="72"/>
      <c r="S2950" s="72"/>
      <c r="T2950" s="72"/>
      <c r="U2950" s="72"/>
      <c r="V2950" s="72"/>
      <c r="W2950" s="160"/>
      <c r="X2950" s="72"/>
      <c r="AC2950" s="72"/>
      <c r="AD2950" s="72"/>
      <c r="AE2950" s="72"/>
      <c r="AF2950" s="72"/>
      <c r="AG2950" s="72"/>
      <c r="AH2950" s="72"/>
      <c r="AI2950" s="684"/>
      <c r="AJ2950" s="72"/>
      <c r="AK2950" s="72"/>
      <c r="AP2950" s="77"/>
      <c r="AQ2950" s="72"/>
      <c r="AR2950" s="72"/>
      <c r="AS2950" s="72"/>
      <c r="AT2950" s="72"/>
      <c r="AU2950" s="72"/>
      <c r="AV2950" s="72"/>
      <c r="AW2950" s="77"/>
      <c r="AX2950" s="72"/>
      <c r="AY2950" s="72"/>
      <c r="AZ2950" s="72"/>
      <c r="BA2950" s="72"/>
      <c r="BB2950" s="72"/>
      <c r="BC2950" s="77"/>
      <c r="BD2950" s="77"/>
      <c r="BE2950" s="194"/>
      <c r="BF2950" s="194"/>
      <c r="BG2950" s="194"/>
      <c r="BH2950" s="194"/>
      <c r="BI2950" s="77"/>
      <c r="BJ2950" s="77"/>
      <c r="BK2950" s="77"/>
      <c r="BL2950" s="77"/>
      <c r="BM2950" s="77"/>
      <c r="BN2950" s="77"/>
      <c r="BO2950" s="77"/>
      <c r="BQ2950" s="749"/>
      <c r="BX2950" s="749"/>
      <c r="CE2950" s="652"/>
      <c r="CL2950" s="652"/>
      <c r="CS2950" s="652"/>
      <c r="CZ2950" s="652"/>
      <c r="DG2950" s="652"/>
      <c r="DN2950" s="652"/>
    </row>
    <row r="2951" spans="1:118" s="131" customFormat="1">
      <c r="A2951" s="77"/>
      <c r="B2951" s="72"/>
      <c r="G2951" s="72"/>
      <c r="H2951" s="72"/>
      <c r="I2951" s="72"/>
      <c r="J2951" s="72"/>
      <c r="K2951" s="72"/>
      <c r="L2951" s="72"/>
      <c r="M2951" s="72"/>
      <c r="N2951" s="72"/>
      <c r="O2951" s="72"/>
      <c r="P2951" s="72"/>
      <c r="Q2951" s="72"/>
      <c r="R2951" s="72"/>
      <c r="S2951" s="72"/>
      <c r="T2951" s="72"/>
      <c r="U2951" s="72"/>
      <c r="V2951" s="72"/>
      <c r="W2951" s="160"/>
      <c r="X2951" s="72"/>
      <c r="AC2951" s="72"/>
      <c r="AD2951" s="72"/>
      <c r="AE2951" s="72"/>
      <c r="AF2951" s="72"/>
      <c r="AG2951" s="72"/>
      <c r="AH2951" s="72"/>
      <c r="AI2951" s="684"/>
      <c r="AJ2951" s="72"/>
      <c r="AK2951" s="72"/>
      <c r="AP2951" s="77"/>
      <c r="AQ2951" s="72"/>
      <c r="AR2951" s="72"/>
      <c r="AS2951" s="72"/>
      <c r="AT2951" s="72"/>
      <c r="AU2951" s="72"/>
      <c r="AV2951" s="72"/>
      <c r="AW2951" s="77"/>
      <c r="AX2951" s="72"/>
      <c r="AY2951" s="72"/>
      <c r="AZ2951" s="72"/>
      <c r="BA2951" s="72"/>
      <c r="BB2951" s="72"/>
      <c r="BC2951" s="77"/>
      <c r="BD2951" s="77"/>
      <c r="BE2951" s="194"/>
      <c r="BF2951" s="194"/>
      <c r="BG2951" s="194"/>
      <c r="BH2951" s="194"/>
      <c r="BI2951" s="77"/>
      <c r="BJ2951" s="77"/>
      <c r="BK2951" s="77"/>
      <c r="BL2951" s="77"/>
      <c r="BM2951" s="77"/>
      <c r="BN2951" s="77"/>
      <c r="BO2951" s="77"/>
      <c r="BQ2951" s="749"/>
      <c r="BX2951" s="749"/>
      <c r="CE2951" s="652"/>
      <c r="CL2951" s="652"/>
      <c r="CS2951" s="652"/>
      <c r="CZ2951" s="652"/>
      <c r="DG2951" s="652"/>
      <c r="DN2951" s="652"/>
    </row>
    <row r="2952" spans="1:118" s="131" customFormat="1">
      <c r="A2952" s="77"/>
      <c r="B2952" s="72"/>
      <c r="G2952" s="72"/>
      <c r="H2952" s="72"/>
      <c r="I2952" s="72"/>
      <c r="J2952" s="72"/>
      <c r="K2952" s="72"/>
      <c r="L2952" s="72"/>
      <c r="M2952" s="72"/>
      <c r="N2952" s="72"/>
      <c r="O2952" s="72"/>
      <c r="P2952" s="72"/>
      <c r="Q2952" s="72"/>
      <c r="R2952" s="72"/>
      <c r="S2952" s="72"/>
      <c r="T2952" s="72"/>
      <c r="U2952" s="72"/>
      <c r="V2952" s="72"/>
      <c r="W2952" s="160"/>
      <c r="X2952" s="72"/>
      <c r="AC2952" s="72"/>
      <c r="AD2952" s="72"/>
      <c r="AE2952" s="72"/>
      <c r="AF2952" s="72"/>
      <c r="AG2952" s="72"/>
      <c r="AH2952" s="72"/>
      <c r="AI2952" s="684"/>
      <c r="AJ2952" s="72"/>
      <c r="AK2952" s="72"/>
      <c r="AP2952" s="77"/>
      <c r="AQ2952" s="72"/>
      <c r="AR2952" s="72"/>
      <c r="AS2952" s="72"/>
      <c r="AT2952" s="72"/>
      <c r="AU2952" s="72"/>
      <c r="AV2952" s="72"/>
      <c r="AW2952" s="77"/>
      <c r="AX2952" s="72"/>
      <c r="AY2952" s="72"/>
      <c r="AZ2952" s="72"/>
      <c r="BA2952" s="72"/>
      <c r="BB2952" s="72"/>
      <c r="BC2952" s="77"/>
      <c r="BD2952" s="77"/>
      <c r="BE2952" s="194"/>
      <c r="BF2952" s="194"/>
      <c r="BG2952" s="194"/>
      <c r="BH2952" s="194"/>
      <c r="BI2952" s="77"/>
      <c r="BJ2952" s="77"/>
      <c r="BK2952" s="77"/>
      <c r="BL2952" s="77"/>
      <c r="BM2952" s="77"/>
      <c r="BN2952" s="77"/>
      <c r="BO2952" s="77"/>
      <c r="BQ2952" s="749"/>
      <c r="BX2952" s="749"/>
      <c r="CE2952" s="652"/>
      <c r="CL2952" s="652"/>
      <c r="CS2952" s="652"/>
      <c r="CZ2952" s="652"/>
      <c r="DG2952" s="652"/>
      <c r="DN2952" s="652"/>
    </row>
    <row r="2953" spans="1:118" s="131" customFormat="1">
      <c r="A2953" s="77"/>
      <c r="B2953" s="72"/>
      <c r="G2953" s="72"/>
      <c r="H2953" s="72"/>
      <c r="I2953" s="72"/>
      <c r="J2953" s="72"/>
      <c r="K2953" s="72"/>
      <c r="L2953" s="72"/>
      <c r="M2953" s="72"/>
      <c r="N2953" s="72"/>
      <c r="O2953" s="72"/>
      <c r="P2953" s="72"/>
      <c r="Q2953" s="72"/>
      <c r="R2953" s="72"/>
      <c r="S2953" s="72"/>
      <c r="T2953" s="72"/>
      <c r="U2953" s="72"/>
      <c r="V2953" s="72"/>
      <c r="W2953" s="160"/>
      <c r="X2953" s="72"/>
      <c r="AC2953" s="72"/>
      <c r="AD2953" s="72"/>
      <c r="AE2953" s="72"/>
      <c r="AF2953" s="72"/>
      <c r="AG2953" s="72"/>
      <c r="AH2953" s="72"/>
      <c r="AI2953" s="684"/>
      <c r="AJ2953" s="72"/>
      <c r="AK2953" s="72"/>
      <c r="AP2953" s="77"/>
      <c r="AQ2953" s="72"/>
      <c r="AR2953" s="72"/>
      <c r="AS2953" s="72"/>
      <c r="AT2953" s="72"/>
      <c r="AU2953" s="72"/>
      <c r="AV2953" s="72"/>
      <c r="AW2953" s="77"/>
      <c r="AX2953" s="72"/>
      <c r="AY2953" s="72"/>
      <c r="AZ2953" s="72"/>
      <c r="BA2953" s="72"/>
      <c r="BB2953" s="72"/>
      <c r="BC2953" s="77"/>
      <c r="BD2953" s="77"/>
      <c r="BE2953" s="194"/>
      <c r="BF2953" s="194"/>
      <c r="BG2953" s="194"/>
      <c r="BH2953" s="194"/>
      <c r="BI2953" s="77"/>
      <c r="BJ2953" s="77"/>
      <c r="BK2953" s="77"/>
      <c r="BL2953" s="77"/>
      <c r="BM2953" s="77"/>
      <c r="BN2953" s="77"/>
      <c r="BO2953" s="77"/>
      <c r="BQ2953" s="749"/>
      <c r="BX2953" s="749"/>
      <c r="CE2953" s="652"/>
      <c r="CL2953" s="652"/>
      <c r="CS2953" s="652"/>
      <c r="CZ2953" s="652"/>
      <c r="DG2953" s="652"/>
      <c r="DN2953" s="652"/>
    </row>
    <row r="2954" spans="1:118" s="131" customFormat="1">
      <c r="A2954" s="77"/>
      <c r="B2954" s="72"/>
      <c r="G2954" s="72"/>
      <c r="H2954" s="72"/>
      <c r="I2954" s="72"/>
      <c r="J2954" s="72"/>
      <c r="K2954" s="72"/>
      <c r="L2954" s="72"/>
      <c r="M2954" s="72"/>
      <c r="N2954" s="72"/>
      <c r="O2954" s="72"/>
      <c r="P2954" s="72"/>
      <c r="Q2954" s="72"/>
      <c r="R2954" s="72"/>
      <c r="S2954" s="72"/>
      <c r="T2954" s="72"/>
      <c r="U2954" s="72"/>
      <c r="V2954" s="72"/>
      <c r="W2954" s="160"/>
      <c r="X2954" s="72"/>
      <c r="AC2954" s="72"/>
      <c r="AD2954" s="72"/>
      <c r="AE2954" s="72"/>
      <c r="AF2954" s="72"/>
      <c r="AG2954" s="72"/>
      <c r="AH2954" s="72"/>
      <c r="AI2954" s="684"/>
      <c r="AJ2954" s="72"/>
      <c r="AK2954" s="72"/>
      <c r="AP2954" s="77"/>
      <c r="AQ2954" s="72"/>
      <c r="AR2954" s="72"/>
      <c r="AS2954" s="72"/>
      <c r="AT2954" s="72"/>
      <c r="AU2954" s="72"/>
      <c r="AV2954" s="72"/>
      <c r="AW2954" s="77"/>
      <c r="AX2954" s="72"/>
      <c r="AY2954" s="72"/>
      <c r="AZ2954" s="72"/>
      <c r="BA2954" s="72"/>
      <c r="BB2954" s="72"/>
      <c r="BC2954" s="77"/>
      <c r="BD2954" s="77"/>
      <c r="BE2954" s="194"/>
      <c r="BF2954" s="194"/>
      <c r="BG2954" s="194"/>
      <c r="BH2954" s="194"/>
      <c r="BI2954" s="77"/>
      <c r="BJ2954" s="77"/>
      <c r="BK2954" s="77"/>
      <c r="BL2954" s="77"/>
      <c r="BM2954" s="77"/>
      <c r="BN2954" s="77"/>
      <c r="BO2954" s="77"/>
      <c r="BQ2954" s="749"/>
      <c r="BX2954" s="749"/>
      <c r="CE2954" s="652"/>
      <c r="CL2954" s="652"/>
      <c r="CS2954" s="652"/>
      <c r="CZ2954" s="652"/>
      <c r="DG2954" s="652"/>
      <c r="DN2954" s="652"/>
    </row>
    <row r="2955" spans="1:118" s="131" customFormat="1">
      <c r="A2955" s="77"/>
      <c r="B2955" s="72"/>
      <c r="G2955" s="72"/>
      <c r="H2955" s="72"/>
      <c r="I2955" s="72"/>
      <c r="J2955" s="72"/>
      <c r="K2955" s="72"/>
      <c r="L2955" s="72"/>
      <c r="M2955" s="72"/>
      <c r="N2955" s="72"/>
      <c r="O2955" s="72"/>
      <c r="P2955" s="72"/>
      <c r="Q2955" s="72"/>
      <c r="R2955" s="72"/>
      <c r="S2955" s="72"/>
      <c r="T2955" s="72"/>
      <c r="U2955" s="72"/>
      <c r="V2955" s="72"/>
      <c r="W2955" s="160"/>
      <c r="X2955" s="72"/>
      <c r="AC2955" s="72"/>
      <c r="AD2955" s="72"/>
      <c r="AE2955" s="72"/>
      <c r="AF2955" s="72"/>
      <c r="AG2955" s="72"/>
      <c r="AH2955" s="72"/>
      <c r="AI2955" s="684"/>
      <c r="AJ2955" s="72"/>
      <c r="AK2955" s="72"/>
      <c r="AP2955" s="77"/>
      <c r="AQ2955" s="72"/>
      <c r="AR2955" s="72"/>
      <c r="AS2955" s="72"/>
      <c r="AT2955" s="72"/>
      <c r="AU2955" s="72"/>
      <c r="AV2955" s="72"/>
      <c r="AW2955" s="77"/>
      <c r="AX2955" s="72"/>
      <c r="AY2955" s="72"/>
      <c r="AZ2955" s="72"/>
      <c r="BA2955" s="72"/>
      <c r="BB2955" s="72"/>
      <c r="BC2955" s="77"/>
      <c r="BD2955" s="77"/>
      <c r="BE2955" s="194"/>
      <c r="BF2955" s="194"/>
      <c r="BG2955" s="194"/>
      <c r="BH2955" s="194"/>
      <c r="BI2955" s="77"/>
      <c r="BJ2955" s="77"/>
      <c r="BK2955" s="77"/>
      <c r="BL2955" s="77"/>
      <c r="BM2955" s="77"/>
      <c r="BN2955" s="77"/>
      <c r="BO2955" s="77"/>
      <c r="BQ2955" s="749"/>
      <c r="BX2955" s="749"/>
      <c r="CE2955" s="652"/>
      <c r="CL2955" s="652"/>
      <c r="CS2955" s="652"/>
      <c r="CZ2955" s="652"/>
      <c r="DG2955" s="652"/>
      <c r="DN2955" s="652"/>
    </row>
    <row r="2956" spans="1:118" s="131" customFormat="1">
      <c r="A2956" s="77"/>
      <c r="B2956" s="72"/>
      <c r="G2956" s="72"/>
      <c r="H2956" s="72"/>
      <c r="I2956" s="72"/>
      <c r="J2956" s="72"/>
      <c r="K2956" s="72"/>
      <c r="L2956" s="72"/>
      <c r="M2956" s="72"/>
      <c r="N2956" s="72"/>
      <c r="O2956" s="72"/>
      <c r="P2956" s="72"/>
      <c r="Q2956" s="72"/>
      <c r="R2956" s="72"/>
      <c r="S2956" s="72"/>
      <c r="T2956" s="72"/>
      <c r="U2956" s="72"/>
      <c r="V2956" s="72"/>
      <c r="W2956" s="160"/>
      <c r="X2956" s="72"/>
      <c r="AC2956" s="72"/>
      <c r="AD2956" s="72"/>
      <c r="AE2956" s="72"/>
      <c r="AF2956" s="72"/>
      <c r="AG2956" s="72"/>
      <c r="AH2956" s="72"/>
      <c r="AI2956" s="684"/>
      <c r="AJ2956" s="72"/>
      <c r="AK2956" s="72"/>
      <c r="AP2956" s="77"/>
      <c r="AQ2956" s="72"/>
      <c r="AR2956" s="72"/>
      <c r="AS2956" s="72"/>
      <c r="AT2956" s="72"/>
      <c r="AU2956" s="72"/>
      <c r="AV2956" s="72"/>
      <c r="AW2956" s="77"/>
      <c r="AX2956" s="72"/>
      <c r="AY2956" s="72"/>
      <c r="AZ2956" s="72"/>
      <c r="BA2956" s="72"/>
      <c r="BB2956" s="72"/>
      <c r="BC2956" s="77"/>
      <c r="BD2956" s="77"/>
      <c r="BE2956" s="194"/>
      <c r="BF2956" s="194"/>
      <c r="BG2956" s="194"/>
      <c r="BH2956" s="194"/>
      <c r="BI2956" s="77"/>
      <c r="BJ2956" s="77"/>
      <c r="BK2956" s="77"/>
      <c r="BL2956" s="77"/>
      <c r="BM2956" s="77"/>
      <c r="BN2956" s="77"/>
      <c r="BO2956" s="77"/>
      <c r="BQ2956" s="749"/>
      <c r="BX2956" s="749"/>
      <c r="CE2956" s="652"/>
      <c r="CL2956" s="652"/>
      <c r="CS2956" s="652"/>
      <c r="CZ2956" s="652"/>
      <c r="DG2956" s="652"/>
      <c r="DN2956" s="652"/>
    </row>
    <row r="2957" spans="1:118" s="131" customFormat="1">
      <c r="A2957" s="77"/>
      <c r="B2957" s="72"/>
      <c r="G2957" s="72"/>
      <c r="H2957" s="72"/>
      <c r="I2957" s="72"/>
      <c r="J2957" s="72"/>
      <c r="K2957" s="72"/>
      <c r="L2957" s="72"/>
      <c r="M2957" s="72"/>
      <c r="N2957" s="72"/>
      <c r="O2957" s="72"/>
      <c r="P2957" s="72"/>
      <c r="Q2957" s="72"/>
      <c r="R2957" s="72"/>
      <c r="S2957" s="72"/>
      <c r="T2957" s="72"/>
      <c r="U2957" s="72"/>
      <c r="V2957" s="72"/>
      <c r="W2957" s="160"/>
      <c r="X2957" s="72"/>
      <c r="AC2957" s="72"/>
      <c r="AD2957" s="72"/>
      <c r="AE2957" s="72"/>
      <c r="AF2957" s="72"/>
      <c r="AG2957" s="72"/>
      <c r="AH2957" s="72"/>
      <c r="AI2957" s="684"/>
      <c r="AJ2957" s="72"/>
      <c r="AK2957" s="72"/>
      <c r="AP2957" s="77"/>
      <c r="AQ2957" s="72"/>
      <c r="AR2957" s="72"/>
      <c r="AS2957" s="72"/>
      <c r="AT2957" s="72"/>
      <c r="AU2957" s="72"/>
      <c r="AV2957" s="72"/>
      <c r="AW2957" s="77"/>
      <c r="AX2957" s="72"/>
      <c r="AY2957" s="72"/>
      <c r="AZ2957" s="72"/>
      <c r="BA2957" s="72"/>
      <c r="BB2957" s="72"/>
      <c r="BC2957" s="77"/>
      <c r="BD2957" s="77"/>
      <c r="BE2957" s="194"/>
      <c r="BF2957" s="194"/>
      <c r="BG2957" s="194"/>
      <c r="BH2957" s="194"/>
      <c r="BI2957" s="77"/>
      <c r="BJ2957" s="77"/>
      <c r="BK2957" s="77"/>
      <c r="BL2957" s="77"/>
      <c r="BM2957" s="77"/>
      <c r="BN2957" s="77"/>
      <c r="BO2957" s="77"/>
      <c r="BQ2957" s="749"/>
      <c r="BX2957" s="749"/>
      <c r="CE2957" s="652"/>
      <c r="CL2957" s="652"/>
      <c r="CS2957" s="652"/>
      <c r="CZ2957" s="652"/>
      <c r="DG2957" s="652"/>
      <c r="DN2957" s="652"/>
    </row>
    <row r="2958" spans="1:118" s="131" customFormat="1">
      <c r="A2958" s="77"/>
      <c r="B2958" s="72"/>
      <c r="G2958" s="72"/>
      <c r="H2958" s="72"/>
      <c r="I2958" s="72"/>
      <c r="J2958" s="72"/>
      <c r="K2958" s="72"/>
      <c r="L2958" s="72"/>
      <c r="M2958" s="72"/>
      <c r="N2958" s="72"/>
      <c r="O2958" s="72"/>
      <c r="P2958" s="72"/>
      <c r="Q2958" s="72"/>
      <c r="R2958" s="72"/>
      <c r="S2958" s="72"/>
      <c r="T2958" s="72"/>
      <c r="U2958" s="72"/>
      <c r="V2958" s="72"/>
      <c r="W2958" s="160"/>
      <c r="X2958" s="72"/>
      <c r="AC2958" s="72"/>
      <c r="AD2958" s="72"/>
      <c r="AE2958" s="72"/>
      <c r="AF2958" s="72"/>
      <c r="AG2958" s="72"/>
      <c r="AH2958" s="72"/>
      <c r="AI2958" s="684"/>
      <c r="AJ2958" s="72"/>
      <c r="AK2958" s="72"/>
      <c r="AP2958" s="77"/>
      <c r="AQ2958" s="72"/>
      <c r="AR2958" s="72"/>
      <c r="AS2958" s="72"/>
      <c r="AT2958" s="72"/>
      <c r="AU2958" s="72"/>
      <c r="AV2958" s="72"/>
      <c r="AW2958" s="77"/>
      <c r="AX2958" s="72"/>
      <c r="AY2958" s="72"/>
      <c r="AZ2958" s="72"/>
      <c r="BA2958" s="72"/>
      <c r="BB2958" s="72"/>
      <c r="BC2958" s="77"/>
      <c r="BD2958" s="77"/>
      <c r="BE2958" s="194"/>
      <c r="BF2958" s="194"/>
      <c r="BG2958" s="194"/>
      <c r="BH2958" s="194"/>
      <c r="BI2958" s="77"/>
      <c r="BJ2958" s="77"/>
      <c r="BK2958" s="77"/>
      <c r="BL2958" s="77"/>
      <c r="BM2958" s="77"/>
      <c r="BN2958" s="77"/>
      <c r="BO2958" s="77"/>
      <c r="BQ2958" s="749"/>
      <c r="BX2958" s="749"/>
      <c r="CE2958" s="652"/>
      <c r="CL2958" s="652"/>
      <c r="CS2958" s="652"/>
      <c r="CZ2958" s="652"/>
      <c r="DG2958" s="652"/>
      <c r="DN2958" s="652"/>
    </row>
    <row r="2959" spans="1:118" s="131" customFormat="1">
      <c r="A2959" s="77"/>
      <c r="B2959" s="72"/>
      <c r="G2959" s="72"/>
      <c r="H2959" s="72"/>
      <c r="I2959" s="72"/>
      <c r="J2959" s="72"/>
      <c r="K2959" s="72"/>
      <c r="L2959" s="72"/>
      <c r="M2959" s="72"/>
      <c r="N2959" s="72"/>
      <c r="O2959" s="72"/>
      <c r="P2959" s="72"/>
      <c r="Q2959" s="72"/>
      <c r="R2959" s="72"/>
      <c r="S2959" s="72"/>
      <c r="T2959" s="72"/>
      <c r="U2959" s="72"/>
      <c r="V2959" s="72"/>
      <c r="W2959" s="160"/>
      <c r="X2959" s="72"/>
      <c r="AC2959" s="72"/>
      <c r="AD2959" s="72"/>
      <c r="AE2959" s="72"/>
      <c r="AF2959" s="72"/>
      <c r="AG2959" s="72"/>
      <c r="AH2959" s="72"/>
      <c r="AI2959" s="684"/>
      <c r="AJ2959" s="72"/>
      <c r="AK2959" s="72"/>
      <c r="AP2959" s="77"/>
      <c r="AQ2959" s="72"/>
      <c r="AR2959" s="72"/>
      <c r="AS2959" s="72"/>
      <c r="AT2959" s="72"/>
      <c r="AU2959" s="72"/>
      <c r="AV2959" s="72"/>
      <c r="AW2959" s="77"/>
      <c r="AX2959" s="72"/>
      <c r="AY2959" s="72"/>
      <c r="AZ2959" s="72"/>
      <c r="BA2959" s="72"/>
      <c r="BB2959" s="72"/>
      <c r="BC2959" s="77"/>
      <c r="BD2959" s="77"/>
      <c r="BE2959" s="194"/>
      <c r="BF2959" s="194"/>
      <c r="BG2959" s="194"/>
      <c r="BH2959" s="194"/>
      <c r="BI2959" s="77"/>
      <c r="BJ2959" s="77"/>
      <c r="BK2959" s="77"/>
      <c r="BL2959" s="77"/>
      <c r="BM2959" s="77"/>
      <c r="BN2959" s="77"/>
      <c r="BO2959" s="77"/>
      <c r="BQ2959" s="749"/>
      <c r="BX2959" s="749"/>
      <c r="CE2959" s="652"/>
      <c r="CL2959" s="652"/>
      <c r="CS2959" s="652"/>
      <c r="CZ2959" s="652"/>
      <c r="DG2959" s="652"/>
      <c r="DN2959" s="652"/>
    </row>
    <row r="2960" spans="1:118" s="131" customFormat="1">
      <c r="A2960" s="77"/>
      <c r="B2960" s="72"/>
      <c r="G2960" s="72"/>
      <c r="H2960" s="72"/>
      <c r="I2960" s="72"/>
      <c r="J2960" s="72"/>
      <c r="K2960" s="72"/>
      <c r="L2960" s="72"/>
      <c r="M2960" s="72"/>
      <c r="N2960" s="72"/>
      <c r="O2960" s="72"/>
      <c r="P2960" s="72"/>
      <c r="Q2960" s="72"/>
      <c r="R2960" s="72"/>
      <c r="S2960" s="72"/>
      <c r="T2960" s="72"/>
      <c r="U2960" s="72"/>
      <c r="V2960" s="72"/>
      <c r="W2960" s="160"/>
      <c r="X2960" s="72"/>
      <c r="AC2960" s="72"/>
      <c r="AD2960" s="72"/>
      <c r="AE2960" s="72"/>
      <c r="AF2960" s="72"/>
      <c r="AG2960" s="72"/>
      <c r="AH2960" s="72"/>
      <c r="AI2960" s="684"/>
      <c r="AJ2960" s="72"/>
      <c r="AK2960" s="72"/>
      <c r="AP2960" s="77"/>
      <c r="AQ2960" s="72"/>
      <c r="AR2960" s="72"/>
      <c r="AS2960" s="72"/>
      <c r="AT2960" s="72"/>
      <c r="AU2960" s="72"/>
      <c r="AV2960" s="72"/>
      <c r="AW2960" s="77"/>
      <c r="AX2960" s="72"/>
      <c r="AY2960" s="72"/>
      <c r="AZ2960" s="72"/>
      <c r="BA2960" s="72"/>
      <c r="BB2960" s="72"/>
      <c r="BC2960" s="77"/>
      <c r="BD2960" s="77"/>
      <c r="BE2960" s="194"/>
      <c r="BF2960" s="194"/>
      <c r="BG2960" s="194"/>
      <c r="BH2960" s="194"/>
      <c r="BI2960" s="77"/>
      <c r="BJ2960" s="77"/>
      <c r="BK2960" s="77"/>
      <c r="BL2960" s="77"/>
      <c r="BM2960" s="77"/>
      <c r="BN2960" s="77"/>
      <c r="BO2960" s="77"/>
      <c r="BQ2960" s="749"/>
      <c r="BX2960" s="749"/>
      <c r="CE2960" s="652"/>
      <c r="CL2960" s="652"/>
      <c r="CS2960" s="652"/>
      <c r="CZ2960" s="652"/>
      <c r="DG2960" s="652"/>
      <c r="DN2960" s="652"/>
    </row>
    <row r="2961" spans="1:118" s="131" customFormat="1">
      <c r="A2961" s="77"/>
      <c r="B2961" s="72"/>
      <c r="G2961" s="72"/>
      <c r="H2961" s="72"/>
      <c r="I2961" s="72"/>
      <c r="J2961" s="72"/>
      <c r="K2961" s="72"/>
      <c r="L2961" s="72"/>
      <c r="M2961" s="72"/>
      <c r="N2961" s="72"/>
      <c r="O2961" s="72"/>
      <c r="P2961" s="72"/>
      <c r="Q2961" s="72"/>
      <c r="R2961" s="72"/>
      <c r="S2961" s="72"/>
      <c r="T2961" s="72"/>
      <c r="U2961" s="72"/>
      <c r="V2961" s="72"/>
      <c r="W2961" s="160"/>
      <c r="X2961" s="72"/>
      <c r="AC2961" s="72"/>
      <c r="AD2961" s="72"/>
      <c r="AE2961" s="72"/>
      <c r="AF2961" s="72"/>
      <c r="AG2961" s="72"/>
      <c r="AH2961" s="72"/>
      <c r="AI2961" s="684"/>
      <c r="AJ2961" s="72"/>
      <c r="AK2961" s="72"/>
      <c r="AP2961" s="77"/>
      <c r="AQ2961" s="72"/>
      <c r="AR2961" s="72"/>
      <c r="AS2961" s="72"/>
      <c r="AT2961" s="72"/>
      <c r="AU2961" s="72"/>
      <c r="AV2961" s="72"/>
      <c r="AW2961" s="77"/>
      <c r="AX2961" s="72"/>
      <c r="AY2961" s="72"/>
      <c r="AZ2961" s="72"/>
      <c r="BA2961" s="72"/>
      <c r="BB2961" s="72"/>
      <c r="BC2961" s="77"/>
      <c r="BD2961" s="77"/>
      <c r="BE2961" s="194"/>
      <c r="BF2961" s="194"/>
      <c r="BG2961" s="194"/>
      <c r="BH2961" s="194"/>
      <c r="BI2961" s="77"/>
      <c r="BJ2961" s="77"/>
      <c r="BK2961" s="77"/>
      <c r="BL2961" s="77"/>
      <c r="BM2961" s="77"/>
      <c r="BN2961" s="77"/>
      <c r="BO2961" s="77"/>
      <c r="BQ2961" s="749"/>
      <c r="BX2961" s="749"/>
      <c r="CE2961" s="652"/>
      <c r="CL2961" s="652"/>
      <c r="CS2961" s="652"/>
      <c r="CZ2961" s="652"/>
      <c r="DG2961" s="652"/>
      <c r="DN2961" s="652"/>
    </row>
    <row r="2962" spans="1:118" s="131" customFormat="1">
      <c r="A2962" s="77"/>
      <c r="B2962" s="72"/>
      <c r="G2962" s="72"/>
      <c r="H2962" s="72"/>
      <c r="I2962" s="72"/>
      <c r="J2962" s="72"/>
      <c r="K2962" s="72"/>
      <c r="L2962" s="72"/>
      <c r="M2962" s="72"/>
      <c r="N2962" s="72"/>
      <c r="O2962" s="72"/>
      <c r="P2962" s="72"/>
      <c r="Q2962" s="72"/>
      <c r="R2962" s="72"/>
      <c r="S2962" s="72"/>
      <c r="T2962" s="72"/>
      <c r="U2962" s="72"/>
      <c r="V2962" s="72"/>
      <c r="W2962" s="160"/>
      <c r="X2962" s="72"/>
      <c r="AC2962" s="72"/>
      <c r="AD2962" s="72"/>
      <c r="AE2962" s="72"/>
      <c r="AF2962" s="72"/>
      <c r="AG2962" s="72"/>
      <c r="AH2962" s="72"/>
      <c r="AI2962" s="684"/>
      <c r="AJ2962" s="72"/>
      <c r="AK2962" s="72"/>
      <c r="AP2962" s="77"/>
      <c r="AQ2962" s="72"/>
      <c r="AR2962" s="72"/>
      <c r="AS2962" s="72"/>
      <c r="AT2962" s="72"/>
      <c r="AU2962" s="72"/>
      <c r="AV2962" s="72"/>
      <c r="AW2962" s="77"/>
      <c r="AX2962" s="72"/>
      <c r="AY2962" s="72"/>
      <c r="AZ2962" s="72"/>
      <c r="BA2962" s="72"/>
      <c r="BB2962" s="72"/>
      <c r="BC2962" s="77"/>
      <c r="BD2962" s="77"/>
      <c r="BE2962" s="194"/>
      <c r="BF2962" s="194"/>
      <c r="BG2962" s="194"/>
      <c r="BH2962" s="194"/>
      <c r="BI2962" s="77"/>
      <c r="BJ2962" s="77"/>
      <c r="BK2962" s="77"/>
      <c r="BL2962" s="77"/>
      <c r="BM2962" s="77"/>
      <c r="BN2962" s="77"/>
      <c r="BO2962" s="77"/>
      <c r="BQ2962" s="749"/>
      <c r="BX2962" s="749"/>
      <c r="CE2962" s="652"/>
      <c r="CL2962" s="652"/>
      <c r="CS2962" s="652"/>
      <c r="CZ2962" s="652"/>
      <c r="DG2962" s="652"/>
      <c r="DN2962" s="652"/>
    </row>
    <row r="2963" spans="1:118" s="131" customFormat="1">
      <c r="A2963" s="77"/>
      <c r="B2963" s="72"/>
      <c r="G2963" s="72"/>
      <c r="H2963" s="72"/>
      <c r="I2963" s="72"/>
      <c r="J2963" s="72"/>
      <c r="K2963" s="72"/>
      <c r="L2963" s="72"/>
      <c r="M2963" s="72"/>
      <c r="N2963" s="72"/>
      <c r="O2963" s="72"/>
      <c r="P2963" s="72"/>
      <c r="Q2963" s="72"/>
      <c r="R2963" s="72"/>
      <c r="S2963" s="72"/>
      <c r="T2963" s="72"/>
      <c r="U2963" s="72"/>
      <c r="V2963" s="72"/>
      <c r="W2963" s="160"/>
      <c r="X2963" s="72"/>
      <c r="AC2963" s="72"/>
      <c r="AD2963" s="72"/>
      <c r="AE2963" s="72"/>
      <c r="AF2963" s="72"/>
      <c r="AG2963" s="72"/>
      <c r="AH2963" s="72"/>
      <c r="AI2963" s="684"/>
      <c r="AJ2963" s="72"/>
      <c r="AK2963" s="72"/>
      <c r="AP2963" s="77"/>
      <c r="AQ2963" s="72"/>
      <c r="AR2963" s="72"/>
      <c r="AS2963" s="72"/>
      <c r="AT2963" s="72"/>
      <c r="AU2963" s="72"/>
      <c r="AV2963" s="72"/>
      <c r="AW2963" s="77"/>
      <c r="AX2963" s="72"/>
      <c r="AY2963" s="72"/>
      <c r="AZ2963" s="72"/>
      <c r="BA2963" s="72"/>
      <c r="BB2963" s="72"/>
      <c r="BC2963" s="77"/>
      <c r="BD2963" s="77"/>
      <c r="BE2963" s="194"/>
      <c r="BF2963" s="194"/>
      <c r="BG2963" s="194"/>
      <c r="BH2963" s="194"/>
      <c r="BI2963" s="77"/>
      <c r="BJ2963" s="77"/>
      <c r="BK2963" s="77"/>
      <c r="BL2963" s="77"/>
      <c r="BM2963" s="77"/>
      <c r="BN2963" s="77"/>
      <c r="BO2963" s="77"/>
      <c r="BQ2963" s="749"/>
      <c r="BX2963" s="749"/>
      <c r="CE2963" s="652"/>
      <c r="CL2963" s="652"/>
      <c r="CS2963" s="652"/>
      <c r="CZ2963" s="652"/>
      <c r="DG2963" s="652"/>
      <c r="DN2963" s="652"/>
    </row>
    <row r="2964" spans="1:118" s="131" customFormat="1">
      <c r="A2964" s="77"/>
      <c r="B2964" s="72"/>
      <c r="G2964" s="72"/>
      <c r="H2964" s="72"/>
      <c r="I2964" s="72"/>
      <c r="J2964" s="72"/>
      <c r="K2964" s="72"/>
      <c r="L2964" s="72"/>
      <c r="M2964" s="72"/>
      <c r="N2964" s="72"/>
      <c r="O2964" s="72"/>
      <c r="P2964" s="72"/>
      <c r="Q2964" s="72"/>
      <c r="R2964" s="72"/>
      <c r="S2964" s="72"/>
      <c r="T2964" s="72"/>
      <c r="U2964" s="72"/>
      <c r="V2964" s="72"/>
      <c r="W2964" s="160"/>
      <c r="X2964" s="72"/>
      <c r="AC2964" s="72"/>
      <c r="AD2964" s="72"/>
      <c r="AE2964" s="72"/>
      <c r="AF2964" s="72"/>
      <c r="AG2964" s="72"/>
      <c r="AH2964" s="72"/>
      <c r="AI2964" s="684"/>
      <c r="AJ2964" s="72"/>
      <c r="AK2964" s="72"/>
      <c r="AP2964" s="77"/>
      <c r="AQ2964" s="72"/>
      <c r="AR2964" s="72"/>
      <c r="AS2964" s="72"/>
      <c r="AT2964" s="72"/>
      <c r="AU2964" s="72"/>
      <c r="AV2964" s="72"/>
      <c r="AW2964" s="77"/>
      <c r="AX2964" s="72"/>
      <c r="AY2964" s="72"/>
      <c r="AZ2964" s="72"/>
      <c r="BA2964" s="72"/>
      <c r="BB2964" s="72"/>
      <c r="BC2964" s="77"/>
      <c r="BD2964" s="77"/>
      <c r="BE2964" s="194"/>
      <c r="BF2964" s="194"/>
      <c r="BG2964" s="194"/>
      <c r="BH2964" s="194"/>
      <c r="BI2964" s="77"/>
      <c r="BJ2964" s="77"/>
      <c r="BK2964" s="77"/>
      <c r="BL2964" s="77"/>
      <c r="BM2964" s="77"/>
      <c r="BN2964" s="77"/>
      <c r="BO2964" s="77"/>
      <c r="BQ2964" s="749"/>
      <c r="BX2964" s="749"/>
      <c r="CE2964" s="652"/>
      <c r="CL2964" s="652"/>
      <c r="CS2964" s="652"/>
      <c r="CZ2964" s="652"/>
      <c r="DG2964" s="652"/>
      <c r="DN2964" s="652"/>
    </row>
    <row r="2965" spans="1:118" s="131" customFormat="1">
      <c r="A2965" s="77"/>
      <c r="B2965" s="72"/>
      <c r="G2965" s="72"/>
      <c r="H2965" s="72"/>
      <c r="I2965" s="72"/>
      <c r="J2965" s="72"/>
      <c r="K2965" s="72"/>
      <c r="L2965" s="72"/>
      <c r="M2965" s="72"/>
      <c r="N2965" s="72"/>
      <c r="O2965" s="72"/>
      <c r="P2965" s="72"/>
      <c r="Q2965" s="72"/>
      <c r="R2965" s="72"/>
      <c r="S2965" s="72"/>
      <c r="T2965" s="72"/>
      <c r="U2965" s="72"/>
      <c r="V2965" s="72"/>
      <c r="W2965" s="160"/>
      <c r="X2965" s="72"/>
      <c r="AC2965" s="72"/>
      <c r="AD2965" s="72"/>
      <c r="AE2965" s="72"/>
      <c r="AF2965" s="72"/>
      <c r="AG2965" s="72"/>
      <c r="AH2965" s="72"/>
      <c r="AI2965" s="684"/>
      <c r="AJ2965" s="72"/>
      <c r="AK2965" s="72"/>
      <c r="AP2965" s="77"/>
      <c r="AQ2965" s="72"/>
      <c r="AR2965" s="72"/>
      <c r="AS2965" s="72"/>
      <c r="AT2965" s="72"/>
      <c r="AU2965" s="72"/>
      <c r="AV2965" s="72"/>
      <c r="AW2965" s="77"/>
      <c r="AX2965" s="72"/>
      <c r="AY2965" s="72"/>
      <c r="AZ2965" s="72"/>
      <c r="BA2965" s="72"/>
      <c r="BB2965" s="72"/>
      <c r="BC2965" s="77"/>
      <c r="BD2965" s="77"/>
      <c r="BE2965" s="194"/>
      <c r="BF2965" s="194"/>
      <c r="BG2965" s="194"/>
      <c r="BH2965" s="194"/>
      <c r="BI2965" s="77"/>
      <c r="BJ2965" s="77"/>
      <c r="BK2965" s="77"/>
      <c r="BL2965" s="77"/>
      <c r="BM2965" s="77"/>
      <c r="BN2965" s="77"/>
      <c r="BO2965" s="77"/>
      <c r="BQ2965" s="749"/>
      <c r="BX2965" s="749"/>
      <c r="CE2965" s="652"/>
      <c r="CL2965" s="652"/>
      <c r="CS2965" s="652"/>
      <c r="CZ2965" s="652"/>
      <c r="DG2965" s="652"/>
      <c r="DN2965" s="652"/>
    </row>
    <row r="2966" spans="1:118" s="131" customFormat="1">
      <c r="A2966" s="77"/>
      <c r="B2966" s="72"/>
      <c r="G2966" s="72"/>
      <c r="H2966" s="72"/>
      <c r="I2966" s="72"/>
      <c r="J2966" s="72"/>
      <c r="K2966" s="72"/>
      <c r="L2966" s="72"/>
      <c r="M2966" s="72"/>
      <c r="N2966" s="72"/>
      <c r="O2966" s="72"/>
      <c r="P2966" s="72"/>
      <c r="Q2966" s="72"/>
      <c r="R2966" s="72"/>
      <c r="S2966" s="72"/>
      <c r="T2966" s="72"/>
      <c r="U2966" s="72"/>
      <c r="V2966" s="72"/>
      <c r="W2966" s="160"/>
      <c r="X2966" s="72"/>
      <c r="AC2966" s="72"/>
      <c r="AD2966" s="72"/>
      <c r="AE2966" s="72"/>
      <c r="AF2966" s="72"/>
      <c r="AG2966" s="72"/>
      <c r="AH2966" s="72"/>
      <c r="AI2966" s="684"/>
      <c r="AJ2966" s="72"/>
      <c r="AK2966" s="72"/>
      <c r="AP2966" s="77"/>
      <c r="AQ2966" s="72"/>
      <c r="AR2966" s="72"/>
      <c r="AS2966" s="72"/>
      <c r="AT2966" s="72"/>
      <c r="AU2966" s="72"/>
      <c r="AV2966" s="72"/>
      <c r="AW2966" s="77"/>
      <c r="AX2966" s="72"/>
      <c r="AY2966" s="72"/>
      <c r="AZ2966" s="72"/>
      <c r="BA2966" s="72"/>
      <c r="BB2966" s="72"/>
      <c r="BC2966" s="77"/>
      <c r="BD2966" s="77"/>
      <c r="BE2966" s="194"/>
      <c r="BF2966" s="194"/>
      <c r="BG2966" s="194"/>
      <c r="BH2966" s="194"/>
      <c r="BI2966" s="77"/>
      <c r="BJ2966" s="77"/>
      <c r="BK2966" s="77"/>
      <c r="BL2966" s="77"/>
      <c r="BM2966" s="77"/>
      <c r="BN2966" s="77"/>
      <c r="BO2966" s="77"/>
      <c r="BQ2966" s="749"/>
      <c r="BX2966" s="749"/>
      <c r="CE2966" s="652"/>
      <c r="CL2966" s="652"/>
      <c r="CS2966" s="652"/>
      <c r="CZ2966" s="652"/>
      <c r="DG2966" s="652"/>
      <c r="DN2966" s="652"/>
    </row>
    <row r="2967" spans="1:118" s="131" customFormat="1">
      <c r="A2967" s="77"/>
      <c r="B2967" s="72"/>
      <c r="G2967" s="72"/>
      <c r="H2967" s="72"/>
      <c r="I2967" s="72"/>
      <c r="J2967" s="72"/>
      <c r="K2967" s="72"/>
      <c r="L2967" s="72"/>
      <c r="M2967" s="72"/>
      <c r="N2967" s="72"/>
      <c r="O2967" s="72"/>
      <c r="P2967" s="72"/>
      <c r="Q2967" s="72"/>
      <c r="R2967" s="72"/>
      <c r="S2967" s="72"/>
      <c r="T2967" s="72"/>
      <c r="U2967" s="72"/>
      <c r="V2967" s="72"/>
      <c r="W2967" s="160"/>
      <c r="X2967" s="72"/>
      <c r="AC2967" s="72"/>
      <c r="AD2967" s="72"/>
      <c r="AE2967" s="72"/>
      <c r="AF2967" s="72"/>
      <c r="AG2967" s="72"/>
      <c r="AH2967" s="72"/>
      <c r="AI2967" s="684"/>
      <c r="AJ2967" s="72"/>
      <c r="AK2967" s="72"/>
      <c r="AP2967" s="77"/>
      <c r="AQ2967" s="72"/>
      <c r="AR2967" s="72"/>
      <c r="AS2967" s="72"/>
      <c r="AT2967" s="72"/>
      <c r="AU2967" s="72"/>
      <c r="AV2967" s="72"/>
      <c r="AW2967" s="77"/>
      <c r="AX2967" s="72"/>
      <c r="AY2967" s="72"/>
      <c r="AZ2967" s="72"/>
      <c r="BA2967" s="72"/>
      <c r="BB2967" s="72"/>
      <c r="BC2967" s="77"/>
      <c r="BD2967" s="77"/>
      <c r="BE2967" s="194"/>
      <c r="BF2967" s="194"/>
      <c r="BG2967" s="194"/>
      <c r="BH2967" s="194"/>
      <c r="BI2967" s="77"/>
      <c r="BJ2967" s="77"/>
      <c r="BK2967" s="77"/>
      <c r="BL2967" s="77"/>
      <c r="BM2967" s="77"/>
      <c r="BN2967" s="77"/>
      <c r="BO2967" s="77"/>
      <c r="BQ2967" s="749"/>
      <c r="BX2967" s="749"/>
      <c r="CE2967" s="652"/>
      <c r="CL2967" s="652"/>
      <c r="CS2967" s="652"/>
      <c r="CZ2967" s="652"/>
      <c r="DG2967" s="652"/>
      <c r="DN2967" s="652"/>
    </row>
    <row r="2968" spans="1:118" s="131" customFormat="1">
      <c r="A2968" s="77"/>
      <c r="B2968" s="72"/>
      <c r="G2968" s="72"/>
      <c r="H2968" s="72"/>
      <c r="I2968" s="72"/>
      <c r="J2968" s="72"/>
      <c r="K2968" s="72"/>
      <c r="L2968" s="72"/>
      <c r="M2968" s="72"/>
      <c r="N2968" s="72"/>
      <c r="O2968" s="72"/>
      <c r="P2968" s="72"/>
      <c r="Q2968" s="72"/>
      <c r="R2968" s="72"/>
      <c r="S2968" s="72"/>
      <c r="T2968" s="72"/>
      <c r="U2968" s="72"/>
      <c r="V2968" s="72"/>
      <c r="W2968" s="160"/>
      <c r="X2968" s="72"/>
      <c r="AC2968" s="72"/>
      <c r="AD2968" s="72"/>
      <c r="AE2968" s="72"/>
      <c r="AF2968" s="72"/>
      <c r="AG2968" s="72"/>
      <c r="AH2968" s="72"/>
      <c r="AI2968" s="684"/>
      <c r="AJ2968" s="72"/>
      <c r="AK2968" s="72"/>
      <c r="AP2968" s="77"/>
      <c r="AQ2968" s="72"/>
      <c r="AR2968" s="72"/>
      <c r="AS2968" s="72"/>
      <c r="AT2968" s="72"/>
      <c r="AU2968" s="72"/>
      <c r="AV2968" s="72"/>
      <c r="AW2968" s="77"/>
      <c r="AX2968" s="72"/>
      <c r="AY2968" s="72"/>
      <c r="AZ2968" s="72"/>
      <c r="BA2968" s="72"/>
      <c r="BB2968" s="72"/>
      <c r="BC2968" s="77"/>
      <c r="BD2968" s="77"/>
      <c r="BE2968" s="194"/>
      <c r="BF2968" s="194"/>
      <c r="BG2968" s="194"/>
      <c r="BH2968" s="194"/>
      <c r="BI2968" s="77"/>
      <c r="BJ2968" s="77"/>
      <c r="BK2968" s="77"/>
      <c r="BL2968" s="77"/>
      <c r="BM2968" s="77"/>
      <c r="BN2968" s="77"/>
      <c r="BO2968" s="77"/>
      <c r="BQ2968" s="749"/>
      <c r="BX2968" s="749"/>
      <c r="CE2968" s="652"/>
      <c r="CL2968" s="652"/>
      <c r="CS2968" s="652"/>
      <c r="CZ2968" s="652"/>
      <c r="DG2968" s="652"/>
      <c r="DN2968" s="652"/>
    </row>
    <row r="2969" spans="1:118" s="131" customFormat="1">
      <c r="A2969" s="77"/>
      <c r="B2969" s="72"/>
      <c r="G2969" s="72"/>
      <c r="H2969" s="72"/>
      <c r="I2969" s="72"/>
      <c r="J2969" s="72"/>
      <c r="K2969" s="72"/>
      <c r="L2969" s="72"/>
      <c r="M2969" s="72"/>
      <c r="N2969" s="72"/>
      <c r="O2969" s="72"/>
      <c r="P2969" s="72"/>
      <c r="Q2969" s="72"/>
      <c r="R2969" s="72"/>
      <c r="S2969" s="72"/>
      <c r="T2969" s="72"/>
      <c r="U2969" s="72"/>
      <c r="V2969" s="72"/>
      <c r="W2969" s="160"/>
      <c r="X2969" s="72"/>
      <c r="AC2969" s="72"/>
      <c r="AD2969" s="72"/>
      <c r="AE2969" s="72"/>
      <c r="AF2969" s="72"/>
      <c r="AG2969" s="72"/>
      <c r="AH2969" s="72"/>
      <c r="AI2969" s="684"/>
      <c r="AJ2969" s="72"/>
      <c r="AK2969" s="72"/>
      <c r="AP2969" s="77"/>
      <c r="AQ2969" s="72"/>
      <c r="AR2969" s="72"/>
      <c r="AS2969" s="72"/>
      <c r="AT2969" s="72"/>
      <c r="AU2969" s="72"/>
      <c r="AV2969" s="72"/>
      <c r="AW2969" s="77"/>
      <c r="AX2969" s="72"/>
      <c r="AY2969" s="72"/>
      <c r="AZ2969" s="72"/>
      <c r="BA2969" s="72"/>
      <c r="BB2969" s="72"/>
      <c r="BC2969" s="77"/>
      <c r="BD2969" s="77"/>
      <c r="BE2969" s="194"/>
      <c r="BF2969" s="194"/>
      <c r="BG2969" s="194"/>
      <c r="BH2969" s="194"/>
      <c r="BI2969" s="77"/>
      <c r="BJ2969" s="77"/>
      <c r="BK2969" s="77"/>
      <c r="BL2969" s="77"/>
      <c r="BM2969" s="77"/>
      <c r="BN2969" s="77"/>
      <c r="BO2969" s="77"/>
      <c r="BQ2969" s="749"/>
      <c r="BX2969" s="749"/>
      <c r="CE2969" s="652"/>
      <c r="CL2969" s="652"/>
      <c r="CS2969" s="652"/>
      <c r="CZ2969" s="652"/>
      <c r="DG2969" s="652"/>
      <c r="DN2969" s="652"/>
    </row>
    <row r="2970" spans="1:118" s="131" customFormat="1">
      <c r="A2970" s="77"/>
      <c r="B2970" s="72"/>
      <c r="G2970" s="72"/>
      <c r="H2970" s="72"/>
      <c r="I2970" s="72"/>
      <c r="J2970" s="72"/>
      <c r="K2970" s="72"/>
      <c r="L2970" s="72"/>
      <c r="M2970" s="72"/>
      <c r="N2970" s="72"/>
      <c r="O2970" s="72"/>
      <c r="P2970" s="72"/>
      <c r="Q2970" s="72"/>
      <c r="R2970" s="72"/>
      <c r="S2970" s="72"/>
      <c r="T2970" s="72"/>
      <c r="U2970" s="72"/>
      <c r="V2970" s="72"/>
      <c r="W2970" s="160"/>
      <c r="X2970" s="72"/>
      <c r="AC2970" s="72"/>
      <c r="AD2970" s="72"/>
      <c r="AE2970" s="72"/>
      <c r="AF2970" s="72"/>
      <c r="AG2970" s="72"/>
      <c r="AH2970" s="72"/>
      <c r="AI2970" s="684"/>
      <c r="AJ2970" s="72"/>
      <c r="AK2970" s="72"/>
      <c r="AP2970" s="77"/>
      <c r="AQ2970" s="72"/>
      <c r="AR2970" s="72"/>
      <c r="AS2970" s="72"/>
      <c r="AT2970" s="72"/>
      <c r="AU2970" s="72"/>
      <c r="AV2970" s="72"/>
      <c r="AW2970" s="77"/>
      <c r="AX2970" s="72"/>
      <c r="AY2970" s="72"/>
      <c r="AZ2970" s="72"/>
      <c r="BA2970" s="72"/>
      <c r="BB2970" s="72"/>
      <c r="BC2970" s="77"/>
      <c r="BD2970" s="77"/>
      <c r="BE2970" s="194"/>
      <c r="BF2970" s="194"/>
      <c r="BG2970" s="194"/>
      <c r="BH2970" s="194"/>
      <c r="BI2970" s="77"/>
      <c r="BJ2970" s="77"/>
      <c r="BK2970" s="77"/>
      <c r="BL2970" s="77"/>
      <c r="BM2970" s="77"/>
      <c r="BN2970" s="77"/>
      <c r="BO2970" s="77"/>
      <c r="BQ2970" s="749"/>
      <c r="BX2970" s="749"/>
      <c r="CE2970" s="652"/>
      <c r="CL2970" s="652"/>
      <c r="CS2970" s="652"/>
      <c r="CZ2970" s="652"/>
      <c r="DG2970" s="652"/>
      <c r="DN2970" s="652"/>
    </row>
    <row r="2971" spans="1:118" s="131" customFormat="1">
      <c r="A2971" s="77"/>
      <c r="B2971" s="72"/>
      <c r="G2971" s="72"/>
      <c r="H2971" s="72"/>
      <c r="I2971" s="72"/>
      <c r="J2971" s="72"/>
      <c r="K2971" s="72"/>
      <c r="L2971" s="72"/>
      <c r="M2971" s="72"/>
      <c r="N2971" s="72"/>
      <c r="O2971" s="72"/>
      <c r="P2971" s="72"/>
      <c r="Q2971" s="72"/>
      <c r="R2971" s="72"/>
      <c r="S2971" s="72"/>
      <c r="T2971" s="72"/>
      <c r="U2971" s="72"/>
      <c r="V2971" s="72"/>
      <c r="W2971" s="160"/>
      <c r="X2971" s="72"/>
      <c r="AC2971" s="72"/>
      <c r="AD2971" s="72"/>
      <c r="AE2971" s="72"/>
      <c r="AF2971" s="72"/>
      <c r="AG2971" s="72"/>
      <c r="AH2971" s="72"/>
      <c r="AI2971" s="684"/>
      <c r="AJ2971" s="72"/>
      <c r="AK2971" s="72"/>
      <c r="AP2971" s="77"/>
      <c r="AQ2971" s="72"/>
      <c r="AR2971" s="72"/>
      <c r="AS2971" s="72"/>
      <c r="AT2971" s="72"/>
      <c r="AU2971" s="72"/>
      <c r="AV2971" s="72"/>
      <c r="AW2971" s="77"/>
      <c r="AX2971" s="72"/>
      <c r="AY2971" s="72"/>
      <c r="AZ2971" s="72"/>
      <c r="BA2971" s="72"/>
      <c r="BB2971" s="72"/>
      <c r="BC2971" s="77"/>
      <c r="BD2971" s="77"/>
      <c r="BE2971" s="194"/>
      <c r="BF2971" s="194"/>
      <c r="BG2971" s="194"/>
      <c r="BH2971" s="194"/>
      <c r="BI2971" s="77"/>
      <c r="BJ2971" s="77"/>
      <c r="BK2971" s="77"/>
      <c r="BL2971" s="77"/>
      <c r="BM2971" s="77"/>
      <c r="BN2971" s="77"/>
      <c r="BO2971" s="77"/>
      <c r="BQ2971" s="749"/>
      <c r="BX2971" s="749"/>
      <c r="CE2971" s="652"/>
      <c r="CL2971" s="652"/>
      <c r="CS2971" s="652"/>
      <c r="CZ2971" s="652"/>
      <c r="DG2971" s="652"/>
      <c r="DN2971" s="652"/>
    </row>
    <row r="2972" spans="1:118" s="131" customFormat="1">
      <c r="A2972" s="77"/>
      <c r="B2972" s="72"/>
      <c r="G2972" s="72"/>
      <c r="H2972" s="72"/>
      <c r="I2972" s="72"/>
      <c r="J2972" s="72"/>
      <c r="K2972" s="72"/>
      <c r="L2972" s="72"/>
      <c r="M2972" s="72"/>
      <c r="N2972" s="72"/>
      <c r="O2972" s="72"/>
      <c r="P2972" s="72"/>
      <c r="Q2972" s="72"/>
      <c r="R2972" s="72"/>
      <c r="S2972" s="72"/>
      <c r="T2972" s="72"/>
      <c r="U2972" s="72"/>
      <c r="V2972" s="72"/>
      <c r="W2972" s="160"/>
      <c r="X2972" s="72"/>
      <c r="AC2972" s="72"/>
      <c r="AD2972" s="72"/>
      <c r="AE2972" s="72"/>
      <c r="AF2972" s="72"/>
      <c r="AG2972" s="72"/>
      <c r="AH2972" s="72"/>
      <c r="AI2972" s="684"/>
      <c r="AJ2972" s="72"/>
      <c r="AK2972" s="72"/>
      <c r="AP2972" s="77"/>
      <c r="AQ2972" s="72"/>
      <c r="AR2972" s="72"/>
      <c r="AS2972" s="72"/>
      <c r="AT2972" s="72"/>
      <c r="AU2972" s="72"/>
      <c r="AV2972" s="72"/>
      <c r="AW2972" s="77"/>
      <c r="AX2972" s="72"/>
      <c r="AY2972" s="72"/>
      <c r="AZ2972" s="72"/>
      <c r="BA2972" s="72"/>
      <c r="BB2972" s="72"/>
      <c r="BC2972" s="77"/>
      <c r="BD2972" s="77"/>
      <c r="BE2972" s="194"/>
      <c r="BF2972" s="194"/>
      <c r="BG2972" s="194"/>
      <c r="BH2972" s="194"/>
      <c r="BI2972" s="77"/>
      <c r="BJ2972" s="77"/>
      <c r="BK2972" s="77"/>
      <c r="BL2972" s="77"/>
      <c r="BM2972" s="77"/>
      <c r="BN2972" s="77"/>
      <c r="BO2972" s="77"/>
      <c r="BQ2972" s="749"/>
      <c r="BX2972" s="749"/>
      <c r="CE2972" s="652"/>
      <c r="CL2972" s="652"/>
      <c r="CS2972" s="652"/>
      <c r="CZ2972" s="652"/>
      <c r="DG2972" s="652"/>
      <c r="DN2972" s="652"/>
    </row>
    <row r="2973" spans="1:118" s="131" customFormat="1">
      <c r="A2973" s="77"/>
      <c r="B2973" s="72"/>
      <c r="G2973" s="72"/>
      <c r="H2973" s="72"/>
      <c r="I2973" s="72"/>
      <c r="J2973" s="72"/>
      <c r="K2973" s="72"/>
      <c r="L2973" s="72"/>
      <c r="M2973" s="72"/>
      <c r="N2973" s="72"/>
      <c r="O2973" s="72"/>
      <c r="P2973" s="72"/>
      <c r="Q2973" s="72"/>
      <c r="R2973" s="72"/>
      <c r="S2973" s="72"/>
      <c r="T2973" s="72"/>
      <c r="U2973" s="72"/>
      <c r="V2973" s="72"/>
      <c r="W2973" s="160"/>
      <c r="X2973" s="72"/>
      <c r="AC2973" s="72"/>
      <c r="AD2973" s="72"/>
      <c r="AE2973" s="72"/>
      <c r="AF2973" s="72"/>
      <c r="AG2973" s="72"/>
      <c r="AH2973" s="72"/>
      <c r="AI2973" s="684"/>
      <c r="AJ2973" s="72"/>
      <c r="AK2973" s="72"/>
      <c r="AP2973" s="77"/>
      <c r="AQ2973" s="72"/>
      <c r="AR2973" s="72"/>
      <c r="AS2973" s="72"/>
      <c r="AT2973" s="72"/>
      <c r="AU2973" s="72"/>
      <c r="AV2973" s="72"/>
      <c r="AW2973" s="77"/>
      <c r="AX2973" s="72"/>
      <c r="AY2973" s="72"/>
      <c r="AZ2973" s="72"/>
      <c r="BA2973" s="72"/>
      <c r="BB2973" s="72"/>
      <c r="BC2973" s="77"/>
      <c r="BD2973" s="77"/>
      <c r="BE2973" s="194"/>
      <c r="BF2973" s="194"/>
      <c r="BG2973" s="194"/>
      <c r="BH2973" s="194"/>
      <c r="BI2973" s="77"/>
      <c r="BJ2973" s="77"/>
      <c r="BK2973" s="77"/>
      <c r="BL2973" s="77"/>
      <c r="BM2973" s="77"/>
      <c r="BN2973" s="77"/>
      <c r="BO2973" s="77"/>
      <c r="BQ2973" s="749"/>
      <c r="BX2973" s="749"/>
      <c r="CE2973" s="652"/>
      <c r="CL2973" s="652"/>
      <c r="CS2973" s="652"/>
      <c r="CZ2973" s="652"/>
      <c r="DG2973" s="652"/>
      <c r="DN2973" s="652"/>
    </row>
    <row r="2974" spans="1:118" s="131" customFormat="1">
      <c r="A2974" s="77"/>
      <c r="B2974" s="72"/>
      <c r="G2974" s="72"/>
      <c r="H2974" s="72"/>
      <c r="I2974" s="72"/>
      <c r="J2974" s="72"/>
      <c r="K2974" s="72"/>
      <c r="L2974" s="72"/>
      <c r="M2974" s="72"/>
      <c r="N2974" s="72"/>
      <c r="O2974" s="72"/>
      <c r="P2974" s="72"/>
      <c r="Q2974" s="72"/>
      <c r="R2974" s="72"/>
      <c r="S2974" s="72"/>
      <c r="T2974" s="72"/>
      <c r="U2974" s="72"/>
      <c r="V2974" s="72"/>
      <c r="W2974" s="160"/>
      <c r="X2974" s="72"/>
      <c r="AC2974" s="72"/>
      <c r="AD2974" s="72"/>
      <c r="AE2974" s="72"/>
      <c r="AF2974" s="72"/>
      <c r="AG2974" s="72"/>
      <c r="AH2974" s="72"/>
      <c r="AI2974" s="684"/>
      <c r="AJ2974" s="72"/>
      <c r="AK2974" s="72"/>
      <c r="AP2974" s="77"/>
      <c r="AQ2974" s="72"/>
      <c r="AR2974" s="72"/>
      <c r="AS2974" s="72"/>
      <c r="AT2974" s="72"/>
      <c r="AU2974" s="72"/>
      <c r="AV2974" s="72"/>
      <c r="AW2974" s="77"/>
      <c r="AX2974" s="72"/>
      <c r="AY2974" s="72"/>
      <c r="AZ2974" s="72"/>
      <c r="BA2974" s="72"/>
      <c r="BB2974" s="72"/>
      <c r="BC2974" s="77"/>
      <c r="BD2974" s="77"/>
      <c r="BE2974" s="194"/>
      <c r="BF2974" s="194"/>
      <c r="BG2974" s="194"/>
      <c r="BH2974" s="194"/>
      <c r="BI2974" s="77"/>
      <c r="BJ2974" s="77"/>
      <c r="BK2974" s="77"/>
      <c r="BL2974" s="77"/>
      <c r="BM2974" s="77"/>
      <c r="BN2974" s="77"/>
      <c r="BO2974" s="77"/>
      <c r="BQ2974" s="749"/>
      <c r="BX2974" s="749"/>
      <c r="CE2974" s="652"/>
      <c r="CL2974" s="652"/>
      <c r="CS2974" s="652"/>
      <c r="CZ2974" s="652"/>
      <c r="DG2974" s="652"/>
      <c r="DN2974" s="652"/>
    </row>
    <row r="2975" spans="1:118" s="131" customFormat="1">
      <c r="A2975" s="77"/>
      <c r="B2975" s="72"/>
      <c r="G2975" s="72"/>
      <c r="H2975" s="72"/>
      <c r="I2975" s="72"/>
      <c r="J2975" s="72"/>
      <c r="K2975" s="72"/>
      <c r="L2975" s="72"/>
      <c r="M2975" s="72"/>
      <c r="N2975" s="72"/>
      <c r="O2975" s="72"/>
      <c r="P2975" s="72"/>
      <c r="Q2975" s="72"/>
      <c r="R2975" s="72"/>
      <c r="S2975" s="72"/>
      <c r="T2975" s="72"/>
      <c r="U2975" s="72"/>
      <c r="V2975" s="72"/>
      <c r="W2975" s="160"/>
      <c r="X2975" s="72"/>
      <c r="AC2975" s="72"/>
      <c r="AD2975" s="72"/>
      <c r="AE2975" s="72"/>
      <c r="AF2975" s="72"/>
      <c r="AG2975" s="72"/>
      <c r="AH2975" s="72"/>
      <c r="AI2975" s="684"/>
      <c r="AJ2975" s="72"/>
      <c r="AK2975" s="72"/>
      <c r="AP2975" s="77"/>
      <c r="AQ2975" s="72"/>
      <c r="AR2975" s="72"/>
      <c r="AS2975" s="72"/>
      <c r="AT2975" s="72"/>
      <c r="AU2975" s="72"/>
      <c r="AV2975" s="72"/>
      <c r="AW2975" s="77"/>
      <c r="AX2975" s="72"/>
      <c r="AY2975" s="72"/>
      <c r="AZ2975" s="72"/>
      <c r="BA2975" s="72"/>
      <c r="BB2975" s="72"/>
      <c r="BC2975" s="77"/>
      <c r="BD2975" s="77"/>
      <c r="BE2975" s="194"/>
      <c r="BF2975" s="194"/>
      <c r="BG2975" s="194"/>
      <c r="BH2975" s="194"/>
      <c r="BI2975" s="77"/>
      <c r="BJ2975" s="77"/>
      <c r="BK2975" s="77"/>
      <c r="BL2975" s="77"/>
      <c r="BM2975" s="77"/>
      <c r="BN2975" s="77"/>
      <c r="BO2975" s="77"/>
      <c r="BQ2975" s="749"/>
      <c r="BX2975" s="749"/>
      <c r="CE2975" s="652"/>
      <c r="CL2975" s="652"/>
      <c r="CS2975" s="652"/>
      <c r="CZ2975" s="652"/>
      <c r="DG2975" s="652"/>
      <c r="DN2975" s="652"/>
    </row>
    <row r="2976" spans="1:118" s="131" customFormat="1">
      <c r="A2976" s="77"/>
      <c r="B2976" s="72"/>
      <c r="G2976" s="72"/>
      <c r="H2976" s="72"/>
      <c r="I2976" s="72"/>
      <c r="J2976" s="72"/>
      <c r="K2976" s="72"/>
      <c r="L2976" s="72"/>
      <c r="M2976" s="72"/>
      <c r="N2976" s="72"/>
      <c r="O2976" s="72"/>
      <c r="P2976" s="72"/>
      <c r="Q2976" s="72"/>
      <c r="R2976" s="72"/>
      <c r="S2976" s="72"/>
      <c r="T2976" s="72"/>
      <c r="U2976" s="72"/>
      <c r="V2976" s="72"/>
      <c r="W2976" s="160"/>
      <c r="X2976" s="72"/>
      <c r="AC2976" s="72"/>
      <c r="AD2976" s="72"/>
      <c r="AE2976" s="72"/>
      <c r="AF2976" s="72"/>
      <c r="AG2976" s="72"/>
      <c r="AH2976" s="72"/>
      <c r="AI2976" s="684"/>
      <c r="AJ2976" s="72"/>
      <c r="AK2976" s="72"/>
      <c r="AP2976" s="77"/>
      <c r="AQ2976" s="72"/>
      <c r="AR2976" s="72"/>
      <c r="AS2976" s="72"/>
      <c r="AT2976" s="72"/>
      <c r="AU2976" s="72"/>
      <c r="AV2976" s="72"/>
      <c r="AW2976" s="77"/>
      <c r="AX2976" s="72"/>
      <c r="AY2976" s="72"/>
      <c r="AZ2976" s="72"/>
      <c r="BA2976" s="72"/>
      <c r="BB2976" s="72"/>
      <c r="BC2976" s="77"/>
      <c r="BD2976" s="77"/>
      <c r="BE2976" s="194"/>
      <c r="BF2976" s="194"/>
      <c r="BG2976" s="194"/>
      <c r="BH2976" s="194"/>
      <c r="BI2976" s="77"/>
      <c r="BJ2976" s="77"/>
      <c r="BK2976" s="77"/>
      <c r="BL2976" s="77"/>
      <c r="BM2976" s="77"/>
      <c r="BN2976" s="77"/>
      <c r="BO2976" s="77"/>
      <c r="BQ2976" s="749"/>
      <c r="BX2976" s="749"/>
      <c r="CE2976" s="652"/>
      <c r="CL2976" s="652"/>
      <c r="CS2976" s="652"/>
      <c r="CZ2976" s="652"/>
      <c r="DG2976" s="652"/>
      <c r="DN2976" s="652"/>
    </row>
    <row r="2977" spans="1:118" s="131" customFormat="1">
      <c r="A2977" s="77"/>
      <c r="B2977" s="72"/>
      <c r="G2977" s="72"/>
      <c r="H2977" s="72"/>
      <c r="I2977" s="72"/>
      <c r="J2977" s="72"/>
      <c r="K2977" s="72"/>
      <c r="L2977" s="72"/>
      <c r="M2977" s="72"/>
      <c r="N2977" s="72"/>
      <c r="O2977" s="72"/>
      <c r="P2977" s="72"/>
      <c r="Q2977" s="72"/>
      <c r="R2977" s="72"/>
      <c r="S2977" s="72"/>
      <c r="T2977" s="72"/>
      <c r="U2977" s="72"/>
      <c r="V2977" s="72"/>
      <c r="W2977" s="160"/>
      <c r="X2977" s="72"/>
      <c r="AC2977" s="72"/>
      <c r="AD2977" s="72"/>
      <c r="AE2977" s="72"/>
      <c r="AF2977" s="72"/>
      <c r="AG2977" s="72"/>
      <c r="AH2977" s="72"/>
      <c r="AI2977" s="684"/>
      <c r="AJ2977" s="72"/>
      <c r="AK2977" s="72"/>
      <c r="AP2977" s="77"/>
      <c r="AQ2977" s="72"/>
      <c r="AR2977" s="72"/>
      <c r="AS2977" s="72"/>
      <c r="AT2977" s="72"/>
      <c r="AU2977" s="72"/>
      <c r="AV2977" s="72"/>
      <c r="AW2977" s="77"/>
      <c r="AX2977" s="72"/>
      <c r="AY2977" s="72"/>
      <c r="AZ2977" s="72"/>
      <c r="BA2977" s="72"/>
      <c r="BB2977" s="72"/>
      <c r="BC2977" s="77"/>
      <c r="BD2977" s="77"/>
      <c r="BE2977" s="194"/>
      <c r="BF2977" s="194"/>
      <c r="BG2977" s="194"/>
      <c r="BH2977" s="194"/>
      <c r="BI2977" s="77"/>
      <c r="BJ2977" s="77"/>
      <c r="BK2977" s="77"/>
      <c r="BL2977" s="77"/>
      <c r="BM2977" s="77"/>
      <c r="BN2977" s="77"/>
      <c r="BO2977" s="77"/>
      <c r="BQ2977" s="749"/>
      <c r="BX2977" s="749"/>
      <c r="CE2977" s="652"/>
      <c r="CL2977" s="652"/>
      <c r="CS2977" s="652"/>
      <c r="CZ2977" s="652"/>
      <c r="DG2977" s="652"/>
      <c r="DN2977" s="652"/>
    </row>
    <row r="2978" spans="1:118" s="131" customFormat="1">
      <c r="A2978" s="77"/>
      <c r="B2978" s="72"/>
      <c r="G2978" s="72"/>
      <c r="H2978" s="72"/>
      <c r="I2978" s="72"/>
      <c r="J2978" s="72"/>
      <c r="K2978" s="72"/>
      <c r="L2978" s="72"/>
      <c r="M2978" s="72"/>
      <c r="N2978" s="72"/>
      <c r="O2978" s="72"/>
      <c r="P2978" s="72"/>
      <c r="Q2978" s="72"/>
      <c r="R2978" s="72"/>
      <c r="S2978" s="72"/>
      <c r="T2978" s="72"/>
      <c r="U2978" s="72"/>
      <c r="V2978" s="72"/>
      <c r="W2978" s="160"/>
      <c r="X2978" s="72"/>
      <c r="AC2978" s="72"/>
      <c r="AD2978" s="72"/>
      <c r="AE2978" s="72"/>
      <c r="AF2978" s="72"/>
      <c r="AG2978" s="72"/>
      <c r="AH2978" s="72"/>
      <c r="AI2978" s="684"/>
      <c r="AJ2978" s="72"/>
      <c r="AK2978" s="72"/>
      <c r="AP2978" s="77"/>
      <c r="AQ2978" s="72"/>
      <c r="AR2978" s="72"/>
      <c r="AS2978" s="72"/>
      <c r="AT2978" s="72"/>
      <c r="AU2978" s="72"/>
      <c r="AV2978" s="72"/>
      <c r="AW2978" s="77"/>
      <c r="AX2978" s="72"/>
      <c r="AY2978" s="72"/>
      <c r="AZ2978" s="72"/>
      <c r="BA2978" s="72"/>
      <c r="BB2978" s="72"/>
      <c r="BC2978" s="77"/>
      <c r="BD2978" s="77"/>
      <c r="BE2978" s="194"/>
      <c r="BF2978" s="194"/>
      <c r="BG2978" s="194"/>
      <c r="BH2978" s="194"/>
      <c r="BI2978" s="77"/>
      <c r="BJ2978" s="77"/>
      <c r="BK2978" s="77"/>
      <c r="BL2978" s="77"/>
      <c r="BM2978" s="77"/>
      <c r="BN2978" s="77"/>
      <c r="BO2978" s="77"/>
      <c r="BQ2978" s="749"/>
      <c r="BX2978" s="749"/>
      <c r="CE2978" s="652"/>
      <c r="CL2978" s="652"/>
      <c r="CS2978" s="652"/>
      <c r="CZ2978" s="652"/>
      <c r="DG2978" s="652"/>
      <c r="DN2978" s="652"/>
    </row>
    <row r="2979" spans="1:118" s="131" customFormat="1">
      <c r="A2979" s="77"/>
      <c r="B2979" s="72"/>
      <c r="G2979" s="72"/>
      <c r="H2979" s="72"/>
      <c r="I2979" s="72"/>
      <c r="J2979" s="72"/>
      <c r="K2979" s="72"/>
      <c r="L2979" s="72"/>
      <c r="M2979" s="72"/>
      <c r="N2979" s="72"/>
      <c r="O2979" s="72"/>
      <c r="P2979" s="72"/>
      <c r="Q2979" s="72"/>
      <c r="R2979" s="72"/>
      <c r="S2979" s="72"/>
      <c r="T2979" s="72"/>
      <c r="U2979" s="72"/>
      <c r="V2979" s="72"/>
      <c r="W2979" s="160"/>
      <c r="X2979" s="72"/>
      <c r="AC2979" s="72"/>
      <c r="AD2979" s="72"/>
      <c r="AE2979" s="72"/>
      <c r="AF2979" s="72"/>
      <c r="AG2979" s="72"/>
      <c r="AH2979" s="72"/>
      <c r="AI2979" s="684"/>
      <c r="AJ2979" s="72"/>
      <c r="AK2979" s="72"/>
      <c r="AP2979" s="77"/>
      <c r="AQ2979" s="72"/>
      <c r="AR2979" s="72"/>
      <c r="AS2979" s="72"/>
      <c r="AT2979" s="72"/>
      <c r="AU2979" s="72"/>
      <c r="AV2979" s="72"/>
      <c r="AW2979" s="77"/>
      <c r="AX2979" s="72"/>
      <c r="AY2979" s="72"/>
      <c r="AZ2979" s="72"/>
      <c r="BA2979" s="72"/>
      <c r="BB2979" s="72"/>
      <c r="BC2979" s="77"/>
      <c r="BD2979" s="77"/>
      <c r="BE2979" s="194"/>
      <c r="BF2979" s="194"/>
      <c r="BG2979" s="194"/>
      <c r="BH2979" s="194"/>
      <c r="BI2979" s="77"/>
      <c r="BJ2979" s="77"/>
      <c r="BK2979" s="77"/>
      <c r="BL2979" s="77"/>
      <c r="BM2979" s="77"/>
      <c r="BN2979" s="77"/>
      <c r="BO2979" s="77"/>
      <c r="BQ2979" s="749"/>
      <c r="BX2979" s="749"/>
      <c r="CE2979" s="652"/>
      <c r="CL2979" s="652"/>
      <c r="CS2979" s="652"/>
      <c r="CZ2979" s="652"/>
      <c r="DG2979" s="652"/>
      <c r="DN2979" s="652"/>
    </row>
    <row r="2980" spans="1:118" s="131" customFormat="1">
      <c r="A2980" s="77"/>
      <c r="B2980" s="72"/>
      <c r="G2980" s="72"/>
      <c r="H2980" s="72"/>
      <c r="I2980" s="72"/>
      <c r="J2980" s="72"/>
      <c r="K2980" s="72"/>
      <c r="L2980" s="72"/>
      <c r="M2980" s="72"/>
      <c r="N2980" s="72"/>
      <c r="O2980" s="72"/>
      <c r="P2980" s="72"/>
      <c r="Q2980" s="72"/>
      <c r="R2980" s="72"/>
      <c r="S2980" s="72"/>
      <c r="T2980" s="72"/>
      <c r="U2980" s="72"/>
      <c r="V2980" s="72"/>
      <c r="W2980" s="160"/>
      <c r="X2980" s="72"/>
      <c r="AC2980" s="72"/>
      <c r="AD2980" s="72"/>
      <c r="AE2980" s="72"/>
      <c r="AF2980" s="72"/>
      <c r="AG2980" s="72"/>
      <c r="AH2980" s="72"/>
      <c r="AI2980" s="684"/>
      <c r="AJ2980" s="72"/>
      <c r="AK2980" s="72"/>
      <c r="AP2980" s="77"/>
      <c r="AQ2980" s="72"/>
      <c r="AR2980" s="72"/>
      <c r="AS2980" s="72"/>
      <c r="AT2980" s="72"/>
      <c r="AU2980" s="72"/>
      <c r="AV2980" s="72"/>
      <c r="AW2980" s="77"/>
      <c r="AX2980" s="72"/>
      <c r="AY2980" s="72"/>
      <c r="AZ2980" s="72"/>
      <c r="BA2980" s="72"/>
      <c r="BB2980" s="72"/>
      <c r="BC2980" s="77"/>
      <c r="BD2980" s="77"/>
      <c r="BE2980" s="194"/>
      <c r="BF2980" s="194"/>
      <c r="BG2980" s="194"/>
      <c r="BH2980" s="194"/>
      <c r="BI2980" s="77"/>
      <c r="BJ2980" s="77"/>
      <c r="BK2980" s="77"/>
      <c r="BL2980" s="77"/>
      <c r="BM2980" s="77"/>
      <c r="BN2980" s="77"/>
      <c r="BO2980" s="77"/>
      <c r="BQ2980" s="749"/>
      <c r="BX2980" s="749"/>
      <c r="CE2980" s="652"/>
      <c r="CL2980" s="652"/>
      <c r="CS2980" s="652"/>
      <c r="CZ2980" s="652"/>
      <c r="DG2980" s="652"/>
      <c r="DN2980" s="652"/>
    </row>
    <row r="2981" spans="1:118" s="131" customFormat="1">
      <c r="A2981" s="77"/>
      <c r="B2981" s="72"/>
      <c r="G2981" s="72"/>
      <c r="H2981" s="72"/>
      <c r="I2981" s="72"/>
      <c r="J2981" s="72"/>
      <c r="K2981" s="72"/>
      <c r="L2981" s="72"/>
      <c r="M2981" s="72"/>
      <c r="N2981" s="72"/>
      <c r="O2981" s="72"/>
      <c r="P2981" s="72"/>
      <c r="Q2981" s="72"/>
      <c r="R2981" s="72"/>
      <c r="S2981" s="72"/>
      <c r="T2981" s="72"/>
      <c r="U2981" s="72"/>
      <c r="V2981" s="72"/>
      <c r="W2981" s="160"/>
      <c r="X2981" s="72"/>
      <c r="AC2981" s="72"/>
      <c r="AD2981" s="72"/>
      <c r="AE2981" s="72"/>
      <c r="AF2981" s="72"/>
      <c r="AG2981" s="72"/>
      <c r="AH2981" s="72"/>
      <c r="AI2981" s="684"/>
      <c r="AJ2981" s="72"/>
      <c r="AK2981" s="72"/>
      <c r="AP2981" s="77"/>
      <c r="AQ2981" s="72"/>
      <c r="AR2981" s="72"/>
      <c r="AS2981" s="72"/>
      <c r="AT2981" s="72"/>
      <c r="AU2981" s="72"/>
      <c r="AV2981" s="72"/>
      <c r="AW2981" s="77"/>
      <c r="AX2981" s="72"/>
      <c r="AY2981" s="72"/>
      <c r="AZ2981" s="72"/>
      <c r="BA2981" s="72"/>
      <c r="BB2981" s="72"/>
      <c r="BC2981" s="77"/>
      <c r="BD2981" s="77"/>
      <c r="BE2981" s="194"/>
      <c r="BF2981" s="194"/>
      <c r="BG2981" s="194"/>
      <c r="BH2981" s="194"/>
      <c r="BI2981" s="77"/>
      <c r="BJ2981" s="77"/>
      <c r="BK2981" s="77"/>
      <c r="BL2981" s="77"/>
      <c r="BM2981" s="77"/>
      <c r="BN2981" s="77"/>
      <c r="BO2981" s="77"/>
      <c r="BQ2981" s="749"/>
      <c r="BX2981" s="749"/>
      <c r="CE2981" s="652"/>
      <c r="CL2981" s="652"/>
      <c r="CS2981" s="652"/>
      <c r="CZ2981" s="652"/>
      <c r="DG2981" s="652"/>
      <c r="DN2981" s="652"/>
    </row>
    <row r="2982" spans="1:118" s="131" customFormat="1">
      <c r="A2982" s="77"/>
      <c r="B2982" s="72"/>
      <c r="G2982" s="72"/>
      <c r="H2982" s="72"/>
      <c r="I2982" s="72"/>
      <c r="J2982" s="72"/>
      <c r="K2982" s="72"/>
      <c r="L2982" s="72"/>
      <c r="M2982" s="72"/>
      <c r="N2982" s="72"/>
      <c r="O2982" s="72"/>
      <c r="P2982" s="72"/>
      <c r="Q2982" s="72"/>
      <c r="R2982" s="72"/>
      <c r="S2982" s="72"/>
      <c r="T2982" s="72"/>
      <c r="U2982" s="72"/>
      <c r="V2982" s="72"/>
      <c r="W2982" s="160"/>
      <c r="X2982" s="72"/>
      <c r="AC2982" s="72"/>
      <c r="AD2982" s="72"/>
      <c r="AE2982" s="72"/>
      <c r="AF2982" s="72"/>
      <c r="AG2982" s="72"/>
      <c r="AH2982" s="72"/>
      <c r="AI2982" s="684"/>
      <c r="AJ2982" s="72"/>
      <c r="AK2982" s="72"/>
      <c r="AP2982" s="77"/>
      <c r="AQ2982" s="72"/>
      <c r="AR2982" s="72"/>
      <c r="AS2982" s="72"/>
      <c r="AT2982" s="72"/>
      <c r="AU2982" s="72"/>
      <c r="AV2982" s="72"/>
      <c r="AW2982" s="77"/>
      <c r="AX2982" s="72"/>
      <c r="AY2982" s="72"/>
      <c r="AZ2982" s="72"/>
      <c r="BA2982" s="72"/>
      <c r="BB2982" s="72"/>
      <c r="BC2982" s="77"/>
      <c r="BD2982" s="77"/>
      <c r="BE2982" s="194"/>
      <c r="BF2982" s="194"/>
      <c r="BG2982" s="194"/>
      <c r="BH2982" s="194"/>
      <c r="BI2982" s="77"/>
      <c r="BJ2982" s="77"/>
      <c r="BK2982" s="77"/>
      <c r="BL2982" s="77"/>
      <c r="BM2982" s="77"/>
      <c r="BN2982" s="77"/>
      <c r="BO2982" s="77"/>
      <c r="BQ2982" s="749"/>
      <c r="BX2982" s="749"/>
      <c r="CE2982" s="652"/>
      <c r="CL2982" s="652"/>
      <c r="CS2982" s="652"/>
      <c r="CZ2982" s="652"/>
      <c r="DG2982" s="652"/>
      <c r="DN2982" s="652"/>
    </row>
    <row r="2983" spans="1:118" s="131" customFormat="1">
      <c r="A2983" s="77"/>
      <c r="B2983" s="72"/>
      <c r="G2983" s="72"/>
      <c r="H2983" s="72"/>
      <c r="I2983" s="72"/>
      <c r="J2983" s="72"/>
      <c r="K2983" s="72"/>
      <c r="L2983" s="72"/>
      <c r="M2983" s="72"/>
      <c r="N2983" s="72"/>
      <c r="O2983" s="72"/>
      <c r="P2983" s="72"/>
      <c r="Q2983" s="72"/>
      <c r="R2983" s="72"/>
      <c r="S2983" s="72"/>
      <c r="T2983" s="72"/>
      <c r="U2983" s="72"/>
      <c r="V2983" s="72"/>
      <c r="W2983" s="160"/>
      <c r="X2983" s="72"/>
      <c r="AC2983" s="72"/>
      <c r="AD2983" s="72"/>
      <c r="AE2983" s="72"/>
      <c r="AF2983" s="72"/>
      <c r="AG2983" s="72"/>
      <c r="AH2983" s="72"/>
      <c r="AI2983" s="684"/>
      <c r="AJ2983" s="72"/>
      <c r="AK2983" s="72"/>
      <c r="AP2983" s="77"/>
      <c r="AQ2983" s="72"/>
      <c r="AR2983" s="72"/>
      <c r="AS2983" s="72"/>
      <c r="AT2983" s="72"/>
      <c r="AU2983" s="72"/>
      <c r="AV2983" s="72"/>
      <c r="AW2983" s="77"/>
      <c r="AX2983" s="72"/>
      <c r="AY2983" s="72"/>
      <c r="AZ2983" s="72"/>
      <c r="BA2983" s="72"/>
      <c r="BB2983" s="72"/>
      <c r="BC2983" s="77"/>
      <c r="BD2983" s="77"/>
      <c r="BE2983" s="194"/>
      <c r="BF2983" s="194"/>
      <c r="BG2983" s="194"/>
      <c r="BH2983" s="194"/>
      <c r="BI2983" s="77"/>
      <c r="BJ2983" s="77"/>
      <c r="BK2983" s="77"/>
      <c r="BL2983" s="77"/>
      <c r="BM2983" s="77"/>
      <c r="BN2983" s="77"/>
      <c r="BO2983" s="77"/>
      <c r="BQ2983" s="749"/>
      <c r="BX2983" s="749"/>
      <c r="CE2983" s="652"/>
      <c r="CL2983" s="652"/>
      <c r="CS2983" s="652"/>
      <c r="CZ2983" s="652"/>
      <c r="DG2983" s="652"/>
      <c r="DN2983" s="652"/>
    </row>
    <row r="2984" spans="1:118" s="131" customFormat="1">
      <c r="A2984" s="77"/>
      <c r="B2984" s="72"/>
      <c r="G2984" s="72"/>
      <c r="H2984" s="72"/>
      <c r="I2984" s="72"/>
      <c r="J2984" s="72"/>
      <c r="K2984" s="72"/>
      <c r="L2984" s="72"/>
      <c r="M2984" s="72"/>
      <c r="N2984" s="72"/>
      <c r="O2984" s="72"/>
      <c r="P2984" s="72"/>
      <c r="Q2984" s="72"/>
      <c r="R2984" s="72"/>
      <c r="S2984" s="72"/>
      <c r="T2984" s="72"/>
      <c r="U2984" s="72"/>
      <c r="V2984" s="72"/>
      <c r="W2984" s="160"/>
      <c r="X2984" s="72"/>
      <c r="AC2984" s="72"/>
      <c r="AD2984" s="72"/>
      <c r="AE2984" s="72"/>
      <c r="AF2984" s="72"/>
      <c r="AG2984" s="72"/>
      <c r="AH2984" s="72"/>
      <c r="AI2984" s="684"/>
      <c r="AJ2984" s="72"/>
      <c r="AK2984" s="72"/>
      <c r="AP2984" s="77"/>
      <c r="AQ2984" s="72"/>
      <c r="AR2984" s="72"/>
      <c r="AS2984" s="72"/>
      <c r="AT2984" s="72"/>
      <c r="AU2984" s="72"/>
      <c r="AV2984" s="72"/>
      <c r="AW2984" s="77"/>
      <c r="AX2984" s="72"/>
      <c r="AY2984" s="72"/>
      <c r="AZ2984" s="72"/>
      <c r="BA2984" s="72"/>
      <c r="BB2984" s="72"/>
      <c r="BC2984" s="77"/>
      <c r="BD2984" s="77"/>
      <c r="BE2984" s="194"/>
      <c r="BF2984" s="194"/>
      <c r="BG2984" s="194"/>
      <c r="BH2984" s="194"/>
      <c r="BI2984" s="77"/>
      <c r="BJ2984" s="77"/>
      <c r="BK2984" s="77"/>
      <c r="BL2984" s="77"/>
      <c r="BM2984" s="77"/>
      <c r="BN2984" s="77"/>
      <c r="BO2984" s="77"/>
      <c r="BQ2984" s="749"/>
      <c r="BX2984" s="749"/>
      <c r="CE2984" s="652"/>
      <c r="CL2984" s="652"/>
      <c r="CS2984" s="652"/>
      <c r="CZ2984" s="652"/>
      <c r="DG2984" s="652"/>
      <c r="DN2984" s="652"/>
    </row>
    <row r="2985" spans="1:118" s="131" customFormat="1">
      <c r="A2985" s="77"/>
      <c r="B2985" s="72"/>
      <c r="G2985" s="72"/>
      <c r="H2985" s="72"/>
      <c r="I2985" s="72"/>
      <c r="J2985" s="72"/>
      <c r="K2985" s="72"/>
      <c r="L2985" s="72"/>
      <c r="M2985" s="72"/>
      <c r="N2985" s="72"/>
      <c r="O2985" s="72"/>
      <c r="P2985" s="72"/>
      <c r="Q2985" s="72"/>
      <c r="R2985" s="72"/>
      <c r="S2985" s="72"/>
      <c r="T2985" s="72"/>
      <c r="U2985" s="72"/>
      <c r="V2985" s="72"/>
      <c r="W2985" s="160"/>
      <c r="X2985" s="72"/>
      <c r="AC2985" s="72"/>
      <c r="AD2985" s="72"/>
      <c r="AE2985" s="72"/>
      <c r="AF2985" s="72"/>
      <c r="AG2985" s="72"/>
      <c r="AH2985" s="72"/>
      <c r="AI2985" s="684"/>
      <c r="AJ2985" s="72"/>
      <c r="AK2985" s="72"/>
      <c r="AP2985" s="77"/>
      <c r="AQ2985" s="72"/>
      <c r="AR2985" s="72"/>
      <c r="AS2985" s="72"/>
      <c r="AT2985" s="72"/>
      <c r="AU2985" s="72"/>
      <c r="AV2985" s="72"/>
      <c r="AW2985" s="77"/>
      <c r="AX2985" s="72"/>
      <c r="AY2985" s="72"/>
      <c r="AZ2985" s="72"/>
      <c r="BA2985" s="72"/>
      <c r="BB2985" s="72"/>
      <c r="BC2985" s="77"/>
      <c r="BD2985" s="77"/>
      <c r="BE2985" s="194"/>
      <c r="BF2985" s="194"/>
      <c r="BG2985" s="194"/>
      <c r="BH2985" s="194"/>
      <c r="BI2985" s="77"/>
      <c r="BJ2985" s="77"/>
      <c r="BK2985" s="77"/>
      <c r="BL2985" s="77"/>
      <c r="BM2985" s="77"/>
      <c r="BN2985" s="77"/>
      <c r="BO2985" s="77"/>
      <c r="BQ2985" s="749"/>
      <c r="BX2985" s="749"/>
      <c r="CE2985" s="652"/>
      <c r="CL2985" s="652"/>
      <c r="CS2985" s="652"/>
      <c r="CZ2985" s="652"/>
      <c r="DG2985" s="652"/>
      <c r="DN2985" s="652"/>
    </row>
    <row r="2986" spans="1:118" s="131" customFormat="1">
      <c r="A2986" s="77"/>
      <c r="B2986" s="72"/>
      <c r="G2986" s="72"/>
      <c r="H2986" s="72"/>
      <c r="I2986" s="72"/>
      <c r="J2986" s="72"/>
      <c r="K2986" s="72"/>
      <c r="L2986" s="72"/>
      <c r="M2986" s="72"/>
      <c r="N2986" s="72"/>
      <c r="O2986" s="72"/>
      <c r="P2986" s="72"/>
      <c r="Q2986" s="72"/>
      <c r="R2986" s="72"/>
      <c r="S2986" s="72"/>
      <c r="T2986" s="72"/>
      <c r="U2986" s="72"/>
      <c r="V2986" s="72"/>
      <c r="W2986" s="160"/>
      <c r="X2986" s="72"/>
      <c r="AC2986" s="72"/>
      <c r="AD2986" s="72"/>
      <c r="AE2986" s="72"/>
      <c r="AF2986" s="72"/>
      <c r="AG2986" s="72"/>
      <c r="AH2986" s="72"/>
      <c r="AI2986" s="684"/>
      <c r="AJ2986" s="72"/>
      <c r="AK2986" s="72"/>
      <c r="AP2986" s="77"/>
      <c r="AQ2986" s="72"/>
      <c r="AR2986" s="72"/>
      <c r="AS2986" s="72"/>
      <c r="AT2986" s="72"/>
      <c r="AU2986" s="72"/>
      <c r="AV2986" s="72"/>
      <c r="AW2986" s="77"/>
      <c r="AX2986" s="72"/>
      <c r="AY2986" s="72"/>
      <c r="AZ2986" s="72"/>
      <c r="BA2986" s="72"/>
      <c r="BB2986" s="72"/>
      <c r="BC2986" s="77"/>
      <c r="BD2986" s="77"/>
      <c r="BE2986" s="194"/>
      <c r="BF2986" s="194"/>
      <c r="BG2986" s="194"/>
      <c r="BH2986" s="194"/>
      <c r="BI2986" s="77"/>
      <c r="BJ2986" s="77"/>
      <c r="BK2986" s="77"/>
      <c r="BL2986" s="77"/>
      <c r="BM2986" s="77"/>
      <c r="BN2986" s="77"/>
      <c r="BO2986" s="77"/>
      <c r="BQ2986" s="749"/>
      <c r="BX2986" s="749"/>
      <c r="CE2986" s="652"/>
      <c r="CL2986" s="652"/>
      <c r="CS2986" s="652"/>
      <c r="CZ2986" s="652"/>
      <c r="DG2986" s="652"/>
      <c r="DN2986" s="652"/>
    </row>
    <row r="2987" spans="1:118" s="131" customFormat="1">
      <c r="A2987" s="77"/>
      <c r="B2987" s="72"/>
      <c r="G2987" s="72"/>
      <c r="H2987" s="72"/>
      <c r="I2987" s="72"/>
      <c r="J2987" s="72"/>
      <c r="K2987" s="72"/>
      <c r="L2987" s="72"/>
      <c r="M2987" s="72"/>
      <c r="N2987" s="72"/>
      <c r="O2987" s="72"/>
      <c r="P2987" s="72"/>
      <c r="Q2987" s="72"/>
      <c r="R2987" s="72"/>
      <c r="S2987" s="72"/>
      <c r="T2987" s="72"/>
      <c r="U2987" s="72"/>
      <c r="V2987" s="72"/>
      <c r="W2987" s="160"/>
      <c r="X2987" s="72"/>
      <c r="AC2987" s="72"/>
      <c r="AD2987" s="72"/>
      <c r="AE2987" s="72"/>
      <c r="AF2987" s="72"/>
      <c r="AG2987" s="72"/>
      <c r="AH2987" s="72"/>
      <c r="AI2987" s="684"/>
      <c r="AJ2987" s="72"/>
      <c r="AK2987" s="72"/>
      <c r="AP2987" s="77"/>
      <c r="AQ2987" s="72"/>
      <c r="AR2987" s="72"/>
      <c r="AS2987" s="72"/>
      <c r="AT2987" s="72"/>
      <c r="AU2987" s="72"/>
      <c r="AV2987" s="72"/>
      <c r="AW2987" s="77"/>
      <c r="AX2987" s="72"/>
      <c r="AY2987" s="72"/>
      <c r="AZ2987" s="72"/>
      <c r="BA2987" s="72"/>
      <c r="BB2987" s="72"/>
      <c r="BC2987" s="77"/>
      <c r="BD2987" s="77"/>
      <c r="BE2987" s="194"/>
      <c r="BF2987" s="194"/>
      <c r="BG2987" s="194"/>
      <c r="BH2987" s="194"/>
      <c r="BI2987" s="77"/>
      <c r="BJ2987" s="77"/>
      <c r="BK2987" s="77"/>
      <c r="BL2987" s="77"/>
      <c r="BM2987" s="77"/>
      <c r="BN2987" s="77"/>
      <c r="BO2987" s="77"/>
      <c r="BQ2987" s="749"/>
      <c r="BX2987" s="749"/>
      <c r="CE2987" s="652"/>
      <c r="CL2987" s="652"/>
      <c r="CS2987" s="652"/>
      <c r="CZ2987" s="652"/>
      <c r="DG2987" s="652"/>
      <c r="DN2987" s="652"/>
    </row>
    <row r="2988" spans="1:118" s="131" customFormat="1">
      <c r="A2988" s="77"/>
      <c r="B2988" s="72"/>
      <c r="G2988" s="72"/>
      <c r="H2988" s="72"/>
      <c r="I2988" s="72"/>
      <c r="J2988" s="72"/>
      <c r="K2988" s="72"/>
      <c r="L2988" s="72"/>
      <c r="M2988" s="72"/>
      <c r="N2988" s="72"/>
      <c r="O2988" s="72"/>
      <c r="P2988" s="72"/>
      <c r="Q2988" s="72"/>
      <c r="R2988" s="72"/>
      <c r="S2988" s="72"/>
      <c r="T2988" s="72"/>
      <c r="U2988" s="72"/>
      <c r="V2988" s="72"/>
      <c r="W2988" s="160"/>
      <c r="X2988" s="72"/>
      <c r="AC2988" s="72"/>
      <c r="AD2988" s="72"/>
      <c r="AE2988" s="72"/>
      <c r="AF2988" s="72"/>
      <c r="AG2988" s="72"/>
      <c r="AH2988" s="72"/>
      <c r="AI2988" s="684"/>
      <c r="AJ2988" s="72"/>
      <c r="AK2988" s="72"/>
      <c r="AP2988" s="77"/>
      <c r="AQ2988" s="72"/>
      <c r="AR2988" s="72"/>
      <c r="AS2988" s="72"/>
      <c r="AT2988" s="72"/>
      <c r="AU2988" s="72"/>
      <c r="AV2988" s="72"/>
      <c r="AW2988" s="77"/>
      <c r="AX2988" s="72"/>
      <c r="AY2988" s="72"/>
      <c r="AZ2988" s="72"/>
      <c r="BA2988" s="72"/>
      <c r="BB2988" s="72"/>
      <c r="BC2988" s="77"/>
      <c r="BD2988" s="77"/>
      <c r="BE2988" s="194"/>
      <c r="BF2988" s="194"/>
      <c r="BG2988" s="194"/>
      <c r="BH2988" s="194"/>
      <c r="BI2988" s="77"/>
      <c r="BJ2988" s="77"/>
      <c r="BK2988" s="77"/>
      <c r="BL2988" s="77"/>
      <c r="BM2988" s="77"/>
      <c r="BN2988" s="77"/>
      <c r="BO2988" s="77"/>
      <c r="BQ2988" s="749"/>
      <c r="BX2988" s="749"/>
      <c r="CE2988" s="652"/>
      <c r="CL2988" s="652"/>
      <c r="CS2988" s="652"/>
      <c r="CZ2988" s="652"/>
      <c r="DG2988" s="652"/>
      <c r="DN2988" s="652"/>
    </row>
    <row r="2989" spans="1:118" s="131" customFormat="1">
      <c r="A2989" s="77"/>
      <c r="B2989" s="72"/>
      <c r="G2989" s="72"/>
      <c r="H2989" s="72"/>
      <c r="I2989" s="72"/>
      <c r="J2989" s="72"/>
      <c r="K2989" s="72"/>
      <c r="L2989" s="72"/>
      <c r="M2989" s="72"/>
      <c r="N2989" s="72"/>
      <c r="O2989" s="72"/>
      <c r="P2989" s="72"/>
      <c r="Q2989" s="72"/>
      <c r="R2989" s="72"/>
      <c r="S2989" s="72"/>
      <c r="T2989" s="72"/>
      <c r="U2989" s="72"/>
      <c r="V2989" s="72"/>
      <c r="W2989" s="160"/>
      <c r="X2989" s="72"/>
      <c r="AC2989" s="72"/>
      <c r="AD2989" s="72"/>
      <c r="AE2989" s="72"/>
      <c r="AF2989" s="72"/>
      <c r="AG2989" s="72"/>
      <c r="AH2989" s="72"/>
      <c r="AI2989" s="684"/>
      <c r="AJ2989" s="72"/>
      <c r="AK2989" s="72"/>
      <c r="AP2989" s="77"/>
      <c r="AQ2989" s="72"/>
      <c r="AR2989" s="72"/>
      <c r="AS2989" s="72"/>
      <c r="AT2989" s="72"/>
      <c r="AU2989" s="72"/>
      <c r="AV2989" s="72"/>
      <c r="AW2989" s="77"/>
      <c r="AX2989" s="72"/>
      <c r="AY2989" s="72"/>
      <c r="AZ2989" s="72"/>
      <c r="BA2989" s="72"/>
      <c r="BB2989" s="72"/>
      <c r="BC2989" s="77"/>
      <c r="BD2989" s="77"/>
      <c r="BE2989" s="194"/>
      <c r="BF2989" s="194"/>
      <c r="BG2989" s="194"/>
      <c r="BH2989" s="194"/>
      <c r="BI2989" s="77"/>
      <c r="BJ2989" s="77"/>
      <c r="BK2989" s="77"/>
      <c r="BL2989" s="77"/>
      <c r="BM2989" s="77"/>
      <c r="BN2989" s="77"/>
      <c r="BO2989" s="77"/>
      <c r="BQ2989" s="749"/>
      <c r="BX2989" s="749"/>
      <c r="CE2989" s="652"/>
      <c r="CL2989" s="652"/>
      <c r="CS2989" s="652"/>
      <c r="CZ2989" s="652"/>
      <c r="DG2989" s="652"/>
      <c r="DN2989" s="652"/>
    </row>
    <row r="2990" spans="1:118" s="131" customFormat="1">
      <c r="A2990" s="77"/>
      <c r="B2990" s="72"/>
      <c r="G2990" s="72"/>
      <c r="H2990" s="72"/>
      <c r="I2990" s="72"/>
      <c r="J2990" s="72"/>
      <c r="K2990" s="72"/>
      <c r="L2990" s="72"/>
      <c r="M2990" s="72"/>
      <c r="N2990" s="72"/>
      <c r="O2990" s="72"/>
      <c r="P2990" s="72"/>
      <c r="Q2990" s="72"/>
      <c r="R2990" s="72"/>
      <c r="S2990" s="72"/>
      <c r="T2990" s="72"/>
      <c r="U2990" s="72"/>
      <c r="V2990" s="72"/>
      <c r="W2990" s="160"/>
      <c r="X2990" s="72"/>
      <c r="AC2990" s="72"/>
      <c r="AD2990" s="72"/>
      <c r="AE2990" s="72"/>
      <c r="AF2990" s="72"/>
      <c r="AG2990" s="72"/>
      <c r="AH2990" s="72"/>
      <c r="AI2990" s="684"/>
      <c r="AJ2990" s="72"/>
      <c r="AK2990" s="72"/>
      <c r="AP2990" s="77"/>
      <c r="AQ2990" s="72"/>
      <c r="AR2990" s="72"/>
      <c r="AS2990" s="72"/>
      <c r="AT2990" s="72"/>
      <c r="AU2990" s="72"/>
      <c r="AV2990" s="72"/>
      <c r="AW2990" s="77"/>
      <c r="AX2990" s="72"/>
      <c r="AY2990" s="72"/>
      <c r="AZ2990" s="72"/>
      <c r="BA2990" s="72"/>
      <c r="BB2990" s="72"/>
      <c r="BC2990" s="77"/>
      <c r="BD2990" s="77"/>
      <c r="BE2990" s="194"/>
      <c r="BF2990" s="194"/>
      <c r="BG2990" s="194"/>
      <c r="BH2990" s="194"/>
      <c r="BI2990" s="77"/>
      <c r="BJ2990" s="77"/>
      <c r="BK2990" s="77"/>
      <c r="BL2990" s="77"/>
      <c r="BM2990" s="77"/>
      <c r="BN2990" s="77"/>
      <c r="BO2990" s="77"/>
      <c r="BQ2990" s="749"/>
      <c r="BX2990" s="749"/>
      <c r="CE2990" s="652"/>
      <c r="CL2990" s="652"/>
      <c r="CS2990" s="652"/>
      <c r="CZ2990" s="652"/>
      <c r="DG2990" s="652"/>
      <c r="DN2990" s="652"/>
    </row>
    <row r="2991" spans="1:118" s="131" customFormat="1">
      <c r="A2991" s="77"/>
      <c r="B2991" s="72"/>
      <c r="G2991" s="72"/>
      <c r="H2991" s="72"/>
      <c r="I2991" s="72"/>
      <c r="J2991" s="72"/>
      <c r="K2991" s="72"/>
      <c r="L2991" s="72"/>
      <c r="M2991" s="72"/>
      <c r="N2991" s="72"/>
      <c r="O2991" s="72"/>
      <c r="P2991" s="72"/>
      <c r="Q2991" s="72"/>
      <c r="R2991" s="72"/>
      <c r="S2991" s="72"/>
      <c r="T2991" s="72"/>
      <c r="U2991" s="72"/>
      <c r="V2991" s="72"/>
      <c r="W2991" s="160"/>
      <c r="X2991" s="72"/>
      <c r="AC2991" s="72"/>
      <c r="AD2991" s="72"/>
      <c r="AE2991" s="72"/>
      <c r="AF2991" s="72"/>
      <c r="AG2991" s="72"/>
      <c r="AH2991" s="72"/>
      <c r="AI2991" s="684"/>
      <c r="AJ2991" s="72"/>
      <c r="AK2991" s="72"/>
      <c r="AP2991" s="77"/>
      <c r="AQ2991" s="72"/>
      <c r="AR2991" s="72"/>
      <c r="AS2991" s="72"/>
      <c r="AT2991" s="72"/>
      <c r="AU2991" s="72"/>
      <c r="AV2991" s="72"/>
      <c r="AW2991" s="77"/>
      <c r="AX2991" s="72"/>
      <c r="AY2991" s="72"/>
      <c r="AZ2991" s="72"/>
      <c r="BA2991" s="72"/>
      <c r="BB2991" s="72"/>
      <c r="BC2991" s="77"/>
      <c r="BD2991" s="77"/>
      <c r="BE2991" s="194"/>
      <c r="BF2991" s="194"/>
      <c r="BG2991" s="194"/>
      <c r="BH2991" s="194"/>
      <c r="BI2991" s="77"/>
      <c r="BJ2991" s="77"/>
      <c r="BK2991" s="77"/>
      <c r="BL2991" s="77"/>
      <c r="BM2991" s="77"/>
      <c r="BN2991" s="77"/>
      <c r="BO2991" s="77"/>
      <c r="BQ2991" s="749"/>
      <c r="BX2991" s="749"/>
      <c r="CE2991" s="652"/>
      <c r="CL2991" s="652"/>
      <c r="CS2991" s="652"/>
      <c r="CZ2991" s="652"/>
      <c r="DG2991" s="652"/>
      <c r="DN2991" s="652"/>
    </row>
    <row r="2992" spans="1:118" s="131" customFormat="1">
      <c r="A2992" s="77"/>
      <c r="B2992" s="72"/>
      <c r="G2992" s="72"/>
      <c r="H2992" s="72"/>
      <c r="I2992" s="72"/>
      <c r="J2992" s="72"/>
      <c r="K2992" s="72"/>
      <c r="L2992" s="72"/>
      <c r="M2992" s="72"/>
      <c r="N2992" s="72"/>
      <c r="O2992" s="72"/>
      <c r="P2992" s="72"/>
      <c r="Q2992" s="72"/>
      <c r="R2992" s="72"/>
      <c r="S2992" s="72"/>
      <c r="T2992" s="72"/>
      <c r="U2992" s="72"/>
      <c r="V2992" s="72"/>
      <c r="W2992" s="160"/>
      <c r="X2992" s="72"/>
      <c r="AC2992" s="72"/>
      <c r="AD2992" s="72"/>
      <c r="AE2992" s="72"/>
      <c r="AF2992" s="72"/>
      <c r="AG2992" s="72"/>
      <c r="AH2992" s="72"/>
      <c r="AI2992" s="684"/>
      <c r="AJ2992" s="72"/>
      <c r="AK2992" s="72"/>
      <c r="AP2992" s="77"/>
      <c r="AQ2992" s="72"/>
      <c r="AR2992" s="72"/>
      <c r="AS2992" s="72"/>
      <c r="AT2992" s="72"/>
      <c r="AU2992" s="72"/>
      <c r="AV2992" s="72"/>
      <c r="AW2992" s="77"/>
      <c r="AX2992" s="72"/>
      <c r="AY2992" s="72"/>
      <c r="AZ2992" s="72"/>
      <c r="BA2992" s="72"/>
      <c r="BB2992" s="72"/>
      <c r="BC2992" s="77"/>
      <c r="BD2992" s="77"/>
      <c r="BE2992" s="194"/>
      <c r="BF2992" s="194"/>
      <c r="BG2992" s="194"/>
      <c r="BH2992" s="194"/>
      <c r="BI2992" s="77"/>
      <c r="BJ2992" s="77"/>
      <c r="BK2992" s="77"/>
      <c r="BL2992" s="77"/>
      <c r="BM2992" s="77"/>
      <c r="BN2992" s="77"/>
      <c r="BO2992" s="77"/>
      <c r="BQ2992" s="749"/>
      <c r="BX2992" s="749"/>
      <c r="CE2992" s="652"/>
      <c r="CL2992" s="652"/>
      <c r="CS2992" s="652"/>
      <c r="CZ2992" s="652"/>
      <c r="DG2992" s="652"/>
      <c r="DN2992" s="652"/>
    </row>
    <row r="2993" spans="1:118" s="131" customFormat="1">
      <c r="A2993" s="77"/>
      <c r="B2993" s="72"/>
      <c r="G2993" s="72"/>
      <c r="H2993" s="72"/>
      <c r="I2993" s="72"/>
      <c r="J2993" s="72"/>
      <c r="K2993" s="72"/>
      <c r="L2993" s="72"/>
      <c r="M2993" s="72"/>
      <c r="N2993" s="72"/>
      <c r="O2993" s="72"/>
      <c r="P2993" s="72"/>
      <c r="Q2993" s="72"/>
      <c r="R2993" s="72"/>
      <c r="S2993" s="72"/>
      <c r="T2993" s="72"/>
      <c r="U2993" s="72"/>
      <c r="V2993" s="72"/>
      <c r="W2993" s="160"/>
      <c r="X2993" s="72"/>
      <c r="AC2993" s="72"/>
      <c r="AD2993" s="72"/>
      <c r="AE2993" s="72"/>
      <c r="AF2993" s="72"/>
      <c r="AG2993" s="72"/>
      <c r="AH2993" s="72"/>
      <c r="AI2993" s="684"/>
      <c r="AJ2993" s="72"/>
      <c r="AK2993" s="72"/>
      <c r="AP2993" s="77"/>
      <c r="AQ2993" s="72"/>
      <c r="AR2993" s="72"/>
      <c r="AS2993" s="72"/>
      <c r="AT2993" s="72"/>
      <c r="AU2993" s="72"/>
      <c r="AV2993" s="72"/>
      <c r="AW2993" s="77"/>
      <c r="AX2993" s="72"/>
      <c r="AY2993" s="72"/>
      <c r="AZ2993" s="72"/>
      <c r="BA2993" s="72"/>
      <c r="BB2993" s="72"/>
      <c r="BC2993" s="77"/>
      <c r="BD2993" s="77"/>
      <c r="BE2993" s="194"/>
      <c r="BF2993" s="194"/>
      <c r="BG2993" s="194"/>
      <c r="BH2993" s="194"/>
      <c r="BI2993" s="77"/>
      <c r="BJ2993" s="77"/>
      <c r="BK2993" s="77"/>
      <c r="BL2993" s="77"/>
      <c r="BM2993" s="77"/>
      <c r="BN2993" s="77"/>
      <c r="BO2993" s="77"/>
      <c r="BQ2993" s="749"/>
      <c r="BX2993" s="749"/>
      <c r="CE2993" s="652"/>
      <c r="CL2993" s="652"/>
      <c r="CS2993" s="652"/>
      <c r="CZ2993" s="652"/>
      <c r="DG2993" s="652"/>
      <c r="DN2993" s="652"/>
    </row>
    <row r="2994" spans="1:118" s="131" customFormat="1">
      <c r="A2994" s="77"/>
      <c r="B2994" s="72"/>
      <c r="G2994" s="72"/>
      <c r="H2994" s="72"/>
      <c r="I2994" s="72"/>
      <c r="J2994" s="72"/>
      <c r="K2994" s="72"/>
      <c r="L2994" s="72"/>
      <c r="M2994" s="72"/>
      <c r="N2994" s="72"/>
      <c r="O2994" s="72"/>
      <c r="P2994" s="72"/>
      <c r="Q2994" s="72"/>
      <c r="R2994" s="72"/>
      <c r="S2994" s="72"/>
      <c r="T2994" s="72"/>
      <c r="U2994" s="72"/>
      <c r="V2994" s="72"/>
      <c r="W2994" s="160"/>
      <c r="X2994" s="72"/>
      <c r="AC2994" s="72"/>
      <c r="AD2994" s="72"/>
      <c r="AE2994" s="72"/>
      <c r="AF2994" s="72"/>
      <c r="AG2994" s="72"/>
      <c r="AH2994" s="72"/>
      <c r="AI2994" s="684"/>
      <c r="AJ2994" s="72"/>
      <c r="AK2994" s="72"/>
      <c r="AP2994" s="77"/>
      <c r="AQ2994" s="72"/>
      <c r="AR2994" s="72"/>
      <c r="AS2994" s="72"/>
      <c r="AT2994" s="72"/>
      <c r="AU2994" s="72"/>
      <c r="AV2994" s="72"/>
      <c r="AW2994" s="77"/>
      <c r="AX2994" s="72"/>
      <c r="AY2994" s="72"/>
      <c r="AZ2994" s="72"/>
      <c r="BA2994" s="72"/>
      <c r="BB2994" s="72"/>
      <c r="BC2994" s="77"/>
      <c r="BD2994" s="77"/>
      <c r="BE2994" s="194"/>
      <c r="BF2994" s="194"/>
      <c r="BG2994" s="194"/>
      <c r="BH2994" s="194"/>
      <c r="BI2994" s="77"/>
      <c r="BJ2994" s="77"/>
      <c r="BK2994" s="77"/>
      <c r="BL2994" s="77"/>
      <c r="BM2994" s="77"/>
      <c r="BN2994" s="77"/>
      <c r="BO2994" s="77"/>
      <c r="BQ2994" s="749"/>
      <c r="BX2994" s="749"/>
      <c r="CE2994" s="652"/>
      <c r="CL2994" s="652"/>
      <c r="CS2994" s="652"/>
      <c r="CZ2994" s="652"/>
      <c r="DG2994" s="652"/>
      <c r="DN2994" s="652"/>
    </row>
    <row r="2995" spans="1:118" s="131" customFormat="1">
      <c r="A2995" s="77"/>
      <c r="B2995" s="72"/>
      <c r="G2995" s="72"/>
      <c r="H2995" s="72"/>
      <c r="I2995" s="72"/>
      <c r="J2995" s="72"/>
      <c r="K2995" s="72"/>
      <c r="L2995" s="72"/>
      <c r="M2995" s="72"/>
      <c r="N2995" s="72"/>
      <c r="O2995" s="72"/>
      <c r="P2995" s="72"/>
      <c r="Q2995" s="72"/>
      <c r="R2995" s="72"/>
      <c r="S2995" s="72"/>
      <c r="T2995" s="72"/>
      <c r="U2995" s="72"/>
      <c r="V2995" s="72"/>
      <c r="W2995" s="160"/>
      <c r="X2995" s="72"/>
      <c r="AC2995" s="72"/>
      <c r="AD2995" s="72"/>
      <c r="AE2995" s="72"/>
      <c r="AF2995" s="72"/>
      <c r="AG2995" s="72"/>
      <c r="AH2995" s="72"/>
      <c r="AI2995" s="684"/>
      <c r="AJ2995" s="72"/>
      <c r="AK2995" s="72"/>
      <c r="AP2995" s="77"/>
      <c r="AQ2995" s="72"/>
      <c r="AR2995" s="72"/>
      <c r="AS2995" s="72"/>
      <c r="AT2995" s="72"/>
      <c r="AU2995" s="72"/>
      <c r="AV2995" s="72"/>
      <c r="AW2995" s="77"/>
      <c r="AX2995" s="72"/>
      <c r="AY2995" s="72"/>
      <c r="AZ2995" s="72"/>
      <c r="BA2995" s="72"/>
      <c r="BB2995" s="72"/>
      <c r="BC2995" s="77"/>
      <c r="BD2995" s="77"/>
      <c r="BE2995" s="194"/>
      <c r="BF2995" s="194"/>
      <c r="BG2995" s="194"/>
      <c r="BH2995" s="194"/>
      <c r="BI2995" s="77"/>
      <c r="BJ2995" s="77"/>
      <c r="BK2995" s="77"/>
      <c r="BL2995" s="77"/>
      <c r="BM2995" s="77"/>
      <c r="BN2995" s="77"/>
      <c r="BO2995" s="77"/>
      <c r="BQ2995" s="749"/>
      <c r="BX2995" s="749"/>
      <c r="CE2995" s="652"/>
      <c r="CL2995" s="652"/>
      <c r="CS2995" s="652"/>
      <c r="CZ2995" s="652"/>
      <c r="DG2995" s="652"/>
      <c r="DN2995" s="652"/>
    </row>
    <row r="2996" spans="1:118" s="131" customFormat="1">
      <c r="A2996" s="77"/>
      <c r="B2996" s="72"/>
      <c r="G2996" s="72"/>
      <c r="H2996" s="72"/>
      <c r="I2996" s="72"/>
      <c r="J2996" s="72"/>
      <c r="K2996" s="72"/>
      <c r="L2996" s="72"/>
      <c r="M2996" s="72"/>
      <c r="N2996" s="72"/>
      <c r="O2996" s="72"/>
      <c r="P2996" s="72"/>
      <c r="Q2996" s="72"/>
      <c r="R2996" s="72"/>
      <c r="S2996" s="72"/>
      <c r="T2996" s="72"/>
      <c r="U2996" s="72"/>
      <c r="V2996" s="72"/>
      <c r="W2996" s="160"/>
      <c r="X2996" s="72"/>
      <c r="AC2996" s="72"/>
      <c r="AD2996" s="72"/>
      <c r="AE2996" s="72"/>
      <c r="AF2996" s="72"/>
      <c r="AG2996" s="72"/>
      <c r="AH2996" s="72"/>
      <c r="AI2996" s="684"/>
      <c r="AJ2996" s="72"/>
      <c r="AK2996" s="72"/>
      <c r="AP2996" s="77"/>
      <c r="AQ2996" s="72"/>
      <c r="AR2996" s="72"/>
      <c r="AS2996" s="72"/>
      <c r="AT2996" s="72"/>
      <c r="AU2996" s="72"/>
      <c r="AV2996" s="72"/>
      <c r="AW2996" s="77"/>
      <c r="AX2996" s="72"/>
      <c r="AY2996" s="72"/>
      <c r="AZ2996" s="72"/>
      <c r="BA2996" s="72"/>
      <c r="BB2996" s="72"/>
      <c r="BC2996" s="77"/>
      <c r="BD2996" s="77"/>
      <c r="BE2996" s="194"/>
      <c r="BF2996" s="194"/>
      <c r="BG2996" s="194"/>
      <c r="BH2996" s="194"/>
      <c r="BI2996" s="77"/>
      <c r="BJ2996" s="77"/>
      <c r="BK2996" s="77"/>
      <c r="BL2996" s="77"/>
      <c r="BM2996" s="77"/>
      <c r="BN2996" s="77"/>
      <c r="BO2996" s="77"/>
      <c r="BQ2996" s="749"/>
      <c r="BX2996" s="749"/>
      <c r="CE2996" s="652"/>
      <c r="CL2996" s="652"/>
      <c r="CS2996" s="652"/>
      <c r="CZ2996" s="652"/>
      <c r="DG2996" s="652"/>
      <c r="DN2996" s="652"/>
    </row>
    <row r="2997" spans="1:118" s="131" customFormat="1">
      <c r="A2997" s="77"/>
      <c r="B2997" s="72"/>
      <c r="G2997" s="72"/>
      <c r="H2997" s="72"/>
      <c r="I2997" s="72"/>
      <c r="J2997" s="72"/>
      <c r="K2997" s="72"/>
      <c r="L2997" s="72"/>
      <c r="M2997" s="72"/>
      <c r="N2997" s="72"/>
      <c r="O2997" s="72"/>
      <c r="P2997" s="72"/>
      <c r="Q2997" s="72"/>
      <c r="R2997" s="72"/>
      <c r="S2997" s="72"/>
      <c r="T2997" s="72"/>
      <c r="U2997" s="72"/>
      <c r="V2997" s="72"/>
      <c r="W2997" s="160"/>
      <c r="X2997" s="72"/>
      <c r="AC2997" s="72"/>
      <c r="AD2997" s="72"/>
      <c r="AE2997" s="72"/>
      <c r="AF2997" s="72"/>
      <c r="AG2997" s="72"/>
      <c r="AH2997" s="72"/>
      <c r="AI2997" s="684"/>
      <c r="AJ2997" s="72"/>
      <c r="AK2997" s="72"/>
      <c r="AP2997" s="77"/>
      <c r="AQ2997" s="72"/>
      <c r="AR2997" s="72"/>
      <c r="AS2997" s="72"/>
      <c r="AT2997" s="72"/>
      <c r="AU2997" s="72"/>
      <c r="AV2997" s="72"/>
      <c r="AW2997" s="77"/>
      <c r="AX2997" s="72"/>
      <c r="AY2997" s="72"/>
      <c r="AZ2997" s="72"/>
      <c r="BA2997" s="72"/>
      <c r="BB2997" s="72"/>
      <c r="BC2997" s="77"/>
      <c r="BD2997" s="77"/>
      <c r="BE2997" s="194"/>
      <c r="BF2997" s="194"/>
      <c r="BG2997" s="194"/>
      <c r="BH2997" s="194"/>
      <c r="BI2997" s="77"/>
      <c r="BJ2997" s="77"/>
      <c r="BK2997" s="77"/>
      <c r="BL2997" s="77"/>
      <c r="BM2997" s="77"/>
      <c r="BN2997" s="77"/>
      <c r="BO2997" s="77"/>
      <c r="BQ2997" s="749"/>
      <c r="BX2997" s="749"/>
      <c r="CE2997" s="652"/>
      <c r="CL2997" s="652"/>
      <c r="CS2997" s="652"/>
      <c r="CZ2997" s="652"/>
      <c r="DG2997" s="652"/>
      <c r="DN2997" s="652"/>
    </row>
    <row r="2998" spans="1:118" s="131" customFormat="1">
      <c r="A2998" s="77"/>
      <c r="B2998" s="72"/>
      <c r="G2998" s="72"/>
      <c r="H2998" s="72"/>
      <c r="I2998" s="72"/>
      <c r="J2998" s="72"/>
      <c r="K2998" s="72"/>
      <c r="L2998" s="72"/>
      <c r="M2998" s="72"/>
      <c r="N2998" s="72"/>
      <c r="O2998" s="72"/>
      <c r="P2998" s="72"/>
      <c r="Q2998" s="72"/>
      <c r="R2998" s="72"/>
      <c r="S2998" s="72"/>
      <c r="T2998" s="72"/>
      <c r="U2998" s="72"/>
      <c r="V2998" s="72"/>
      <c r="W2998" s="160"/>
      <c r="X2998" s="72"/>
      <c r="AC2998" s="72"/>
      <c r="AD2998" s="72"/>
      <c r="AE2998" s="72"/>
      <c r="AF2998" s="72"/>
      <c r="AG2998" s="72"/>
      <c r="AH2998" s="72"/>
      <c r="AI2998" s="684"/>
      <c r="AJ2998" s="72"/>
      <c r="AK2998" s="72"/>
      <c r="AP2998" s="77"/>
      <c r="AQ2998" s="72"/>
      <c r="AR2998" s="72"/>
      <c r="AS2998" s="72"/>
      <c r="AT2998" s="72"/>
      <c r="AU2998" s="72"/>
      <c r="AV2998" s="72"/>
      <c r="AW2998" s="77"/>
      <c r="AX2998" s="72"/>
      <c r="AY2998" s="72"/>
      <c r="AZ2998" s="72"/>
      <c r="BA2998" s="72"/>
      <c r="BB2998" s="72"/>
      <c r="BC2998" s="77"/>
      <c r="BD2998" s="77"/>
      <c r="BE2998" s="194"/>
      <c r="BF2998" s="194"/>
      <c r="BG2998" s="194"/>
      <c r="BH2998" s="194"/>
      <c r="BI2998" s="77"/>
      <c r="BJ2998" s="77"/>
      <c r="BK2998" s="77"/>
      <c r="BL2998" s="77"/>
      <c r="BM2998" s="77"/>
      <c r="BN2998" s="77"/>
      <c r="BO2998" s="77"/>
      <c r="BQ2998" s="749"/>
      <c r="BX2998" s="749"/>
      <c r="CE2998" s="652"/>
      <c r="CL2998" s="652"/>
      <c r="CS2998" s="652"/>
      <c r="CZ2998" s="652"/>
      <c r="DG2998" s="652"/>
      <c r="DN2998" s="652"/>
    </row>
    <row r="2999" spans="1:118" s="131" customFormat="1">
      <c r="A2999" s="77"/>
      <c r="B2999" s="72"/>
      <c r="G2999" s="72"/>
      <c r="H2999" s="72"/>
      <c r="I2999" s="72"/>
      <c r="J2999" s="72"/>
      <c r="K2999" s="72"/>
      <c r="L2999" s="72"/>
      <c r="M2999" s="72"/>
      <c r="N2999" s="72"/>
      <c r="O2999" s="72"/>
      <c r="P2999" s="72"/>
      <c r="Q2999" s="72"/>
      <c r="R2999" s="72"/>
      <c r="S2999" s="72"/>
      <c r="T2999" s="72"/>
      <c r="U2999" s="72"/>
      <c r="V2999" s="72"/>
      <c r="W2999" s="160"/>
      <c r="X2999" s="72"/>
      <c r="AC2999" s="72"/>
      <c r="AD2999" s="72"/>
      <c r="AE2999" s="72"/>
      <c r="AF2999" s="72"/>
      <c r="AG2999" s="72"/>
      <c r="AH2999" s="72"/>
      <c r="AI2999" s="684"/>
      <c r="AJ2999" s="72"/>
      <c r="AK2999" s="72"/>
      <c r="AP2999" s="77"/>
      <c r="AQ2999" s="72"/>
      <c r="AR2999" s="72"/>
      <c r="AS2999" s="72"/>
      <c r="AT2999" s="72"/>
      <c r="AU2999" s="72"/>
      <c r="AV2999" s="72"/>
      <c r="AW2999" s="77"/>
      <c r="AX2999" s="72"/>
      <c r="AY2999" s="72"/>
      <c r="AZ2999" s="72"/>
      <c r="BA2999" s="72"/>
      <c r="BB2999" s="72"/>
      <c r="BC2999" s="77"/>
      <c r="BD2999" s="77"/>
      <c r="BE2999" s="194"/>
      <c r="BF2999" s="194"/>
      <c r="BG2999" s="194"/>
      <c r="BH2999" s="194"/>
      <c r="BI2999" s="77"/>
      <c r="BJ2999" s="77"/>
      <c r="BK2999" s="77"/>
      <c r="BL2999" s="77"/>
      <c r="BM2999" s="77"/>
      <c r="BN2999" s="77"/>
      <c r="BO2999" s="77"/>
      <c r="BQ2999" s="749"/>
      <c r="BX2999" s="749"/>
      <c r="CE2999" s="652"/>
      <c r="CL2999" s="652"/>
      <c r="CS2999" s="652"/>
      <c r="CZ2999" s="652"/>
      <c r="DG2999" s="652"/>
      <c r="DN2999" s="652"/>
    </row>
    <row r="3000" spans="1:118" s="131" customFormat="1">
      <c r="A3000" s="77"/>
      <c r="B3000" s="72"/>
      <c r="G3000" s="72"/>
      <c r="H3000" s="72"/>
      <c r="I3000" s="72"/>
      <c r="J3000" s="72"/>
      <c r="K3000" s="72"/>
      <c r="L3000" s="72"/>
      <c r="M3000" s="72"/>
      <c r="N3000" s="72"/>
      <c r="O3000" s="72"/>
      <c r="P3000" s="72"/>
      <c r="Q3000" s="72"/>
      <c r="R3000" s="72"/>
      <c r="S3000" s="72"/>
      <c r="T3000" s="72"/>
      <c r="U3000" s="72"/>
      <c r="V3000" s="72"/>
      <c r="W3000" s="160"/>
      <c r="X3000" s="72"/>
      <c r="AC3000" s="72"/>
      <c r="AD3000" s="72"/>
      <c r="AE3000" s="72"/>
      <c r="AF3000" s="72"/>
      <c r="AG3000" s="72"/>
      <c r="AH3000" s="72"/>
      <c r="AI3000" s="684"/>
      <c r="AJ3000" s="72"/>
      <c r="AK3000" s="72"/>
      <c r="AP3000" s="77"/>
      <c r="AQ3000" s="72"/>
      <c r="AR3000" s="72"/>
      <c r="AS3000" s="72"/>
      <c r="AT3000" s="72"/>
      <c r="AU3000" s="72"/>
      <c r="AV3000" s="72"/>
      <c r="AW3000" s="77"/>
      <c r="AX3000" s="72"/>
      <c r="AY3000" s="72"/>
      <c r="AZ3000" s="72"/>
      <c r="BA3000" s="72"/>
      <c r="BB3000" s="72"/>
      <c r="BC3000" s="77"/>
      <c r="BD3000" s="77"/>
      <c r="BE3000" s="194"/>
      <c r="BF3000" s="194"/>
      <c r="BG3000" s="194"/>
      <c r="BH3000" s="194"/>
      <c r="BI3000" s="77"/>
      <c r="BJ3000" s="77"/>
      <c r="BK3000" s="77"/>
      <c r="BL3000" s="77"/>
      <c r="BM3000" s="77"/>
      <c r="BN3000" s="77"/>
      <c r="BO3000" s="77"/>
      <c r="BQ3000" s="749"/>
      <c r="BX3000" s="749"/>
      <c r="CE3000" s="652"/>
      <c r="CL3000" s="652"/>
      <c r="CS3000" s="652"/>
      <c r="CZ3000" s="652"/>
      <c r="DG3000" s="652"/>
      <c r="DN3000" s="652"/>
    </row>
    <row r="3001" spans="1:118" s="131" customFormat="1">
      <c r="A3001" s="77"/>
      <c r="B3001" s="72"/>
      <c r="G3001" s="72"/>
      <c r="H3001" s="72"/>
      <c r="I3001" s="72"/>
      <c r="J3001" s="72"/>
      <c r="K3001" s="72"/>
      <c r="L3001" s="72"/>
      <c r="M3001" s="72"/>
      <c r="N3001" s="72"/>
      <c r="O3001" s="72"/>
      <c r="P3001" s="72"/>
      <c r="Q3001" s="72"/>
      <c r="R3001" s="72"/>
      <c r="S3001" s="72"/>
      <c r="T3001" s="72"/>
      <c r="U3001" s="72"/>
      <c r="V3001" s="72"/>
      <c r="W3001" s="160"/>
      <c r="X3001" s="72"/>
      <c r="AC3001" s="72"/>
      <c r="AD3001" s="72"/>
      <c r="AE3001" s="72"/>
      <c r="AF3001" s="72"/>
      <c r="AG3001" s="72"/>
      <c r="AH3001" s="72"/>
      <c r="AI3001" s="684"/>
      <c r="AJ3001" s="72"/>
      <c r="AK3001" s="72"/>
      <c r="AP3001" s="77"/>
      <c r="AQ3001" s="72"/>
      <c r="AR3001" s="72"/>
      <c r="AS3001" s="72"/>
      <c r="AT3001" s="72"/>
      <c r="AU3001" s="72"/>
      <c r="AV3001" s="72"/>
      <c r="AW3001" s="77"/>
      <c r="AX3001" s="72"/>
      <c r="AY3001" s="72"/>
      <c r="AZ3001" s="72"/>
      <c r="BA3001" s="72"/>
      <c r="BB3001" s="72"/>
      <c r="BC3001" s="77"/>
      <c r="BD3001" s="77"/>
      <c r="BE3001" s="194"/>
      <c r="BF3001" s="194"/>
      <c r="BG3001" s="194"/>
      <c r="BH3001" s="194"/>
      <c r="BI3001" s="77"/>
      <c r="BJ3001" s="77"/>
      <c r="BK3001" s="77"/>
      <c r="BL3001" s="77"/>
      <c r="BM3001" s="77"/>
      <c r="BN3001" s="77"/>
      <c r="BO3001" s="77"/>
      <c r="BQ3001" s="749"/>
      <c r="BX3001" s="749"/>
      <c r="CE3001" s="652"/>
      <c r="CL3001" s="652"/>
      <c r="CS3001" s="652"/>
      <c r="CZ3001" s="652"/>
      <c r="DG3001" s="652"/>
      <c r="DN3001" s="652"/>
    </row>
    <row r="3002" spans="1:118" s="131" customFormat="1">
      <c r="A3002" s="77"/>
      <c r="B3002" s="72"/>
      <c r="G3002" s="72"/>
      <c r="H3002" s="72"/>
      <c r="I3002" s="72"/>
      <c r="J3002" s="72"/>
      <c r="K3002" s="72"/>
      <c r="L3002" s="72"/>
      <c r="M3002" s="72"/>
      <c r="N3002" s="72"/>
      <c r="O3002" s="72"/>
      <c r="P3002" s="72"/>
      <c r="Q3002" s="72"/>
      <c r="R3002" s="72"/>
      <c r="S3002" s="72"/>
      <c r="T3002" s="72"/>
      <c r="U3002" s="72"/>
      <c r="V3002" s="72"/>
      <c r="W3002" s="160"/>
      <c r="X3002" s="72"/>
      <c r="AC3002" s="72"/>
      <c r="AD3002" s="72"/>
      <c r="AE3002" s="72"/>
      <c r="AF3002" s="72"/>
      <c r="AG3002" s="72"/>
      <c r="AH3002" s="72"/>
      <c r="AI3002" s="684"/>
      <c r="AJ3002" s="72"/>
      <c r="AK3002" s="72"/>
      <c r="AP3002" s="77"/>
      <c r="AQ3002" s="72"/>
      <c r="AR3002" s="72"/>
      <c r="AS3002" s="72"/>
      <c r="AT3002" s="72"/>
      <c r="AU3002" s="72"/>
      <c r="AV3002" s="72"/>
      <c r="AW3002" s="77"/>
      <c r="AX3002" s="72"/>
      <c r="AY3002" s="72"/>
      <c r="AZ3002" s="72"/>
      <c r="BA3002" s="72"/>
      <c r="BB3002" s="72"/>
      <c r="BC3002" s="77"/>
      <c r="BD3002" s="77"/>
      <c r="BE3002" s="194"/>
      <c r="BF3002" s="194"/>
      <c r="BG3002" s="194"/>
      <c r="BH3002" s="194"/>
      <c r="BI3002" s="77"/>
      <c r="BJ3002" s="77"/>
      <c r="BK3002" s="77"/>
      <c r="BL3002" s="77"/>
      <c r="BM3002" s="77"/>
      <c r="BN3002" s="77"/>
      <c r="BO3002" s="77"/>
      <c r="BQ3002" s="749"/>
      <c r="BX3002" s="749"/>
      <c r="CE3002" s="652"/>
      <c r="CL3002" s="652"/>
      <c r="CS3002" s="652"/>
      <c r="CZ3002" s="652"/>
      <c r="DG3002" s="652"/>
      <c r="DN3002" s="652"/>
    </row>
    <row r="3003" spans="1:118" s="131" customFormat="1">
      <c r="A3003" s="77"/>
      <c r="B3003" s="72"/>
      <c r="G3003" s="72"/>
      <c r="H3003" s="72"/>
      <c r="I3003" s="72"/>
      <c r="J3003" s="72"/>
      <c r="K3003" s="72"/>
      <c r="L3003" s="72"/>
      <c r="M3003" s="72"/>
      <c r="N3003" s="72"/>
      <c r="O3003" s="72"/>
      <c r="P3003" s="72"/>
      <c r="Q3003" s="72"/>
      <c r="R3003" s="72"/>
      <c r="S3003" s="72"/>
      <c r="T3003" s="72"/>
      <c r="U3003" s="72"/>
      <c r="V3003" s="72"/>
      <c r="W3003" s="160"/>
      <c r="X3003" s="72"/>
      <c r="AC3003" s="72"/>
      <c r="AD3003" s="72"/>
      <c r="AE3003" s="72"/>
      <c r="AF3003" s="72"/>
      <c r="AG3003" s="72"/>
      <c r="AH3003" s="72"/>
      <c r="AI3003" s="684"/>
      <c r="AJ3003" s="72"/>
      <c r="AK3003" s="72"/>
      <c r="AP3003" s="77"/>
      <c r="AQ3003" s="72"/>
      <c r="AR3003" s="72"/>
      <c r="AS3003" s="72"/>
      <c r="AT3003" s="72"/>
      <c r="AU3003" s="72"/>
      <c r="AV3003" s="72"/>
      <c r="AW3003" s="77"/>
      <c r="AX3003" s="72"/>
      <c r="AY3003" s="72"/>
      <c r="AZ3003" s="72"/>
      <c r="BA3003" s="72"/>
      <c r="BB3003" s="72"/>
      <c r="BC3003" s="77"/>
      <c r="BD3003" s="77"/>
      <c r="BE3003" s="194"/>
      <c r="BF3003" s="194"/>
      <c r="BG3003" s="194"/>
      <c r="BH3003" s="194"/>
      <c r="BI3003" s="77"/>
      <c r="BJ3003" s="77"/>
      <c r="BK3003" s="77"/>
      <c r="BL3003" s="77"/>
      <c r="BM3003" s="77"/>
      <c r="BN3003" s="77"/>
      <c r="BO3003" s="77"/>
      <c r="BQ3003" s="749"/>
      <c r="BX3003" s="749"/>
      <c r="CE3003" s="652"/>
      <c r="CL3003" s="652"/>
      <c r="CS3003" s="652"/>
      <c r="CZ3003" s="652"/>
      <c r="DG3003" s="652"/>
      <c r="DN3003" s="652"/>
    </row>
    <row r="3004" spans="1:118" s="131" customFormat="1">
      <c r="A3004" s="77"/>
      <c r="B3004" s="72"/>
      <c r="G3004" s="72"/>
      <c r="H3004" s="72"/>
      <c r="I3004" s="72"/>
      <c r="J3004" s="72"/>
      <c r="K3004" s="72"/>
      <c r="L3004" s="72"/>
      <c r="M3004" s="72"/>
      <c r="N3004" s="72"/>
      <c r="O3004" s="72"/>
      <c r="P3004" s="72"/>
      <c r="Q3004" s="72"/>
      <c r="R3004" s="72"/>
      <c r="S3004" s="72"/>
      <c r="T3004" s="72"/>
      <c r="U3004" s="72"/>
      <c r="V3004" s="72"/>
      <c r="W3004" s="160"/>
      <c r="X3004" s="72"/>
      <c r="AC3004" s="72"/>
      <c r="AD3004" s="72"/>
      <c r="AE3004" s="72"/>
      <c r="AF3004" s="72"/>
      <c r="AG3004" s="72"/>
      <c r="AH3004" s="72"/>
      <c r="AI3004" s="684"/>
      <c r="AJ3004" s="72"/>
      <c r="AK3004" s="72"/>
      <c r="AP3004" s="77"/>
      <c r="AQ3004" s="72"/>
      <c r="AR3004" s="72"/>
      <c r="AS3004" s="72"/>
      <c r="AT3004" s="72"/>
      <c r="AU3004" s="72"/>
      <c r="AV3004" s="72"/>
      <c r="AW3004" s="77"/>
      <c r="AX3004" s="72"/>
      <c r="AY3004" s="72"/>
      <c r="AZ3004" s="72"/>
      <c r="BA3004" s="72"/>
      <c r="BB3004" s="72"/>
      <c r="BC3004" s="77"/>
      <c r="BD3004" s="77"/>
      <c r="BE3004" s="194"/>
      <c r="BF3004" s="194"/>
      <c r="BG3004" s="194"/>
      <c r="BH3004" s="194"/>
      <c r="BI3004" s="77"/>
      <c r="BJ3004" s="77"/>
      <c r="BK3004" s="77"/>
      <c r="BL3004" s="77"/>
      <c r="BM3004" s="77"/>
      <c r="BN3004" s="77"/>
      <c r="BO3004" s="77"/>
      <c r="BQ3004" s="749"/>
      <c r="BX3004" s="749"/>
      <c r="CE3004" s="652"/>
      <c r="CL3004" s="652"/>
      <c r="CS3004" s="652"/>
      <c r="CZ3004" s="652"/>
      <c r="DG3004" s="652"/>
      <c r="DN3004" s="652"/>
    </row>
    <row r="3005" spans="1:118" s="131" customFormat="1">
      <c r="A3005" s="77"/>
      <c r="B3005" s="72"/>
      <c r="G3005" s="72"/>
      <c r="H3005" s="72"/>
      <c r="I3005" s="72"/>
      <c r="J3005" s="72"/>
      <c r="K3005" s="72"/>
      <c r="L3005" s="72"/>
      <c r="M3005" s="72"/>
      <c r="N3005" s="72"/>
      <c r="O3005" s="72"/>
      <c r="P3005" s="72"/>
      <c r="Q3005" s="72"/>
      <c r="R3005" s="72"/>
      <c r="S3005" s="72"/>
      <c r="T3005" s="72"/>
      <c r="U3005" s="72"/>
      <c r="V3005" s="72"/>
      <c r="W3005" s="160"/>
      <c r="X3005" s="72"/>
      <c r="AC3005" s="72"/>
      <c r="AD3005" s="72"/>
      <c r="AE3005" s="72"/>
      <c r="AF3005" s="72"/>
      <c r="AG3005" s="72"/>
      <c r="AH3005" s="72"/>
      <c r="AI3005" s="684"/>
      <c r="AJ3005" s="72"/>
      <c r="AK3005" s="72"/>
      <c r="AP3005" s="77"/>
      <c r="AQ3005" s="72"/>
      <c r="AR3005" s="72"/>
      <c r="AS3005" s="72"/>
      <c r="AT3005" s="72"/>
      <c r="AU3005" s="72"/>
      <c r="AV3005" s="72"/>
      <c r="AW3005" s="77"/>
      <c r="AX3005" s="72"/>
      <c r="AY3005" s="72"/>
      <c r="AZ3005" s="72"/>
      <c r="BA3005" s="72"/>
      <c r="BB3005" s="72"/>
      <c r="BC3005" s="77"/>
      <c r="BD3005" s="77"/>
      <c r="BE3005" s="194"/>
      <c r="BF3005" s="194"/>
      <c r="BG3005" s="194"/>
      <c r="BH3005" s="194"/>
      <c r="BI3005" s="77"/>
      <c r="BJ3005" s="77"/>
      <c r="BK3005" s="77"/>
      <c r="BL3005" s="77"/>
      <c r="BM3005" s="77"/>
      <c r="BN3005" s="77"/>
      <c r="BO3005" s="77"/>
      <c r="BQ3005" s="749"/>
      <c r="BX3005" s="749"/>
      <c r="CE3005" s="652"/>
      <c r="CL3005" s="652"/>
      <c r="CS3005" s="652"/>
      <c r="CZ3005" s="652"/>
      <c r="DG3005" s="652"/>
      <c r="DN3005" s="652"/>
    </row>
    <row r="3006" spans="1:118" s="131" customFormat="1">
      <c r="A3006" s="77"/>
      <c r="B3006" s="72"/>
      <c r="G3006" s="72"/>
      <c r="H3006" s="72"/>
      <c r="I3006" s="72"/>
      <c r="J3006" s="72"/>
      <c r="K3006" s="72"/>
      <c r="L3006" s="72"/>
      <c r="M3006" s="72"/>
      <c r="N3006" s="72"/>
      <c r="O3006" s="72"/>
      <c r="P3006" s="72"/>
      <c r="Q3006" s="72"/>
      <c r="R3006" s="72"/>
      <c r="S3006" s="72"/>
      <c r="T3006" s="72"/>
      <c r="U3006" s="72"/>
      <c r="V3006" s="72"/>
      <c r="W3006" s="160"/>
      <c r="X3006" s="72"/>
      <c r="AC3006" s="72"/>
      <c r="AD3006" s="72"/>
      <c r="AE3006" s="72"/>
      <c r="AF3006" s="72"/>
      <c r="AG3006" s="72"/>
      <c r="AH3006" s="72"/>
      <c r="AI3006" s="684"/>
      <c r="AJ3006" s="72"/>
      <c r="AK3006" s="72"/>
      <c r="AP3006" s="77"/>
      <c r="AQ3006" s="72"/>
      <c r="AR3006" s="72"/>
      <c r="AS3006" s="72"/>
      <c r="AT3006" s="72"/>
      <c r="AU3006" s="72"/>
      <c r="AV3006" s="72"/>
      <c r="AW3006" s="77"/>
      <c r="AX3006" s="72"/>
      <c r="AY3006" s="72"/>
      <c r="AZ3006" s="72"/>
      <c r="BA3006" s="72"/>
      <c r="BB3006" s="72"/>
      <c r="BC3006" s="77"/>
      <c r="BD3006" s="77"/>
      <c r="BE3006" s="194"/>
      <c r="BF3006" s="194"/>
      <c r="BG3006" s="194"/>
      <c r="BH3006" s="194"/>
      <c r="BI3006" s="77"/>
      <c r="BJ3006" s="77"/>
      <c r="BK3006" s="77"/>
      <c r="BL3006" s="77"/>
      <c r="BM3006" s="77"/>
      <c r="BN3006" s="77"/>
      <c r="BO3006" s="77"/>
      <c r="BQ3006" s="749"/>
      <c r="BX3006" s="749"/>
      <c r="CE3006" s="652"/>
      <c r="CL3006" s="652"/>
      <c r="CS3006" s="652"/>
      <c r="CZ3006" s="652"/>
      <c r="DG3006" s="652"/>
      <c r="DN3006" s="652"/>
    </row>
    <row r="3007" spans="1:118" s="131" customFormat="1">
      <c r="A3007" s="77"/>
      <c r="B3007" s="72"/>
      <c r="G3007" s="72"/>
      <c r="H3007" s="72"/>
      <c r="I3007" s="72"/>
      <c r="J3007" s="72"/>
      <c r="K3007" s="72"/>
      <c r="L3007" s="72"/>
      <c r="M3007" s="72"/>
      <c r="N3007" s="72"/>
      <c r="O3007" s="72"/>
      <c r="P3007" s="72"/>
      <c r="Q3007" s="72"/>
      <c r="R3007" s="72"/>
      <c r="S3007" s="72"/>
      <c r="T3007" s="72"/>
      <c r="U3007" s="72"/>
      <c r="V3007" s="72"/>
      <c r="W3007" s="160"/>
      <c r="X3007" s="72"/>
      <c r="AC3007" s="72"/>
      <c r="AD3007" s="72"/>
      <c r="AE3007" s="72"/>
      <c r="AF3007" s="72"/>
      <c r="AG3007" s="72"/>
      <c r="AH3007" s="72"/>
      <c r="AI3007" s="684"/>
      <c r="AJ3007" s="72"/>
      <c r="AK3007" s="72"/>
      <c r="AP3007" s="77"/>
      <c r="AQ3007" s="72"/>
      <c r="AR3007" s="72"/>
      <c r="AS3007" s="72"/>
      <c r="AT3007" s="72"/>
      <c r="AU3007" s="72"/>
      <c r="AV3007" s="72"/>
      <c r="AW3007" s="77"/>
      <c r="AX3007" s="72"/>
      <c r="AY3007" s="72"/>
      <c r="AZ3007" s="72"/>
      <c r="BA3007" s="72"/>
      <c r="BB3007" s="72"/>
      <c r="BC3007" s="77"/>
      <c r="BD3007" s="77"/>
      <c r="BE3007" s="194"/>
      <c r="BF3007" s="194"/>
      <c r="BG3007" s="194"/>
      <c r="BH3007" s="194"/>
      <c r="BI3007" s="77"/>
      <c r="BJ3007" s="77"/>
      <c r="BK3007" s="77"/>
      <c r="BL3007" s="77"/>
      <c r="BM3007" s="77"/>
      <c r="BN3007" s="77"/>
      <c r="BO3007" s="77"/>
      <c r="BQ3007" s="749"/>
      <c r="BX3007" s="749"/>
      <c r="CE3007" s="652"/>
      <c r="CL3007" s="652"/>
      <c r="CS3007" s="652"/>
      <c r="CZ3007" s="652"/>
      <c r="DG3007" s="652"/>
      <c r="DN3007" s="652"/>
    </row>
    <row r="3008" spans="1:118" s="131" customFormat="1">
      <c r="A3008" s="77"/>
      <c r="B3008" s="72"/>
      <c r="G3008" s="72"/>
      <c r="H3008" s="72"/>
      <c r="I3008" s="72"/>
      <c r="J3008" s="72"/>
      <c r="K3008" s="72"/>
      <c r="L3008" s="72"/>
      <c r="M3008" s="72"/>
      <c r="N3008" s="72"/>
      <c r="O3008" s="72"/>
      <c r="P3008" s="72"/>
      <c r="Q3008" s="72"/>
      <c r="R3008" s="72"/>
      <c r="S3008" s="72"/>
      <c r="T3008" s="72"/>
      <c r="U3008" s="72"/>
      <c r="V3008" s="72"/>
      <c r="W3008" s="160"/>
      <c r="X3008" s="72"/>
      <c r="AC3008" s="72"/>
      <c r="AD3008" s="72"/>
      <c r="AE3008" s="72"/>
      <c r="AF3008" s="72"/>
      <c r="AG3008" s="72"/>
      <c r="AH3008" s="72"/>
      <c r="AI3008" s="684"/>
      <c r="AJ3008" s="72"/>
      <c r="AK3008" s="72"/>
      <c r="AP3008" s="77"/>
      <c r="AQ3008" s="72"/>
      <c r="AR3008" s="72"/>
      <c r="AS3008" s="72"/>
      <c r="AT3008" s="72"/>
      <c r="AU3008" s="72"/>
      <c r="AV3008" s="72"/>
      <c r="AW3008" s="77"/>
      <c r="AX3008" s="72"/>
      <c r="AY3008" s="72"/>
      <c r="AZ3008" s="72"/>
      <c r="BA3008" s="72"/>
      <c r="BB3008" s="72"/>
      <c r="BC3008" s="77"/>
      <c r="BD3008" s="77"/>
      <c r="BE3008" s="194"/>
      <c r="BF3008" s="194"/>
      <c r="BG3008" s="194"/>
      <c r="BH3008" s="194"/>
      <c r="BI3008" s="77"/>
      <c r="BJ3008" s="77"/>
      <c r="BK3008" s="77"/>
      <c r="BL3008" s="77"/>
      <c r="BM3008" s="77"/>
      <c r="BN3008" s="77"/>
      <c r="BO3008" s="77"/>
      <c r="BQ3008" s="749"/>
      <c r="BX3008" s="749"/>
      <c r="CE3008" s="652"/>
      <c r="CL3008" s="652"/>
      <c r="CS3008" s="652"/>
      <c r="CZ3008" s="652"/>
      <c r="DG3008" s="652"/>
      <c r="DN3008" s="652"/>
    </row>
    <row r="3009" spans="1:118" s="131" customFormat="1">
      <c r="A3009" s="77"/>
      <c r="B3009" s="72"/>
      <c r="G3009" s="72"/>
      <c r="H3009" s="72"/>
      <c r="I3009" s="72"/>
      <c r="J3009" s="72"/>
      <c r="K3009" s="72"/>
      <c r="L3009" s="72"/>
      <c r="M3009" s="72"/>
      <c r="N3009" s="72"/>
      <c r="O3009" s="72"/>
      <c r="P3009" s="72"/>
      <c r="Q3009" s="72"/>
      <c r="R3009" s="72"/>
      <c r="S3009" s="72"/>
      <c r="T3009" s="72"/>
      <c r="U3009" s="72"/>
      <c r="V3009" s="72"/>
      <c r="W3009" s="160"/>
      <c r="X3009" s="72"/>
      <c r="AC3009" s="72"/>
      <c r="AD3009" s="72"/>
      <c r="AE3009" s="72"/>
      <c r="AF3009" s="72"/>
      <c r="AG3009" s="72"/>
      <c r="AH3009" s="72"/>
      <c r="AI3009" s="684"/>
      <c r="AJ3009" s="72"/>
      <c r="AK3009" s="72"/>
      <c r="AP3009" s="77"/>
      <c r="AQ3009" s="72"/>
      <c r="AR3009" s="72"/>
      <c r="AS3009" s="72"/>
      <c r="AT3009" s="72"/>
      <c r="AU3009" s="72"/>
      <c r="AV3009" s="72"/>
      <c r="AW3009" s="77"/>
      <c r="AX3009" s="72"/>
      <c r="AY3009" s="72"/>
      <c r="AZ3009" s="72"/>
      <c r="BA3009" s="72"/>
      <c r="BB3009" s="72"/>
      <c r="BC3009" s="77"/>
      <c r="BD3009" s="77"/>
      <c r="BE3009" s="194"/>
      <c r="BF3009" s="194"/>
      <c r="BG3009" s="194"/>
      <c r="BH3009" s="194"/>
      <c r="BI3009" s="77"/>
      <c r="BJ3009" s="77"/>
      <c r="BK3009" s="77"/>
      <c r="BL3009" s="77"/>
      <c r="BM3009" s="77"/>
      <c r="BN3009" s="77"/>
      <c r="BO3009" s="77"/>
      <c r="BQ3009" s="749"/>
      <c r="BX3009" s="749"/>
      <c r="CE3009" s="652"/>
      <c r="CL3009" s="652"/>
      <c r="CS3009" s="652"/>
      <c r="CZ3009" s="652"/>
      <c r="DG3009" s="652"/>
      <c r="DN3009" s="652"/>
    </row>
    <row r="3010" spans="1:118" s="131" customFormat="1">
      <c r="A3010" s="77"/>
      <c r="B3010" s="72"/>
      <c r="G3010" s="72"/>
      <c r="H3010" s="72"/>
      <c r="I3010" s="72"/>
      <c r="J3010" s="72"/>
      <c r="K3010" s="72"/>
      <c r="L3010" s="72"/>
      <c r="M3010" s="72"/>
      <c r="N3010" s="72"/>
      <c r="O3010" s="72"/>
      <c r="P3010" s="72"/>
      <c r="Q3010" s="72"/>
      <c r="R3010" s="72"/>
      <c r="S3010" s="72"/>
      <c r="T3010" s="72"/>
      <c r="U3010" s="72"/>
      <c r="V3010" s="72"/>
      <c r="W3010" s="160"/>
      <c r="X3010" s="72"/>
      <c r="AC3010" s="72"/>
      <c r="AD3010" s="72"/>
      <c r="AE3010" s="72"/>
      <c r="AF3010" s="72"/>
      <c r="AG3010" s="72"/>
      <c r="AH3010" s="72"/>
      <c r="AI3010" s="684"/>
      <c r="AJ3010" s="72"/>
      <c r="AK3010" s="72"/>
      <c r="AP3010" s="77"/>
      <c r="AQ3010" s="72"/>
      <c r="AR3010" s="72"/>
      <c r="AS3010" s="72"/>
      <c r="AT3010" s="72"/>
      <c r="AU3010" s="72"/>
      <c r="AV3010" s="72"/>
      <c r="AW3010" s="77"/>
      <c r="AX3010" s="72"/>
      <c r="AY3010" s="72"/>
      <c r="AZ3010" s="72"/>
      <c r="BA3010" s="72"/>
      <c r="BB3010" s="72"/>
      <c r="BC3010" s="77"/>
      <c r="BD3010" s="77"/>
      <c r="BE3010" s="194"/>
      <c r="BF3010" s="194"/>
      <c r="BG3010" s="194"/>
      <c r="BH3010" s="194"/>
      <c r="BI3010" s="77"/>
      <c r="BJ3010" s="77"/>
      <c r="BK3010" s="77"/>
      <c r="BL3010" s="77"/>
      <c r="BM3010" s="77"/>
      <c r="BN3010" s="77"/>
      <c r="BO3010" s="77"/>
      <c r="BQ3010" s="749"/>
      <c r="BX3010" s="749"/>
      <c r="CE3010" s="652"/>
      <c r="CL3010" s="652"/>
      <c r="CS3010" s="652"/>
      <c r="CZ3010" s="652"/>
      <c r="DG3010" s="652"/>
      <c r="DN3010" s="652"/>
    </row>
    <row r="3011" spans="1:118" s="131" customFormat="1">
      <c r="A3011" s="77"/>
      <c r="B3011" s="72"/>
      <c r="G3011" s="72"/>
      <c r="H3011" s="72"/>
      <c r="I3011" s="72"/>
      <c r="J3011" s="72"/>
      <c r="K3011" s="72"/>
      <c r="L3011" s="72"/>
      <c r="M3011" s="72"/>
      <c r="N3011" s="72"/>
      <c r="O3011" s="72"/>
      <c r="P3011" s="72"/>
      <c r="Q3011" s="72"/>
      <c r="R3011" s="72"/>
      <c r="S3011" s="72"/>
      <c r="T3011" s="72"/>
      <c r="U3011" s="72"/>
      <c r="V3011" s="72"/>
      <c r="W3011" s="160"/>
      <c r="X3011" s="72"/>
      <c r="AC3011" s="72"/>
      <c r="AD3011" s="72"/>
      <c r="AE3011" s="72"/>
      <c r="AF3011" s="72"/>
      <c r="AG3011" s="72"/>
      <c r="AH3011" s="72"/>
      <c r="AI3011" s="684"/>
      <c r="AJ3011" s="72"/>
      <c r="AK3011" s="72"/>
      <c r="AP3011" s="77"/>
      <c r="AQ3011" s="72"/>
      <c r="AR3011" s="72"/>
      <c r="AS3011" s="72"/>
      <c r="AT3011" s="72"/>
      <c r="AU3011" s="72"/>
      <c r="AV3011" s="72"/>
      <c r="AW3011" s="77"/>
      <c r="AX3011" s="72"/>
      <c r="AY3011" s="72"/>
      <c r="AZ3011" s="72"/>
      <c r="BA3011" s="72"/>
      <c r="BB3011" s="72"/>
      <c r="BC3011" s="77"/>
      <c r="BD3011" s="77"/>
      <c r="BE3011" s="194"/>
      <c r="BF3011" s="194"/>
      <c r="BG3011" s="194"/>
      <c r="BH3011" s="194"/>
      <c r="BI3011" s="77"/>
      <c r="BJ3011" s="77"/>
      <c r="BK3011" s="77"/>
      <c r="BL3011" s="77"/>
      <c r="BM3011" s="77"/>
      <c r="BN3011" s="77"/>
      <c r="BO3011" s="77"/>
      <c r="BQ3011" s="749"/>
      <c r="BX3011" s="749"/>
      <c r="CE3011" s="652"/>
      <c r="CL3011" s="652"/>
      <c r="CS3011" s="652"/>
      <c r="CZ3011" s="652"/>
      <c r="DG3011" s="652"/>
      <c r="DN3011" s="652"/>
    </row>
    <row r="3012" spans="1:118" s="131" customFormat="1">
      <c r="A3012" s="77"/>
      <c r="B3012" s="72"/>
      <c r="G3012" s="72"/>
      <c r="H3012" s="72"/>
      <c r="I3012" s="72"/>
      <c r="J3012" s="72"/>
      <c r="K3012" s="72"/>
      <c r="L3012" s="72"/>
      <c r="M3012" s="72"/>
      <c r="N3012" s="72"/>
      <c r="O3012" s="72"/>
      <c r="P3012" s="72"/>
      <c r="Q3012" s="72"/>
      <c r="R3012" s="72"/>
      <c r="S3012" s="72"/>
      <c r="T3012" s="72"/>
      <c r="U3012" s="72"/>
      <c r="V3012" s="72"/>
      <c r="W3012" s="160"/>
      <c r="X3012" s="72"/>
      <c r="AC3012" s="72"/>
      <c r="AD3012" s="72"/>
      <c r="AE3012" s="72"/>
      <c r="AF3012" s="72"/>
      <c r="AG3012" s="72"/>
      <c r="AH3012" s="72"/>
      <c r="AI3012" s="684"/>
      <c r="AJ3012" s="72"/>
      <c r="AK3012" s="72"/>
      <c r="AP3012" s="77"/>
      <c r="AQ3012" s="72"/>
      <c r="AR3012" s="72"/>
      <c r="AS3012" s="72"/>
      <c r="AT3012" s="72"/>
      <c r="AU3012" s="72"/>
      <c r="AV3012" s="72"/>
      <c r="AW3012" s="77"/>
      <c r="AX3012" s="72"/>
      <c r="AY3012" s="72"/>
      <c r="AZ3012" s="72"/>
      <c r="BA3012" s="72"/>
      <c r="BB3012" s="72"/>
      <c r="BC3012" s="77"/>
      <c r="BD3012" s="77"/>
      <c r="BE3012" s="194"/>
      <c r="BF3012" s="194"/>
      <c r="BG3012" s="194"/>
      <c r="BH3012" s="194"/>
      <c r="BI3012" s="77"/>
      <c r="BJ3012" s="77"/>
      <c r="BK3012" s="77"/>
      <c r="BL3012" s="77"/>
      <c r="BM3012" s="77"/>
      <c r="BN3012" s="77"/>
      <c r="BO3012" s="77"/>
      <c r="BQ3012" s="749"/>
      <c r="BX3012" s="749"/>
      <c r="CE3012" s="652"/>
      <c r="CL3012" s="652"/>
      <c r="CS3012" s="652"/>
      <c r="CZ3012" s="652"/>
      <c r="DG3012" s="652"/>
      <c r="DN3012" s="652"/>
    </row>
    <row r="3013" spans="1:118" s="131" customFormat="1">
      <c r="A3013" s="77"/>
      <c r="B3013" s="72"/>
      <c r="G3013" s="72"/>
      <c r="H3013" s="72"/>
      <c r="I3013" s="72"/>
      <c r="J3013" s="72"/>
      <c r="K3013" s="72"/>
      <c r="L3013" s="72"/>
      <c r="M3013" s="72"/>
      <c r="N3013" s="72"/>
      <c r="O3013" s="72"/>
      <c r="P3013" s="72"/>
      <c r="Q3013" s="72"/>
      <c r="R3013" s="72"/>
      <c r="S3013" s="72"/>
      <c r="T3013" s="72"/>
      <c r="U3013" s="72"/>
      <c r="V3013" s="72"/>
      <c r="W3013" s="160"/>
      <c r="X3013" s="72"/>
      <c r="AC3013" s="72"/>
      <c r="AD3013" s="72"/>
      <c r="AE3013" s="72"/>
      <c r="AF3013" s="72"/>
      <c r="AG3013" s="72"/>
      <c r="AH3013" s="72"/>
      <c r="AI3013" s="684"/>
      <c r="AJ3013" s="72"/>
      <c r="AK3013" s="72"/>
      <c r="AP3013" s="77"/>
      <c r="AQ3013" s="72"/>
      <c r="AR3013" s="72"/>
      <c r="AS3013" s="72"/>
      <c r="AT3013" s="72"/>
      <c r="AU3013" s="72"/>
      <c r="AV3013" s="72"/>
      <c r="AW3013" s="77"/>
      <c r="AX3013" s="72"/>
      <c r="AY3013" s="72"/>
      <c r="AZ3013" s="72"/>
      <c r="BA3013" s="72"/>
      <c r="BB3013" s="72"/>
      <c r="BC3013" s="77"/>
      <c r="BD3013" s="77"/>
      <c r="BE3013" s="194"/>
      <c r="BF3013" s="194"/>
      <c r="BG3013" s="194"/>
      <c r="BH3013" s="194"/>
      <c r="BI3013" s="77"/>
      <c r="BJ3013" s="77"/>
      <c r="BK3013" s="77"/>
      <c r="BL3013" s="77"/>
      <c r="BM3013" s="77"/>
      <c r="BN3013" s="77"/>
      <c r="BO3013" s="77"/>
      <c r="BQ3013" s="749"/>
      <c r="BX3013" s="749"/>
      <c r="CE3013" s="652"/>
      <c r="CL3013" s="652"/>
      <c r="CS3013" s="652"/>
      <c r="CZ3013" s="652"/>
      <c r="DG3013" s="652"/>
      <c r="DN3013" s="652"/>
    </row>
    <row r="3014" spans="1:118" s="131" customFormat="1">
      <c r="A3014" s="77"/>
      <c r="B3014" s="72"/>
      <c r="G3014" s="72"/>
      <c r="H3014" s="72"/>
      <c r="I3014" s="72"/>
      <c r="J3014" s="72"/>
      <c r="K3014" s="72"/>
      <c r="L3014" s="72"/>
      <c r="M3014" s="72"/>
      <c r="N3014" s="72"/>
      <c r="O3014" s="72"/>
      <c r="P3014" s="72"/>
      <c r="Q3014" s="72"/>
      <c r="R3014" s="72"/>
      <c r="S3014" s="72"/>
      <c r="T3014" s="72"/>
      <c r="U3014" s="72"/>
      <c r="V3014" s="72"/>
      <c r="W3014" s="160"/>
      <c r="X3014" s="72"/>
      <c r="AC3014" s="72"/>
      <c r="AD3014" s="72"/>
      <c r="AE3014" s="72"/>
      <c r="AF3014" s="72"/>
      <c r="AG3014" s="72"/>
      <c r="AH3014" s="72"/>
      <c r="AI3014" s="684"/>
      <c r="AJ3014" s="72"/>
      <c r="AK3014" s="72"/>
      <c r="AP3014" s="77"/>
      <c r="AQ3014" s="72"/>
      <c r="AR3014" s="72"/>
      <c r="AS3014" s="72"/>
      <c r="AT3014" s="72"/>
      <c r="AU3014" s="72"/>
      <c r="AV3014" s="72"/>
      <c r="AW3014" s="77"/>
      <c r="AX3014" s="72"/>
      <c r="AY3014" s="72"/>
      <c r="AZ3014" s="72"/>
      <c r="BA3014" s="72"/>
      <c r="BB3014" s="72"/>
      <c r="BC3014" s="77"/>
      <c r="BD3014" s="77"/>
      <c r="BE3014" s="194"/>
      <c r="BF3014" s="194"/>
      <c r="BG3014" s="194"/>
      <c r="BH3014" s="194"/>
      <c r="BI3014" s="77"/>
      <c r="BJ3014" s="77"/>
      <c r="BK3014" s="77"/>
      <c r="BL3014" s="77"/>
      <c r="BM3014" s="77"/>
      <c r="BN3014" s="77"/>
      <c r="BO3014" s="77"/>
      <c r="BQ3014" s="749"/>
      <c r="BX3014" s="749"/>
      <c r="CE3014" s="652"/>
      <c r="CL3014" s="652"/>
      <c r="CS3014" s="652"/>
      <c r="CZ3014" s="652"/>
      <c r="DG3014" s="652"/>
      <c r="DN3014" s="652"/>
    </row>
    <row r="3015" spans="1:118" s="131" customFormat="1">
      <c r="A3015" s="77"/>
      <c r="B3015" s="72"/>
      <c r="G3015" s="72"/>
      <c r="H3015" s="72"/>
      <c r="I3015" s="72"/>
      <c r="J3015" s="72"/>
      <c r="K3015" s="72"/>
      <c r="L3015" s="72"/>
      <c r="M3015" s="72"/>
      <c r="N3015" s="72"/>
      <c r="O3015" s="72"/>
      <c r="P3015" s="72"/>
      <c r="Q3015" s="72"/>
      <c r="R3015" s="72"/>
      <c r="S3015" s="72"/>
      <c r="T3015" s="72"/>
      <c r="U3015" s="72"/>
      <c r="V3015" s="72"/>
      <c r="W3015" s="160"/>
      <c r="X3015" s="72"/>
      <c r="AC3015" s="72"/>
      <c r="AD3015" s="72"/>
      <c r="AE3015" s="72"/>
      <c r="AF3015" s="72"/>
      <c r="AG3015" s="72"/>
      <c r="AH3015" s="72"/>
      <c r="AI3015" s="684"/>
      <c r="AJ3015" s="72"/>
      <c r="AK3015" s="72"/>
      <c r="AP3015" s="77"/>
      <c r="AQ3015" s="72"/>
      <c r="AR3015" s="72"/>
      <c r="AS3015" s="72"/>
      <c r="AT3015" s="72"/>
      <c r="AU3015" s="72"/>
      <c r="AV3015" s="72"/>
      <c r="AW3015" s="77"/>
      <c r="AX3015" s="72"/>
      <c r="AY3015" s="72"/>
      <c r="AZ3015" s="72"/>
      <c r="BA3015" s="72"/>
      <c r="BB3015" s="72"/>
      <c r="BC3015" s="77"/>
      <c r="BD3015" s="77"/>
      <c r="BE3015" s="194"/>
      <c r="BF3015" s="194"/>
      <c r="BG3015" s="194"/>
      <c r="BH3015" s="194"/>
      <c r="BI3015" s="77"/>
      <c r="BJ3015" s="77"/>
      <c r="BK3015" s="77"/>
      <c r="BL3015" s="77"/>
      <c r="BM3015" s="77"/>
      <c r="BN3015" s="77"/>
      <c r="BO3015" s="77"/>
      <c r="BQ3015" s="749"/>
      <c r="BX3015" s="749"/>
      <c r="CE3015" s="652"/>
      <c r="CL3015" s="652"/>
      <c r="CS3015" s="652"/>
      <c r="CZ3015" s="652"/>
      <c r="DG3015" s="652"/>
      <c r="DN3015" s="652"/>
    </row>
    <row r="3016" spans="1:118" s="131" customFormat="1">
      <c r="A3016" s="77"/>
      <c r="B3016" s="72"/>
      <c r="G3016" s="72"/>
      <c r="H3016" s="72"/>
      <c r="I3016" s="72"/>
      <c r="J3016" s="72"/>
      <c r="K3016" s="72"/>
      <c r="L3016" s="72"/>
      <c r="M3016" s="72"/>
      <c r="N3016" s="72"/>
      <c r="O3016" s="72"/>
      <c r="P3016" s="72"/>
      <c r="Q3016" s="72"/>
      <c r="R3016" s="72"/>
      <c r="S3016" s="72"/>
      <c r="T3016" s="72"/>
      <c r="U3016" s="72"/>
      <c r="V3016" s="72"/>
      <c r="W3016" s="160"/>
      <c r="X3016" s="72"/>
      <c r="AC3016" s="72"/>
      <c r="AD3016" s="72"/>
      <c r="AE3016" s="72"/>
      <c r="AF3016" s="72"/>
      <c r="AG3016" s="72"/>
      <c r="AH3016" s="72"/>
      <c r="AI3016" s="684"/>
      <c r="AJ3016" s="72"/>
      <c r="AK3016" s="72"/>
      <c r="AP3016" s="77"/>
      <c r="AQ3016" s="72"/>
      <c r="AR3016" s="72"/>
      <c r="AS3016" s="72"/>
      <c r="AT3016" s="72"/>
      <c r="AU3016" s="72"/>
      <c r="AV3016" s="72"/>
      <c r="AW3016" s="77"/>
      <c r="AX3016" s="72"/>
      <c r="AY3016" s="72"/>
      <c r="AZ3016" s="72"/>
      <c r="BA3016" s="72"/>
      <c r="BB3016" s="72"/>
      <c r="BC3016" s="77"/>
      <c r="BD3016" s="77"/>
      <c r="BE3016" s="194"/>
      <c r="BF3016" s="194"/>
      <c r="BG3016" s="194"/>
      <c r="BH3016" s="194"/>
      <c r="BI3016" s="77"/>
      <c r="BJ3016" s="77"/>
      <c r="BK3016" s="77"/>
      <c r="BL3016" s="77"/>
      <c r="BM3016" s="77"/>
      <c r="BN3016" s="77"/>
      <c r="BO3016" s="77"/>
      <c r="BQ3016" s="749"/>
      <c r="BX3016" s="749"/>
      <c r="CE3016" s="652"/>
      <c r="CL3016" s="652"/>
      <c r="CS3016" s="652"/>
      <c r="CZ3016" s="652"/>
      <c r="DG3016" s="652"/>
      <c r="DN3016" s="652"/>
    </row>
    <row r="3017" spans="1:118" s="131" customFormat="1">
      <c r="A3017" s="77"/>
      <c r="B3017" s="72"/>
      <c r="G3017" s="72"/>
      <c r="H3017" s="72"/>
      <c r="I3017" s="72"/>
      <c r="J3017" s="72"/>
      <c r="K3017" s="72"/>
      <c r="L3017" s="72"/>
      <c r="M3017" s="72"/>
      <c r="N3017" s="72"/>
      <c r="O3017" s="72"/>
      <c r="P3017" s="72"/>
      <c r="Q3017" s="72"/>
      <c r="R3017" s="72"/>
      <c r="S3017" s="72"/>
      <c r="T3017" s="72"/>
      <c r="U3017" s="72"/>
      <c r="V3017" s="72"/>
      <c r="W3017" s="160"/>
      <c r="X3017" s="72"/>
      <c r="AC3017" s="72"/>
      <c r="AD3017" s="72"/>
      <c r="AE3017" s="72"/>
      <c r="AF3017" s="72"/>
      <c r="AG3017" s="72"/>
      <c r="AH3017" s="72"/>
      <c r="AI3017" s="684"/>
      <c r="AJ3017" s="72"/>
      <c r="AK3017" s="72"/>
      <c r="AP3017" s="77"/>
      <c r="AQ3017" s="72"/>
      <c r="AR3017" s="72"/>
      <c r="AS3017" s="72"/>
      <c r="AT3017" s="72"/>
      <c r="AU3017" s="72"/>
      <c r="AV3017" s="72"/>
      <c r="AW3017" s="77"/>
      <c r="AX3017" s="72"/>
      <c r="AY3017" s="72"/>
      <c r="AZ3017" s="72"/>
      <c r="BA3017" s="72"/>
      <c r="BB3017" s="72"/>
      <c r="BC3017" s="77"/>
      <c r="BD3017" s="77"/>
      <c r="BE3017" s="194"/>
      <c r="BF3017" s="194"/>
      <c r="BG3017" s="194"/>
      <c r="BH3017" s="194"/>
      <c r="BI3017" s="77"/>
      <c r="BJ3017" s="77"/>
      <c r="BK3017" s="77"/>
      <c r="BL3017" s="77"/>
      <c r="BM3017" s="77"/>
      <c r="BN3017" s="77"/>
      <c r="BO3017" s="77"/>
      <c r="BQ3017" s="749"/>
      <c r="BX3017" s="749"/>
      <c r="CE3017" s="652"/>
      <c r="CL3017" s="652"/>
      <c r="CS3017" s="652"/>
      <c r="CZ3017" s="652"/>
      <c r="DG3017" s="652"/>
      <c r="DN3017" s="652"/>
    </row>
    <row r="3018" spans="1:118" s="131" customFormat="1">
      <c r="A3018" s="77"/>
      <c r="B3018" s="72"/>
      <c r="G3018" s="72"/>
      <c r="H3018" s="72"/>
      <c r="I3018" s="72"/>
      <c r="J3018" s="72"/>
      <c r="K3018" s="72"/>
      <c r="L3018" s="72"/>
      <c r="M3018" s="72"/>
      <c r="N3018" s="72"/>
      <c r="O3018" s="72"/>
      <c r="P3018" s="72"/>
      <c r="Q3018" s="72"/>
      <c r="R3018" s="72"/>
      <c r="S3018" s="72"/>
      <c r="T3018" s="72"/>
      <c r="U3018" s="72"/>
      <c r="V3018" s="72"/>
      <c r="W3018" s="160"/>
      <c r="X3018" s="72"/>
      <c r="AC3018" s="72"/>
      <c r="AD3018" s="72"/>
      <c r="AE3018" s="72"/>
      <c r="AF3018" s="72"/>
      <c r="AG3018" s="72"/>
      <c r="AH3018" s="72"/>
      <c r="AI3018" s="684"/>
      <c r="AJ3018" s="72"/>
      <c r="AK3018" s="72"/>
      <c r="AP3018" s="77"/>
      <c r="AQ3018" s="72"/>
      <c r="AR3018" s="72"/>
      <c r="AS3018" s="72"/>
      <c r="AT3018" s="72"/>
      <c r="AU3018" s="72"/>
      <c r="AV3018" s="72"/>
      <c r="AW3018" s="77"/>
      <c r="AX3018" s="72"/>
      <c r="AY3018" s="72"/>
      <c r="AZ3018" s="72"/>
      <c r="BA3018" s="72"/>
      <c r="BB3018" s="72"/>
      <c r="BC3018" s="77"/>
      <c r="BD3018" s="77"/>
      <c r="BE3018" s="194"/>
      <c r="BF3018" s="194"/>
      <c r="BG3018" s="194"/>
      <c r="BH3018" s="194"/>
      <c r="BI3018" s="77"/>
      <c r="BJ3018" s="77"/>
      <c r="BK3018" s="77"/>
      <c r="BL3018" s="77"/>
      <c r="BM3018" s="77"/>
      <c r="BN3018" s="77"/>
      <c r="BO3018" s="77"/>
      <c r="BQ3018" s="749"/>
      <c r="BX3018" s="749"/>
      <c r="CE3018" s="652"/>
      <c r="CL3018" s="652"/>
      <c r="CS3018" s="652"/>
      <c r="CZ3018" s="652"/>
      <c r="DG3018" s="652"/>
      <c r="DN3018" s="652"/>
    </row>
    <row r="3019" spans="1:118" s="131" customFormat="1">
      <c r="A3019" s="77"/>
      <c r="B3019" s="72"/>
      <c r="G3019" s="72"/>
      <c r="H3019" s="72"/>
      <c r="I3019" s="72"/>
      <c r="J3019" s="72"/>
      <c r="K3019" s="72"/>
      <c r="L3019" s="72"/>
      <c r="M3019" s="72"/>
      <c r="N3019" s="72"/>
      <c r="O3019" s="72"/>
      <c r="P3019" s="72"/>
      <c r="Q3019" s="72"/>
      <c r="R3019" s="72"/>
      <c r="S3019" s="72"/>
      <c r="T3019" s="72"/>
      <c r="U3019" s="72"/>
      <c r="V3019" s="72"/>
      <c r="W3019" s="160"/>
      <c r="X3019" s="72"/>
      <c r="AC3019" s="72"/>
      <c r="AD3019" s="72"/>
      <c r="AE3019" s="72"/>
      <c r="AF3019" s="72"/>
      <c r="AG3019" s="72"/>
      <c r="AH3019" s="72"/>
      <c r="AI3019" s="684"/>
      <c r="AJ3019" s="72"/>
      <c r="AK3019" s="72"/>
      <c r="AP3019" s="77"/>
      <c r="AQ3019" s="72"/>
      <c r="AR3019" s="72"/>
      <c r="AS3019" s="72"/>
      <c r="AT3019" s="72"/>
      <c r="AU3019" s="72"/>
      <c r="AV3019" s="72"/>
      <c r="AW3019" s="77"/>
      <c r="AX3019" s="72"/>
      <c r="AY3019" s="72"/>
      <c r="AZ3019" s="72"/>
      <c r="BA3019" s="72"/>
      <c r="BB3019" s="72"/>
      <c r="BC3019" s="77"/>
      <c r="BD3019" s="77"/>
      <c r="BE3019" s="194"/>
      <c r="BF3019" s="194"/>
      <c r="BG3019" s="194"/>
      <c r="BH3019" s="194"/>
      <c r="BI3019" s="77"/>
      <c r="BJ3019" s="77"/>
      <c r="BK3019" s="77"/>
      <c r="BL3019" s="77"/>
      <c r="BM3019" s="77"/>
      <c r="BN3019" s="77"/>
      <c r="BO3019" s="77"/>
      <c r="BQ3019" s="749"/>
      <c r="BX3019" s="749"/>
      <c r="CE3019" s="652"/>
      <c r="CL3019" s="652"/>
      <c r="CS3019" s="652"/>
      <c r="CZ3019" s="652"/>
      <c r="DG3019" s="652"/>
      <c r="DN3019" s="652"/>
    </row>
    <row r="3020" spans="1:118" s="131" customFormat="1">
      <c r="A3020" s="77"/>
      <c r="B3020" s="72"/>
      <c r="G3020" s="72"/>
      <c r="H3020" s="72"/>
      <c r="I3020" s="72"/>
      <c r="J3020" s="72"/>
      <c r="K3020" s="72"/>
      <c r="L3020" s="72"/>
      <c r="M3020" s="72"/>
      <c r="N3020" s="72"/>
      <c r="O3020" s="72"/>
      <c r="P3020" s="72"/>
      <c r="Q3020" s="72"/>
      <c r="R3020" s="72"/>
      <c r="S3020" s="72"/>
      <c r="T3020" s="72"/>
      <c r="U3020" s="72"/>
      <c r="V3020" s="72"/>
      <c r="W3020" s="160"/>
      <c r="X3020" s="72"/>
      <c r="AC3020" s="72"/>
      <c r="AD3020" s="72"/>
      <c r="AE3020" s="72"/>
      <c r="AF3020" s="72"/>
      <c r="AG3020" s="72"/>
      <c r="AH3020" s="72"/>
      <c r="AI3020" s="684"/>
      <c r="AJ3020" s="72"/>
      <c r="AK3020" s="72"/>
      <c r="AP3020" s="77"/>
      <c r="AQ3020" s="72"/>
      <c r="AR3020" s="72"/>
      <c r="AS3020" s="72"/>
      <c r="AT3020" s="72"/>
      <c r="AU3020" s="72"/>
      <c r="AV3020" s="72"/>
      <c r="AW3020" s="77"/>
      <c r="AX3020" s="72"/>
      <c r="AY3020" s="72"/>
      <c r="AZ3020" s="72"/>
      <c r="BA3020" s="72"/>
      <c r="BB3020" s="72"/>
      <c r="BC3020" s="77"/>
      <c r="BD3020" s="77"/>
      <c r="BE3020" s="194"/>
      <c r="BF3020" s="194"/>
      <c r="BG3020" s="194"/>
      <c r="BH3020" s="194"/>
      <c r="BI3020" s="77"/>
      <c r="BJ3020" s="77"/>
      <c r="BK3020" s="77"/>
      <c r="BL3020" s="77"/>
      <c r="BM3020" s="77"/>
      <c r="BN3020" s="77"/>
      <c r="BO3020" s="77"/>
      <c r="BQ3020" s="749"/>
      <c r="BX3020" s="749"/>
      <c r="CE3020" s="652"/>
      <c r="CL3020" s="652"/>
      <c r="CS3020" s="652"/>
      <c r="CZ3020" s="652"/>
      <c r="DG3020" s="652"/>
      <c r="DN3020" s="652"/>
    </row>
    <row r="3021" spans="1:118" s="131" customFormat="1">
      <c r="A3021" s="77"/>
      <c r="B3021" s="72"/>
      <c r="G3021" s="72"/>
      <c r="H3021" s="72"/>
      <c r="I3021" s="72"/>
      <c r="J3021" s="72"/>
      <c r="K3021" s="72"/>
      <c r="L3021" s="72"/>
      <c r="M3021" s="72"/>
      <c r="N3021" s="72"/>
      <c r="O3021" s="72"/>
      <c r="P3021" s="72"/>
      <c r="Q3021" s="72"/>
      <c r="R3021" s="72"/>
      <c r="S3021" s="72"/>
      <c r="T3021" s="72"/>
      <c r="U3021" s="72"/>
      <c r="V3021" s="72"/>
      <c r="W3021" s="160"/>
      <c r="X3021" s="72"/>
      <c r="AC3021" s="72"/>
      <c r="AD3021" s="72"/>
      <c r="AE3021" s="72"/>
      <c r="AF3021" s="72"/>
      <c r="AG3021" s="72"/>
      <c r="AH3021" s="72"/>
      <c r="AI3021" s="684"/>
      <c r="AJ3021" s="72"/>
      <c r="AK3021" s="72"/>
      <c r="AP3021" s="77"/>
      <c r="AQ3021" s="72"/>
      <c r="AR3021" s="72"/>
      <c r="AS3021" s="72"/>
      <c r="AT3021" s="72"/>
      <c r="AU3021" s="72"/>
      <c r="AV3021" s="72"/>
      <c r="AW3021" s="77"/>
      <c r="AX3021" s="72"/>
      <c r="AY3021" s="72"/>
      <c r="AZ3021" s="72"/>
      <c r="BA3021" s="72"/>
      <c r="BB3021" s="72"/>
      <c r="BC3021" s="77"/>
      <c r="BD3021" s="77"/>
      <c r="BE3021" s="194"/>
      <c r="BF3021" s="194"/>
      <c r="BG3021" s="194"/>
      <c r="BH3021" s="194"/>
      <c r="BI3021" s="77"/>
      <c r="BJ3021" s="77"/>
      <c r="BK3021" s="77"/>
      <c r="BL3021" s="77"/>
      <c r="BM3021" s="77"/>
      <c r="BN3021" s="77"/>
      <c r="BO3021" s="77"/>
      <c r="BQ3021" s="749"/>
      <c r="BX3021" s="749"/>
      <c r="CE3021" s="652"/>
      <c r="CL3021" s="652"/>
      <c r="CS3021" s="652"/>
      <c r="CZ3021" s="652"/>
      <c r="DG3021" s="652"/>
      <c r="DN3021" s="652"/>
    </row>
    <row r="3022" spans="1:118" s="131" customFormat="1">
      <c r="A3022" s="77"/>
      <c r="B3022" s="72"/>
      <c r="G3022" s="72"/>
      <c r="H3022" s="72"/>
      <c r="I3022" s="72"/>
      <c r="J3022" s="72"/>
      <c r="K3022" s="72"/>
      <c r="L3022" s="72"/>
      <c r="M3022" s="72"/>
      <c r="N3022" s="72"/>
      <c r="O3022" s="72"/>
      <c r="P3022" s="72"/>
      <c r="Q3022" s="72"/>
      <c r="R3022" s="72"/>
      <c r="S3022" s="72"/>
      <c r="T3022" s="72"/>
      <c r="U3022" s="72"/>
      <c r="V3022" s="72"/>
      <c r="W3022" s="160"/>
      <c r="X3022" s="72"/>
      <c r="AC3022" s="72"/>
      <c r="AD3022" s="72"/>
      <c r="AE3022" s="72"/>
      <c r="AF3022" s="72"/>
      <c r="AG3022" s="72"/>
      <c r="AH3022" s="72"/>
      <c r="AI3022" s="684"/>
      <c r="AJ3022" s="72"/>
      <c r="AK3022" s="72"/>
      <c r="AP3022" s="77"/>
      <c r="AQ3022" s="72"/>
      <c r="AR3022" s="72"/>
      <c r="AS3022" s="72"/>
      <c r="AT3022" s="72"/>
      <c r="AU3022" s="72"/>
      <c r="AV3022" s="72"/>
      <c r="AW3022" s="77"/>
      <c r="AX3022" s="72"/>
      <c r="AY3022" s="72"/>
      <c r="AZ3022" s="72"/>
      <c r="BA3022" s="72"/>
      <c r="BB3022" s="72"/>
      <c r="BC3022" s="77"/>
      <c r="BD3022" s="77"/>
      <c r="BE3022" s="194"/>
      <c r="BF3022" s="194"/>
      <c r="BG3022" s="194"/>
      <c r="BH3022" s="194"/>
      <c r="BI3022" s="77"/>
      <c r="BJ3022" s="77"/>
      <c r="BK3022" s="77"/>
      <c r="BL3022" s="77"/>
      <c r="BM3022" s="77"/>
      <c r="BN3022" s="77"/>
      <c r="BO3022" s="77"/>
      <c r="BQ3022" s="749"/>
      <c r="BX3022" s="749"/>
      <c r="CE3022" s="652"/>
      <c r="CL3022" s="652"/>
      <c r="CS3022" s="652"/>
      <c r="CZ3022" s="652"/>
      <c r="DG3022" s="652"/>
      <c r="DN3022" s="652"/>
    </row>
    <row r="3023" spans="1:118" s="131" customFormat="1">
      <c r="A3023" s="77"/>
      <c r="B3023" s="72"/>
      <c r="G3023" s="72"/>
      <c r="H3023" s="72"/>
      <c r="I3023" s="72"/>
      <c r="J3023" s="72"/>
      <c r="K3023" s="72"/>
      <c r="L3023" s="72"/>
      <c r="M3023" s="72"/>
      <c r="N3023" s="72"/>
      <c r="O3023" s="72"/>
      <c r="P3023" s="72"/>
      <c r="Q3023" s="72"/>
      <c r="R3023" s="72"/>
      <c r="S3023" s="72"/>
      <c r="T3023" s="72"/>
      <c r="U3023" s="72"/>
      <c r="V3023" s="72"/>
      <c r="W3023" s="160"/>
      <c r="X3023" s="72"/>
      <c r="AC3023" s="72"/>
      <c r="AD3023" s="72"/>
      <c r="AE3023" s="72"/>
      <c r="AF3023" s="72"/>
      <c r="AG3023" s="72"/>
      <c r="AH3023" s="72"/>
      <c r="AI3023" s="684"/>
      <c r="AJ3023" s="72"/>
      <c r="AK3023" s="72"/>
      <c r="AP3023" s="77"/>
      <c r="AQ3023" s="72"/>
      <c r="AR3023" s="72"/>
      <c r="AS3023" s="72"/>
      <c r="AT3023" s="72"/>
      <c r="AU3023" s="72"/>
      <c r="AV3023" s="72"/>
      <c r="AW3023" s="77"/>
      <c r="AX3023" s="72"/>
      <c r="AY3023" s="72"/>
      <c r="AZ3023" s="72"/>
      <c r="BA3023" s="72"/>
      <c r="BB3023" s="72"/>
      <c r="BC3023" s="77"/>
      <c r="BD3023" s="77"/>
      <c r="BE3023" s="194"/>
      <c r="BF3023" s="194"/>
      <c r="BG3023" s="194"/>
      <c r="BH3023" s="194"/>
      <c r="BI3023" s="77"/>
      <c r="BJ3023" s="77"/>
      <c r="BK3023" s="77"/>
      <c r="BL3023" s="77"/>
      <c r="BM3023" s="77"/>
      <c r="BN3023" s="77"/>
      <c r="BO3023" s="77"/>
      <c r="BQ3023" s="749"/>
      <c r="BX3023" s="749"/>
      <c r="CE3023" s="652"/>
      <c r="CL3023" s="652"/>
      <c r="CS3023" s="652"/>
      <c r="CZ3023" s="652"/>
      <c r="DG3023" s="652"/>
      <c r="DN3023" s="652"/>
    </row>
    <row r="3024" spans="1:118" s="131" customFormat="1">
      <c r="A3024" s="77"/>
      <c r="B3024" s="72"/>
      <c r="G3024" s="72"/>
      <c r="H3024" s="72"/>
      <c r="I3024" s="72"/>
      <c r="J3024" s="72"/>
      <c r="K3024" s="72"/>
      <c r="L3024" s="72"/>
      <c r="M3024" s="72"/>
      <c r="N3024" s="72"/>
      <c r="O3024" s="72"/>
      <c r="P3024" s="72"/>
      <c r="Q3024" s="72"/>
      <c r="R3024" s="72"/>
      <c r="S3024" s="72"/>
      <c r="T3024" s="72"/>
      <c r="U3024" s="72"/>
      <c r="V3024" s="72"/>
      <c r="W3024" s="160"/>
      <c r="X3024" s="72"/>
      <c r="AC3024" s="72"/>
      <c r="AD3024" s="72"/>
      <c r="AE3024" s="72"/>
      <c r="AF3024" s="72"/>
      <c r="AG3024" s="72"/>
      <c r="AH3024" s="72"/>
      <c r="AI3024" s="684"/>
      <c r="AJ3024" s="72"/>
      <c r="AK3024" s="72"/>
      <c r="AP3024" s="77"/>
      <c r="AQ3024" s="72"/>
      <c r="AR3024" s="72"/>
      <c r="AS3024" s="72"/>
      <c r="AT3024" s="72"/>
      <c r="AU3024" s="72"/>
      <c r="AV3024" s="72"/>
      <c r="AW3024" s="77"/>
      <c r="AX3024" s="72"/>
      <c r="AY3024" s="72"/>
      <c r="AZ3024" s="72"/>
      <c r="BA3024" s="72"/>
      <c r="BB3024" s="72"/>
      <c r="BC3024" s="77"/>
      <c r="BD3024" s="77"/>
      <c r="BE3024" s="194"/>
      <c r="BF3024" s="194"/>
      <c r="BG3024" s="194"/>
      <c r="BH3024" s="194"/>
      <c r="BI3024" s="77"/>
      <c r="BJ3024" s="77"/>
      <c r="BK3024" s="77"/>
      <c r="BL3024" s="77"/>
      <c r="BM3024" s="77"/>
      <c r="BN3024" s="77"/>
      <c r="BO3024" s="77"/>
      <c r="BQ3024" s="749"/>
      <c r="BX3024" s="749"/>
      <c r="CE3024" s="652"/>
      <c r="CL3024" s="652"/>
      <c r="CS3024" s="652"/>
      <c r="CZ3024" s="652"/>
      <c r="DG3024" s="652"/>
      <c r="DN3024" s="652"/>
    </row>
    <row r="3025" spans="1:118" s="131" customFormat="1">
      <c r="A3025" s="77"/>
      <c r="B3025" s="72"/>
      <c r="G3025" s="72"/>
      <c r="H3025" s="72"/>
      <c r="I3025" s="72"/>
      <c r="J3025" s="72"/>
      <c r="K3025" s="72"/>
      <c r="L3025" s="72"/>
      <c r="M3025" s="72"/>
      <c r="N3025" s="72"/>
      <c r="O3025" s="72"/>
      <c r="P3025" s="72"/>
      <c r="Q3025" s="72"/>
      <c r="R3025" s="72"/>
      <c r="S3025" s="72"/>
      <c r="T3025" s="72"/>
      <c r="U3025" s="72"/>
      <c r="V3025" s="72"/>
      <c r="W3025" s="160"/>
      <c r="X3025" s="72"/>
      <c r="AC3025" s="72"/>
      <c r="AD3025" s="72"/>
      <c r="AE3025" s="72"/>
      <c r="AF3025" s="72"/>
      <c r="AG3025" s="72"/>
      <c r="AH3025" s="72"/>
      <c r="AI3025" s="684"/>
      <c r="AJ3025" s="72"/>
      <c r="AK3025" s="72"/>
      <c r="AP3025" s="77"/>
      <c r="AQ3025" s="72"/>
      <c r="AR3025" s="72"/>
      <c r="AS3025" s="72"/>
      <c r="AT3025" s="72"/>
      <c r="AU3025" s="72"/>
      <c r="AV3025" s="72"/>
      <c r="AW3025" s="77"/>
      <c r="AX3025" s="72"/>
      <c r="AY3025" s="72"/>
      <c r="AZ3025" s="72"/>
      <c r="BA3025" s="72"/>
      <c r="BB3025" s="72"/>
      <c r="BC3025" s="77"/>
      <c r="BD3025" s="77"/>
      <c r="BE3025" s="194"/>
      <c r="BF3025" s="194"/>
      <c r="BG3025" s="194"/>
      <c r="BH3025" s="194"/>
      <c r="BI3025" s="77"/>
      <c r="BJ3025" s="77"/>
      <c r="BK3025" s="77"/>
      <c r="BL3025" s="77"/>
      <c r="BM3025" s="77"/>
      <c r="BN3025" s="77"/>
      <c r="BO3025" s="77"/>
      <c r="BQ3025" s="749"/>
      <c r="BX3025" s="749"/>
      <c r="CE3025" s="652"/>
      <c r="CL3025" s="652"/>
      <c r="CS3025" s="652"/>
      <c r="CZ3025" s="652"/>
      <c r="DG3025" s="652"/>
      <c r="DN3025" s="652"/>
    </row>
    <row r="3026" spans="1:118" s="131" customFormat="1">
      <c r="A3026" s="77"/>
      <c r="B3026" s="72"/>
      <c r="G3026" s="72"/>
      <c r="H3026" s="72"/>
      <c r="I3026" s="72"/>
      <c r="J3026" s="72"/>
      <c r="K3026" s="72"/>
      <c r="L3026" s="72"/>
      <c r="M3026" s="72"/>
      <c r="N3026" s="72"/>
      <c r="O3026" s="72"/>
      <c r="P3026" s="72"/>
      <c r="Q3026" s="72"/>
      <c r="R3026" s="72"/>
      <c r="S3026" s="72"/>
      <c r="T3026" s="72"/>
      <c r="U3026" s="72"/>
      <c r="V3026" s="72"/>
      <c r="W3026" s="160"/>
      <c r="X3026" s="72"/>
      <c r="AC3026" s="72"/>
      <c r="AD3026" s="72"/>
      <c r="AE3026" s="72"/>
      <c r="AF3026" s="72"/>
      <c r="AG3026" s="72"/>
      <c r="AH3026" s="72"/>
      <c r="AI3026" s="684"/>
      <c r="AJ3026" s="72"/>
      <c r="AK3026" s="72"/>
      <c r="AP3026" s="77"/>
      <c r="AQ3026" s="72"/>
      <c r="AR3026" s="72"/>
      <c r="AS3026" s="72"/>
      <c r="AT3026" s="72"/>
      <c r="AU3026" s="72"/>
      <c r="AV3026" s="72"/>
      <c r="AW3026" s="77"/>
      <c r="AX3026" s="72"/>
      <c r="AY3026" s="72"/>
      <c r="AZ3026" s="72"/>
      <c r="BA3026" s="72"/>
      <c r="BB3026" s="72"/>
      <c r="BC3026" s="77"/>
      <c r="BD3026" s="77"/>
      <c r="BE3026" s="194"/>
      <c r="BF3026" s="194"/>
      <c r="BG3026" s="194"/>
      <c r="BH3026" s="194"/>
      <c r="BI3026" s="77"/>
      <c r="BJ3026" s="77"/>
      <c r="BK3026" s="77"/>
      <c r="BL3026" s="77"/>
      <c r="BM3026" s="77"/>
      <c r="BN3026" s="77"/>
      <c r="BO3026" s="77"/>
      <c r="BQ3026" s="749"/>
      <c r="BX3026" s="749"/>
      <c r="CE3026" s="652"/>
      <c r="CL3026" s="652"/>
      <c r="CS3026" s="652"/>
      <c r="CZ3026" s="652"/>
      <c r="DG3026" s="652"/>
      <c r="DN3026" s="652"/>
    </row>
    <row r="3027" spans="1:118" s="131" customFormat="1">
      <c r="A3027" s="77"/>
      <c r="B3027" s="72"/>
      <c r="G3027" s="72"/>
      <c r="H3027" s="72"/>
      <c r="I3027" s="72"/>
      <c r="J3027" s="72"/>
      <c r="K3027" s="72"/>
      <c r="L3027" s="72"/>
      <c r="M3027" s="72"/>
      <c r="N3027" s="72"/>
      <c r="O3027" s="72"/>
      <c r="P3027" s="72"/>
      <c r="Q3027" s="72"/>
      <c r="R3027" s="72"/>
      <c r="S3027" s="72"/>
      <c r="T3027" s="72"/>
      <c r="U3027" s="72"/>
      <c r="V3027" s="72"/>
      <c r="W3027" s="160"/>
      <c r="X3027" s="72"/>
      <c r="AC3027" s="72"/>
      <c r="AD3027" s="72"/>
      <c r="AE3027" s="72"/>
      <c r="AF3027" s="72"/>
      <c r="AG3027" s="72"/>
      <c r="AH3027" s="72"/>
      <c r="AI3027" s="684"/>
      <c r="AJ3027" s="72"/>
      <c r="AK3027" s="72"/>
      <c r="AP3027" s="77"/>
      <c r="AQ3027" s="72"/>
      <c r="AR3027" s="72"/>
      <c r="AS3027" s="72"/>
      <c r="AT3027" s="72"/>
      <c r="AU3027" s="72"/>
      <c r="AV3027" s="72"/>
      <c r="AW3027" s="77"/>
      <c r="AX3027" s="72"/>
      <c r="AY3027" s="72"/>
      <c r="AZ3027" s="72"/>
      <c r="BA3027" s="72"/>
      <c r="BB3027" s="72"/>
      <c r="BC3027" s="77"/>
      <c r="BD3027" s="77"/>
      <c r="BE3027" s="194"/>
      <c r="BF3027" s="194"/>
      <c r="BG3027" s="194"/>
      <c r="BH3027" s="194"/>
      <c r="BI3027" s="77"/>
      <c r="BJ3027" s="77"/>
      <c r="BK3027" s="77"/>
      <c r="BL3027" s="77"/>
      <c r="BM3027" s="77"/>
      <c r="BN3027" s="77"/>
      <c r="BO3027" s="77"/>
      <c r="BQ3027" s="749"/>
      <c r="BX3027" s="749"/>
      <c r="CE3027" s="652"/>
      <c r="CL3027" s="652"/>
      <c r="CS3027" s="652"/>
      <c r="CZ3027" s="652"/>
      <c r="DG3027" s="652"/>
      <c r="DN3027" s="652"/>
    </row>
    <row r="3028" spans="1:118" s="131" customFormat="1">
      <c r="A3028" s="77"/>
      <c r="B3028" s="72"/>
      <c r="G3028" s="72"/>
      <c r="H3028" s="72"/>
      <c r="I3028" s="72"/>
      <c r="J3028" s="72"/>
      <c r="K3028" s="72"/>
      <c r="L3028" s="72"/>
      <c r="M3028" s="72"/>
      <c r="N3028" s="72"/>
      <c r="O3028" s="72"/>
      <c r="P3028" s="72"/>
      <c r="Q3028" s="72"/>
      <c r="R3028" s="72"/>
      <c r="S3028" s="72"/>
      <c r="T3028" s="72"/>
      <c r="U3028" s="72"/>
      <c r="V3028" s="72"/>
      <c r="W3028" s="160"/>
      <c r="X3028" s="72"/>
      <c r="AC3028" s="72"/>
      <c r="AD3028" s="72"/>
      <c r="AE3028" s="72"/>
      <c r="AF3028" s="72"/>
      <c r="AG3028" s="72"/>
      <c r="AH3028" s="72"/>
      <c r="AI3028" s="684"/>
      <c r="AJ3028" s="72"/>
      <c r="AK3028" s="72"/>
      <c r="AP3028" s="77"/>
      <c r="AQ3028" s="72"/>
      <c r="AR3028" s="72"/>
      <c r="AS3028" s="72"/>
      <c r="AT3028" s="72"/>
      <c r="AU3028" s="72"/>
      <c r="AV3028" s="72"/>
      <c r="AW3028" s="77"/>
      <c r="AX3028" s="72"/>
      <c r="AY3028" s="72"/>
      <c r="AZ3028" s="72"/>
      <c r="BA3028" s="72"/>
      <c r="BB3028" s="72"/>
      <c r="BC3028" s="77"/>
      <c r="BD3028" s="77"/>
      <c r="BE3028" s="194"/>
      <c r="BF3028" s="194"/>
      <c r="BG3028" s="194"/>
      <c r="BH3028" s="194"/>
      <c r="BI3028" s="77"/>
      <c r="BJ3028" s="77"/>
      <c r="BK3028" s="77"/>
      <c r="BL3028" s="77"/>
      <c r="BM3028" s="77"/>
      <c r="BN3028" s="77"/>
      <c r="BO3028" s="77"/>
      <c r="BQ3028" s="749"/>
      <c r="BX3028" s="749"/>
      <c r="CE3028" s="652"/>
      <c r="CL3028" s="652"/>
      <c r="CS3028" s="652"/>
      <c r="CZ3028" s="652"/>
      <c r="DG3028" s="652"/>
      <c r="DN3028" s="652"/>
    </row>
    <row r="3029" spans="1:118" s="131" customFormat="1">
      <c r="A3029" s="77"/>
      <c r="B3029" s="72"/>
      <c r="G3029" s="72"/>
      <c r="H3029" s="72"/>
      <c r="I3029" s="72"/>
      <c r="J3029" s="72"/>
      <c r="K3029" s="72"/>
      <c r="L3029" s="72"/>
      <c r="M3029" s="72"/>
      <c r="N3029" s="72"/>
      <c r="O3029" s="72"/>
      <c r="P3029" s="72"/>
      <c r="Q3029" s="72"/>
      <c r="R3029" s="72"/>
      <c r="S3029" s="72"/>
      <c r="T3029" s="72"/>
      <c r="U3029" s="72"/>
      <c r="V3029" s="72"/>
      <c r="W3029" s="160"/>
      <c r="X3029" s="72"/>
      <c r="AC3029" s="72"/>
      <c r="AD3029" s="72"/>
      <c r="AE3029" s="72"/>
      <c r="AF3029" s="72"/>
      <c r="AG3029" s="72"/>
      <c r="AH3029" s="72"/>
      <c r="AI3029" s="684"/>
      <c r="AJ3029" s="72"/>
      <c r="AK3029" s="72"/>
      <c r="AP3029" s="77"/>
      <c r="AQ3029" s="72"/>
      <c r="AR3029" s="72"/>
      <c r="AS3029" s="72"/>
      <c r="AT3029" s="72"/>
      <c r="AU3029" s="72"/>
      <c r="AV3029" s="72"/>
      <c r="AW3029" s="77"/>
      <c r="AX3029" s="72"/>
      <c r="AY3029" s="72"/>
      <c r="AZ3029" s="72"/>
      <c r="BA3029" s="72"/>
      <c r="BB3029" s="72"/>
      <c r="BC3029" s="77"/>
      <c r="BD3029" s="77"/>
      <c r="BE3029" s="194"/>
      <c r="BF3029" s="194"/>
      <c r="BG3029" s="194"/>
      <c r="BH3029" s="194"/>
      <c r="BI3029" s="77"/>
      <c r="BJ3029" s="77"/>
      <c r="BK3029" s="77"/>
      <c r="BL3029" s="77"/>
      <c r="BM3029" s="77"/>
      <c r="BN3029" s="77"/>
      <c r="BO3029" s="77"/>
      <c r="BQ3029" s="749"/>
      <c r="BX3029" s="749"/>
      <c r="CE3029" s="652"/>
      <c r="CL3029" s="652"/>
      <c r="CS3029" s="652"/>
      <c r="CZ3029" s="652"/>
      <c r="DG3029" s="652"/>
      <c r="DN3029" s="652"/>
    </row>
    <row r="3030" spans="1:118" s="131" customFormat="1">
      <c r="A3030" s="77"/>
      <c r="B3030" s="72"/>
      <c r="G3030" s="72"/>
      <c r="H3030" s="72"/>
      <c r="I3030" s="72"/>
      <c r="J3030" s="72"/>
      <c r="K3030" s="72"/>
      <c r="L3030" s="72"/>
      <c r="M3030" s="72"/>
      <c r="N3030" s="72"/>
      <c r="O3030" s="72"/>
      <c r="P3030" s="72"/>
      <c r="Q3030" s="72"/>
      <c r="R3030" s="72"/>
      <c r="S3030" s="72"/>
      <c r="T3030" s="72"/>
      <c r="U3030" s="72"/>
      <c r="V3030" s="72"/>
      <c r="W3030" s="160"/>
      <c r="X3030" s="72"/>
      <c r="AC3030" s="72"/>
      <c r="AD3030" s="72"/>
      <c r="AE3030" s="72"/>
      <c r="AF3030" s="72"/>
      <c r="AG3030" s="72"/>
      <c r="AH3030" s="72"/>
      <c r="AI3030" s="684"/>
      <c r="AJ3030" s="72"/>
      <c r="AK3030" s="72"/>
      <c r="AP3030" s="77"/>
      <c r="AQ3030" s="72"/>
      <c r="AR3030" s="72"/>
      <c r="AS3030" s="72"/>
      <c r="AT3030" s="72"/>
      <c r="AU3030" s="72"/>
      <c r="AV3030" s="72"/>
      <c r="AW3030" s="77"/>
      <c r="AX3030" s="72"/>
      <c r="AY3030" s="72"/>
      <c r="AZ3030" s="72"/>
      <c r="BA3030" s="72"/>
      <c r="BB3030" s="72"/>
      <c r="BC3030" s="77"/>
      <c r="BD3030" s="77"/>
      <c r="BE3030" s="194"/>
      <c r="BF3030" s="194"/>
      <c r="BG3030" s="194"/>
      <c r="BH3030" s="194"/>
      <c r="BI3030" s="77"/>
      <c r="BJ3030" s="77"/>
      <c r="BK3030" s="77"/>
      <c r="BL3030" s="77"/>
      <c r="BM3030" s="77"/>
      <c r="BN3030" s="77"/>
      <c r="BO3030" s="77"/>
      <c r="BQ3030" s="749"/>
      <c r="BX3030" s="749"/>
      <c r="CE3030" s="652"/>
      <c r="CL3030" s="652"/>
      <c r="CS3030" s="652"/>
      <c r="CZ3030" s="652"/>
      <c r="DG3030" s="652"/>
      <c r="DN3030" s="652"/>
    </row>
    <row r="3031" spans="1:118" s="131" customFormat="1">
      <c r="A3031" s="77"/>
      <c r="B3031" s="72"/>
      <c r="G3031" s="72"/>
      <c r="H3031" s="72"/>
      <c r="I3031" s="72"/>
      <c r="J3031" s="72"/>
      <c r="K3031" s="72"/>
      <c r="L3031" s="72"/>
      <c r="M3031" s="72"/>
      <c r="N3031" s="72"/>
      <c r="O3031" s="72"/>
      <c r="P3031" s="72"/>
      <c r="Q3031" s="72"/>
      <c r="R3031" s="72"/>
      <c r="S3031" s="72"/>
      <c r="T3031" s="72"/>
      <c r="U3031" s="72"/>
      <c r="V3031" s="72"/>
      <c r="W3031" s="160"/>
      <c r="X3031" s="72"/>
      <c r="AC3031" s="72"/>
      <c r="AD3031" s="72"/>
      <c r="AE3031" s="72"/>
      <c r="AF3031" s="72"/>
      <c r="AG3031" s="72"/>
      <c r="AH3031" s="72"/>
      <c r="AI3031" s="684"/>
      <c r="AJ3031" s="72"/>
      <c r="AK3031" s="72"/>
      <c r="AP3031" s="77"/>
      <c r="AQ3031" s="72"/>
      <c r="AR3031" s="72"/>
      <c r="AS3031" s="72"/>
      <c r="AT3031" s="72"/>
      <c r="AU3031" s="72"/>
      <c r="AV3031" s="72"/>
      <c r="AW3031" s="77"/>
      <c r="AX3031" s="72"/>
      <c r="AY3031" s="72"/>
      <c r="AZ3031" s="72"/>
      <c r="BA3031" s="72"/>
      <c r="BB3031" s="72"/>
      <c r="BC3031" s="77"/>
      <c r="BD3031" s="77"/>
      <c r="BE3031" s="194"/>
      <c r="BF3031" s="194"/>
      <c r="BG3031" s="194"/>
      <c r="BH3031" s="194"/>
      <c r="BI3031" s="77"/>
      <c r="BJ3031" s="77"/>
      <c r="BK3031" s="77"/>
      <c r="BL3031" s="77"/>
      <c r="BM3031" s="77"/>
      <c r="BN3031" s="77"/>
      <c r="BO3031" s="77"/>
      <c r="BQ3031" s="749"/>
      <c r="BX3031" s="749"/>
      <c r="CE3031" s="652"/>
      <c r="CL3031" s="652"/>
      <c r="CS3031" s="652"/>
      <c r="CZ3031" s="652"/>
      <c r="DG3031" s="652"/>
      <c r="DN3031" s="652"/>
    </row>
    <row r="3032" spans="1:118" s="131" customFormat="1">
      <c r="A3032" s="77"/>
      <c r="B3032" s="72"/>
      <c r="G3032" s="72"/>
      <c r="H3032" s="72"/>
      <c r="I3032" s="72"/>
      <c r="J3032" s="72"/>
      <c r="K3032" s="72"/>
      <c r="L3032" s="72"/>
      <c r="M3032" s="72"/>
      <c r="N3032" s="72"/>
      <c r="O3032" s="72"/>
      <c r="P3032" s="72"/>
      <c r="Q3032" s="72"/>
      <c r="R3032" s="72"/>
      <c r="S3032" s="72"/>
      <c r="T3032" s="72"/>
      <c r="U3032" s="72"/>
      <c r="V3032" s="72"/>
      <c r="W3032" s="160"/>
      <c r="X3032" s="72"/>
      <c r="AC3032" s="72"/>
      <c r="AD3032" s="72"/>
      <c r="AE3032" s="72"/>
      <c r="AF3032" s="72"/>
      <c r="AG3032" s="72"/>
      <c r="AH3032" s="72"/>
      <c r="AI3032" s="684"/>
      <c r="AJ3032" s="72"/>
      <c r="AK3032" s="72"/>
      <c r="AP3032" s="77"/>
      <c r="AQ3032" s="72"/>
      <c r="AR3032" s="72"/>
      <c r="AS3032" s="72"/>
      <c r="AT3032" s="72"/>
      <c r="AU3032" s="72"/>
      <c r="AV3032" s="72"/>
      <c r="AW3032" s="77"/>
      <c r="AX3032" s="72"/>
      <c r="AY3032" s="72"/>
      <c r="AZ3032" s="72"/>
      <c r="BA3032" s="72"/>
      <c r="BB3032" s="72"/>
      <c r="BC3032" s="77"/>
      <c r="BD3032" s="77"/>
      <c r="BE3032" s="194"/>
      <c r="BF3032" s="194"/>
      <c r="BG3032" s="194"/>
      <c r="BH3032" s="194"/>
      <c r="BI3032" s="77"/>
      <c r="BJ3032" s="77"/>
      <c r="BK3032" s="77"/>
      <c r="BL3032" s="77"/>
      <c r="BM3032" s="77"/>
      <c r="BN3032" s="77"/>
      <c r="BO3032" s="77"/>
      <c r="BQ3032" s="749"/>
      <c r="BX3032" s="749"/>
      <c r="CE3032" s="652"/>
      <c r="CL3032" s="652"/>
      <c r="CS3032" s="652"/>
      <c r="CZ3032" s="652"/>
      <c r="DG3032" s="652"/>
      <c r="DN3032" s="652"/>
    </row>
    <row r="3033" spans="1:118" s="131" customFormat="1">
      <c r="A3033" s="77"/>
      <c r="B3033" s="72"/>
      <c r="G3033" s="72"/>
      <c r="H3033" s="72"/>
      <c r="I3033" s="72"/>
      <c r="J3033" s="72"/>
      <c r="K3033" s="72"/>
      <c r="L3033" s="72"/>
      <c r="M3033" s="72"/>
      <c r="N3033" s="72"/>
      <c r="O3033" s="72"/>
      <c r="P3033" s="72"/>
      <c r="Q3033" s="72"/>
      <c r="R3033" s="72"/>
      <c r="S3033" s="72"/>
      <c r="T3033" s="72"/>
      <c r="U3033" s="72"/>
      <c r="V3033" s="72"/>
      <c r="W3033" s="160"/>
      <c r="X3033" s="72"/>
      <c r="AC3033" s="72"/>
      <c r="AD3033" s="72"/>
      <c r="AE3033" s="72"/>
      <c r="AF3033" s="72"/>
      <c r="AG3033" s="72"/>
      <c r="AH3033" s="72"/>
      <c r="AI3033" s="684"/>
      <c r="AJ3033" s="72"/>
      <c r="AK3033" s="72"/>
      <c r="AP3033" s="77"/>
      <c r="AQ3033" s="72"/>
      <c r="AR3033" s="72"/>
      <c r="AS3033" s="72"/>
      <c r="AT3033" s="72"/>
      <c r="AU3033" s="72"/>
      <c r="AV3033" s="72"/>
      <c r="AW3033" s="77"/>
      <c r="AX3033" s="72"/>
      <c r="AY3033" s="72"/>
      <c r="AZ3033" s="72"/>
      <c r="BA3033" s="72"/>
      <c r="BB3033" s="72"/>
      <c r="BC3033" s="77"/>
      <c r="BD3033" s="77"/>
      <c r="BE3033" s="194"/>
      <c r="BF3033" s="194"/>
      <c r="BG3033" s="194"/>
      <c r="BH3033" s="194"/>
      <c r="BI3033" s="77"/>
      <c r="BJ3033" s="77"/>
      <c r="BK3033" s="77"/>
      <c r="BL3033" s="77"/>
      <c r="BM3033" s="77"/>
      <c r="BN3033" s="77"/>
      <c r="BO3033" s="77"/>
      <c r="BQ3033" s="749"/>
      <c r="BX3033" s="749"/>
      <c r="CE3033" s="652"/>
      <c r="CL3033" s="652"/>
      <c r="CS3033" s="652"/>
      <c r="CZ3033" s="652"/>
      <c r="DG3033" s="652"/>
      <c r="DN3033" s="652"/>
    </row>
    <row r="3034" spans="1:118" s="131" customFormat="1">
      <c r="A3034" s="77"/>
      <c r="B3034" s="72"/>
      <c r="G3034" s="72"/>
      <c r="H3034" s="72"/>
      <c r="I3034" s="72"/>
      <c r="J3034" s="72"/>
      <c r="K3034" s="72"/>
      <c r="L3034" s="72"/>
      <c r="M3034" s="72"/>
      <c r="N3034" s="72"/>
      <c r="O3034" s="72"/>
      <c r="P3034" s="72"/>
      <c r="Q3034" s="72"/>
      <c r="R3034" s="72"/>
      <c r="S3034" s="72"/>
      <c r="T3034" s="72"/>
      <c r="U3034" s="72"/>
      <c r="V3034" s="72"/>
      <c r="W3034" s="160"/>
      <c r="X3034" s="72"/>
      <c r="AC3034" s="72"/>
      <c r="AD3034" s="72"/>
      <c r="AE3034" s="72"/>
      <c r="AF3034" s="72"/>
      <c r="AG3034" s="72"/>
      <c r="AH3034" s="72"/>
      <c r="AI3034" s="684"/>
      <c r="AJ3034" s="72"/>
      <c r="AK3034" s="72"/>
      <c r="AP3034" s="77"/>
      <c r="AQ3034" s="72"/>
      <c r="AR3034" s="72"/>
      <c r="AS3034" s="72"/>
      <c r="AT3034" s="72"/>
      <c r="AU3034" s="72"/>
      <c r="AV3034" s="72"/>
      <c r="AW3034" s="77"/>
      <c r="AX3034" s="72"/>
      <c r="AY3034" s="72"/>
      <c r="AZ3034" s="72"/>
      <c r="BA3034" s="72"/>
      <c r="BB3034" s="72"/>
      <c r="BC3034" s="77"/>
      <c r="BD3034" s="77"/>
      <c r="BE3034" s="194"/>
      <c r="BF3034" s="194"/>
      <c r="BG3034" s="194"/>
      <c r="BH3034" s="194"/>
      <c r="BI3034" s="77"/>
      <c r="BJ3034" s="77"/>
      <c r="BK3034" s="77"/>
      <c r="BL3034" s="77"/>
      <c r="BM3034" s="77"/>
      <c r="BN3034" s="77"/>
      <c r="BO3034" s="77"/>
      <c r="BQ3034" s="749"/>
      <c r="BX3034" s="749"/>
      <c r="CE3034" s="652"/>
      <c r="CL3034" s="652"/>
      <c r="CS3034" s="652"/>
      <c r="CZ3034" s="652"/>
      <c r="DG3034" s="652"/>
      <c r="DN3034" s="652"/>
    </row>
    <row r="3035" spans="1:118" s="131" customFormat="1">
      <c r="A3035" s="77"/>
      <c r="B3035" s="72"/>
      <c r="G3035" s="72"/>
      <c r="H3035" s="72"/>
      <c r="I3035" s="72"/>
      <c r="J3035" s="72"/>
      <c r="K3035" s="72"/>
      <c r="L3035" s="72"/>
      <c r="M3035" s="72"/>
      <c r="N3035" s="72"/>
      <c r="O3035" s="72"/>
      <c r="P3035" s="72"/>
      <c r="Q3035" s="72"/>
      <c r="R3035" s="72"/>
      <c r="S3035" s="72"/>
      <c r="T3035" s="72"/>
      <c r="U3035" s="72"/>
      <c r="V3035" s="72"/>
      <c r="W3035" s="160"/>
      <c r="X3035" s="72"/>
      <c r="AC3035" s="72"/>
      <c r="AD3035" s="72"/>
      <c r="AE3035" s="72"/>
      <c r="AF3035" s="72"/>
      <c r="AG3035" s="72"/>
      <c r="AH3035" s="72"/>
      <c r="AI3035" s="684"/>
      <c r="AJ3035" s="72"/>
      <c r="AK3035" s="72"/>
      <c r="AP3035" s="77"/>
      <c r="AQ3035" s="72"/>
      <c r="AR3035" s="72"/>
      <c r="AS3035" s="72"/>
      <c r="AT3035" s="72"/>
      <c r="AU3035" s="72"/>
      <c r="AV3035" s="72"/>
      <c r="AW3035" s="77"/>
      <c r="AX3035" s="72"/>
      <c r="AY3035" s="72"/>
      <c r="AZ3035" s="72"/>
      <c r="BA3035" s="72"/>
      <c r="BB3035" s="72"/>
      <c r="BC3035" s="77"/>
      <c r="BD3035" s="77"/>
      <c r="BE3035" s="194"/>
      <c r="BF3035" s="194"/>
      <c r="BG3035" s="194"/>
      <c r="BH3035" s="194"/>
      <c r="BI3035" s="77"/>
      <c r="BJ3035" s="77"/>
      <c r="BK3035" s="77"/>
      <c r="BL3035" s="77"/>
      <c r="BM3035" s="77"/>
      <c r="BN3035" s="77"/>
      <c r="BO3035" s="77"/>
      <c r="BQ3035" s="749"/>
      <c r="BX3035" s="749"/>
      <c r="CE3035" s="652"/>
      <c r="CL3035" s="652"/>
      <c r="CS3035" s="652"/>
      <c r="CZ3035" s="652"/>
      <c r="DG3035" s="652"/>
      <c r="DN3035" s="652"/>
    </row>
    <row r="3036" spans="1:118" s="131" customFormat="1">
      <c r="A3036" s="77"/>
      <c r="B3036" s="72"/>
      <c r="G3036" s="72"/>
      <c r="H3036" s="72"/>
      <c r="I3036" s="72"/>
      <c r="J3036" s="72"/>
      <c r="K3036" s="72"/>
      <c r="L3036" s="72"/>
      <c r="M3036" s="72"/>
      <c r="N3036" s="72"/>
      <c r="O3036" s="72"/>
      <c r="P3036" s="72"/>
      <c r="Q3036" s="72"/>
      <c r="R3036" s="72"/>
      <c r="S3036" s="72"/>
      <c r="T3036" s="72"/>
      <c r="U3036" s="72"/>
      <c r="V3036" s="72"/>
      <c r="W3036" s="160"/>
      <c r="X3036" s="72"/>
      <c r="AC3036" s="72"/>
      <c r="AD3036" s="72"/>
      <c r="AE3036" s="72"/>
      <c r="AF3036" s="72"/>
      <c r="AG3036" s="72"/>
      <c r="AH3036" s="72"/>
      <c r="AI3036" s="684"/>
      <c r="AJ3036" s="72"/>
      <c r="AK3036" s="72"/>
      <c r="AP3036" s="77"/>
      <c r="AQ3036" s="72"/>
      <c r="AR3036" s="72"/>
      <c r="AS3036" s="72"/>
      <c r="AT3036" s="72"/>
      <c r="AU3036" s="72"/>
      <c r="AV3036" s="72"/>
      <c r="AW3036" s="77"/>
      <c r="AX3036" s="72"/>
      <c r="AY3036" s="72"/>
      <c r="AZ3036" s="72"/>
      <c r="BA3036" s="72"/>
      <c r="BB3036" s="72"/>
      <c r="BC3036" s="77"/>
      <c r="BD3036" s="77"/>
      <c r="BE3036" s="194"/>
      <c r="BF3036" s="194"/>
      <c r="BG3036" s="194"/>
      <c r="BH3036" s="194"/>
      <c r="BI3036" s="77"/>
      <c r="BJ3036" s="77"/>
      <c r="BK3036" s="77"/>
      <c r="BL3036" s="77"/>
      <c r="BM3036" s="77"/>
      <c r="BN3036" s="77"/>
      <c r="BO3036" s="77"/>
      <c r="BQ3036" s="749"/>
      <c r="BX3036" s="749"/>
      <c r="CE3036" s="652"/>
      <c r="CL3036" s="652"/>
      <c r="CS3036" s="652"/>
      <c r="CZ3036" s="652"/>
      <c r="DG3036" s="652"/>
      <c r="DN3036" s="652"/>
    </row>
    <row r="3037" spans="1:118" s="131" customFormat="1">
      <c r="A3037" s="77"/>
      <c r="B3037" s="72"/>
      <c r="G3037" s="72"/>
      <c r="H3037" s="72"/>
      <c r="I3037" s="72"/>
      <c r="J3037" s="72"/>
      <c r="K3037" s="72"/>
      <c r="L3037" s="72"/>
      <c r="M3037" s="72"/>
      <c r="N3037" s="72"/>
      <c r="O3037" s="72"/>
      <c r="P3037" s="72"/>
      <c r="Q3037" s="72"/>
      <c r="R3037" s="72"/>
      <c r="S3037" s="72"/>
      <c r="T3037" s="72"/>
      <c r="U3037" s="72"/>
      <c r="V3037" s="72"/>
      <c r="W3037" s="160"/>
      <c r="X3037" s="72"/>
      <c r="AC3037" s="72"/>
      <c r="AD3037" s="72"/>
      <c r="AE3037" s="72"/>
      <c r="AF3037" s="72"/>
      <c r="AG3037" s="72"/>
      <c r="AH3037" s="72"/>
      <c r="AI3037" s="684"/>
      <c r="AJ3037" s="72"/>
      <c r="AK3037" s="72"/>
      <c r="AP3037" s="77"/>
      <c r="AQ3037" s="72"/>
      <c r="AR3037" s="72"/>
      <c r="AS3037" s="72"/>
      <c r="AT3037" s="72"/>
      <c r="AU3037" s="72"/>
      <c r="AV3037" s="72"/>
      <c r="AW3037" s="77"/>
      <c r="AX3037" s="72"/>
      <c r="AY3037" s="72"/>
      <c r="AZ3037" s="72"/>
      <c r="BA3037" s="72"/>
      <c r="BB3037" s="72"/>
      <c r="BC3037" s="77"/>
      <c r="BD3037" s="77"/>
      <c r="BE3037" s="194"/>
      <c r="BF3037" s="194"/>
      <c r="BG3037" s="194"/>
      <c r="BH3037" s="194"/>
      <c r="BI3037" s="77"/>
      <c r="BJ3037" s="77"/>
      <c r="BK3037" s="77"/>
      <c r="BL3037" s="77"/>
      <c r="BM3037" s="77"/>
      <c r="BN3037" s="77"/>
      <c r="BO3037" s="77"/>
      <c r="BQ3037" s="749"/>
      <c r="BX3037" s="749"/>
      <c r="CE3037" s="652"/>
      <c r="CL3037" s="652"/>
      <c r="CS3037" s="652"/>
      <c r="CZ3037" s="652"/>
      <c r="DG3037" s="652"/>
      <c r="DN3037" s="652"/>
    </row>
    <row r="3038" spans="1:118" s="131" customFormat="1">
      <c r="A3038" s="77"/>
      <c r="B3038" s="72"/>
      <c r="G3038" s="72"/>
      <c r="H3038" s="72"/>
      <c r="I3038" s="72"/>
      <c r="J3038" s="72"/>
      <c r="K3038" s="72"/>
      <c r="L3038" s="72"/>
      <c r="M3038" s="72"/>
      <c r="N3038" s="72"/>
      <c r="O3038" s="72"/>
      <c r="P3038" s="72"/>
      <c r="Q3038" s="72"/>
      <c r="R3038" s="72"/>
      <c r="S3038" s="72"/>
      <c r="T3038" s="72"/>
      <c r="U3038" s="72"/>
      <c r="V3038" s="72"/>
      <c r="W3038" s="160"/>
      <c r="X3038" s="72"/>
      <c r="AC3038" s="72"/>
      <c r="AD3038" s="72"/>
      <c r="AE3038" s="72"/>
      <c r="AF3038" s="72"/>
      <c r="AG3038" s="72"/>
      <c r="AH3038" s="72"/>
      <c r="AI3038" s="684"/>
      <c r="AJ3038" s="72"/>
      <c r="AK3038" s="72"/>
      <c r="AP3038" s="77"/>
      <c r="AQ3038" s="72"/>
      <c r="AR3038" s="72"/>
      <c r="AS3038" s="72"/>
      <c r="AT3038" s="72"/>
      <c r="AU3038" s="72"/>
      <c r="AV3038" s="72"/>
      <c r="AW3038" s="77"/>
      <c r="AX3038" s="72"/>
      <c r="AY3038" s="72"/>
      <c r="AZ3038" s="72"/>
      <c r="BA3038" s="72"/>
      <c r="BB3038" s="72"/>
      <c r="BC3038" s="77"/>
      <c r="BD3038" s="77"/>
      <c r="BE3038" s="194"/>
      <c r="BF3038" s="194"/>
      <c r="BG3038" s="194"/>
      <c r="BH3038" s="194"/>
      <c r="BI3038" s="77"/>
      <c r="BJ3038" s="77"/>
      <c r="BK3038" s="77"/>
      <c r="BL3038" s="77"/>
      <c r="BM3038" s="77"/>
      <c r="BN3038" s="77"/>
      <c r="BO3038" s="77"/>
      <c r="BQ3038" s="749"/>
      <c r="BX3038" s="749"/>
      <c r="CE3038" s="652"/>
      <c r="CL3038" s="652"/>
      <c r="CS3038" s="652"/>
      <c r="CZ3038" s="652"/>
      <c r="DG3038" s="652"/>
      <c r="DN3038" s="652"/>
    </row>
    <row r="3039" spans="1:118" s="131" customFormat="1">
      <c r="A3039" s="77"/>
      <c r="B3039" s="72"/>
      <c r="G3039" s="72"/>
      <c r="H3039" s="72"/>
      <c r="I3039" s="72"/>
      <c r="J3039" s="72"/>
      <c r="K3039" s="72"/>
      <c r="L3039" s="72"/>
      <c r="M3039" s="72"/>
      <c r="N3039" s="72"/>
      <c r="O3039" s="72"/>
      <c r="P3039" s="72"/>
      <c r="Q3039" s="72"/>
      <c r="R3039" s="72"/>
      <c r="S3039" s="72"/>
      <c r="T3039" s="72"/>
      <c r="U3039" s="72"/>
      <c r="V3039" s="72"/>
      <c r="W3039" s="160"/>
      <c r="X3039" s="72"/>
      <c r="AC3039" s="72"/>
      <c r="AD3039" s="72"/>
      <c r="AE3039" s="72"/>
      <c r="AF3039" s="72"/>
      <c r="AG3039" s="72"/>
      <c r="AH3039" s="72"/>
      <c r="AI3039" s="684"/>
      <c r="AJ3039" s="72"/>
      <c r="AK3039" s="72"/>
      <c r="AP3039" s="77"/>
      <c r="AQ3039" s="72"/>
      <c r="AR3039" s="72"/>
      <c r="AS3039" s="72"/>
      <c r="AT3039" s="72"/>
      <c r="AU3039" s="72"/>
      <c r="AV3039" s="72"/>
      <c r="AW3039" s="77"/>
      <c r="AX3039" s="72"/>
      <c r="AY3039" s="72"/>
      <c r="AZ3039" s="72"/>
      <c r="BA3039" s="72"/>
      <c r="BB3039" s="72"/>
      <c r="BC3039" s="77"/>
      <c r="BD3039" s="77"/>
      <c r="BE3039" s="194"/>
      <c r="BF3039" s="194"/>
      <c r="BG3039" s="194"/>
      <c r="BH3039" s="194"/>
      <c r="BI3039" s="77"/>
      <c r="BJ3039" s="77"/>
      <c r="BK3039" s="77"/>
      <c r="BL3039" s="77"/>
      <c r="BM3039" s="77"/>
      <c r="BN3039" s="77"/>
      <c r="BO3039" s="77"/>
      <c r="BQ3039" s="749"/>
      <c r="BX3039" s="749"/>
      <c r="CE3039" s="652"/>
      <c r="CL3039" s="652"/>
      <c r="CS3039" s="652"/>
      <c r="CZ3039" s="652"/>
      <c r="DG3039" s="652"/>
      <c r="DN3039" s="652"/>
    </row>
    <row r="3040" spans="1:118" s="131" customFormat="1">
      <c r="A3040" s="77"/>
      <c r="B3040" s="72"/>
      <c r="G3040" s="72"/>
      <c r="H3040" s="72"/>
      <c r="I3040" s="72"/>
      <c r="J3040" s="72"/>
      <c r="K3040" s="72"/>
      <c r="L3040" s="72"/>
      <c r="M3040" s="72"/>
      <c r="N3040" s="72"/>
      <c r="O3040" s="72"/>
      <c r="P3040" s="72"/>
      <c r="Q3040" s="72"/>
      <c r="R3040" s="72"/>
      <c r="S3040" s="72"/>
      <c r="T3040" s="72"/>
      <c r="U3040" s="72"/>
      <c r="V3040" s="72"/>
      <c r="W3040" s="160"/>
      <c r="X3040" s="72"/>
      <c r="AC3040" s="72"/>
      <c r="AD3040" s="72"/>
      <c r="AE3040" s="72"/>
      <c r="AF3040" s="72"/>
      <c r="AG3040" s="72"/>
      <c r="AH3040" s="72"/>
      <c r="AI3040" s="684"/>
      <c r="AJ3040" s="72"/>
      <c r="AK3040" s="72"/>
      <c r="AP3040" s="77"/>
      <c r="AQ3040" s="72"/>
      <c r="AR3040" s="72"/>
      <c r="AS3040" s="72"/>
      <c r="AT3040" s="72"/>
      <c r="AU3040" s="72"/>
      <c r="AV3040" s="72"/>
      <c r="AW3040" s="77"/>
      <c r="AX3040" s="72"/>
      <c r="AY3040" s="72"/>
      <c r="AZ3040" s="72"/>
      <c r="BA3040" s="72"/>
      <c r="BB3040" s="72"/>
      <c r="BC3040" s="77"/>
      <c r="BD3040" s="77"/>
      <c r="BE3040" s="194"/>
      <c r="BF3040" s="194"/>
      <c r="BG3040" s="194"/>
      <c r="BH3040" s="194"/>
      <c r="BI3040" s="77"/>
      <c r="BJ3040" s="77"/>
      <c r="BK3040" s="77"/>
      <c r="BL3040" s="77"/>
      <c r="BM3040" s="77"/>
      <c r="BN3040" s="77"/>
      <c r="BO3040" s="77"/>
      <c r="BQ3040" s="749"/>
      <c r="BX3040" s="749"/>
      <c r="CE3040" s="652"/>
      <c r="CL3040" s="652"/>
      <c r="CS3040" s="652"/>
      <c r="CZ3040" s="652"/>
      <c r="DG3040" s="652"/>
      <c r="DN3040" s="652"/>
    </row>
    <row r="3041" spans="1:118" s="131" customFormat="1">
      <c r="A3041" s="77"/>
      <c r="B3041" s="72"/>
      <c r="G3041" s="72"/>
      <c r="H3041" s="72"/>
      <c r="I3041" s="72"/>
      <c r="J3041" s="72"/>
      <c r="K3041" s="72"/>
      <c r="L3041" s="72"/>
      <c r="M3041" s="72"/>
      <c r="N3041" s="72"/>
      <c r="O3041" s="72"/>
      <c r="P3041" s="72"/>
      <c r="Q3041" s="72"/>
      <c r="R3041" s="72"/>
      <c r="S3041" s="72"/>
      <c r="T3041" s="72"/>
      <c r="U3041" s="72"/>
      <c r="V3041" s="72"/>
      <c r="W3041" s="160"/>
      <c r="X3041" s="72"/>
      <c r="AC3041" s="72"/>
      <c r="AD3041" s="72"/>
      <c r="AE3041" s="72"/>
      <c r="AF3041" s="72"/>
      <c r="AG3041" s="72"/>
      <c r="AH3041" s="72"/>
      <c r="AI3041" s="684"/>
      <c r="AJ3041" s="72"/>
      <c r="AK3041" s="72"/>
      <c r="AP3041" s="77"/>
      <c r="AQ3041" s="72"/>
      <c r="AR3041" s="72"/>
      <c r="AS3041" s="72"/>
      <c r="AT3041" s="72"/>
      <c r="AU3041" s="72"/>
      <c r="AV3041" s="72"/>
      <c r="AW3041" s="77"/>
      <c r="AX3041" s="72"/>
      <c r="AY3041" s="72"/>
      <c r="AZ3041" s="72"/>
      <c r="BA3041" s="72"/>
      <c r="BB3041" s="72"/>
      <c r="BC3041" s="77"/>
      <c r="BD3041" s="77"/>
      <c r="BE3041" s="194"/>
      <c r="BF3041" s="194"/>
      <c r="BG3041" s="194"/>
      <c r="BH3041" s="194"/>
      <c r="BI3041" s="77"/>
      <c r="BJ3041" s="77"/>
      <c r="BK3041" s="77"/>
      <c r="BL3041" s="77"/>
      <c r="BM3041" s="77"/>
      <c r="BN3041" s="77"/>
      <c r="BO3041" s="77"/>
      <c r="BQ3041" s="749"/>
      <c r="BX3041" s="749"/>
      <c r="CE3041" s="652"/>
      <c r="CL3041" s="652"/>
      <c r="CS3041" s="652"/>
      <c r="CZ3041" s="652"/>
      <c r="DG3041" s="652"/>
      <c r="DN3041" s="652"/>
    </row>
    <row r="3042" spans="1:118" s="131" customFormat="1">
      <c r="A3042" s="77"/>
      <c r="B3042" s="72"/>
      <c r="G3042" s="72"/>
      <c r="H3042" s="72"/>
      <c r="I3042" s="72"/>
      <c r="J3042" s="72"/>
      <c r="K3042" s="72"/>
      <c r="L3042" s="72"/>
      <c r="M3042" s="72"/>
      <c r="N3042" s="72"/>
      <c r="O3042" s="72"/>
      <c r="P3042" s="72"/>
      <c r="Q3042" s="72"/>
      <c r="R3042" s="72"/>
      <c r="S3042" s="72"/>
      <c r="T3042" s="72"/>
      <c r="U3042" s="72"/>
      <c r="V3042" s="72"/>
      <c r="W3042" s="160"/>
      <c r="X3042" s="72"/>
      <c r="AC3042" s="72"/>
      <c r="AD3042" s="72"/>
      <c r="AE3042" s="72"/>
      <c r="AF3042" s="72"/>
      <c r="AG3042" s="72"/>
      <c r="AH3042" s="72"/>
      <c r="AI3042" s="684"/>
      <c r="AJ3042" s="72"/>
      <c r="AK3042" s="72"/>
      <c r="AP3042" s="77"/>
      <c r="AQ3042" s="72"/>
      <c r="AR3042" s="72"/>
      <c r="AS3042" s="72"/>
      <c r="AT3042" s="72"/>
      <c r="AU3042" s="72"/>
      <c r="AV3042" s="72"/>
      <c r="AW3042" s="77"/>
      <c r="AX3042" s="72"/>
      <c r="AY3042" s="72"/>
      <c r="AZ3042" s="72"/>
      <c r="BA3042" s="72"/>
      <c r="BB3042" s="72"/>
      <c r="BC3042" s="77"/>
      <c r="BD3042" s="77"/>
      <c r="BE3042" s="194"/>
      <c r="BF3042" s="194"/>
      <c r="BG3042" s="194"/>
      <c r="BH3042" s="194"/>
      <c r="BI3042" s="77"/>
      <c r="BJ3042" s="77"/>
      <c r="BK3042" s="77"/>
      <c r="BL3042" s="77"/>
      <c r="BM3042" s="77"/>
      <c r="BN3042" s="77"/>
      <c r="BO3042" s="77"/>
      <c r="BQ3042" s="749"/>
      <c r="BX3042" s="749"/>
      <c r="CE3042" s="652"/>
      <c r="CL3042" s="652"/>
      <c r="CS3042" s="652"/>
      <c r="CZ3042" s="652"/>
      <c r="DG3042" s="652"/>
      <c r="DN3042" s="652"/>
    </row>
    <row r="3043" spans="1:118" s="131" customFormat="1">
      <c r="A3043" s="77"/>
      <c r="B3043" s="72"/>
      <c r="G3043" s="72"/>
      <c r="H3043" s="72"/>
      <c r="I3043" s="72"/>
      <c r="J3043" s="72"/>
      <c r="K3043" s="72"/>
      <c r="L3043" s="72"/>
      <c r="M3043" s="72"/>
      <c r="N3043" s="72"/>
      <c r="O3043" s="72"/>
      <c r="P3043" s="72"/>
      <c r="Q3043" s="72"/>
      <c r="R3043" s="72"/>
      <c r="S3043" s="72"/>
      <c r="T3043" s="72"/>
      <c r="U3043" s="72"/>
      <c r="V3043" s="72"/>
      <c r="W3043" s="160"/>
      <c r="X3043" s="72"/>
      <c r="AC3043" s="72"/>
      <c r="AD3043" s="72"/>
      <c r="AE3043" s="72"/>
      <c r="AF3043" s="72"/>
      <c r="AG3043" s="72"/>
      <c r="AH3043" s="72"/>
      <c r="AI3043" s="684"/>
      <c r="AJ3043" s="72"/>
      <c r="AK3043" s="72"/>
      <c r="AP3043" s="77"/>
      <c r="AQ3043" s="72"/>
      <c r="AR3043" s="72"/>
      <c r="AS3043" s="72"/>
      <c r="AT3043" s="72"/>
      <c r="AU3043" s="72"/>
      <c r="AV3043" s="72"/>
      <c r="AW3043" s="77"/>
      <c r="AX3043" s="72"/>
      <c r="AY3043" s="72"/>
      <c r="AZ3043" s="72"/>
      <c r="BA3043" s="72"/>
      <c r="BB3043" s="72"/>
      <c r="BC3043" s="77"/>
      <c r="BD3043" s="77"/>
      <c r="BE3043" s="194"/>
      <c r="BF3043" s="194"/>
      <c r="BG3043" s="194"/>
      <c r="BH3043" s="194"/>
      <c r="BI3043" s="77"/>
      <c r="BJ3043" s="77"/>
      <c r="BK3043" s="77"/>
      <c r="BL3043" s="77"/>
      <c r="BM3043" s="77"/>
      <c r="BN3043" s="77"/>
      <c r="BO3043" s="77"/>
      <c r="BQ3043" s="749"/>
      <c r="BX3043" s="749"/>
      <c r="CE3043" s="652"/>
      <c r="CL3043" s="652"/>
      <c r="CS3043" s="652"/>
      <c r="CZ3043" s="652"/>
      <c r="DG3043" s="652"/>
      <c r="DN3043" s="652"/>
    </row>
    <row r="3044" spans="1:118" s="131" customFormat="1">
      <c r="A3044" s="77"/>
      <c r="B3044" s="72"/>
      <c r="G3044" s="72"/>
      <c r="H3044" s="72"/>
      <c r="I3044" s="72"/>
      <c r="J3044" s="72"/>
      <c r="K3044" s="72"/>
      <c r="L3044" s="72"/>
      <c r="M3044" s="72"/>
      <c r="N3044" s="72"/>
      <c r="O3044" s="72"/>
      <c r="P3044" s="72"/>
      <c r="Q3044" s="72"/>
      <c r="R3044" s="72"/>
      <c r="S3044" s="72"/>
      <c r="T3044" s="72"/>
      <c r="U3044" s="72"/>
      <c r="V3044" s="72"/>
      <c r="W3044" s="160"/>
      <c r="X3044" s="72"/>
      <c r="AC3044" s="72"/>
      <c r="AD3044" s="72"/>
      <c r="AE3044" s="72"/>
      <c r="AF3044" s="72"/>
      <c r="AG3044" s="72"/>
      <c r="AH3044" s="72"/>
      <c r="AI3044" s="684"/>
      <c r="AJ3044" s="72"/>
      <c r="AK3044" s="72"/>
      <c r="AP3044" s="77"/>
      <c r="AQ3044" s="72"/>
      <c r="AR3044" s="72"/>
      <c r="AS3044" s="72"/>
      <c r="AT3044" s="72"/>
      <c r="AU3044" s="72"/>
      <c r="AV3044" s="72"/>
      <c r="AW3044" s="77"/>
      <c r="AX3044" s="72"/>
      <c r="AY3044" s="72"/>
      <c r="AZ3044" s="72"/>
      <c r="BA3044" s="72"/>
      <c r="BB3044" s="72"/>
      <c r="BC3044" s="77"/>
      <c r="BD3044" s="77"/>
      <c r="BE3044" s="194"/>
      <c r="BF3044" s="194"/>
      <c r="BG3044" s="194"/>
      <c r="BH3044" s="194"/>
      <c r="BI3044" s="77"/>
      <c r="BJ3044" s="77"/>
      <c r="BK3044" s="77"/>
      <c r="BL3044" s="77"/>
      <c r="BM3044" s="77"/>
      <c r="BN3044" s="77"/>
      <c r="BO3044" s="77"/>
      <c r="BQ3044" s="749"/>
      <c r="BX3044" s="749"/>
      <c r="CE3044" s="652"/>
      <c r="CL3044" s="652"/>
      <c r="CS3044" s="652"/>
      <c r="CZ3044" s="652"/>
      <c r="DG3044" s="652"/>
      <c r="DN3044" s="652"/>
    </row>
    <row r="3045" spans="1:118" s="131" customFormat="1">
      <c r="A3045" s="77"/>
      <c r="B3045" s="72"/>
      <c r="G3045" s="72"/>
      <c r="H3045" s="72"/>
      <c r="I3045" s="72"/>
      <c r="J3045" s="72"/>
      <c r="K3045" s="72"/>
      <c r="L3045" s="72"/>
      <c r="M3045" s="72"/>
      <c r="N3045" s="72"/>
      <c r="O3045" s="72"/>
      <c r="P3045" s="72"/>
      <c r="Q3045" s="72"/>
      <c r="R3045" s="72"/>
      <c r="S3045" s="72"/>
      <c r="T3045" s="72"/>
      <c r="U3045" s="72"/>
      <c r="V3045" s="72"/>
      <c r="W3045" s="160"/>
      <c r="X3045" s="72"/>
      <c r="AC3045" s="72"/>
      <c r="AD3045" s="72"/>
      <c r="AE3045" s="72"/>
      <c r="AF3045" s="72"/>
      <c r="AG3045" s="72"/>
      <c r="AH3045" s="72"/>
      <c r="AI3045" s="684"/>
      <c r="AJ3045" s="72"/>
      <c r="AK3045" s="72"/>
      <c r="AP3045" s="77"/>
      <c r="AQ3045" s="72"/>
      <c r="AR3045" s="72"/>
      <c r="AS3045" s="72"/>
      <c r="AT3045" s="72"/>
      <c r="AU3045" s="72"/>
      <c r="AV3045" s="72"/>
      <c r="AW3045" s="77"/>
      <c r="AX3045" s="72"/>
      <c r="AY3045" s="72"/>
      <c r="AZ3045" s="72"/>
      <c r="BA3045" s="72"/>
      <c r="BB3045" s="72"/>
      <c r="BC3045" s="77"/>
      <c r="BD3045" s="77"/>
      <c r="BE3045" s="194"/>
      <c r="BF3045" s="194"/>
      <c r="BG3045" s="194"/>
      <c r="BH3045" s="194"/>
      <c r="BI3045" s="77"/>
      <c r="BJ3045" s="77"/>
      <c r="BK3045" s="77"/>
      <c r="BL3045" s="77"/>
      <c r="BM3045" s="77"/>
      <c r="BN3045" s="77"/>
      <c r="BO3045" s="77"/>
      <c r="BQ3045" s="749"/>
      <c r="BX3045" s="749"/>
      <c r="CE3045" s="652"/>
      <c r="CL3045" s="652"/>
      <c r="CS3045" s="652"/>
      <c r="CZ3045" s="652"/>
      <c r="DG3045" s="652"/>
      <c r="DN3045" s="652"/>
    </row>
    <row r="3046" spans="1:118" s="131" customFormat="1">
      <c r="A3046" s="77"/>
      <c r="B3046" s="72"/>
      <c r="G3046" s="72"/>
      <c r="H3046" s="72"/>
      <c r="I3046" s="72"/>
      <c r="J3046" s="72"/>
      <c r="K3046" s="72"/>
      <c r="L3046" s="72"/>
      <c r="M3046" s="72"/>
      <c r="N3046" s="72"/>
      <c r="O3046" s="72"/>
      <c r="P3046" s="72"/>
      <c r="Q3046" s="72"/>
      <c r="R3046" s="72"/>
      <c r="S3046" s="72"/>
      <c r="T3046" s="72"/>
      <c r="U3046" s="72"/>
      <c r="V3046" s="72"/>
      <c r="W3046" s="160"/>
      <c r="X3046" s="72"/>
      <c r="AC3046" s="72"/>
      <c r="AD3046" s="72"/>
      <c r="AE3046" s="72"/>
      <c r="AF3046" s="72"/>
      <c r="AG3046" s="72"/>
      <c r="AH3046" s="72"/>
      <c r="AI3046" s="684"/>
      <c r="AJ3046" s="72"/>
      <c r="AK3046" s="72"/>
      <c r="AP3046" s="77"/>
      <c r="AQ3046" s="72"/>
      <c r="AR3046" s="72"/>
      <c r="AS3046" s="72"/>
      <c r="AT3046" s="72"/>
      <c r="AU3046" s="72"/>
      <c r="AV3046" s="72"/>
      <c r="AW3046" s="77"/>
      <c r="AX3046" s="72"/>
      <c r="AY3046" s="72"/>
      <c r="AZ3046" s="72"/>
      <c r="BA3046" s="72"/>
      <c r="BB3046" s="72"/>
      <c r="BC3046" s="77"/>
      <c r="BD3046" s="77"/>
      <c r="BE3046" s="194"/>
      <c r="BF3046" s="194"/>
      <c r="BG3046" s="194"/>
      <c r="BH3046" s="194"/>
      <c r="BI3046" s="77"/>
      <c r="BJ3046" s="77"/>
      <c r="BK3046" s="77"/>
      <c r="BL3046" s="77"/>
      <c r="BM3046" s="77"/>
      <c r="BN3046" s="77"/>
      <c r="BO3046" s="77"/>
      <c r="BQ3046" s="749"/>
      <c r="BX3046" s="749"/>
      <c r="CE3046" s="652"/>
      <c r="CL3046" s="652"/>
      <c r="CS3046" s="652"/>
      <c r="CZ3046" s="652"/>
      <c r="DG3046" s="652"/>
      <c r="DN3046" s="652"/>
    </row>
    <row r="3047" spans="1:118" s="131" customFormat="1">
      <c r="A3047" s="77"/>
      <c r="B3047" s="72"/>
      <c r="G3047" s="72"/>
      <c r="H3047" s="72"/>
      <c r="I3047" s="72"/>
      <c r="J3047" s="72"/>
      <c r="K3047" s="72"/>
      <c r="L3047" s="72"/>
      <c r="M3047" s="72"/>
      <c r="N3047" s="72"/>
      <c r="O3047" s="72"/>
      <c r="P3047" s="72"/>
      <c r="Q3047" s="72"/>
      <c r="R3047" s="72"/>
      <c r="S3047" s="72"/>
      <c r="T3047" s="72"/>
      <c r="U3047" s="72"/>
      <c r="V3047" s="72"/>
      <c r="W3047" s="160"/>
      <c r="X3047" s="72"/>
      <c r="AC3047" s="72"/>
      <c r="AD3047" s="72"/>
      <c r="AE3047" s="72"/>
      <c r="AF3047" s="72"/>
      <c r="AG3047" s="72"/>
      <c r="AH3047" s="72"/>
      <c r="AI3047" s="684"/>
      <c r="AJ3047" s="72"/>
      <c r="AK3047" s="72"/>
      <c r="AP3047" s="77"/>
      <c r="AQ3047" s="72"/>
      <c r="AR3047" s="72"/>
      <c r="AS3047" s="72"/>
      <c r="AT3047" s="72"/>
      <c r="AU3047" s="72"/>
      <c r="AV3047" s="72"/>
      <c r="AW3047" s="77"/>
      <c r="AX3047" s="72"/>
      <c r="AY3047" s="72"/>
      <c r="AZ3047" s="72"/>
      <c r="BA3047" s="72"/>
      <c r="BB3047" s="72"/>
      <c r="BC3047" s="77"/>
      <c r="BD3047" s="77"/>
      <c r="BE3047" s="194"/>
      <c r="BF3047" s="194"/>
      <c r="BG3047" s="194"/>
      <c r="BH3047" s="194"/>
      <c r="BI3047" s="77"/>
      <c r="BJ3047" s="77"/>
      <c r="BK3047" s="77"/>
      <c r="BL3047" s="77"/>
      <c r="BM3047" s="77"/>
      <c r="BN3047" s="77"/>
      <c r="BO3047" s="77"/>
      <c r="BQ3047" s="749"/>
      <c r="BX3047" s="749"/>
      <c r="CE3047" s="652"/>
      <c r="CL3047" s="652"/>
      <c r="CS3047" s="652"/>
      <c r="CZ3047" s="652"/>
      <c r="DG3047" s="652"/>
      <c r="DN3047" s="652"/>
    </row>
    <row r="3048" spans="1:118" s="131" customFormat="1">
      <c r="A3048" s="77"/>
      <c r="B3048" s="72"/>
      <c r="G3048" s="72"/>
      <c r="H3048" s="72"/>
      <c r="I3048" s="72"/>
      <c r="J3048" s="72"/>
      <c r="K3048" s="72"/>
      <c r="L3048" s="72"/>
      <c r="M3048" s="72"/>
      <c r="N3048" s="72"/>
      <c r="O3048" s="72"/>
      <c r="P3048" s="72"/>
      <c r="Q3048" s="72"/>
      <c r="R3048" s="72"/>
      <c r="S3048" s="72"/>
      <c r="T3048" s="72"/>
      <c r="U3048" s="72"/>
      <c r="V3048" s="72"/>
      <c r="W3048" s="160"/>
      <c r="X3048" s="72"/>
      <c r="AC3048" s="72"/>
      <c r="AD3048" s="72"/>
      <c r="AE3048" s="72"/>
      <c r="AF3048" s="72"/>
      <c r="AG3048" s="72"/>
      <c r="AH3048" s="72"/>
      <c r="AI3048" s="684"/>
      <c r="AJ3048" s="72"/>
      <c r="AK3048" s="72"/>
      <c r="AP3048" s="77"/>
      <c r="AQ3048" s="72"/>
      <c r="AR3048" s="72"/>
      <c r="AS3048" s="72"/>
      <c r="AT3048" s="72"/>
      <c r="AU3048" s="72"/>
      <c r="AV3048" s="72"/>
      <c r="AW3048" s="77"/>
      <c r="AX3048" s="72"/>
      <c r="AY3048" s="72"/>
      <c r="AZ3048" s="72"/>
      <c r="BA3048" s="72"/>
      <c r="BB3048" s="72"/>
      <c r="BC3048" s="77"/>
      <c r="BD3048" s="77"/>
      <c r="BE3048" s="194"/>
      <c r="BF3048" s="194"/>
      <c r="BG3048" s="194"/>
      <c r="BH3048" s="194"/>
      <c r="BI3048" s="77"/>
      <c r="BJ3048" s="77"/>
      <c r="BK3048" s="77"/>
      <c r="BL3048" s="77"/>
      <c r="BM3048" s="77"/>
      <c r="BN3048" s="77"/>
      <c r="BO3048" s="77"/>
      <c r="BQ3048" s="749"/>
      <c r="BX3048" s="749"/>
      <c r="CE3048" s="652"/>
      <c r="CL3048" s="652"/>
      <c r="CS3048" s="652"/>
      <c r="CZ3048" s="652"/>
      <c r="DG3048" s="652"/>
      <c r="DN3048" s="652"/>
    </row>
    <row r="3049" spans="1:118" s="131" customFormat="1">
      <c r="A3049" s="77"/>
      <c r="B3049" s="72"/>
      <c r="G3049" s="72"/>
      <c r="H3049" s="72"/>
      <c r="I3049" s="72"/>
      <c r="J3049" s="72"/>
      <c r="K3049" s="72"/>
      <c r="L3049" s="72"/>
      <c r="M3049" s="72"/>
      <c r="N3049" s="72"/>
      <c r="O3049" s="72"/>
      <c r="P3049" s="72"/>
      <c r="Q3049" s="72"/>
      <c r="R3049" s="72"/>
      <c r="S3049" s="72"/>
      <c r="T3049" s="72"/>
      <c r="U3049" s="72"/>
      <c r="V3049" s="72"/>
      <c r="W3049" s="160"/>
      <c r="X3049" s="72"/>
      <c r="AC3049" s="72"/>
      <c r="AD3049" s="72"/>
      <c r="AE3049" s="72"/>
      <c r="AF3049" s="72"/>
      <c r="AG3049" s="72"/>
      <c r="AH3049" s="72"/>
      <c r="AI3049" s="684"/>
      <c r="AJ3049" s="72"/>
      <c r="AK3049" s="72"/>
      <c r="AP3049" s="77"/>
      <c r="AQ3049" s="72"/>
      <c r="AR3049" s="72"/>
      <c r="AS3049" s="72"/>
      <c r="AT3049" s="72"/>
      <c r="AU3049" s="72"/>
      <c r="AV3049" s="72"/>
      <c r="AW3049" s="77"/>
      <c r="AX3049" s="72"/>
      <c r="AY3049" s="72"/>
      <c r="AZ3049" s="72"/>
      <c r="BA3049" s="72"/>
      <c r="BB3049" s="72"/>
      <c r="BC3049" s="77"/>
      <c r="BD3049" s="77"/>
      <c r="BE3049" s="194"/>
      <c r="BF3049" s="194"/>
      <c r="BG3049" s="194"/>
      <c r="BH3049" s="194"/>
      <c r="BI3049" s="77"/>
      <c r="BJ3049" s="77"/>
      <c r="BK3049" s="77"/>
      <c r="BL3049" s="77"/>
      <c r="BM3049" s="77"/>
      <c r="BN3049" s="77"/>
      <c r="BO3049" s="77"/>
      <c r="BQ3049" s="749"/>
      <c r="BX3049" s="749"/>
      <c r="CE3049" s="652"/>
      <c r="CL3049" s="652"/>
      <c r="CS3049" s="652"/>
      <c r="CZ3049" s="652"/>
      <c r="DG3049" s="652"/>
      <c r="DN3049" s="652"/>
    </row>
    <row r="3050" spans="1:118" s="131" customFormat="1">
      <c r="A3050" s="77"/>
      <c r="B3050" s="72"/>
      <c r="G3050" s="72"/>
      <c r="H3050" s="72"/>
      <c r="I3050" s="72"/>
      <c r="J3050" s="72"/>
      <c r="K3050" s="72"/>
      <c r="L3050" s="72"/>
      <c r="M3050" s="72"/>
      <c r="N3050" s="72"/>
      <c r="O3050" s="72"/>
      <c r="P3050" s="72"/>
      <c r="Q3050" s="72"/>
      <c r="R3050" s="72"/>
      <c r="S3050" s="72"/>
      <c r="T3050" s="72"/>
      <c r="U3050" s="72"/>
      <c r="V3050" s="72"/>
      <c r="W3050" s="160"/>
      <c r="X3050" s="72"/>
      <c r="AC3050" s="72"/>
      <c r="AD3050" s="72"/>
      <c r="AE3050" s="72"/>
      <c r="AF3050" s="72"/>
      <c r="AG3050" s="72"/>
      <c r="AH3050" s="72"/>
      <c r="AI3050" s="684"/>
      <c r="AJ3050" s="72"/>
      <c r="AK3050" s="72"/>
      <c r="AP3050" s="77"/>
      <c r="AQ3050" s="72"/>
      <c r="AR3050" s="72"/>
      <c r="AS3050" s="72"/>
      <c r="AT3050" s="72"/>
      <c r="AU3050" s="72"/>
      <c r="AV3050" s="72"/>
      <c r="AW3050" s="77"/>
      <c r="AX3050" s="72"/>
      <c r="AY3050" s="72"/>
      <c r="AZ3050" s="72"/>
      <c r="BA3050" s="72"/>
      <c r="BB3050" s="72"/>
      <c r="BC3050" s="77"/>
      <c r="BD3050" s="77"/>
      <c r="BE3050" s="194"/>
      <c r="BF3050" s="194"/>
      <c r="BG3050" s="194"/>
      <c r="BH3050" s="194"/>
      <c r="BI3050" s="77"/>
      <c r="BJ3050" s="77"/>
      <c r="BK3050" s="77"/>
      <c r="BL3050" s="77"/>
      <c r="BM3050" s="77"/>
      <c r="BN3050" s="77"/>
      <c r="BO3050" s="77"/>
      <c r="BQ3050" s="749"/>
      <c r="BX3050" s="749"/>
      <c r="CE3050" s="652"/>
      <c r="CL3050" s="652"/>
      <c r="CS3050" s="652"/>
      <c r="CZ3050" s="652"/>
      <c r="DG3050" s="652"/>
      <c r="DN3050" s="652"/>
    </row>
    <row r="3051" spans="1:118" s="131" customFormat="1">
      <c r="A3051" s="77"/>
      <c r="B3051" s="72"/>
      <c r="G3051" s="72"/>
      <c r="H3051" s="72"/>
      <c r="I3051" s="72"/>
      <c r="J3051" s="72"/>
      <c r="K3051" s="72"/>
      <c r="L3051" s="72"/>
      <c r="M3051" s="72"/>
      <c r="N3051" s="72"/>
      <c r="O3051" s="72"/>
      <c r="P3051" s="72"/>
      <c r="Q3051" s="72"/>
      <c r="R3051" s="72"/>
      <c r="S3051" s="72"/>
      <c r="T3051" s="72"/>
      <c r="U3051" s="72"/>
      <c r="V3051" s="72"/>
      <c r="W3051" s="160"/>
      <c r="X3051" s="72"/>
      <c r="AC3051" s="72"/>
      <c r="AD3051" s="72"/>
      <c r="AE3051" s="72"/>
      <c r="AF3051" s="72"/>
      <c r="AG3051" s="72"/>
      <c r="AH3051" s="72"/>
      <c r="AI3051" s="684"/>
      <c r="AJ3051" s="72"/>
      <c r="AK3051" s="72"/>
      <c r="AP3051" s="77"/>
      <c r="AQ3051" s="72"/>
      <c r="AR3051" s="72"/>
      <c r="AS3051" s="72"/>
      <c r="AT3051" s="72"/>
      <c r="AU3051" s="72"/>
      <c r="AV3051" s="72"/>
      <c r="AW3051" s="77"/>
      <c r="AX3051" s="72"/>
      <c r="AY3051" s="72"/>
      <c r="AZ3051" s="72"/>
      <c r="BA3051" s="72"/>
      <c r="BB3051" s="72"/>
      <c r="BC3051" s="77"/>
      <c r="BD3051" s="77"/>
      <c r="BE3051" s="194"/>
      <c r="BF3051" s="194"/>
      <c r="BG3051" s="194"/>
      <c r="BH3051" s="194"/>
      <c r="BI3051" s="77"/>
      <c r="BJ3051" s="77"/>
      <c r="BK3051" s="77"/>
      <c r="BL3051" s="77"/>
      <c r="BM3051" s="77"/>
      <c r="BN3051" s="77"/>
      <c r="BO3051" s="77"/>
      <c r="BQ3051" s="749"/>
      <c r="BX3051" s="749"/>
      <c r="CE3051" s="652"/>
      <c r="CL3051" s="652"/>
      <c r="CS3051" s="652"/>
      <c r="CZ3051" s="652"/>
      <c r="DG3051" s="652"/>
      <c r="DN3051" s="652"/>
    </row>
    <row r="3052" spans="1:118" s="131" customFormat="1">
      <c r="A3052" s="77"/>
      <c r="B3052" s="72"/>
      <c r="G3052" s="72"/>
      <c r="H3052" s="72"/>
      <c r="I3052" s="72"/>
      <c r="J3052" s="72"/>
      <c r="K3052" s="72"/>
      <c r="L3052" s="72"/>
      <c r="M3052" s="72"/>
      <c r="N3052" s="72"/>
      <c r="O3052" s="72"/>
      <c r="P3052" s="72"/>
      <c r="Q3052" s="72"/>
      <c r="R3052" s="72"/>
      <c r="S3052" s="72"/>
      <c r="T3052" s="72"/>
      <c r="U3052" s="72"/>
      <c r="V3052" s="72"/>
      <c r="W3052" s="160"/>
      <c r="X3052" s="72"/>
      <c r="AC3052" s="72"/>
      <c r="AD3052" s="72"/>
      <c r="AE3052" s="72"/>
      <c r="AF3052" s="72"/>
      <c r="AG3052" s="72"/>
      <c r="AH3052" s="72"/>
      <c r="AI3052" s="684"/>
      <c r="AJ3052" s="72"/>
      <c r="AK3052" s="72"/>
      <c r="AP3052" s="77"/>
      <c r="AQ3052" s="72"/>
      <c r="AR3052" s="72"/>
      <c r="AS3052" s="72"/>
      <c r="AT3052" s="72"/>
      <c r="AU3052" s="72"/>
      <c r="AV3052" s="72"/>
      <c r="AW3052" s="77"/>
      <c r="AX3052" s="72"/>
      <c r="AY3052" s="72"/>
      <c r="AZ3052" s="72"/>
      <c r="BA3052" s="72"/>
      <c r="BB3052" s="72"/>
      <c r="BC3052" s="77"/>
      <c r="BD3052" s="77"/>
      <c r="BE3052" s="194"/>
      <c r="BF3052" s="194"/>
      <c r="BG3052" s="194"/>
      <c r="BH3052" s="194"/>
      <c r="BI3052" s="77"/>
      <c r="BJ3052" s="77"/>
      <c r="BK3052" s="77"/>
      <c r="BL3052" s="77"/>
      <c r="BM3052" s="77"/>
      <c r="BN3052" s="77"/>
      <c r="BO3052" s="77"/>
      <c r="BQ3052" s="749"/>
      <c r="BX3052" s="749"/>
      <c r="CE3052" s="652"/>
      <c r="CL3052" s="652"/>
      <c r="CS3052" s="652"/>
      <c r="CZ3052" s="652"/>
      <c r="DG3052" s="652"/>
      <c r="DN3052" s="652"/>
    </row>
    <row r="3053" spans="1:118" s="131" customFormat="1">
      <c r="A3053" s="77"/>
      <c r="B3053" s="72"/>
      <c r="G3053" s="72"/>
      <c r="H3053" s="72"/>
      <c r="I3053" s="72"/>
      <c r="J3053" s="72"/>
      <c r="K3053" s="72"/>
      <c r="L3053" s="72"/>
      <c r="M3053" s="72"/>
      <c r="N3053" s="72"/>
      <c r="O3053" s="72"/>
      <c r="P3053" s="72"/>
      <c r="Q3053" s="72"/>
      <c r="R3053" s="72"/>
      <c r="S3053" s="72"/>
      <c r="T3053" s="72"/>
      <c r="U3053" s="72"/>
      <c r="V3053" s="72"/>
      <c r="W3053" s="160"/>
      <c r="X3053" s="72"/>
      <c r="AC3053" s="72"/>
      <c r="AD3053" s="72"/>
      <c r="AE3053" s="72"/>
      <c r="AF3053" s="72"/>
      <c r="AG3053" s="72"/>
      <c r="AH3053" s="72"/>
      <c r="AI3053" s="684"/>
      <c r="AJ3053" s="72"/>
      <c r="AK3053" s="72"/>
      <c r="AP3053" s="77"/>
      <c r="AQ3053" s="72"/>
      <c r="AR3053" s="72"/>
      <c r="AS3053" s="72"/>
      <c r="AT3053" s="72"/>
      <c r="AU3053" s="72"/>
      <c r="AV3053" s="72"/>
      <c r="AW3053" s="77"/>
      <c r="AX3053" s="72"/>
      <c r="AY3053" s="72"/>
      <c r="AZ3053" s="72"/>
      <c r="BA3053" s="72"/>
      <c r="BB3053" s="72"/>
      <c r="BC3053" s="77"/>
      <c r="BD3053" s="77"/>
      <c r="BE3053" s="194"/>
      <c r="BF3053" s="194"/>
      <c r="BG3053" s="194"/>
      <c r="BH3053" s="194"/>
      <c r="BI3053" s="77"/>
      <c r="BJ3053" s="77"/>
      <c r="BK3053" s="77"/>
      <c r="BL3053" s="77"/>
      <c r="BM3053" s="77"/>
      <c r="BN3053" s="77"/>
      <c r="BO3053" s="77"/>
      <c r="BQ3053" s="749"/>
      <c r="BX3053" s="749"/>
      <c r="CE3053" s="652"/>
      <c r="CL3053" s="652"/>
      <c r="CS3053" s="652"/>
      <c r="CZ3053" s="652"/>
      <c r="DG3053" s="652"/>
      <c r="DN3053" s="652"/>
    </row>
    <row r="3054" spans="1:118" s="131" customFormat="1">
      <c r="A3054" s="77"/>
      <c r="B3054" s="72"/>
      <c r="G3054" s="72"/>
      <c r="H3054" s="72"/>
      <c r="I3054" s="72"/>
      <c r="J3054" s="72"/>
      <c r="K3054" s="72"/>
      <c r="L3054" s="72"/>
      <c r="M3054" s="72"/>
      <c r="N3054" s="72"/>
      <c r="O3054" s="72"/>
      <c r="P3054" s="72"/>
      <c r="Q3054" s="72"/>
      <c r="R3054" s="72"/>
      <c r="S3054" s="72"/>
      <c r="T3054" s="72"/>
      <c r="U3054" s="72"/>
      <c r="V3054" s="72"/>
      <c r="W3054" s="160"/>
      <c r="X3054" s="72"/>
      <c r="AC3054" s="72"/>
      <c r="AD3054" s="72"/>
      <c r="AE3054" s="72"/>
      <c r="AF3054" s="72"/>
      <c r="AG3054" s="72"/>
      <c r="AH3054" s="72"/>
      <c r="AI3054" s="684"/>
      <c r="AJ3054" s="72"/>
      <c r="AK3054" s="72"/>
      <c r="AP3054" s="77"/>
      <c r="AQ3054" s="72"/>
      <c r="AR3054" s="72"/>
      <c r="AS3054" s="72"/>
      <c r="AT3054" s="72"/>
      <c r="AU3054" s="72"/>
      <c r="AV3054" s="72"/>
      <c r="AW3054" s="77"/>
      <c r="AX3054" s="72"/>
      <c r="AY3054" s="72"/>
      <c r="AZ3054" s="72"/>
      <c r="BA3054" s="72"/>
      <c r="BB3054" s="72"/>
      <c r="BC3054" s="77"/>
      <c r="BD3054" s="77"/>
      <c r="BE3054" s="194"/>
      <c r="BF3054" s="194"/>
      <c r="BG3054" s="194"/>
      <c r="BH3054" s="194"/>
      <c r="BI3054" s="77"/>
      <c r="BJ3054" s="77"/>
      <c r="BK3054" s="77"/>
      <c r="BL3054" s="77"/>
      <c r="BM3054" s="77"/>
      <c r="BN3054" s="77"/>
      <c r="BO3054" s="77"/>
      <c r="BQ3054" s="749"/>
      <c r="BX3054" s="749"/>
      <c r="CE3054" s="652"/>
      <c r="CL3054" s="652"/>
      <c r="CS3054" s="652"/>
      <c r="CZ3054" s="652"/>
      <c r="DG3054" s="652"/>
      <c r="DN3054" s="652"/>
    </row>
    <row r="3055" spans="1:118" s="131" customFormat="1">
      <c r="A3055" s="77"/>
      <c r="B3055" s="72"/>
      <c r="G3055" s="72"/>
      <c r="H3055" s="72"/>
      <c r="I3055" s="72"/>
      <c r="J3055" s="72"/>
      <c r="K3055" s="72"/>
      <c r="L3055" s="72"/>
      <c r="M3055" s="72"/>
      <c r="N3055" s="72"/>
      <c r="O3055" s="72"/>
      <c r="P3055" s="72"/>
      <c r="Q3055" s="72"/>
      <c r="R3055" s="72"/>
      <c r="S3055" s="72"/>
      <c r="T3055" s="72"/>
      <c r="U3055" s="72"/>
      <c r="V3055" s="72"/>
      <c r="W3055" s="160"/>
      <c r="X3055" s="72"/>
      <c r="AC3055" s="72"/>
      <c r="AD3055" s="72"/>
      <c r="AE3055" s="72"/>
      <c r="AF3055" s="72"/>
      <c r="AG3055" s="72"/>
      <c r="AH3055" s="72"/>
      <c r="AI3055" s="684"/>
      <c r="AJ3055" s="72"/>
      <c r="AK3055" s="72"/>
      <c r="AP3055" s="77"/>
      <c r="AQ3055" s="72"/>
      <c r="AR3055" s="72"/>
      <c r="AS3055" s="72"/>
      <c r="AT3055" s="72"/>
      <c r="AU3055" s="72"/>
      <c r="AV3055" s="72"/>
      <c r="AW3055" s="77"/>
      <c r="AX3055" s="72"/>
      <c r="AY3055" s="72"/>
      <c r="AZ3055" s="72"/>
      <c r="BA3055" s="72"/>
      <c r="BB3055" s="72"/>
      <c r="BC3055" s="77"/>
      <c r="BD3055" s="77"/>
      <c r="BE3055" s="194"/>
      <c r="BF3055" s="194"/>
      <c r="BG3055" s="194"/>
      <c r="BH3055" s="194"/>
      <c r="BI3055" s="77"/>
      <c r="BJ3055" s="77"/>
      <c r="BK3055" s="77"/>
      <c r="BL3055" s="77"/>
      <c r="BM3055" s="77"/>
      <c r="BN3055" s="77"/>
      <c r="BO3055" s="77"/>
      <c r="BQ3055" s="749"/>
      <c r="BX3055" s="749"/>
      <c r="CE3055" s="652"/>
      <c r="CL3055" s="652"/>
      <c r="CS3055" s="652"/>
      <c r="CZ3055" s="652"/>
      <c r="DG3055" s="652"/>
      <c r="DN3055" s="652"/>
    </row>
    <row r="3056" spans="1:118" s="131" customFormat="1">
      <c r="A3056" s="77"/>
      <c r="B3056" s="72"/>
      <c r="G3056" s="72"/>
      <c r="H3056" s="72"/>
      <c r="I3056" s="72"/>
      <c r="J3056" s="72"/>
      <c r="K3056" s="72"/>
      <c r="L3056" s="72"/>
      <c r="M3056" s="72"/>
      <c r="N3056" s="72"/>
      <c r="O3056" s="72"/>
      <c r="P3056" s="72"/>
      <c r="Q3056" s="72"/>
      <c r="R3056" s="72"/>
      <c r="S3056" s="72"/>
      <c r="T3056" s="72"/>
      <c r="U3056" s="72"/>
      <c r="V3056" s="72"/>
      <c r="W3056" s="160"/>
      <c r="X3056" s="72"/>
      <c r="AC3056" s="72"/>
      <c r="AD3056" s="72"/>
      <c r="AE3056" s="72"/>
      <c r="AF3056" s="72"/>
      <c r="AG3056" s="72"/>
      <c r="AH3056" s="72"/>
      <c r="AI3056" s="684"/>
      <c r="AJ3056" s="72"/>
      <c r="AK3056" s="72"/>
      <c r="AP3056" s="77"/>
      <c r="AQ3056" s="72"/>
      <c r="AR3056" s="72"/>
      <c r="AS3056" s="72"/>
      <c r="AT3056" s="72"/>
      <c r="AU3056" s="72"/>
      <c r="AV3056" s="72"/>
      <c r="AW3056" s="77"/>
      <c r="AX3056" s="72"/>
      <c r="AY3056" s="72"/>
      <c r="AZ3056" s="72"/>
      <c r="BA3056" s="72"/>
      <c r="BB3056" s="72"/>
      <c r="BC3056" s="77"/>
      <c r="BD3056" s="77"/>
      <c r="BE3056" s="194"/>
      <c r="BF3056" s="194"/>
      <c r="BG3056" s="194"/>
      <c r="BH3056" s="194"/>
      <c r="BI3056" s="77"/>
      <c r="BJ3056" s="77"/>
      <c r="BK3056" s="77"/>
      <c r="BL3056" s="77"/>
      <c r="BM3056" s="77"/>
      <c r="BN3056" s="77"/>
      <c r="BO3056" s="77"/>
      <c r="BQ3056" s="749"/>
      <c r="BX3056" s="749"/>
      <c r="CE3056" s="652"/>
      <c r="CL3056" s="652"/>
      <c r="CS3056" s="652"/>
      <c r="CZ3056" s="652"/>
      <c r="DG3056" s="652"/>
      <c r="DN3056" s="652"/>
    </row>
    <row r="3057" spans="1:118" s="131" customFormat="1">
      <c r="A3057" s="77"/>
      <c r="B3057" s="72"/>
      <c r="G3057" s="72"/>
      <c r="H3057" s="72"/>
      <c r="I3057" s="72"/>
      <c r="J3057" s="72"/>
      <c r="K3057" s="72"/>
      <c r="L3057" s="72"/>
      <c r="M3057" s="72"/>
      <c r="N3057" s="72"/>
      <c r="O3057" s="72"/>
      <c r="P3057" s="72"/>
      <c r="Q3057" s="72"/>
      <c r="R3057" s="72"/>
      <c r="S3057" s="72"/>
      <c r="T3057" s="72"/>
      <c r="U3057" s="72"/>
      <c r="V3057" s="72"/>
      <c r="W3057" s="160"/>
      <c r="X3057" s="72"/>
      <c r="AC3057" s="72"/>
      <c r="AD3057" s="72"/>
      <c r="AE3057" s="72"/>
      <c r="AF3057" s="72"/>
      <c r="AG3057" s="72"/>
      <c r="AH3057" s="72"/>
      <c r="AI3057" s="684"/>
      <c r="AJ3057" s="72"/>
      <c r="AK3057" s="72"/>
      <c r="AP3057" s="77"/>
      <c r="AQ3057" s="72"/>
      <c r="AR3057" s="72"/>
      <c r="AS3057" s="72"/>
      <c r="AT3057" s="72"/>
      <c r="AU3057" s="72"/>
      <c r="AV3057" s="72"/>
      <c r="AW3057" s="77"/>
      <c r="AX3057" s="72"/>
      <c r="AY3057" s="72"/>
      <c r="AZ3057" s="72"/>
      <c r="BA3057" s="72"/>
      <c r="BB3057" s="72"/>
      <c r="BC3057" s="77"/>
      <c r="BD3057" s="77"/>
      <c r="BE3057" s="194"/>
      <c r="BF3057" s="194"/>
      <c r="BG3057" s="194"/>
      <c r="BH3057" s="194"/>
      <c r="BI3057" s="77"/>
      <c r="BJ3057" s="77"/>
      <c r="BK3057" s="77"/>
      <c r="BL3057" s="77"/>
      <c r="BM3057" s="77"/>
      <c r="BN3057" s="77"/>
      <c r="BO3057" s="77"/>
      <c r="BQ3057" s="749"/>
      <c r="BX3057" s="749"/>
      <c r="CE3057" s="652"/>
      <c r="CL3057" s="652"/>
      <c r="CS3057" s="652"/>
      <c r="CZ3057" s="652"/>
      <c r="DG3057" s="652"/>
      <c r="DN3057" s="652"/>
    </row>
    <row r="3058" spans="1:118" s="131" customFormat="1">
      <c r="A3058" s="77"/>
      <c r="B3058" s="72"/>
      <c r="G3058" s="72"/>
      <c r="H3058" s="72"/>
      <c r="I3058" s="72"/>
      <c r="J3058" s="72"/>
      <c r="K3058" s="72"/>
      <c r="L3058" s="72"/>
      <c r="M3058" s="72"/>
      <c r="N3058" s="72"/>
      <c r="O3058" s="72"/>
      <c r="P3058" s="72"/>
      <c r="Q3058" s="72"/>
      <c r="R3058" s="72"/>
      <c r="S3058" s="72"/>
      <c r="T3058" s="72"/>
      <c r="U3058" s="72"/>
      <c r="V3058" s="72"/>
      <c r="W3058" s="160"/>
      <c r="X3058" s="72"/>
      <c r="AC3058" s="72"/>
      <c r="AD3058" s="72"/>
      <c r="AE3058" s="72"/>
      <c r="AF3058" s="72"/>
      <c r="AG3058" s="72"/>
      <c r="AH3058" s="72"/>
      <c r="AI3058" s="684"/>
      <c r="AJ3058" s="72"/>
      <c r="AK3058" s="72"/>
      <c r="AP3058" s="77"/>
      <c r="AQ3058" s="72"/>
      <c r="AR3058" s="72"/>
      <c r="AS3058" s="72"/>
      <c r="AT3058" s="72"/>
      <c r="AU3058" s="72"/>
      <c r="AV3058" s="72"/>
      <c r="AW3058" s="77"/>
      <c r="AX3058" s="72"/>
      <c r="AY3058" s="72"/>
      <c r="AZ3058" s="72"/>
      <c r="BA3058" s="72"/>
      <c r="BB3058" s="72"/>
      <c r="BC3058" s="77"/>
      <c r="BD3058" s="77"/>
      <c r="BE3058" s="194"/>
      <c r="BF3058" s="194"/>
      <c r="BG3058" s="194"/>
      <c r="BH3058" s="194"/>
      <c r="BI3058" s="77"/>
      <c r="BJ3058" s="77"/>
      <c r="BK3058" s="77"/>
      <c r="BL3058" s="77"/>
      <c r="BM3058" s="77"/>
      <c r="BN3058" s="77"/>
      <c r="BO3058" s="77"/>
      <c r="BQ3058" s="749"/>
      <c r="BX3058" s="749"/>
      <c r="CE3058" s="652"/>
      <c r="CL3058" s="652"/>
      <c r="CS3058" s="652"/>
      <c r="CZ3058" s="652"/>
      <c r="DG3058" s="652"/>
      <c r="DN3058" s="652"/>
    </row>
    <row r="3059" spans="1:118" s="131" customFormat="1">
      <c r="A3059" s="77"/>
      <c r="B3059" s="72"/>
      <c r="G3059" s="72"/>
      <c r="H3059" s="72"/>
      <c r="I3059" s="72"/>
      <c r="J3059" s="72"/>
      <c r="K3059" s="72"/>
      <c r="L3059" s="72"/>
      <c r="M3059" s="72"/>
      <c r="N3059" s="72"/>
      <c r="O3059" s="72"/>
      <c r="P3059" s="72"/>
      <c r="Q3059" s="72"/>
      <c r="R3059" s="72"/>
      <c r="S3059" s="72"/>
      <c r="T3059" s="72"/>
      <c r="U3059" s="72"/>
      <c r="V3059" s="72"/>
      <c r="W3059" s="160"/>
      <c r="X3059" s="72"/>
      <c r="AC3059" s="72"/>
      <c r="AD3059" s="72"/>
      <c r="AE3059" s="72"/>
      <c r="AF3059" s="72"/>
      <c r="AG3059" s="72"/>
      <c r="AH3059" s="72"/>
      <c r="AI3059" s="684"/>
      <c r="AJ3059" s="72"/>
      <c r="AK3059" s="72"/>
      <c r="AP3059" s="77"/>
      <c r="AQ3059" s="72"/>
      <c r="AR3059" s="72"/>
      <c r="AS3059" s="72"/>
      <c r="AT3059" s="72"/>
      <c r="AU3059" s="72"/>
      <c r="AV3059" s="72"/>
      <c r="AW3059" s="77"/>
      <c r="AX3059" s="72"/>
      <c r="AY3059" s="72"/>
      <c r="AZ3059" s="72"/>
      <c r="BA3059" s="72"/>
      <c r="BB3059" s="72"/>
      <c r="BC3059" s="77"/>
      <c r="BD3059" s="77"/>
      <c r="BE3059" s="194"/>
      <c r="BF3059" s="194"/>
      <c r="BG3059" s="194"/>
      <c r="BH3059" s="194"/>
      <c r="BI3059" s="77"/>
      <c r="BJ3059" s="77"/>
      <c r="BK3059" s="77"/>
      <c r="BL3059" s="77"/>
      <c r="BM3059" s="77"/>
      <c r="BN3059" s="77"/>
      <c r="BO3059" s="77"/>
      <c r="BQ3059" s="749"/>
      <c r="BX3059" s="749"/>
      <c r="CE3059" s="652"/>
      <c r="CL3059" s="652"/>
      <c r="CS3059" s="652"/>
      <c r="CZ3059" s="652"/>
      <c r="DG3059" s="652"/>
      <c r="DN3059" s="652"/>
    </row>
    <row r="3060" spans="1:118" s="131" customFormat="1">
      <c r="A3060" s="77"/>
      <c r="B3060" s="72"/>
      <c r="G3060" s="72"/>
      <c r="H3060" s="72"/>
      <c r="I3060" s="72"/>
      <c r="J3060" s="72"/>
      <c r="K3060" s="72"/>
      <c r="L3060" s="72"/>
      <c r="M3060" s="72"/>
      <c r="N3060" s="72"/>
      <c r="O3060" s="72"/>
      <c r="P3060" s="72"/>
      <c r="Q3060" s="72"/>
      <c r="R3060" s="72"/>
      <c r="S3060" s="72"/>
      <c r="T3060" s="72"/>
      <c r="U3060" s="72"/>
      <c r="V3060" s="72"/>
      <c r="W3060" s="160"/>
      <c r="X3060" s="72"/>
      <c r="AC3060" s="72"/>
      <c r="AD3060" s="72"/>
      <c r="AE3060" s="72"/>
      <c r="AF3060" s="72"/>
      <c r="AG3060" s="72"/>
      <c r="AH3060" s="72"/>
      <c r="AI3060" s="684"/>
      <c r="AJ3060" s="72"/>
      <c r="AK3060" s="72"/>
      <c r="AP3060" s="77"/>
      <c r="AQ3060" s="72"/>
      <c r="AR3060" s="72"/>
      <c r="AS3060" s="72"/>
      <c r="AT3060" s="72"/>
      <c r="AU3060" s="72"/>
      <c r="AV3060" s="72"/>
      <c r="AW3060" s="77"/>
      <c r="AX3060" s="72"/>
      <c r="AY3060" s="72"/>
      <c r="AZ3060" s="72"/>
      <c r="BA3060" s="72"/>
      <c r="BB3060" s="72"/>
      <c r="BC3060" s="77"/>
      <c r="BD3060" s="77"/>
      <c r="BE3060" s="194"/>
      <c r="BF3060" s="194"/>
      <c r="BG3060" s="194"/>
      <c r="BH3060" s="194"/>
      <c r="BI3060" s="77"/>
      <c r="BJ3060" s="77"/>
      <c r="BK3060" s="77"/>
      <c r="BL3060" s="77"/>
      <c r="BM3060" s="77"/>
      <c r="BN3060" s="77"/>
      <c r="BO3060" s="77"/>
      <c r="BQ3060" s="749"/>
      <c r="BX3060" s="749"/>
      <c r="CE3060" s="652"/>
      <c r="CL3060" s="652"/>
      <c r="CS3060" s="652"/>
      <c r="CZ3060" s="652"/>
      <c r="DG3060" s="652"/>
      <c r="DN3060" s="652"/>
    </row>
    <row r="3061" spans="1:118" s="131" customFormat="1">
      <c r="A3061" s="77"/>
      <c r="B3061" s="72"/>
      <c r="G3061" s="72"/>
      <c r="H3061" s="72"/>
      <c r="I3061" s="72"/>
      <c r="J3061" s="72"/>
      <c r="K3061" s="72"/>
      <c r="L3061" s="72"/>
      <c r="M3061" s="72"/>
      <c r="N3061" s="72"/>
      <c r="O3061" s="72"/>
      <c r="P3061" s="72"/>
      <c r="Q3061" s="72"/>
      <c r="R3061" s="72"/>
      <c r="S3061" s="72"/>
      <c r="T3061" s="72"/>
      <c r="U3061" s="72"/>
      <c r="V3061" s="72"/>
      <c r="W3061" s="160"/>
      <c r="X3061" s="72"/>
      <c r="AC3061" s="72"/>
      <c r="AD3061" s="72"/>
      <c r="AE3061" s="72"/>
      <c r="AF3061" s="72"/>
      <c r="AG3061" s="72"/>
      <c r="AH3061" s="72"/>
      <c r="AI3061" s="684"/>
      <c r="AJ3061" s="72"/>
      <c r="AK3061" s="72"/>
      <c r="AP3061" s="77"/>
      <c r="AQ3061" s="72"/>
      <c r="AR3061" s="72"/>
      <c r="AS3061" s="72"/>
      <c r="AT3061" s="72"/>
      <c r="AU3061" s="72"/>
      <c r="AV3061" s="72"/>
      <c r="AW3061" s="77"/>
      <c r="AX3061" s="72"/>
      <c r="AY3061" s="72"/>
      <c r="AZ3061" s="72"/>
      <c r="BA3061" s="72"/>
      <c r="BB3061" s="72"/>
      <c r="BC3061" s="77"/>
      <c r="BD3061" s="77"/>
      <c r="BE3061" s="194"/>
      <c r="BF3061" s="194"/>
      <c r="BG3061" s="194"/>
      <c r="BH3061" s="194"/>
      <c r="BI3061" s="77"/>
      <c r="BJ3061" s="77"/>
      <c r="BK3061" s="77"/>
      <c r="BL3061" s="77"/>
      <c r="BM3061" s="77"/>
      <c r="BN3061" s="77"/>
      <c r="BO3061" s="77"/>
      <c r="BQ3061" s="749"/>
      <c r="BX3061" s="749"/>
      <c r="CE3061" s="652"/>
      <c r="CL3061" s="652"/>
      <c r="CS3061" s="652"/>
      <c r="CZ3061" s="652"/>
      <c r="DG3061" s="652"/>
      <c r="DN3061" s="652"/>
    </row>
    <row r="3062" spans="1:118" s="131" customFormat="1">
      <c r="A3062" s="77"/>
      <c r="B3062" s="72"/>
      <c r="G3062" s="72"/>
      <c r="H3062" s="72"/>
      <c r="I3062" s="72"/>
      <c r="J3062" s="72"/>
      <c r="K3062" s="72"/>
      <c r="L3062" s="72"/>
      <c r="M3062" s="72"/>
      <c r="N3062" s="72"/>
      <c r="O3062" s="72"/>
      <c r="P3062" s="72"/>
      <c r="Q3062" s="72"/>
      <c r="R3062" s="72"/>
      <c r="S3062" s="72"/>
      <c r="T3062" s="72"/>
      <c r="U3062" s="72"/>
      <c r="V3062" s="72"/>
      <c r="W3062" s="160"/>
      <c r="X3062" s="72"/>
      <c r="AC3062" s="72"/>
      <c r="AD3062" s="72"/>
      <c r="AE3062" s="72"/>
      <c r="AF3062" s="72"/>
      <c r="AG3062" s="72"/>
      <c r="AH3062" s="72"/>
      <c r="AI3062" s="684"/>
      <c r="AJ3062" s="72"/>
      <c r="AK3062" s="72"/>
      <c r="AP3062" s="77"/>
      <c r="AQ3062" s="72"/>
      <c r="AR3062" s="72"/>
      <c r="AS3062" s="72"/>
      <c r="AT3062" s="72"/>
      <c r="AU3062" s="72"/>
      <c r="AV3062" s="72"/>
      <c r="AW3062" s="77"/>
      <c r="AX3062" s="72"/>
      <c r="AY3062" s="72"/>
      <c r="AZ3062" s="72"/>
      <c r="BA3062" s="72"/>
      <c r="BB3062" s="72"/>
      <c r="BC3062" s="77"/>
      <c r="BD3062" s="77"/>
      <c r="BE3062" s="194"/>
      <c r="BF3062" s="194"/>
      <c r="BG3062" s="194"/>
      <c r="BH3062" s="194"/>
      <c r="BI3062" s="77"/>
      <c r="BJ3062" s="77"/>
      <c r="BK3062" s="77"/>
      <c r="BL3062" s="77"/>
      <c r="BM3062" s="77"/>
      <c r="BN3062" s="77"/>
      <c r="BO3062" s="77"/>
      <c r="BQ3062" s="749"/>
      <c r="BX3062" s="749"/>
      <c r="CE3062" s="652"/>
      <c r="CL3062" s="652"/>
      <c r="CS3062" s="652"/>
      <c r="CZ3062" s="652"/>
      <c r="DG3062" s="652"/>
      <c r="DN3062" s="652"/>
    </row>
    <row r="3063" spans="1:118" s="131" customFormat="1">
      <c r="A3063" s="77"/>
      <c r="B3063" s="72"/>
      <c r="G3063" s="72"/>
      <c r="H3063" s="72"/>
      <c r="I3063" s="72"/>
      <c r="J3063" s="72"/>
      <c r="K3063" s="72"/>
      <c r="L3063" s="72"/>
      <c r="M3063" s="72"/>
      <c r="N3063" s="72"/>
      <c r="O3063" s="72"/>
      <c r="P3063" s="72"/>
      <c r="Q3063" s="72"/>
      <c r="R3063" s="72"/>
      <c r="S3063" s="72"/>
      <c r="T3063" s="72"/>
      <c r="U3063" s="72"/>
      <c r="V3063" s="72"/>
      <c r="W3063" s="160"/>
      <c r="X3063" s="72"/>
      <c r="AC3063" s="72"/>
      <c r="AD3063" s="72"/>
      <c r="AE3063" s="72"/>
      <c r="AF3063" s="72"/>
      <c r="AG3063" s="72"/>
      <c r="AH3063" s="72"/>
      <c r="AI3063" s="684"/>
      <c r="AJ3063" s="72"/>
      <c r="AK3063" s="72"/>
      <c r="AP3063" s="77"/>
      <c r="AQ3063" s="72"/>
      <c r="AR3063" s="72"/>
      <c r="AS3063" s="72"/>
      <c r="AT3063" s="72"/>
      <c r="AU3063" s="72"/>
      <c r="AV3063" s="72"/>
      <c r="AW3063" s="77"/>
      <c r="AX3063" s="72"/>
      <c r="AY3063" s="72"/>
      <c r="AZ3063" s="72"/>
      <c r="BA3063" s="72"/>
      <c r="BB3063" s="72"/>
      <c r="BC3063" s="77"/>
      <c r="BD3063" s="77"/>
      <c r="BE3063" s="194"/>
      <c r="BF3063" s="194"/>
      <c r="BG3063" s="194"/>
      <c r="BH3063" s="194"/>
      <c r="BI3063" s="77"/>
      <c r="BJ3063" s="77"/>
      <c r="BK3063" s="77"/>
      <c r="BL3063" s="77"/>
      <c r="BM3063" s="77"/>
      <c r="BN3063" s="77"/>
      <c r="BO3063" s="77"/>
      <c r="BQ3063" s="749"/>
      <c r="BX3063" s="749"/>
      <c r="CE3063" s="652"/>
      <c r="CL3063" s="652"/>
      <c r="CS3063" s="652"/>
      <c r="CZ3063" s="652"/>
      <c r="DG3063" s="652"/>
      <c r="DN3063" s="652"/>
    </row>
    <row r="3064" spans="1:118" s="131" customFormat="1">
      <c r="A3064" s="77"/>
      <c r="B3064" s="72"/>
      <c r="G3064" s="72"/>
      <c r="H3064" s="72"/>
      <c r="I3064" s="72"/>
      <c r="J3064" s="72"/>
      <c r="K3064" s="72"/>
      <c r="L3064" s="72"/>
      <c r="M3064" s="72"/>
      <c r="N3064" s="72"/>
      <c r="O3064" s="72"/>
      <c r="P3064" s="72"/>
      <c r="Q3064" s="72"/>
      <c r="R3064" s="72"/>
      <c r="S3064" s="72"/>
      <c r="T3064" s="72"/>
      <c r="U3064" s="72"/>
      <c r="V3064" s="72"/>
      <c r="W3064" s="160"/>
      <c r="X3064" s="72"/>
      <c r="AC3064" s="72"/>
      <c r="AD3064" s="72"/>
      <c r="AE3064" s="72"/>
      <c r="AF3064" s="72"/>
      <c r="AG3064" s="72"/>
      <c r="AH3064" s="72"/>
      <c r="AI3064" s="684"/>
      <c r="AJ3064" s="72"/>
      <c r="AK3064" s="72"/>
      <c r="AP3064" s="77"/>
      <c r="AQ3064" s="72"/>
      <c r="AR3064" s="72"/>
      <c r="AS3064" s="72"/>
      <c r="AT3064" s="72"/>
      <c r="AU3064" s="72"/>
      <c r="AV3064" s="72"/>
      <c r="AW3064" s="77"/>
      <c r="AX3064" s="72"/>
      <c r="AY3064" s="72"/>
      <c r="AZ3064" s="72"/>
      <c r="BA3064" s="72"/>
      <c r="BB3064" s="72"/>
      <c r="BC3064" s="77"/>
      <c r="BD3064" s="77"/>
      <c r="BE3064" s="194"/>
      <c r="BF3064" s="194"/>
      <c r="BG3064" s="194"/>
      <c r="BH3064" s="194"/>
      <c r="BI3064" s="77"/>
      <c r="BJ3064" s="77"/>
      <c r="BK3064" s="77"/>
      <c r="BL3064" s="77"/>
      <c r="BM3064" s="77"/>
      <c r="BN3064" s="77"/>
      <c r="BO3064" s="77"/>
      <c r="BQ3064" s="749"/>
      <c r="BX3064" s="749"/>
      <c r="CE3064" s="652"/>
      <c r="CL3064" s="652"/>
      <c r="CS3064" s="652"/>
      <c r="CZ3064" s="652"/>
      <c r="DG3064" s="652"/>
      <c r="DN3064" s="652"/>
    </row>
    <row r="3065" spans="1:118" s="131" customFormat="1">
      <c r="A3065" s="77"/>
      <c r="B3065" s="72"/>
      <c r="G3065" s="72"/>
      <c r="H3065" s="72"/>
      <c r="I3065" s="72"/>
      <c r="J3065" s="72"/>
      <c r="K3065" s="72"/>
      <c r="L3065" s="72"/>
      <c r="M3065" s="72"/>
      <c r="N3065" s="72"/>
      <c r="O3065" s="72"/>
      <c r="P3065" s="72"/>
      <c r="Q3065" s="72"/>
      <c r="R3065" s="72"/>
      <c r="S3065" s="72"/>
      <c r="T3065" s="72"/>
      <c r="U3065" s="72"/>
      <c r="V3065" s="72"/>
      <c r="W3065" s="160"/>
      <c r="X3065" s="72"/>
      <c r="AC3065" s="72"/>
      <c r="AD3065" s="72"/>
      <c r="AE3065" s="72"/>
      <c r="AF3065" s="72"/>
      <c r="AG3065" s="72"/>
      <c r="AH3065" s="72"/>
      <c r="AI3065" s="684"/>
      <c r="AJ3065" s="72"/>
      <c r="AK3065" s="72"/>
      <c r="AP3065" s="77"/>
      <c r="AQ3065" s="72"/>
      <c r="AR3065" s="72"/>
      <c r="AS3065" s="72"/>
      <c r="AT3065" s="72"/>
      <c r="AU3065" s="72"/>
      <c r="AV3065" s="72"/>
      <c r="AW3065" s="77"/>
      <c r="AX3065" s="72"/>
      <c r="AY3065" s="72"/>
      <c r="AZ3065" s="72"/>
      <c r="BA3065" s="72"/>
      <c r="BB3065" s="72"/>
      <c r="BC3065" s="77"/>
      <c r="BD3065" s="77"/>
      <c r="BE3065" s="194"/>
      <c r="BF3065" s="194"/>
      <c r="BG3065" s="194"/>
      <c r="BH3065" s="194"/>
      <c r="BI3065" s="77"/>
      <c r="BJ3065" s="77"/>
      <c r="BK3065" s="77"/>
      <c r="BL3065" s="77"/>
      <c r="BM3065" s="77"/>
      <c r="BN3065" s="77"/>
      <c r="BO3065" s="77"/>
      <c r="BQ3065" s="749"/>
      <c r="BX3065" s="749"/>
      <c r="CE3065" s="652"/>
      <c r="CL3065" s="652"/>
      <c r="CS3065" s="652"/>
      <c r="CZ3065" s="652"/>
      <c r="DG3065" s="652"/>
      <c r="DN3065" s="652"/>
    </row>
    <row r="3066" spans="1:118" s="131" customFormat="1">
      <c r="A3066" s="77"/>
      <c r="B3066" s="72"/>
      <c r="G3066" s="72"/>
      <c r="H3066" s="72"/>
      <c r="I3066" s="72"/>
      <c r="J3066" s="72"/>
      <c r="K3066" s="72"/>
      <c r="L3066" s="72"/>
      <c r="M3066" s="72"/>
      <c r="N3066" s="72"/>
      <c r="O3066" s="72"/>
      <c r="P3066" s="72"/>
      <c r="Q3066" s="72"/>
      <c r="R3066" s="72"/>
      <c r="S3066" s="72"/>
      <c r="T3066" s="72"/>
      <c r="U3066" s="72"/>
      <c r="V3066" s="72"/>
      <c r="W3066" s="160"/>
      <c r="X3066" s="72"/>
      <c r="AC3066" s="72"/>
      <c r="AD3066" s="72"/>
      <c r="AE3066" s="72"/>
      <c r="AF3066" s="72"/>
      <c r="AG3066" s="72"/>
      <c r="AH3066" s="72"/>
      <c r="AI3066" s="684"/>
      <c r="AJ3066" s="72"/>
      <c r="AK3066" s="72"/>
      <c r="AP3066" s="77"/>
      <c r="AQ3066" s="72"/>
      <c r="AR3066" s="72"/>
      <c r="AS3066" s="72"/>
      <c r="AT3066" s="72"/>
      <c r="AU3066" s="72"/>
      <c r="AV3066" s="72"/>
      <c r="AW3066" s="77"/>
      <c r="AX3066" s="72"/>
      <c r="AY3066" s="72"/>
      <c r="AZ3066" s="72"/>
      <c r="BA3066" s="72"/>
      <c r="BB3066" s="72"/>
      <c r="BC3066" s="77"/>
      <c r="BD3066" s="77"/>
      <c r="BE3066" s="194"/>
      <c r="BF3066" s="194"/>
      <c r="BG3066" s="194"/>
      <c r="BH3066" s="194"/>
      <c r="BI3066" s="77"/>
      <c r="BJ3066" s="77"/>
      <c r="BK3066" s="77"/>
      <c r="BL3066" s="77"/>
      <c r="BM3066" s="77"/>
      <c r="BN3066" s="77"/>
      <c r="BO3066" s="77"/>
      <c r="BQ3066" s="749"/>
      <c r="BX3066" s="749"/>
      <c r="CE3066" s="652"/>
      <c r="CL3066" s="652"/>
      <c r="CS3066" s="652"/>
      <c r="CZ3066" s="652"/>
      <c r="DG3066" s="652"/>
      <c r="DN3066" s="652"/>
    </row>
    <row r="3067" spans="1:118" s="131" customFormat="1">
      <c r="A3067" s="77"/>
      <c r="B3067" s="72"/>
      <c r="G3067" s="72"/>
      <c r="H3067" s="72"/>
      <c r="I3067" s="72"/>
      <c r="J3067" s="72"/>
      <c r="K3067" s="72"/>
      <c r="L3067" s="72"/>
      <c r="M3067" s="72"/>
      <c r="N3067" s="72"/>
      <c r="O3067" s="72"/>
      <c r="P3067" s="72"/>
      <c r="Q3067" s="72"/>
      <c r="R3067" s="72"/>
      <c r="S3067" s="72"/>
      <c r="T3067" s="72"/>
      <c r="U3067" s="72"/>
      <c r="V3067" s="72"/>
      <c r="W3067" s="160"/>
      <c r="X3067" s="72"/>
      <c r="AC3067" s="72"/>
      <c r="AD3067" s="72"/>
      <c r="AE3067" s="72"/>
      <c r="AF3067" s="72"/>
      <c r="AG3067" s="72"/>
      <c r="AH3067" s="72"/>
      <c r="AI3067" s="684"/>
      <c r="AJ3067" s="72"/>
      <c r="AK3067" s="72"/>
      <c r="AP3067" s="77"/>
      <c r="AQ3067" s="72"/>
      <c r="AR3067" s="72"/>
      <c r="AS3067" s="72"/>
      <c r="AT3067" s="72"/>
      <c r="AU3067" s="72"/>
      <c r="AV3067" s="72"/>
      <c r="AW3067" s="77"/>
      <c r="AX3067" s="72"/>
      <c r="AY3067" s="72"/>
      <c r="AZ3067" s="72"/>
      <c r="BA3067" s="72"/>
      <c r="BB3067" s="72"/>
      <c r="BC3067" s="77"/>
      <c r="BD3067" s="77"/>
      <c r="BE3067" s="194"/>
      <c r="BF3067" s="194"/>
      <c r="BG3067" s="194"/>
      <c r="BH3067" s="194"/>
      <c r="BI3067" s="77"/>
      <c r="BJ3067" s="77"/>
      <c r="BK3067" s="77"/>
      <c r="BL3067" s="77"/>
      <c r="BM3067" s="77"/>
      <c r="BN3067" s="77"/>
      <c r="BO3067" s="77"/>
      <c r="BQ3067" s="749"/>
      <c r="BX3067" s="749"/>
      <c r="CE3067" s="652"/>
      <c r="CL3067" s="652"/>
      <c r="CS3067" s="652"/>
      <c r="CZ3067" s="652"/>
      <c r="DG3067" s="652"/>
      <c r="DN3067" s="652"/>
    </row>
    <row r="3068" spans="1:118" s="131" customFormat="1">
      <c r="A3068" s="77"/>
      <c r="B3068" s="72"/>
      <c r="G3068" s="72"/>
      <c r="H3068" s="72"/>
      <c r="I3068" s="72"/>
      <c r="J3068" s="72"/>
      <c r="K3068" s="72"/>
      <c r="L3068" s="72"/>
      <c r="M3068" s="72"/>
      <c r="N3068" s="72"/>
      <c r="O3068" s="72"/>
      <c r="P3068" s="72"/>
      <c r="Q3068" s="72"/>
      <c r="R3068" s="72"/>
      <c r="S3068" s="72"/>
      <c r="T3068" s="72"/>
      <c r="U3068" s="72"/>
      <c r="V3068" s="72"/>
      <c r="W3068" s="160"/>
      <c r="X3068" s="72"/>
      <c r="AC3068" s="72"/>
      <c r="AD3068" s="72"/>
      <c r="AE3068" s="72"/>
      <c r="AF3068" s="72"/>
      <c r="AG3068" s="72"/>
      <c r="AH3068" s="72"/>
      <c r="AI3068" s="684"/>
      <c r="AJ3068" s="72"/>
      <c r="AK3068" s="72"/>
      <c r="AP3068" s="77"/>
      <c r="AQ3068" s="72"/>
      <c r="AR3068" s="72"/>
      <c r="AS3068" s="72"/>
      <c r="AT3068" s="72"/>
      <c r="AU3068" s="72"/>
      <c r="AV3068" s="72"/>
      <c r="AW3068" s="77"/>
      <c r="AX3068" s="72"/>
      <c r="AY3068" s="72"/>
      <c r="AZ3068" s="72"/>
      <c r="BA3068" s="72"/>
      <c r="BB3068" s="72"/>
      <c r="BC3068" s="77"/>
      <c r="BD3068" s="77"/>
      <c r="BE3068" s="194"/>
      <c r="BF3068" s="194"/>
      <c r="BG3068" s="194"/>
      <c r="BH3068" s="194"/>
      <c r="BI3068" s="77"/>
      <c r="BJ3068" s="77"/>
      <c r="BK3068" s="77"/>
      <c r="BL3068" s="77"/>
      <c r="BM3068" s="77"/>
      <c r="BN3068" s="77"/>
      <c r="BO3068" s="77"/>
      <c r="BQ3068" s="749"/>
      <c r="BX3068" s="749"/>
      <c r="CE3068" s="652"/>
      <c r="CL3068" s="652"/>
      <c r="CS3068" s="652"/>
      <c r="CZ3068" s="652"/>
      <c r="DG3068" s="652"/>
      <c r="DN3068" s="652"/>
    </row>
    <row r="3069" spans="1:118" s="131" customFormat="1">
      <c r="A3069" s="77"/>
      <c r="B3069" s="72"/>
      <c r="G3069" s="72"/>
      <c r="H3069" s="72"/>
      <c r="I3069" s="72"/>
      <c r="J3069" s="72"/>
      <c r="K3069" s="72"/>
      <c r="L3069" s="72"/>
      <c r="M3069" s="72"/>
      <c r="N3069" s="72"/>
      <c r="O3069" s="72"/>
      <c r="P3069" s="72"/>
      <c r="Q3069" s="72"/>
      <c r="R3069" s="72"/>
      <c r="S3069" s="72"/>
      <c r="T3069" s="72"/>
      <c r="U3069" s="72"/>
      <c r="V3069" s="72"/>
      <c r="W3069" s="160"/>
      <c r="X3069" s="72"/>
      <c r="AC3069" s="72"/>
      <c r="AD3069" s="72"/>
      <c r="AE3069" s="72"/>
      <c r="AF3069" s="72"/>
      <c r="AG3069" s="72"/>
      <c r="AH3069" s="72"/>
      <c r="AI3069" s="684"/>
      <c r="AJ3069" s="72"/>
      <c r="AK3069" s="72"/>
      <c r="AP3069" s="77"/>
      <c r="AQ3069" s="72"/>
      <c r="AR3069" s="72"/>
      <c r="AS3069" s="72"/>
      <c r="AT3069" s="72"/>
      <c r="AU3069" s="72"/>
      <c r="AV3069" s="72"/>
      <c r="AW3069" s="77"/>
      <c r="AX3069" s="72"/>
      <c r="AY3069" s="72"/>
      <c r="AZ3069" s="72"/>
      <c r="BA3069" s="72"/>
      <c r="BB3069" s="72"/>
      <c r="BC3069" s="77"/>
      <c r="BD3069" s="77"/>
      <c r="BE3069" s="194"/>
      <c r="BF3069" s="194"/>
      <c r="BG3069" s="194"/>
      <c r="BH3069" s="194"/>
      <c r="BI3069" s="77"/>
      <c r="BJ3069" s="77"/>
      <c r="BK3069" s="77"/>
      <c r="BL3069" s="77"/>
      <c r="BM3069" s="77"/>
      <c r="BN3069" s="77"/>
      <c r="BO3069" s="77"/>
      <c r="BQ3069" s="749"/>
      <c r="BX3069" s="749"/>
      <c r="CE3069" s="652"/>
      <c r="CL3069" s="652"/>
      <c r="CS3069" s="652"/>
      <c r="CZ3069" s="652"/>
      <c r="DG3069" s="652"/>
      <c r="DN3069" s="652"/>
    </row>
    <row r="3070" spans="1:118" s="131" customFormat="1">
      <c r="A3070" s="77"/>
      <c r="B3070" s="72"/>
      <c r="G3070" s="72"/>
      <c r="H3070" s="72"/>
      <c r="I3070" s="72"/>
      <c r="J3070" s="72"/>
      <c r="K3070" s="72"/>
      <c r="L3070" s="72"/>
      <c r="M3070" s="72"/>
      <c r="N3070" s="72"/>
      <c r="O3070" s="72"/>
      <c r="P3070" s="72"/>
      <c r="Q3070" s="72"/>
      <c r="R3070" s="72"/>
      <c r="S3070" s="72"/>
      <c r="T3070" s="72"/>
      <c r="U3070" s="72"/>
      <c r="V3070" s="72"/>
      <c r="W3070" s="160"/>
      <c r="X3070" s="72"/>
      <c r="AC3070" s="72"/>
      <c r="AD3070" s="72"/>
      <c r="AE3070" s="72"/>
      <c r="AF3070" s="72"/>
      <c r="AG3070" s="72"/>
      <c r="AH3070" s="72"/>
      <c r="AI3070" s="684"/>
      <c r="AJ3070" s="72"/>
      <c r="AK3070" s="72"/>
      <c r="AP3070" s="77"/>
      <c r="AQ3070" s="72"/>
      <c r="AR3070" s="72"/>
      <c r="AS3070" s="72"/>
      <c r="AT3070" s="72"/>
      <c r="AU3070" s="72"/>
      <c r="AV3070" s="72"/>
      <c r="AW3070" s="77"/>
      <c r="AX3070" s="72"/>
      <c r="AY3070" s="72"/>
      <c r="AZ3070" s="72"/>
      <c r="BA3070" s="72"/>
      <c r="BB3070" s="72"/>
      <c r="BC3070" s="77"/>
      <c r="BD3070" s="77"/>
      <c r="BE3070" s="194"/>
      <c r="BF3070" s="194"/>
      <c r="BG3070" s="194"/>
      <c r="BH3070" s="194"/>
      <c r="BI3070" s="77"/>
      <c r="BJ3070" s="77"/>
      <c r="BK3070" s="77"/>
      <c r="BL3070" s="77"/>
      <c r="BM3070" s="77"/>
      <c r="BN3070" s="77"/>
      <c r="BO3070" s="77"/>
      <c r="BQ3070" s="749"/>
      <c r="BX3070" s="749"/>
      <c r="CE3070" s="652"/>
      <c r="CL3070" s="652"/>
      <c r="CS3070" s="652"/>
      <c r="CZ3070" s="652"/>
      <c r="DG3070" s="652"/>
      <c r="DN3070" s="652"/>
    </row>
    <row r="3071" spans="1:118" s="131" customFormat="1">
      <c r="A3071" s="77"/>
      <c r="B3071" s="72"/>
      <c r="G3071" s="72"/>
      <c r="H3071" s="72"/>
      <c r="I3071" s="72"/>
      <c r="J3071" s="72"/>
      <c r="K3071" s="72"/>
      <c r="L3071" s="72"/>
      <c r="M3071" s="72"/>
      <c r="N3071" s="72"/>
      <c r="O3071" s="72"/>
      <c r="P3071" s="72"/>
      <c r="Q3071" s="72"/>
      <c r="R3071" s="72"/>
      <c r="S3071" s="72"/>
      <c r="T3071" s="72"/>
      <c r="U3071" s="72"/>
      <c r="V3071" s="72"/>
      <c r="W3071" s="160"/>
      <c r="X3071" s="72"/>
      <c r="AC3071" s="72"/>
      <c r="AD3071" s="72"/>
      <c r="AE3071" s="72"/>
      <c r="AF3071" s="72"/>
      <c r="AG3071" s="72"/>
      <c r="AH3071" s="72"/>
      <c r="AI3071" s="684"/>
      <c r="AJ3071" s="72"/>
      <c r="AK3071" s="72"/>
      <c r="AP3071" s="77"/>
      <c r="AQ3071" s="72"/>
      <c r="AR3071" s="72"/>
      <c r="AS3071" s="72"/>
      <c r="AT3071" s="72"/>
      <c r="AU3071" s="72"/>
      <c r="AV3071" s="72"/>
      <c r="AW3071" s="77"/>
      <c r="AX3071" s="72"/>
      <c r="AY3071" s="72"/>
      <c r="AZ3071" s="72"/>
      <c r="BA3071" s="72"/>
      <c r="BB3071" s="72"/>
      <c r="BC3071" s="77"/>
      <c r="BD3071" s="77"/>
      <c r="BE3071" s="194"/>
      <c r="BF3071" s="194"/>
      <c r="BG3071" s="194"/>
      <c r="BH3071" s="194"/>
      <c r="BI3071" s="77"/>
      <c r="BJ3071" s="77"/>
      <c r="BK3071" s="77"/>
      <c r="BL3071" s="77"/>
      <c r="BM3071" s="77"/>
      <c r="BN3071" s="77"/>
      <c r="BO3071" s="77"/>
      <c r="BQ3071" s="749"/>
      <c r="BX3071" s="749"/>
      <c r="CE3071" s="652"/>
      <c r="CL3071" s="652"/>
      <c r="CS3071" s="652"/>
      <c r="CZ3071" s="652"/>
      <c r="DG3071" s="652"/>
      <c r="DN3071" s="652"/>
    </row>
    <row r="3072" spans="1:118" s="131" customFormat="1">
      <c r="A3072" s="77"/>
      <c r="B3072" s="72"/>
      <c r="G3072" s="72"/>
      <c r="H3072" s="72"/>
      <c r="I3072" s="72"/>
      <c r="J3072" s="72"/>
      <c r="K3072" s="72"/>
      <c r="L3072" s="72"/>
      <c r="M3072" s="72"/>
      <c r="N3072" s="72"/>
      <c r="O3072" s="72"/>
      <c r="P3072" s="72"/>
      <c r="Q3072" s="72"/>
      <c r="R3072" s="72"/>
      <c r="S3072" s="72"/>
      <c r="T3072" s="72"/>
      <c r="U3072" s="72"/>
      <c r="V3072" s="72"/>
      <c r="W3072" s="160"/>
      <c r="X3072" s="72"/>
      <c r="AC3072" s="72"/>
      <c r="AD3072" s="72"/>
      <c r="AE3072" s="72"/>
      <c r="AF3072" s="72"/>
      <c r="AG3072" s="72"/>
      <c r="AH3072" s="72"/>
      <c r="AI3072" s="684"/>
      <c r="AJ3072" s="72"/>
      <c r="AK3072" s="72"/>
      <c r="AP3072" s="77"/>
      <c r="AQ3072" s="72"/>
      <c r="AR3072" s="72"/>
      <c r="AS3072" s="72"/>
      <c r="AT3072" s="72"/>
      <c r="AU3072" s="72"/>
      <c r="AV3072" s="72"/>
      <c r="AW3072" s="77"/>
      <c r="AX3072" s="72"/>
      <c r="AY3072" s="72"/>
      <c r="AZ3072" s="72"/>
      <c r="BA3072" s="72"/>
      <c r="BB3072" s="72"/>
      <c r="BC3072" s="77"/>
      <c r="BD3072" s="77"/>
      <c r="BE3072" s="194"/>
      <c r="BF3072" s="194"/>
      <c r="BG3072" s="194"/>
      <c r="BH3072" s="194"/>
      <c r="BI3072" s="77"/>
      <c r="BJ3072" s="77"/>
      <c r="BK3072" s="77"/>
      <c r="BL3072" s="77"/>
      <c r="BM3072" s="77"/>
      <c r="BN3072" s="77"/>
      <c r="BO3072" s="77"/>
      <c r="BQ3072" s="749"/>
      <c r="BX3072" s="749"/>
      <c r="CE3072" s="652"/>
      <c r="CL3072" s="652"/>
      <c r="CS3072" s="652"/>
      <c r="CZ3072" s="652"/>
      <c r="DG3072" s="652"/>
      <c r="DN3072" s="652"/>
    </row>
    <row r="3073" spans="1:118" s="131" customFormat="1">
      <c r="A3073" s="77"/>
      <c r="B3073" s="72"/>
      <c r="G3073" s="72"/>
      <c r="H3073" s="72"/>
      <c r="I3073" s="72"/>
      <c r="J3073" s="72"/>
      <c r="K3073" s="72"/>
      <c r="L3073" s="72"/>
      <c r="M3073" s="72"/>
      <c r="N3073" s="72"/>
      <c r="O3073" s="72"/>
      <c r="P3073" s="72"/>
      <c r="Q3073" s="72"/>
      <c r="R3073" s="72"/>
      <c r="S3073" s="72"/>
      <c r="T3073" s="72"/>
      <c r="U3073" s="72"/>
      <c r="V3073" s="72"/>
      <c r="W3073" s="160"/>
      <c r="X3073" s="72"/>
      <c r="AC3073" s="72"/>
      <c r="AD3073" s="72"/>
      <c r="AE3073" s="72"/>
      <c r="AF3073" s="72"/>
      <c r="AG3073" s="72"/>
      <c r="AH3073" s="72"/>
      <c r="AI3073" s="684"/>
      <c r="AJ3073" s="72"/>
      <c r="AK3073" s="72"/>
      <c r="AP3073" s="77"/>
      <c r="AQ3073" s="72"/>
      <c r="AR3073" s="72"/>
      <c r="AS3073" s="72"/>
      <c r="AT3073" s="72"/>
      <c r="AU3073" s="72"/>
      <c r="AV3073" s="72"/>
      <c r="AW3073" s="77"/>
      <c r="AX3073" s="72"/>
      <c r="AY3073" s="72"/>
      <c r="AZ3073" s="72"/>
      <c r="BA3073" s="72"/>
      <c r="BB3073" s="72"/>
      <c r="BC3073" s="77"/>
      <c r="BD3073" s="77"/>
      <c r="BE3073" s="194"/>
      <c r="BF3073" s="194"/>
      <c r="BG3073" s="194"/>
      <c r="BH3073" s="194"/>
      <c r="BI3073" s="77"/>
      <c r="BJ3073" s="77"/>
      <c r="BK3073" s="77"/>
      <c r="BL3073" s="77"/>
      <c r="BM3073" s="77"/>
      <c r="BN3073" s="77"/>
      <c r="BO3073" s="77"/>
      <c r="BQ3073" s="749"/>
      <c r="BX3073" s="749"/>
      <c r="CE3073" s="652"/>
      <c r="CL3073" s="652"/>
      <c r="CS3073" s="652"/>
      <c r="CZ3073" s="652"/>
      <c r="DG3073" s="652"/>
      <c r="DN3073" s="652"/>
    </row>
    <row r="3074" spans="1:118" s="131" customFormat="1">
      <c r="A3074" s="77"/>
      <c r="B3074" s="72"/>
      <c r="G3074" s="72"/>
      <c r="H3074" s="72"/>
      <c r="I3074" s="72"/>
      <c r="J3074" s="72"/>
      <c r="K3074" s="72"/>
      <c r="L3074" s="72"/>
      <c r="M3074" s="72"/>
      <c r="N3074" s="72"/>
      <c r="O3074" s="72"/>
      <c r="P3074" s="72"/>
      <c r="Q3074" s="72"/>
      <c r="R3074" s="72"/>
      <c r="S3074" s="72"/>
      <c r="T3074" s="72"/>
      <c r="U3074" s="72"/>
      <c r="V3074" s="72"/>
      <c r="W3074" s="160"/>
      <c r="X3074" s="72"/>
      <c r="AC3074" s="72"/>
      <c r="AD3074" s="72"/>
      <c r="AE3074" s="72"/>
      <c r="AF3074" s="72"/>
      <c r="AG3074" s="72"/>
      <c r="AH3074" s="72"/>
      <c r="AI3074" s="684"/>
      <c r="AJ3074" s="72"/>
      <c r="AK3074" s="72"/>
      <c r="AP3074" s="77"/>
      <c r="AQ3074" s="72"/>
      <c r="AR3074" s="72"/>
      <c r="AS3074" s="72"/>
      <c r="AT3074" s="72"/>
      <c r="AU3074" s="72"/>
      <c r="AV3074" s="72"/>
      <c r="AW3074" s="77"/>
      <c r="AX3074" s="72"/>
      <c r="AY3074" s="72"/>
      <c r="AZ3074" s="72"/>
      <c r="BA3074" s="72"/>
      <c r="BB3074" s="72"/>
      <c r="BC3074" s="77"/>
      <c r="BD3074" s="77"/>
      <c r="BE3074" s="194"/>
      <c r="BF3074" s="194"/>
      <c r="BG3074" s="194"/>
      <c r="BH3074" s="194"/>
      <c r="BI3074" s="77"/>
      <c r="BJ3074" s="77"/>
      <c r="BK3074" s="77"/>
      <c r="BL3074" s="77"/>
      <c r="BM3074" s="77"/>
      <c r="BN3074" s="77"/>
      <c r="BO3074" s="77"/>
      <c r="BQ3074" s="749"/>
      <c r="BX3074" s="749"/>
      <c r="CE3074" s="652"/>
      <c r="CL3074" s="652"/>
      <c r="CS3074" s="652"/>
      <c r="CZ3074" s="652"/>
      <c r="DG3074" s="652"/>
      <c r="DN3074" s="652"/>
    </row>
    <row r="3075" spans="1:118" s="131" customFormat="1">
      <c r="A3075" s="77"/>
      <c r="B3075" s="72"/>
      <c r="G3075" s="72"/>
      <c r="H3075" s="72"/>
      <c r="I3075" s="72"/>
      <c r="J3075" s="72"/>
      <c r="K3075" s="72"/>
      <c r="L3075" s="72"/>
      <c r="M3075" s="72"/>
      <c r="N3075" s="72"/>
      <c r="O3075" s="72"/>
      <c r="P3075" s="72"/>
      <c r="Q3075" s="72"/>
      <c r="R3075" s="72"/>
      <c r="S3075" s="72"/>
      <c r="T3075" s="72"/>
      <c r="U3075" s="72"/>
      <c r="V3075" s="72"/>
      <c r="W3075" s="160"/>
      <c r="X3075" s="72"/>
      <c r="AC3075" s="72"/>
      <c r="AD3075" s="72"/>
      <c r="AE3075" s="72"/>
      <c r="AF3075" s="72"/>
      <c r="AG3075" s="72"/>
      <c r="AH3075" s="72"/>
      <c r="AI3075" s="684"/>
      <c r="AJ3075" s="72"/>
      <c r="AK3075" s="72"/>
      <c r="AP3075" s="77"/>
      <c r="AQ3075" s="72"/>
      <c r="AR3075" s="72"/>
      <c r="AS3075" s="72"/>
      <c r="AT3075" s="72"/>
      <c r="AU3075" s="72"/>
      <c r="AV3075" s="72"/>
      <c r="AW3075" s="77"/>
      <c r="AX3075" s="72"/>
      <c r="AY3075" s="72"/>
      <c r="AZ3075" s="72"/>
      <c r="BA3075" s="72"/>
      <c r="BB3075" s="72"/>
      <c r="BC3075" s="77"/>
      <c r="BD3075" s="77"/>
      <c r="BE3075" s="194"/>
      <c r="BF3075" s="194"/>
      <c r="BG3075" s="194"/>
      <c r="BH3075" s="194"/>
      <c r="BI3075" s="77"/>
      <c r="BJ3075" s="77"/>
      <c r="BK3075" s="77"/>
      <c r="BL3075" s="77"/>
      <c r="BM3075" s="77"/>
      <c r="BN3075" s="77"/>
      <c r="BO3075" s="77"/>
      <c r="BQ3075" s="749"/>
      <c r="BX3075" s="749"/>
      <c r="CE3075" s="652"/>
      <c r="CL3075" s="652"/>
      <c r="CS3075" s="652"/>
      <c r="CZ3075" s="652"/>
      <c r="DG3075" s="652"/>
      <c r="DN3075" s="652"/>
    </row>
    <row r="3076" spans="1:118" s="131" customFormat="1">
      <c r="A3076" s="77"/>
      <c r="B3076" s="72"/>
      <c r="G3076" s="72"/>
      <c r="H3076" s="72"/>
      <c r="I3076" s="72"/>
      <c r="J3076" s="72"/>
      <c r="K3076" s="72"/>
      <c r="L3076" s="72"/>
      <c r="M3076" s="72"/>
      <c r="N3076" s="72"/>
      <c r="O3076" s="72"/>
      <c r="P3076" s="72"/>
      <c r="Q3076" s="72"/>
      <c r="R3076" s="72"/>
      <c r="S3076" s="72"/>
      <c r="T3076" s="72"/>
      <c r="U3076" s="72"/>
      <c r="V3076" s="72"/>
      <c r="W3076" s="160"/>
      <c r="X3076" s="72"/>
      <c r="AC3076" s="72"/>
      <c r="AD3076" s="72"/>
      <c r="AE3076" s="72"/>
      <c r="AF3076" s="72"/>
      <c r="AG3076" s="72"/>
      <c r="AH3076" s="72"/>
      <c r="AI3076" s="684"/>
      <c r="AJ3076" s="72"/>
      <c r="AK3076" s="72"/>
      <c r="AP3076" s="77"/>
      <c r="AQ3076" s="72"/>
      <c r="AR3076" s="72"/>
      <c r="AS3076" s="72"/>
      <c r="AT3076" s="72"/>
      <c r="AU3076" s="72"/>
      <c r="AV3076" s="72"/>
      <c r="AW3076" s="77"/>
      <c r="AX3076" s="72"/>
      <c r="AY3076" s="72"/>
      <c r="AZ3076" s="72"/>
      <c r="BA3076" s="72"/>
      <c r="BB3076" s="72"/>
      <c r="BC3076" s="77"/>
      <c r="BD3076" s="77"/>
      <c r="BE3076" s="194"/>
      <c r="BF3076" s="194"/>
      <c r="BG3076" s="194"/>
      <c r="BH3076" s="194"/>
      <c r="BI3076" s="77"/>
      <c r="BJ3076" s="77"/>
      <c r="BK3076" s="77"/>
      <c r="BL3076" s="77"/>
      <c r="BM3076" s="77"/>
      <c r="BN3076" s="77"/>
      <c r="BO3076" s="77"/>
      <c r="BQ3076" s="749"/>
      <c r="BX3076" s="749"/>
      <c r="CE3076" s="652"/>
      <c r="CL3076" s="652"/>
      <c r="CS3076" s="652"/>
      <c r="CZ3076" s="652"/>
      <c r="DG3076" s="652"/>
      <c r="DN3076" s="652"/>
    </row>
    <row r="3077" spans="1:118" s="131" customFormat="1">
      <c r="A3077" s="77"/>
      <c r="B3077" s="72"/>
      <c r="G3077" s="72"/>
      <c r="H3077" s="72"/>
      <c r="I3077" s="72"/>
      <c r="J3077" s="72"/>
      <c r="K3077" s="72"/>
      <c r="L3077" s="72"/>
      <c r="M3077" s="72"/>
      <c r="N3077" s="72"/>
      <c r="O3077" s="72"/>
      <c r="P3077" s="72"/>
      <c r="Q3077" s="72"/>
      <c r="R3077" s="72"/>
      <c r="S3077" s="72"/>
      <c r="T3077" s="72"/>
      <c r="U3077" s="72"/>
      <c r="V3077" s="72"/>
      <c r="W3077" s="160"/>
      <c r="X3077" s="72"/>
      <c r="AC3077" s="72"/>
      <c r="AD3077" s="72"/>
      <c r="AE3077" s="72"/>
      <c r="AF3077" s="72"/>
      <c r="AG3077" s="72"/>
      <c r="AH3077" s="72"/>
      <c r="AI3077" s="684"/>
      <c r="AJ3077" s="72"/>
      <c r="AK3077" s="72"/>
      <c r="AP3077" s="77"/>
      <c r="AQ3077" s="72"/>
      <c r="AR3077" s="72"/>
      <c r="AS3077" s="72"/>
      <c r="AT3077" s="72"/>
      <c r="AU3077" s="72"/>
      <c r="AV3077" s="72"/>
      <c r="AW3077" s="77"/>
      <c r="AX3077" s="72"/>
      <c r="AY3077" s="72"/>
      <c r="AZ3077" s="72"/>
      <c r="BA3077" s="72"/>
      <c r="BB3077" s="72"/>
      <c r="BC3077" s="77"/>
      <c r="BD3077" s="77"/>
      <c r="BE3077" s="194"/>
      <c r="BF3077" s="194"/>
      <c r="BG3077" s="194"/>
      <c r="BH3077" s="194"/>
      <c r="BI3077" s="77"/>
      <c r="BJ3077" s="77"/>
      <c r="BK3077" s="77"/>
      <c r="BL3077" s="77"/>
      <c r="BM3077" s="77"/>
      <c r="BN3077" s="77"/>
      <c r="BO3077" s="77"/>
      <c r="BQ3077" s="749"/>
      <c r="BX3077" s="749"/>
      <c r="CE3077" s="652"/>
      <c r="CL3077" s="652"/>
      <c r="CS3077" s="652"/>
      <c r="CZ3077" s="652"/>
      <c r="DG3077" s="652"/>
      <c r="DN3077" s="652"/>
    </row>
    <row r="3078" spans="1:118" s="131" customFormat="1">
      <c r="A3078" s="77"/>
      <c r="B3078" s="72"/>
      <c r="G3078" s="72"/>
      <c r="H3078" s="72"/>
      <c r="I3078" s="72"/>
      <c r="J3078" s="72"/>
      <c r="K3078" s="72"/>
      <c r="L3078" s="72"/>
      <c r="M3078" s="72"/>
      <c r="N3078" s="72"/>
      <c r="O3078" s="72"/>
      <c r="P3078" s="72"/>
      <c r="Q3078" s="72"/>
      <c r="R3078" s="72"/>
      <c r="S3078" s="72"/>
      <c r="T3078" s="72"/>
      <c r="U3078" s="72"/>
      <c r="V3078" s="72"/>
      <c r="W3078" s="160"/>
      <c r="X3078" s="72"/>
      <c r="AC3078" s="72"/>
      <c r="AD3078" s="72"/>
      <c r="AE3078" s="72"/>
      <c r="AF3078" s="72"/>
      <c r="AG3078" s="72"/>
      <c r="AH3078" s="72"/>
      <c r="AI3078" s="684"/>
      <c r="AJ3078" s="72"/>
      <c r="AK3078" s="72"/>
      <c r="AP3078" s="77"/>
      <c r="AQ3078" s="72"/>
      <c r="AR3078" s="72"/>
      <c r="AS3078" s="72"/>
      <c r="AT3078" s="72"/>
      <c r="AU3078" s="72"/>
      <c r="AV3078" s="72"/>
      <c r="AW3078" s="77"/>
      <c r="AX3078" s="72"/>
      <c r="AY3078" s="72"/>
      <c r="AZ3078" s="72"/>
      <c r="BA3078" s="72"/>
      <c r="BB3078" s="72"/>
      <c r="BC3078" s="77"/>
      <c r="BD3078" s="77"/>
      <c r="BE3078" s="194"/>
      <c r="BF3078" s="194"/>
      <c r="BG3078" s="194"/>
      <c r="BH3078" s="194"/>
      <c r="BI3078" s="77"/>
      <c r="BJ3078" s="77"/>
      <c r="BK3078" s="77"/>
      <c r="BL3078" s="77"/>
      <c r="BM3078" s="77"/>
      <c r="BN3078" s="77"/>
      <c r="BO3078" s="77"/>
      <c r="BQ3078" s="749"/>
      <c r="BX3078" s="749"/>
      <c r="CE3078" s="652"/>
      <c r="CL3078" s="652"/>
      <c r="CS3078" s="652"/>
      <c r="CZ3078" s="652"/>
      <c r="DG3078" s="652"/>
      <c r="DN3078" s="652"/>
    </row>
    <row r="3079" spans="1:118" s="131" customFormat="1">
      <c r="A3079" s="77"/>
      <c r="B3079" s="72"/>
      <c r="G3079" s="72"/>
      <c r="H3079" s="72"/>
      <c r="I3079" s="72"/>
      <c r="J3079" s="72"/>
      <c r="K3079" s="72"/>
      <c r="L3079" s="72"/>
      <c r="M3079" s="72"/>
      <c r="N3079" s="72"/>
      <c r="O3079" s="72"/>
      <c r="P3079" s="72"/>
      <c r="Q3079" s="72"/>
      <c r="R3079" s="72"/>
      <c r="S3079" s="72"/>
      <c r="T3079" s="72"/>
      <c r="U3079" s="72"/>
      <c r="V3079" s="72"/>
      <c r="W3079" s="160"/>
      <c r="X3079" s="72"/>
      <c r="AC3079" s="72"/>
      <c r="AD3079" s="72"/>
      <c r="AE3079" s="72"/>
      <c r="AF3079" s="72"/>
      <c r="AG3079" s="72"/>
      <c r="AH3079" s="72"/>
      <c r="AI3079" s="684"/>
      <c r="AJ3079" s="72"/>
      <c r="AK3079" s="72"/>
      <c r="AP3079" s="77"/>
      <c r="AQ3079" s="72"/>
      <c r="AR3079" s="72"/>
      <c r="AS3079" s="72"/>
      <c r="AT3079" s="72"/>
      <c r="AU3079" s="72"/>
      <c r="AV3079" s="72"/>
      <c r="AW3079" s="77"/>
      <c r="AX3079" s="72"/>
      <c r="AY3079" s="72"/>
      <c r="AZ3079" s="72"/>
      <c r="BA3079" s="72"/>
      <c r="BB3079" s="72"/>
      <c r="BC3079" s="77"/>
      <c r="BD3079" s="77"/>
      <c r="BE3079" s="194"/>
      <c r="BF3079" s="194"/>
      <c r="BG3079" s="194"/>
      <c r="BH3079" s="194"/>
      <c r="BI3079" s="77"/>
      <c r="BJ3079" s="77"/>
      <c r="BK3079" s="77"/>
      <c r="BL3079" s="77"/>
      <c r="BM3079" s="77"/>
      <c r="BN3079" s="77"/>
      <c r="BO3079" s="77"/>
      <c r="BQ3079" s="749"/>
      <c r="BX3079" s="749"/>
      <c r="CE3079" s="652"/>
      <c r="CL3079" s="652"/>
      <c r="CS3079" s="652"/>
      <c r="CZ3079" s="652"/>
      <c r="DG3079" s="652"/>
      <c r="DN3079" s="652"/>
    </row>
    <row r="3080" spans="1:118" s="131" customFormat="1">
      <c r="A3080" s="77"/>
      <c r="B3080" s="72"/>
      <c r="G3080" s="72"/>
      <c r="H3080" s="72"/>
      <c r="I3080" s="72"/>
      <c r="J3080" s="72"/>
      <c r="K3080" s="72"/>
      <c r="L3080" s="72"/>
      <c r="M3080" s="72"/>
      <c r="N3080" s="72"/>
      <c r="O3080" s="72"/>
      <c r="P3080" s="72"/>
      <c r="Q3080" s="72"/>
      <c r="R3080" s="72"/>
      <c r="S3080" s="72"/>
      <c r="T3080" s="72"/>
      <c r="U3080" s="72"/>
      <c r="V3080" s="72"/>
      <c r="W3080" s="160"/>
      <c r="X3080" s="72"/>
      <c r="AC3080" s="72"/>
      <c r="AD3080" s="72"/>
      <c r="AE3080" s="72"/>
      <c r="AF3080" s="72"/>
      <c r="AG3080" s="72"/>
      <c r="AH3080" s="72"/>
      <c r="AI3080" s="684"/>
      <c r="AJ3080" s="72"/>
      <c r="AK3080" s="72"/>
      <c r="AP3080" s="77"/>
      <c r="AQ3080" s="72"/>
      <c r="AR3080" s="72"/>
      <c r="AS3080" s="72"/>
      <c r="AT3080" s="72"/>
      <c r="AU3080" s="72"/>
      <c r="AV3080" s="72"/>
      <c r="AW3080" s="77"/>
      <c r="AX3080" s="72"/>
      <c r="AY3080" s="72"/>
      <c r="AZ3080" s="72"/>
      <c r="BA3080" s="72"/>
      <c r="BB3080" s="72"/>
      <c r="BC3080" s="77"/>
      <c r="BD3080" s="77"/>
      <c r="BE3080" s="194"/>
      <c r="BF3080" s="194"/>
      <c r="BG3080" s="194"/>
      <c r="BH3080" s="194"/>
      <c r="BI3080" s="77"/>
      <c r="BJ3080" s="77"/>
      <c r="BK3080" s="77"/>
      <c r="BL3080" s="77"/>
      <c r="BM3080" s="77"/>
      <c r="BN3080" s="77"/>
      <c r="BO3080" s="77"/>
      <c r="BQ3080" s="749"/>
      <c r="BX3080" s="749"/>
      <c r="CE3080" s="652"/>
      <c r="CL3080" s="652"/>
      <c r="CS3080" s="652"/>
      <c r="CZ3080" s="652"/>
      <c r="DG3080" s="652"/>
      <c r="DN3080" s="652"/>
    </row>
    <row r="3081" spans="1:118" s="131" customFormat="1">
      <c r="A3081" s="77"/>
      <c r="B3081" s="72"/>
      <c r="G3081" s="72"/>
      <c r="H3081" s="72"/>
      <c r="I3081" s="72"/>
      <c r="J3081" s="72"/>
      <c r="K3081" s="72"/>
      <c r="L3081" s="72"/>
      <c r="M3081" s="72"/>
      <c r="N3081" s="72"/>
      <c r="O3081" s="72"/>
      <c r="P3081" s="72"/>
      <c r="Q3081" s="72"/>
      <c r="R3081" s="72"/>
      <c r="S3081" s="72"/>
      <c r="T3081" s="72"/>
      <c r="U3081" s="72"/>
      <c r="V3081" s="72"/>
      <c r="W3081" s="160"/>
      <c r="X3081" s="72"/>
      <c r="AC3081" s="72"/>
      <c r="AD3081" s="72"/>
      <c r="AE3081" s="72"/>
      <c r="AF3081" s="72"/>
      <c r="AG3081" s="72"/>
      <c r="AH3081" s="72"/>
      <c r="AI3081" s="684"/>
      <c r="AJ3081" s="72"/>
      <c r="AK3081" s="72"/>
      <c r="AP3081" s="77"/>
      <c r="AQ3081" s="72"/>
      <c r="AR3081" s="72"/>
      <c r="AS3081" s="72"/>
      <c r="AT3081" s="72"/>
      <c r="AU3081" s="72"/>
      <c r="AV3081" s="72"/>
      <c r="AW3081" s="77"/>
      <c r="AX3081" s="72"/>
      <c r="AY3081" s="72"/>
      <c r="AZ3081" s="72"/>
      <c r="BA3081" s="72"/>
      <c r="BB3081" s="72"/>
      <c r="BC3081" s="77"/>
      <c r="BD3081" s="77"/>
      <c r="BE3081" s="194"/>
      <c r="BF3081" s="194"/>
      <c r="BG3081" s="194"/>
      <c r="BH3081" s="194"/>
      <c r="BI3081" s="77"/>
      <c r="BJ3081" s="77"/>
      <c r="BK3081" s="77"/>
      <c r="BL3081" s="77"/>
      <c r="BM3081" s="77"/>
      <c r="BN3081" s="77"/>
      <c r="BO3081" s="77"/>
      <c r="BQ3081" s="749"/>
      <c r="BX3081" s="749"/>
      <c r="CE3081" s="652"/>
      <c r="CL3081" s="652"/>
      <c r="CS3081" s="652"/>
      <c r="CZ3081" s="652"/>
      <c r="DG3081" s="652"/>
      <c r="DN3081" s="652"/>
    </row>
    <row r="3082" spans="1:118" s="131" customFormat="1">
      <c r="A3082" s="77"/>
      <c r="B3082" s="72"/>
      <c r="G3082" s="72"/>
      <c r="H3082" s="72"/>
      <c r="I3082" s="72"/>
      <c r="J3082" s="72"/>
      <c r="K3082" s="72"/>
      <c r="L3082" s="72"/>
      <c r="M3082" s="72"/>
      <c r="N3082" s="72"/>
      <c r="O3082" s="72"/>
      <c r="P3082" s="72"/>
      <c r="Q3082" s="72"/>
      <c r="R3082" s="72"/>
      <c r="S3082" s="72"/>
      <c r="T3082" s="72"/>
      <c r="U3082" s="72"/>
      <c r="V3082" s="72"/>
      <c r="W3082" s="160"/>
      <c r="X3082" s="72"/>
      <c r="AC3082" s="72"/>
      <c r="AD3082" s="72"/>
      <c r="AE3082" s="72"/>
      <c r="AF3082" s="72"/>
      <c r="AG3082" s="72"/>
      <c r="AH3082" s="72"/>
      <c r="AI3082" s="684"/>
      <c r="AJ3082" s="72"/>
      <c r="AK3082" s="72"/>
      <c r="AP3082" s="77"/>
      <c r="AQ3082" s="72"/>
      <c r="AR3082" s="72"/>
      <c r="AS3082" s="72"/>
      <c r="AT3082" s="72"/>
      <c r="AU3082" s="72"/>
      <c r="AV3082" s="72"/>
      <c r="AW3082" s="77"/>
      <c r="AX3082" s="72"/>
      <c r="AY3082" s="72"/>
      <c r="AZ3082" s="72"/>
      <c r="BA3082" s="72"/>
      <c r="BB3082" s="72"/>
      <c r="BC3082" s="77"/>
      <c r="BD3082" s="77"/>
      <c r="BE3082" s="194"/>
      <c r="BF3082" s="194"/>
      <c r="BG3082" s="194"/>
      <c r="BH3082" s="194"/>
      <c r="BI3082" s="77"/>
      <c r="BJ3082" s="77"/>
      <c r="BK3082" s="77"/>
      <c r="BL3082" s="77"/>
      <c r="BM3082" s="77"/>
      <c r="BN3082" s="77"/>
      <c r="BO3082" s="77"/>
      <c r="BQ3082" s="749"/>
      <c r="BX3082" s="749"/>
      <c r="CE3082" s="652"/>
      <c r="CL3082" s="652"/>
      <c r="CS3082" s="652"/>
      <c r="CZ3082" s="652"/>
      <c r="DG3082" s="652"/>
      <c r="DN3082" s="652"/>
    </row>
    <row r="3083" spans="1:118" s="131" customFormat="1">
      <c r="A3083" s="77"/>
      <c r="B3083" s="72"/>
      <c r="G3083" s="72"/>
      <c r="H3083" s="72"/>
      <c r="I3083" s="72"/>
      <c r="J3083" s="72"/>
      <c r="K3083" s="72"/>
      <c r="L3083" s="72"/>
      <c r="M3083" s="72"/>
      <c r="N3083" s="72"/>
      <c r="O3083" s="72"/>
      <c r="P3083" s="72"/>
      <c r="Q3083" s="72"/>
      <c r="R3083" s="72"/>
      <c r="S3083" s="72"/>
      <c r="T3083" s="72"/>
      <c r="U3083" s="72"/>
      <c r="V3083" s="72"/>
      <c r="W3083" s="160"/>
      <c r="X3083" s="72"/>
      <c r="AC3083" s="72"/>
      <c r="AD3083" s="72"/>
      <c r="AE3083" s="72"/>
      <c r="AF3083" s="72"/>
      <c r="AG3083" s="72"/>
      <c r="AH3083" s="72"/>
      <c r="AI3083" s="684"/>
      <c r="AJ3083" s="72"/>
      <c r="AK3083" s="72"/>
      <c r="AP3083" s="77"/>
      <c r="AQ3083" s="72"/>
      <c r="AR3083" s="72"/>
      <c r="AS3083" s="72"/>
      <c r="AT3083" s="72"/>
      <c r="AU3083" s="72"/>
      <c r="AV3083" s="72"/>
      <c r="AW3083" s="77"/>
      <c r="AX3083" s="72"/>
      <c r="AY3083" s="72"/>
      <c r="AZ3083" s="72"/>
      <c r="BA3083" s="72"/>
      <c r="BB3083" s="72"/>
      <c r="BC3083" s="77"/>
      <c r="BD3083" s="77"/>
      <c r="BE3083" s="194"/>
      <c r="BF3083" s="194"/>
      <c r="BG3083" s="194"/>
      <c r="BH3083" s="194"/>
      <c r="BI3083" s="77"/>
      <c r="BJ3083" s="77"/>
      <c r="BK3083" s="77"/>
      <c r="BL3083" s="77"/>
      <c r="BM3083" s="77"/>
      <c r="BN3083" s="77"/>
      <c r="BO3083" s="77"/>
      <c r="BQ3083" s="749"/>
      <c r="BX3083" s="749"/>
      <c r="CE3083" s="652"/>
      <c r="CL3083" s="652"/>
      <c r="CS3083" s="652"/>
      <c r="CZ3083" s="652"/>
      <c r="DG3083" s="652"/>
      <c r="DN3083" s="652"/>
    </row>
    <row r="3084" spans="1:118" s="131" customFormat="1">
      <c r="A3084" s="77"/>
      <c r="B3084" s="72"/>
      <c r="G3084" s="72"/>
      <c r="H3084" s="72"/>
      <c r="I3084" s="72"/>
      <c r="J3084" s="72"/>
      <c r="K3084" s="72"/>
      <c r="L3084" s="72"/>
      <c r="M3084" s="72"/>
      <c r="N3084" s="72"/>
      <c r="O3084" s="72"/>
      <c r="P3084" s="72"/>
      <c r="Q3084" s="72"/>
      <c r="R3084" s="72"/>
      <c r="S3084" s="72"/>
      <c r="T3084" s="72"/>
      <c r="U3084" s="72"/>
      <c r="V3084" s="72"/>
      <c r="W3084" s="160"/>
      <c r="X3084" s="72"/>
      <c r="AC3084" s="72"/>
      <c r="AD3084" s="72"/>
      <c r="AE3084" s="72"/>
      <c r="AF3084" s="72"/>
      <c r="AG3084" s="72"/>
      <c r="AH3084" s="72"/>
      <c r="AI3084" s="684"/>
      <c r="AJ3084" s="72"/>
      <c r="AK3084" s="72"/>
      <c r="AP3084" s="77"/>
      <c r="AQ3084" s="72"/>
      <c r="AR3084" s="72"/>
      <c r="AS3084" s="72"/>
      <c r="AT3084" s="72"/>
      <c r="AU3084" s="72"/>
      <c r="AV3084" s="72"/>
      <c r="AW3084" s="77"/>
      <c r="AX3084" s="72"/>
      <c r="AY3084" s="72"/>
      <c r="AZ3084" s="72"/>
      <c r="BA3084" s="72"/>
      <c r="BB3084" s="72"/>
      <c r="BC3084" s="77"/>
      <c r="BD3084" s="77"/>
      <c r="BE3084" s="194"/>
      <c r="BF3084" s="194"/>
      <c r="BG3084" s="194"/>
      <c r="BH3084" s="194"/>
      <c r="BI3084" s="77"/>
      <c r="BJ3084" s="77"/>
      <c r="BK3084" s="77"/>
      <c r="BL3084" s="77"/>
      <c r="BM3084" s="77"/>
      <c r="BN3084" s="77"/>
      <c r="BO3084" s="77"/>
      <c r="BQ3084" s="749"/>
      <c r="BX3084" s="749"/>
      <c r="CE3084" s="652"/>
      <c r="CL3084" s="652"/>
      <c r="CS3084" s="652"/>
      <c r="CZ3084" s="652"/>
      <c r="DG3084" s="652"/>
      <c r="DN3084" s="652"/>
    </row>
    <row r="3085" spans="1:118" s="131" customFormat="1">
      <c r="A3085" s="77"/>
      <c r="B3085" s="72"/>
      <c r="G3085" s="72"/>
      <c r="H3085" s="72"/>
      <c r="I3085" s="72"/>
      <c r="J3085" s="72"/>
      <c r="K3085" s="72"/>
      <c r="L3085" s="72"/>
      <c r="M3085" s="72"/>
      <c r="N3085" s="72"/>
      <c r="O3085" s="72"/>
      <c r="P3085" s="72"/>
      <c r="Q3085" s="72"/>
      <c r="R3085" s="72"/>
      <c r="S3085" s="72"/>
      <c r="T3085" s="72"/>
      <c r="U3085" s="72"/>
      <c r="V3085" s="72"/>
      <c r="W3085" s="160"/>
      <c r="X3085" s="72"/>
      <c r="AC3085" s="72"/>
      <c r="AD3085" s="72"/>
      <c r="AE3085" s="72"/>
      <c r="AF3085" s="72"/>
      <c r="AG3085" s="72"/>
      <c r="AH3085" s="72"/>
      <c r="AI3085" s="684"/>
      <c r="AJ3085" s="72"/>
      <c r="AK3085" s="72"/>
      <c r="AP3085" s="77"/>
      <c r="AQ3085" s="72"/>
      <c r="AR3085" s="72"/>
      <c r="AS3085" s="72"/>
      <c r="AT3085" s="72"/>
      <c r="AU3085" s="72"/>
      <c r="AV3085" s="72"/>
      <c r="AW3085" s="77"/>
      <c r="AX3085" s="72"/>
      <c r="AY3085" s="72"/>
      <c r="AZ3085" s="72"/>
      <c r="BA3085" s="72"/>
      <c r="BB3085" s="72"/>
      <c r="BC3085" s="77"/>
      <c r="BD3085" s="77"/>
      <c r="BE3085" s="194"/>
      <c r="BF3085" s="194"/>
      <c r="BG3085" s="194"/>
      <c r="BH3085" s="194"/>
      <c r="BI3085" s="77"/>
      <c r="BJ3085" s="77"/>
      <c r="BK3085" s="77"/>
      <c r="BL3085" s="77"/>
      <c r="BM3085" s="77"/>
      <c r="BN3085" s="77"/>
      <c r="BO3085" s="77"/>
      <c r="BQ3085" s="749"/>
      <c r="BX3085" s="749"/>
      <c r="CE3085" s="652"/>
      <c r="CL3085" s="652"/>
      <c r="CS3085" s="652"/>
      <c r="CZ3085" s="652"/>
      <c r="DG3085" s="652"/>
      <c r="DN3085" s="652"/>
    </row>
    <row r="3086" spans="1:118" s="131" customFormat="1">
      <c r="A3086" s="77"/>
      <c r="B3086" s="72"/>
      <c r="G3086" s="72"/>
      <c r="H3086" s="72"/>
      <c r="I3086" s="72"/>
      <c r="J3086" s="72"/>
      <c r="K3086" s="72"/>
      <c r="L3086" s="72"/>
      <c r="M3086" s="72"/>
      <c r="N3086" s="72"/>
      <c r="O3086" s="72"/>
      <c r="P3086" s="72"/>
      <c r="Q3086" s="72"/>
      <c r="R3086" s="72"/>
      <c r="S3086" s="72"/>
      <c r="T3086" s="72"/>
      <c r="U3086" s="72"/>
      <c r="V3086" s="72"/>
      <c r="W3086" s="160"/>
      <c r="X3086" s="72"/>
      <c r="AC3086" s="72"/>
      <c r="AD3086" s="72"/>
      <c r="AE3086" s="72"/>
      <c r="AF3086" s="72"/>
      <c r="AG3086" s="72"/>
      <c r="AH3086" s="72"/>
      <c r="AI3086" s="684"/>
      <c r="AJ3086" s="72"/>
      <c r="AK3086" s="72"/>
      <c r="AP3086" s="77"/>
      <c r="AQ3086" s="72"/>
      <c r="AR3086" s="72"/>
      <c r="AS3086" s="72"/>
      <c r="AT3086" s="72"/>
      <c r="AU3086" s="72"/>
      <c r="AV3086" s="72"/>
      <c r="AW3086" s="77"/>
      <c r="AX3086" s="72"/>
      <c r="AY3086" s="72"/>
      <c r="AZ3086" s="72"/>
      <c r="BA3086" s="72"/>
      <c r="BB3086" s="72"/>
      <c r="BC3086" s="77"/>
      <c r="BD3086" s="77"/>
      <c r="BE3086" s="194"/>
      <c r="BF3086" s="194"/>
      <c r="BG3086" s="194"/>
      <c r="BH3086" s="194"/>
      <c r="BI3086" s="77"/>
      <c r="BJ3086" s="77"/>
      <c r="BK3086" s="77"/>
      <c r="BL3086" s="77"/>
      <c r="BM3086" s="77"/>
      <c r="BN3086" s="77"/>
      <c r="BO3086" s="77"/>
      <c r="BQ3086" s="749"/>
      <c r="BX3086" s="749"/>
      <c r="CE3086" s="652"/>
      <c r="CL3086" s="652"/>
      <c r="CS3086" s="652"/>
      <c r="CZ3086" s="652"/>
      <c r="DG3086" s="652"/>
      <c r="DN3086" s="652"/>
    </row>
    <row r="3087" spans="1:118" s="131" customFormat="1">
      <c r="A3087" s="77"/>
      <c r="B3087" s="72"/>
      <c r="G3087" s="72"/>
      <c r="H3087" s="72"/>
      <c r="I3087" s="72"/>
      <c r="J3087" s="72"/>
      <c r="K3087" s="72"/>
      <c r="L3087" s="72"/>
      <c r="M3087" s="72"/>
      <c r="N3087" s="72"/>
      <c r="O3087" s="72"/>
      <c r="P3087" s="72"/>
      <c r="Q3087" s="72"/>
      <c r="R3087" s="72"/>
      <c r="S3087" s="72"/>
      <c r="T3087" s="72"/>
      <c r="U3087" s="72"/>
      <c r="V3087" s="72"/>
      <c r="W3087" s="160"/>
      <c r="X3087" s="72"/>
      <c r="AC3087" s="72"/>
      <c r="AD3087" s="72"/>
      <c r="AE3087" s="72"/>
      <c r="AF3087" s="72"/>
      <c r="AG3087" s="72"/>
      <c r="AH3087" s="72"/>
      <c r="AI3087" s="684"/>
      <c r="AJ3087" s="72"/>
      <c r="AK3087" s="72"/>
      <c r="AP3087" s="77"/>
      <c r="AQ3087" s="72"/>
      <c r="AR3087" s="72"/>
      <c r="AS3087" s="72"/>
      <c r="AT3087" s="72"/>
      <c r="AU3087" s="72"/>
      <c r="AV3087" s="72"/>
      <c r="AW3087" s="77"/>
      <c r="AX3087" s="72"/>
      <c r="AY3087" s="72"/>
      <c r="AZ3087" s="72"/>
      <c r="BA3087" s="72"/>
      <c r="BB3087" s="72"/>
      <c r="BC3087" s="77"/>
      <c r="BD3087" s="77"/>
      <c r="BE3087" s="194"/>
      <c r="BF3087" s="194"/>
      <c r="BG3087" s="194"/>
      <c r="BH3087" s="194"/>
      <c r="BI3087" s="77"/>
      <c r="BJ3087" s="77"/>
      <c r="BK3087" s="77"/>
      <c r="BL3087" s="77"/>
      <c r="BM3087" s="77"/>
      <c r="BN3087" s="77"/>
      <c r="BO3087" s="77"/>
      <c r="BQ3087" s="749"/>
      <c r="BX3087" s="749"/>
      <c r="CE3087" s="652"/>
      <c r="CL3087" s="652"/>
      <c r="CS3087" s="652"/>
      <c r="CZ3087" s="652"/>
      <c r="DG3087" s="652"/>
      <c r="DN3087" s="652"/>
    </row>
    <row r="3088" spans="1:118" s="131" customFormat="1">
      <c r="A3088" s="77"/>
      <c r="B3088" s="72"/>
      <c r="G3088" s="72"/>
      <c r="H3088" s="72"/>
      <c r="I3088" s="72"/>
      <c r="J3088" s="72"/>
      <c r="K3088" s="72"/>
      <c r="L3088" s="72"/>
      <c r="M3088" s="72"/>
      <c r="N3088" s="72"/>
      <c r="O3088" s="72"/>
      <c r="P3088" s="72"/>
      <c r="Q3088" s="72"/>
      <c r="R3088" s="72"/>
      <c r="S3088" s="72"/>
      <c r="T3088" s="72"/>
      <c r="U3088" s="72"/>
      <c r="V3088" s="72"/>
      <c r="W3088" s="160"/>
      <c r="X3088" s="72"/>
      <c r="AC3088" s="72"/>
      <c r="AD3088" s="72"/>
      <c r="AE3088" s="72"/>
      <c r="AF3088" s="72"/>
      <c r="AG3088" s="72"/>
      <c r="AH3088" s="72"/>
      <c r="AI3088" s="684"/>
      <c r="AJ3088" s="72"/>
      <c r="AK3088" s="72"/>
      <c r="AP3088" s="77"/>
      <c r="AQ3088" s="72"/>
      <c r="AR3088" s="72"/>
      <c r="AS3088" s="72"/>
      <c r="AT3088" s="72"/>
      <c r="AU3088" s="72"/>
      <c r="AV3088" s="72"/>
      <c r="AW3088" s="77"/>
      <c r="AX3088" s="72"/>
      <c r="AY3088" s="72"/>
      <c r="AZ3088" s="72"/>
      <c r="BA3088" s="72"/>
      <c r="BB3088" s="72"/>
      <c r="BC3088" s="77"/>
      <c r="BD3088" s="77"/>
      <c r="BE3088" s="194"/>
      <c r="BF3088" s="194"/>
      <c r="BG3088" s="194"/>
      <c r="BH3088" s="194"/>
      <c r="BI3088" s="77"/>
      <c r="BJ3088" s="77"/>
      <c r="BK3088" s="77"/>
      <c r="BL3088" s="77"/>
      <c r="BM3088" s="77"/>
      <c r="BN3088" s="77"/>
      <c r="BO3088" s="77"/>
      <c r="BQ3088" s="749"/>
      <c r="BX3088" s="749"/>
      <c r="CE3088" s="652"/>
      <c r="CL3088" s="652"/>
      <c r="CS3088" s="652"/>
      <c r="CZ3088" s="652"/>
      <c r="DG3088" s="652"/>
      <c r="DN3088" s="652"/>
    </row>
    <row r="3089" spans="1:118" s="131" customFormat="1">
      <c r="A3089" s="77"/>
      <c r="B3089" s="72"/>
      <c r="G3089" s="72"/>
      <c r="H3089" s="72"/>
      <c r="I3089" s="72"/>
      <c r="J3089" s="72"/>
      <c r="K3089" s="72"/>
      <c r="L3089" s="72"/>
      <c r="M3089" s="72"/>
      <c r="N3089" s="72"/>
      <c r="O3089" s="72"/>
      <c r="P3089" s="72"/>
      <c r="Q3089" s="72"/>
      <c r="R3089" s="72"/>
      <c r="S3089" s="72"/>
      <c r="T3089" s="72"/>
      <c r="U3089" s="72"/>
      <c r="V3089" s="72"/>
      <c r="W3089" s="160"/>
      <c r="X3089" s="72"/>
      <c r="AC3089" s="72"/>
      <c r="AD3089" s="72"/>
      <c r="AE3089" s="72"/>
      <c r="AF3089" s="72"/>
      <c r="AG3089" s="72"/>
      <c r="AH3089" s="72"/>
      <c r="AI3089" s="684"/>
      <c r="AJ3089" s="72"/>
      <c r="AK3089" s="72"/>
      <c r="AP3089" s="77"/>
      <c r="AQ3089" s="72"/>
      <c r="AR3089" s="72"/>
      <c r="AS3089" s="72"/>
      <c r="AT3089" s="72"/>
      <c r="AU3089" s="72"/>
      <c r="AV3089" s="72"/>
      <c r="AW3089" s="77"/>
      <c r="AX3089" s="72"/>
      <c r="AY3089" s="72"/>
      <c r="AZ3089" s="72"/>
      <c r="BA3089" s="72"/>
      <c r="BB3089" s="72"/>
      <c r="BC3089" s="77"/>
      <c r="BD3089" s="77"/>
      <c r="BE3089" s="194"/>
      <c r="BF3089" s="194"/>
      <c r="BG3089" s="194"/>
      <c r="BH3089" s="194"/>
      <c r="BI3089" s="77"/>
      <c r="BJ3089" s="77"/>
      <c r="BK3089" s="77"/>
      <c r="BL3089" s="77"/>
      <c r="BM3089" s="77"/>
      <c r="BN3089" s="77"/>
      <c r="BO3089" s="77"/>
      <c r="BQ3089" s="749"/>
      <c r="BX3089" s="749"/>
      <c r="CE3089" s="652"/>
      <c r="CL3089" s="652"/>
      <c r="CS3089" s="652"/>
      <c r="CZ3089" s="652"/>
      <c r="DG3089" s="652"/>
      <c r="DN3089" s="652"/>
    </row>
    <row r="3090" spans="1:118" s="131" customFormat="1">
      <c r="A3090" s="77"/>
      <c r="B3090" s="72"/>
      <c r="G3090" s="72"/>
      <c r="H3090" s="72"/>
      <c r="I3090" s="72"/>
      <c r="J3090" s="72"/>
      <c r="K3090" s="72"/>
      <c r="L3090" s="72"/>
      <c r="M3090" s="72"/>
      <c r="N3090" s="72"/>
      <c r="O3090" s="72"/>
      <c r="P3090" s="72"/>
      <c r="Q3090" s="72"/>
      <c r="R3090" s="72"/>
      <c r="S3090" s="72"/>
      <c r="T3090" s="72"/>
      <c r="U3090" s="72"/>
      <c r="V3090" s="72"/>
      <c r="W3090" s="160"/>
      <c r="X3090" s="72"/>
      <c r="AC3090" s="72"/>
      <c r="AD3090" s="72"/>
      <c r="AE3090" s="72"/>
      <c r="AF3090" s="72"/>
      <c r="AG3090" s="72"/>
      <c r="AH3090" s="72"/>
      <c r="AI3090" s="684"/>
      <c r="AJ3090" s="72"/>
      <c r="AK3090" s="72"/>
      <c r="AP3090" s="77"/>
      <c r="AQ3090" s="72"/>
      <c r="AR3090" s="72"/>
      <c r="AS3090" s="72"/>
      <c r="AT3090" s="72"/>
      <c r="AU3090" s="72"/>
      <c r="AV3090" s="72"/>
      <c r="AW3090" s="77"/>
      <c r="AX3090" s="72"/>
      <c r="AY3090" s="72"/>
      <c r="AZ3090" s="72"/>
      <c r="BA3090" s="72"/>
      <c r="BB3090" s="72"/>
      <c r="BC3090" s="77"/>
      <c r="BD3090" s="77"/>
      <c r="BE3090" s="194"/>
      <c r="BF3090" s="194"/>
      <c r="BG3090" s="194"/>
      <c r="BH3090" s="194"/>
      <c r="BI3090" s="77"/>
      <c r="BJ3090" s="77"/>
      <c r="BK3090" s="77"/>
      <c r="BL3090" s="77"/>
      <c r="BM3090" s="77"/>
      <c r="BN3090" s="77"/>
      <c r="BO3090" s="77"/>
      <c r="BQ3090" s="749"/>
      <c r="BX3090" s="749"/>
      <c r="CE3090" s="652"/>
      <c r="CL3090" s="652"/>
      <c r="CS3090" s="652"/>
      <c r="CZ3090" s="652"/>
      <c r="DG3090" s="652"/>
      <c r="DN3090" s="652"/>
    </row>
    <row r="3091" spans="1:118" s="131" customFormat="1">
      <c r="A3091" s="77"/>
      <c r="B3091" s="72"/>
      <c r="G3091" s="72"/>
      <c r="H3091" s="72"/>
      <c r="I3091" s="72"/>
      <c r="J3091" s="72"/>
      <c r="K3091" s="72"/>
      <c r="L3091" s="72"/>
      <c r="M3091" s="72"/>
      <c r="N3091" s="72"/>
      <c r="O3091" s="72"/>
      <c r="P3091" s="72"/>
      <c r="Q3091" s="72"/>
      <c r="R3091" s="72"/>
      <c r="S3091" s="72"/>
      <c r="T3091" s="72"/>
      <c r="U3091" s="72"/>
      <c r="V3091" s="72"/>
      <c r="W3091" s="160"/>
      <c r="X3091" s="72"/>
      <c r="AC3091" s="72"/>
      <c r="AD3091" s="72"/>
      <c r="AE3091" s="72"/>
      <c r="AF3091" s="72"/>
      <c r="AG3091" s="72"/>
      <c r="AH3091" s="72"/>
      <c r="AI3091" s="684"/>
      <c r="AJ3091" s="72"/>
      <c r="AK3091" s="72"/>
      <c r="AP3091" s="77"/>
      <c r="AQ3091" s="72"/>
      <c r="AR3091" s="72"/>
      <c r="AS3091" s="72"/>
      <c r="AT3091" s="72"/>
      <c r="AU3091" s="72"/>
      <c r="AV3091" s="72"/>
      <c r="AW3091" s="77"/>
      <c r="AX3091" s="72"/>
      <c r="AY3091" s="72"/>
      <c r="AZ3091" s="72"/>
      <c r="BA3091" s="72"/>
      <c r="BB3091" s="72"/>
      <c r="BC3091" s="77"/>
      <c r="BD3091" s="77"/>
      <c r="BE3091" s="194"/>
      <c r="BF3091" s="194"/>
      <c r="BG3091" s="194"/>
      <c r="BH3091" s="194"/>
      <c r="BI3091" s="77"/>
      <c r="BJ3091" s="77"/>
      <c r="BK3091" s="77"/>
      <c r="BL3091" s="77"/>
      <c r="BM3091" s="77"/>
      <c r="BN3091" s="77"/>
      <c r="BO3091" s="77"/>
      <c r="BQ3091" s="749"/>
      <c r="BX3091" s="749"/>
      <c r="CE3091" s="652"/>
      <c r="CL3091" s="652"/>
      <c r="CS3091" s="652"/>
      <c r="CZ3091" s="652"/>
      <c r="DG3091" s="652"/>
      <c r="DN3091" s="652"/>
    </row>
    <row r="3092" spans="1:118" s="131" customFormat="1">
      <c r="A3092" s="77"/>
      <c r="B3092" s="72"/>
      <c r="G3092" s="72"/>
      <c r="H3092" s="72"/>
      <c r="I3092" s="72"/>
      <c r="J3092" s="72"/>
      <c r="K3092" s="72"/>
      <c r="L3092" s="72"/>
      <c r="M3092" s="72"/>
      <c r="N3092" s="72"/>
      <c r="O3092" s="72"/>
      <c r="P3092" s="72"/>
      <c r="Q3092" s="72"/>
      <c r="R3092" s="72"/>
      <c r="S3092" s="72"/>
      <c r="T3092" s="72"/>
      <c r="U3092" s="72"/>
      <c r="V3092" s="72"/>
      <c r="W3092" s="160"/>
      <c r="X3092" s="72"/>
      <c r="AC3092" s="72"/>
      <c r="AD3092" s="72"/>
      <c r="AE3092" s="72"/>
      <c r="AF3092" s="72"/>
      <c r="AG3092" s="72"/>
      <c r="AH3092" s="72"/>
      <c r="AI3092" s="684"/>
      <c r="AJ3092" s="72"/>
      <c r="AK3092" s="72"/>
      <c r="AP3092" s="77"/>
      <c r="AQ3092" s="72"/>
      <c r="AR3092" s="72"/>
      <c r="AS3092" s="72"/>
      <c r="AT3092" s="72"/>
      <c r="AU3092" s="72"/>
      <c r="AV3092" s="72"/>
      <c r="AW3092" s="77"/>
      <c r="AX3092" s="72"/>
      <c r="AY3092" s="72"/>
      <c r="AZ3092" s="72"/>
      <c r="BA3092" s="72"/>
      <c r="BB3092" s="72"/>
      <c r="BC3092" s="77"/>
      <c r="BD3092" s="77"/>
      <c r="BE3092" s="194"/>
      <c r="BF3092" s="194"/>
      <c r="BG3092" s="194"/>
      <c r="BH3092" s="194"/>
      <c r="BI3092" s="77"/>
      <c r="BJ3092" s="77"/>
      <c r="BK3092" s="77"/>
      <c r="BL3092" s="77"/>
      <c r="BM3092" s="77"/>
      <c r="BN3092" s="77"/>
      <c r="BO3092" s="77"/>
      <c r="BQ3092" s="749"/>
      <c r="BX3092" s="749"/>
      <c r="CE3092" s="652"/>
      <c r="CL3092" s="652"/>
      <c r="CS3092" s="652"/>
      <c r="CZ3092" s="652"/>
      <c r="DG3092" s="652"/>
      <c r="DN3092" s="652"/>
    </row>
    <row r="3093" spans="1:118" s="131" customFormat="1">
      <c r="A3093" s="77"/>
      <c r="B3093" s="72"/>
      <c r="G3093" s="72"/>
      <c r="H3093" s="72"/>
      <c r="I3093" s="72"/>
      <c r="J3093" s="72"/>
      <c r="K3093" s="72"/>
      <c r="L3093" s="72"/>
      <c r="M3093" s="72"/>
      <c r="N3093" s="72"/>
      <c r="O3093" s="72"/>
      <c r="P3093" s="72"/>
      <c r="Q3093" s="72"/>
      <c r="R3093" s="72"/>
      <c r="S3093" s="72"/>
      <c r="T3093" s="72"/>
      <c r="U3093" s="72"/>
      <c r="V3093" s="72"/>
      <c r="W3093" s="160"/>
      <c r="X3093" s="72"/>
      <c r="AC3093" s="72"/>
      <c r="AD3093" s="72"/>
      <c r="AE3093" s="72"/>
      <c r="AF3093" s="72"/>
      <c r="AG3093" s="72"/>
      <c r="AH3093" s="72"/>
      <c r="AI3093" s="684"/>
      <c r="AJ3093" s="72"/>
      <c r="AK3093" s="72"/>
      <c r="AP3093" s="77"/>
      <c r="AQ3093" s="72"/>
      <c r="AR3093" s="72"/>
      <c r="AS3093" s="72"/>
      <c r="AT3093" s="72"/>
      <c r="AU3093" s="72"/>
      <c r="AV3093" s="72"/>
      <c r="AW3093" s="77"/>
      <c r="AX3093" s="72"/>
      <c r="AY3093" s="72"/>
      <c r="AZ3093" s="72"/>
      <c r="BA3093" s="72"/>
      <c r="BB3093" s="72"/>
      <c r="BC3093" s="77"/>
      <c r="BD3093" s="77"/>
      <c r="BE3093" s="194"/>
      <c r="BF3093" s="194"/>
      <c r="BG3093" s="194"/>
      <c r="BH3093" s="194"/>
      <c r="BI3093" s="77"/>
      <c r="BJ3093" s="77"/>
      <c r="BK3093" s="77"/>
      <c r="BL3093" s="77"/>
      <c r="BM3093" s="77"/>
      <c r="BN3093" s="77"/>
      <c r="BO3093" s="77"/>
      <c r="BQ3093" s="749"/>
      <c r="BX3093" s="749"/>
      <c r="CE3093" s="652"/>
      <c r="CL3093" s="652"/>
      <c r="CS3093" s="652"/>
      <c r="CZ3093" s="652"/>
      <c r="DG3093" s="652"/>
      <c r="DN3093" s="652"/>
    </row>
    <row r="3094" spans="1:118" s="131" customFormat="1">
      <c r="A3094" s="77"/>
      <c r="B3094" s="72"/>
      <c r="G3094" s="72"/>
      <c r="H3094" s="72"/>
      <c r="I3094" s="72"/>
      <c r="J3094" s="72"/>
      <c r="K3094" s="72"/>
      <c r="L3094" s="72"/>
      <c r="M3094" s="72"/>
      <c r="N3094" s="72"/>
      <c r="O3094" s="72"/>
      <c r="P3094" s="72"/>
      <c r="Q3094" s="72"/>
      <c r="R3094" s="72"/>
      <c r="S3094" s="72"/>
      <c r="T3094" s="72"/>
      <c r="U3094" s="72"/>
      <c r="V3094" s="72"/>
      <c r="W3094" s="160"/>
      <c r="X3094" s="72"/>
      <c r="AC3094" s="72"/>
      <c r="AD3094" s="72"/>
      <c r="AE3094" s="72"/>
      <c r="AF3094" s="72"/>
      <c r="AG3094" s="72"/>
      <c r="AH3094" s="72"/>
      <c r="AI3094" s="684"/>
      <c r="AJ3094" s="72"/>
      <c r="AK3094" s="72"/>
      <c r="AP3094" s="77"/>
      <c r="AQ3094" s="72"/>
      <c r="AR3094" s="72"/>
      <c r="AS3094" s="72"/>
      <c r="AT3094" s="72"/>
      <c r="AU3094" s="72"/>
      <c r="AV3094" s="72"/>
      <c r="AW3094" s="77"/>
      <c r="AX3094" s="72"/>
      <c r="AY3094" s="72"/>
      <c r="AZ3094" s="72"/>
      <c r="BA3094" s="72"/>
      <c r="BB3094" s="72"/>
      <c r="BC3094" s="77"/>
      <c r="BD3094" s="77"/>
      <c r="BE3094" s="194"/>
      <c r="BF3094" s="194"/>
      <c r="BG3094" s="194"/>
      <c r="BH3094" s="194"/>
      <c r="BI3094" s="77"/>
      <c r="BJ3094" s="77"/>
      <c r="BK3094" s="77"/>
      <c r="BL3094" s="77"/>
      <c r="BM3094" s="77"/>
      <c r="BN3094" s="77"/>
      <c r="BO3094" s="77"/>
      <c r="BQ3094" s="749"/>
      <c r="BX3094" s="749"/>
      <c r="CE3094" s="652"/>
      <c r="CL3094" s="652"/>
      <c r="CS3094" s="652"/>
      <c r="CZ3094" s="652"/>
      <c r="DG3094" s="652"/>
      <c r="DN3094" s="652"/>
    </row>
    <row r="3095" spans="1:118" s="131" customFormat="1">
      <c r="A3095" s="77"/>
      <c r="B3095" s="72"/>
      <c r="G3095" s="72"/>
      <c r="H3095" s="72"/>
      <c r="I3095" s="72"/>
      <c r="J3095" s="72"/>
      <c r="K3095" s="72"/>
      <c r="L3095" s="72"/>
      <c r="M3095" s="72"/>
      <c r="N3095" s="72"/>
      <c r="O3095" s="72"/>
      <c r="P3095" s="72"/>
      <c r="Q3095" s="72"/>
      <c r="R3095" s="72"/>
      <c r="S3095" s="72"/>
      <c r="T3095" s="72"/>
      <c r="U3095" s="72"/>
      <c r="V3095" s="72"/>
      <c r="W3095" s="160"/>
      <c r="X3095" s="72"/>
      <c r="AC3095" s="72"/>
      <c r="AD3095" s="72"/>
      <c r="AE3095" s="72"/>
      <c r="AF3095" s="72"/>
      <c r="AG3095" s="72"/>
      <c r="AH3095" s="72"/>
      <c r="AI3095" s="684"/>
      <c r="AJ3095" s="72"/>
      <c r="AK3095" s="72"/>
      <c r="AP3095" s="77"/>
      <c r="AQ3095" s="72"/>
      <c r="AR3095" s="72"/>
      <c r="AS3095" s="72"/>
      <c r="AT3095" s="72"/>
      <c r="AU3095" s="72"/>
      <c r="AV3095" s="72"/>
      <c r="AW3095" s="77"/>
      <c r="AX3095" s="72"/>
      <c r="AY3095" s="72"/>
      <c r="AZ3095" s="72"/>
      <c r="BA3095" s="72"/>
      <c r="BB3095" s="72"/>
      <c r="BC3095" s="77"/>
      <c r="BD3095" s="77"/>
      <c r="BE3095" s="194"/>
      <c r="BF3095" s="194"/>
      <c r="BG3095" s="194"/>
      <c r="BH3095" s="194"/>
      <c r="BI3095" s="77"/>
      <c r="BJ3095" s="77"/>
      <c r="BK3095" s="77"/>
      <c r="BL3095" s="77"/>
      <c r="BM3095" s="77"/>
      <c r="BN3095" s="77"/>
      <c r="BO3095" s="77"/>
      <c r="BQ3095" s="749"/>
      <c r="BX3095" s="749"/>
      <c r="CE3095" s="652"/>
      <c r="CL3095" s="652"/>
      <c r="CS3095" s="652"/>
      <c r="CZ3095" s="652"/>
      <c r="DG3095" s="652"/>
      <c r="DN3095" s="652"/>
    </row>
    <row r="3096" spans="1:118" s="131" customFormat="1">
      <c r="A3096" s="77"/>
      <c r="B3096" s="72"/>
      <c r="G3096" s="72"/>
      <c r="H3096" s="72"/>
      <c r="I3096" s="72"/>
      <c r="J3096" s="72"/>
      <c r="K3096" s="72"/>
      <c r="L3096" s="72"/>
      <c r="M3096" s="72"/>
      <c r="N3096" s="72"/>
      <c r="O3096" s="72"/>
      <c r="P3096" s="72"/>
      <c r="Q3096" s="72"/>
      <c r="R3096" s="72"/>
      <c r="S3096" s="72"/>
      <c r="T3096" s="72"/>
      <c r="U3096" s="72"/>
      <c r="V3096" s="72"/>
      <c r="W3096" s="160"/>
      <c r="X3096" s="72"/>
      <c r="AC3096" s="72"/>
      <c r="AD3096" s="72"/>
      <c r="AE3096" s="72"/>
      <c r="AF3096" s="72"/>
      <c r="AG3096" s="72"/>
      <c r="AH3096" s="72"/>
      <c r="AI3096" s="684"/>
      <c r="AJ3096" s="72"/>
      <c r="AK3096" s="72"/>
      <c r="AP3096" s="77"/>
      <c r="AQ3096" s="72"/>
      <c r="AR3096" s="72"/>
      <c r="AS3096" s="72"/>
      <c r="AT3096" s="72"/>
      <c r="AU3096" s="72"/>
      <c r="AV3096" s="72"/>
      <c r="AW3096" s="77"/>
      <c r="AX3096" s="72"/>
      <c r="AY3096" s="72"/>
      <c r="AZ3096" s="72"/>
      <c r="BA3096" s="72"/>
      <c r="BB3096" s="72"/>
      <c r="BC3096" s="77"/>
      <c r="BD3096" s="77"/>
      <c r="BE3096" s="194"/>
      <c r="BF3096" s="194"/>
      <c r="BG3096" s="194"/>
      <c r="BH3096" s="194"/>
      <c r="BI3096" s="77"/>
      <c r="BJ3096" s="77"/>
      <c r="BK3096" s="77"/>
      <c r="BL3096" s="77"/>
      <c r="BM3096" s="77"/>
      <c r="BN3096" s="77"/>
      <c r="BO3096" s="77"/>
      <c r="BQ3096" s="749"/>
      <c r="BX3096" s="749"/>
      <c r="CE3096" s="652"/>
      <c r="CL3096" s="652"/>
      <c r="CS3096" s="652"/>
      <c r="CZ3096" s="652"/>
      <c r="DG3096" s="652"/>
      <c r="DN3096" s="652"/>
    </row>
    <row r="3097" spans="1:118" s="131" customFormat="1">
      <c r="A3097" s="77"/>
      <c r="B3097" s="72"/>
      <c r="G3097" s="72"/>
      <c r="H3097" s="72"/>
      <c r="I3097" s="72"/>
      <c r="J3097" s="72"/>
      <c r="K3097" s="72"/>
      <c r="L3097" s="72"/>
      <c r="M3097" s="72"/>
      <c r="N3097" s="72"/>
      <c r="O3097" s="72"/>
      <c r="P3097" s="72"/>
      <c r="Q3097" s="72"/>
      <c r="R3097" s="72"/>
      <c r="S3097" s="72"/>
      <c r="T3097" s="72"/>
      <c r="U3097" s="72"/>
      <c r="V3097" s="72"/>
      <c r="W3097" s="160"/>
      <c r="X3097" s="72"/>
      <c r="AC3097" s="72"/>
      <c r="AD3097" s="72"/>
      <c r="AE3097" s="72"/>
      <c r="AF3097" s="72"/>
      <c r="AG3097" s="72"/>
      <c r="AH3097" s="72"/>
      <c r="AI3097" s="684"/>
      <c r="AJ3097" s="72"/>
      <c r="AK3097" s="72"/>
      <c r="AP3097" s="77"/>
      <c r="AQ3097" s="72"/>
      <c r="AR3097" s="72"/>
      <c r="AS3097" s="72"/>
      <c r="AT3097" s="72"/>
      <c r="AU3097" s="72"/>
      <c r="AV3097" s="72"/>
      <c r="AW3097" s="77"/>
      <c r="AX3097" s="72"/>
      <c r="AY3097" s="72"/>
      <c r="AZ3097" s="72"/>
      <c r="BA3097" s="72"/>
      <c r="BB3097" s="72"/>
      <c r="BC3097" s="77"/>
      <c r="BD3097" s="77"/>
      <c r="BE3097" s="194"/>
      <c r="BF3097" s="194"/>
      <c r="BG3097" s="194"/>
      <c r="BH3097" s="194"/>
      <c r="BI3097" s="77"/>
      <c r="BJ3097" s="77"/>
      <c r="BK3097" s="77"/>
      <c r="BL3097" s="77"/>
      <c r="BM3097" s="77"/>
      <c r="BN3097" s="77"/>
      <c r="BO3097" s="77"/>
      <c r="BQ3097" s="749"/>
      <c r="BX3097" s="749"/>
      <c r="CE3097" s="652"/>
      <c r="CL3097" s="652"/>
      <c r="CS3097" s="652"/>
      <c r="CZ3097" s="652"/>
      <c r="DG3097" s="652"/>
      <c r="DN3097" s="652"/>
    </row>
    <row r="3098" spans="1:118" s="131" customFormat="1">
      <c r="A3098" s="77"/>
      <c r="B3098" s="72"/>
      <c r="G3098" s="72"/>
      <c r="H3098" s="72"/>
      <c r="I3098" s="72"/>
      <c r="J3098" s="72"/>
      <c r="K3098" s="72"/>
      <c r="L3098" s="72"/>
      <c r="M3098" s="72"/>
      <c r="N3098" s="72"/>
      <c r="O3098" s="72"/>
      <c r="P3098" s="72"/>
      <c r="Q3098" s="72"/>
      <c r="R3098" s="72"/>
      <c r="S3098" s="72"/>
      <c r="T3098" s="72"/>
      <c r="U3098" s="72"/>
      <c r="V3098" s="72"/>
      <c r="W3098" s="160"/>
      <c r="X3098" s="72"/>
      <c r="AC3098" s="72"/>
      <c r="AD3098" s="72"/>
      <c r="AE3098" s="72"/>
      <c r="AF3098" s="72"/>
      <c r="AG3098" s="72"/>
      <c r="AH3098" s="72"/>
      <c r="AI3098" s="684"/>
      <c r="AJ3098" s="72"/>
      <c r="AK3098" s="72"/>
      <c r="AP3098" s="77"/>
      <c r="AQ3098" s="72"/>
      <c r="AR3098" s="72"/>
      <c r="AS3098" s="72"/>
      <c r="AT3098" s="72"/>
      <c r="AU3098" s="72"/>
      <c r="AV3098" s="72"/>
      <c r="AW3098" s="77"/>
      <c r="AX3098" s="72"/>
      <c r="AY3098" s="72"/>
      <c r="AZ3098" s="72"/>
      <c r="BA3098" s="72"/>
      <c r="BB3098" s="72"/>
      <c r="BC3098" s="77"/>
      <c r="BD3098" s="77"/>
      <c r="BE3098" s="194"/>
      <c r="BF3098" s="194"/>
      <c r="BG3098" s="194"/>
      <c r="BH3098" s="194"/>
      <c r="BI3098" s="77"/>
      <c r="BJ3098" s="77"/>
      <c r="BK3098" s="77"/>
      <c r="BL3098" s="77"/>
      <c r="BM3098" s="77"/>
      <c r="BN3098" s="77"/>
      <c r="BO3098" s="77"/>
      <c r="BQ3098" s="749"/>
      <c r="BX3098" s="749"/>
      <c r="CE3098" s="652"/>
      <c r="CL3098" s="652"/>
      <c r="CS3098" s="652"/>
      <c r="CZ3098" s="652"/>
      <c r="DG3098" s="652"/>
      <c r="DN3098" s="652"/>
    </row>
    <row r="3099" spans="1:118" s="131" customFormat="1">
      <c r="A3099" s="77"/>
      <c r="B3099" s="72"/>
      <c r="G3099" s="72"/>
      <c r="H3099" s="72"/>
      <c r="I3099" s="72"/>
      <c r="J3099" s="72"/>
      <c r="K3099" s="72"/>
      <c r="L3099" s="72"/>
      <c r="M3099" s="72"/>
      <c r="N3099" s="72"/>
      <c r="O3099" s="72"/>
      <c r="P3099" s="72"/>
      <c r="Q3099" s="72"/>
      <c r="R3099" s="72"/>
      <c r="S3099" s="72"/>
      <c r="T3099" s="72"/>
      <c r="U3099" s="72"/>
      <c r="V3099" s="72"/>
      <c r="W3099" s="160"/>
      <c r="X3099" s="72"/>
      <c r="AC3099" s="72"/>
      <c r="AD3099" s="72"/>
      <c r="AE3099" s="72"/>
      <c r="AF3099" s="72"/>
      <c r="AG3099" s="72"/>
      <c r="AH3099" s="72"/>
      <c r="AI3099" s="684"/>
      <c r="AJ3099" s="72"/>
      <c r="AK3099" s="72"/>
      <c r="AP3099" s="77"/>
      <c r="AQ3099" s="72"/>
      <c r="AR3099" s="72"/>
      <c r="AS3099" s="72"/>
      <c r="AT3099" s="72"/>
      <c r="AU3099" s="72"/>
      <c r="AV3099" s="72"/>
      <c r="AW3099" s="77"/>
      <c r="AX3099" s="72"/>
      <c r="AY3099" s="72"/>
      <c r="AZ3099" s="72"/>
      <c r="BA3099" s="72"/>
      <c r="BB3099" s="72"/>
      <c r="BC3099" s="77"/>
      <c r="BD3099" s="77"/>
      <c r="BE3099" s="194"/>
      <c r="BF3099" s="194"/>
      <c r="BG3099" s="194"/>
      <c r="BH3099" s="194"/>
      <c r="BI3099" s="77"/>
      <c r="BJ3099" s="77"/>
      <c r="BK3099" s="77"/>
      <c r="BL3099" s="77"/>
      <c r="BM3099" s="77"/>
      <c r="BN3099" s="77"/>
      <c r="BO3099" s="77"/>
      <c r="BQ3099" s="749"/>
      <c r="BX3099" s="749"/>
      <c r="CE3099" s="652"/>
      <c r="CL3099" s="652"/>
      <c r="CS3099" s="652"/>
      <c r="CZ3099" s="652"/>
      <c r="DG3099" s="652"/>
      <c r="DN3099" s="652"/>
    </row>
    <row r="3100" spans="1:118" s="131" customFormat="1">
      <c r="A3100" s="77"/>
      <c r="B3100" s="72"/>
      <c r="G3100" s="72"/>
      <c r="H3100" s="72"/>
      <c r="I3100" s="72"/>
      <c r="J3100" s="72"/>
      <c r="K3100" s="72"/>
      <c r="L3100" s="72"/>
      <c r="M3100" s="72"/>
      <c r="N3100" s="72"/>
      <c r="O3100" s="72"/>
      <c r="P3100" s="72"/>
      <c r="Q3100" s="72"/>
      <c r="R3100" s="72"/>
      <c r="S3100" s="72"/>
      <c r="T3100" s="72"/>
      <c r="U3100" s="72"/>
      <c r="V3100" s="72"/>
      <c r="W3100" s="160"/>
      <c r="X3100" s="72"/>
      <c r="AC3100" s="72"/>
      <c r="AD3100" s="72"/>
      <c r="AE3100" s="72"/>
      <c r="AF3100" s="72"/>
      <c r="AG3100" s="72"/>
      <c r="AH3100" s="72"/>
      <c r="AI3100" s="684"/>
      <c r="AJ3100" s="72"/>
      <c r="AK3100" s="72"/>
      <c r="AP3100" s="77"/>
      <c r="AQ3100" s="72"/>
      <c r="AR3100" s="72"/>
      <c r="AS3100" s="72"/>
      <c r="AT3100" s="72"/>
      <c r="AU3100" s="72"/>
      <c r="AV3100" s="72"/>
      <c r="AW3100" s="77"/>
      <c r="AX3100" s="72"/>
      <c r="AY3100" s="72"/>
      <c r="AZ3100" s="72"/>
      <c r="BA3100" s="72"/>
      <c r="BB3100" s="72"/>
      <c r="BC3100" s="77"/>
      <c r="BD3100" s="77"/>
      <c r="BE3100" s="194"/>
      <c r="BF3100" s="194"/>
      <c r="BG3100" s="194"/>
      <c r="BH3100" s="194"/>
      <c r="BI3100" s="77"/>
      <c r="BJ3100" s="77"/>
      <c r="BK3100" s="77"/>
      <c r="BL3100" s="77"/>
      <c r="BM3100" s="77"/>
      <c r="BN3100" s="77"/>
      <c r="BO3100" s="77"/>
      <c r="BQ3100" s="749"/>
      <c r="BX3100" s="749"/>
      <c r="CE3100" s="652"/>
      <c r="CL3100" s="652"/>
      <c r="CS3100" s="652"/>
      <c r="CZ3100" s="652"/>
      <c r="DG3100" s="652"/>
      <c r="DN3100" s="652"/>
    </row>
    <row r="3101" spans="1:118" s="131" customFormat="1">
      <c r="A3101" s="77"/>
      <c r="B3101" s="72"/>
      <c r="G3101" s="72"/>
      <c r="H3101" s="72"/>
      <c r="I3101" s="72"/>
      <c r="J3101" s="72"/>
      <c r="K3101" s="72"/>
      <c r="L3101" s="72"/>
      <c r="M3101" s="72"/>
      <c r="N3101" s="72"/>
      <c r="O3101" s="72"/>
      <c r="P3101" s="72"/>
      <c r="Q3101" s="72"/>
      <c r="R3101" s="72"/>
      <c r="S3101" s="72"/>
      <c r="T3101" s="72"/>
      <c r="U3101" s="72"/>
      <c r="V3101" s="72"/>
      <c r="W3101" s="160"/>
      <c r="X3101" s="72"/>
      <c r="AC3101" s="72"/>
      <c r="AD3101" s="72"/>
      <c r="AE3101" s="72"/>
      <c r="AF3101" s="72"/>
      <c r="AG3101" s="72"/>
      <c r="AH3101" s="72"/>
      <c r="AI3101" s="684"/>
      <c r="AJ3101" s="72"/>
      <c r="AK3101" s="72"/>
      <c r="AP3101" s="77"/>
      <c r="AQ3101" s="72"/>
      <c r="AR3101" s="72"/>
      <c r="AS3101" s="72"/>
      <c r="AT3101" s="72"/>
      <c r="AU3101" s="72"/>
      <c r="AV3101" s="72"/>
      <c r="AW3101" s="77"/>
      <c r="AX3101" s="72"/>
      <c r="AY3101" s="72"/>
      <c r="AZ3101" s="72"/>
      <c r="BA3101" s="72"/>
      <c r="BB3101" s="72"/>
      <c r="BC3101" s="77"/>
      <c r="BD3101" s="77"/>
      <c r="BE3101" s="194"/>
      <c r="BF3101" s="194"/>
      <c r="BG3101" s="194"/>
      <c r="BH3101" s="194"/>
      <c r="BI3101" s="77"/>
      <c r="BJ3101" s="77"/>
      <c r="BK3101" s="77"/>
      <c r="BL3101" s="77"/>
      <c r="BM3101" s="77"/>
      <c r="BN3101" s="77"/>
      <c r="BO3101" s="77"/>
      <c r="BQ3101" s="749"/>
      <c r="BX3101" s="749"/>
      <c r="CE3101" s="652"/>
      <c r="CL3101" s="652"/>
      <c r="CS3101" s="652"/>
      <c r="CZ3101" s="652"/>
      <c r="DG3101" s="652"/>
      <c r="DN3101" s="652"/>
    </row>
    <row r="3102" spans="1:118" s="131" customFormat="1">
      <c r="A3102" s="77"/>
      <c r="B3102" s="72"/>
      <c r="G3102" s="72"/>
      <c r="H3102" s="72"/>
      <c r="I3102" s="72"/>
      <c r="J3102" s="72"/>
      <c r="K3102" s="72"/>
      <c r="L3102" s="72"/>
      <c r="M3102" s="72"/>
      <c r="N3102" s="72"/>
      <c r="O3102" s="72"/>
      <c r="P3102" s="72"/>
      <c r="Q3102" s="72"/>
      <c r="R3102" s="72"/>
      <c r="S3102" s="72"/>
      <c r="T3102" s="72"/>
      <c r="U3102" s="72"/>
      <c r="V3102" s="72"/>
      <c r="W3102" s="160"/>
      <c r="X3102" s="72"/>
      <c r="AC3102" s="72"/>
      <c r="AD3102" s="72"/>
      <c r="AE3102" s="72"/>
      <c r="AF3102" s="72"/>
      <c r="AG3102" s="72"/>
      <c r="AH3102" s="72"/>
      <c r="AI3102" s="684"/>
      <c r="AJ3102" s="72"/>
      <c r="AK3102" s="72"/>
      <c r="AP3102" s="77"/>
      <c r="AQ3102" s="72"/>
      <c r="AR3102" s="72"/>
      <c r="AS3102" s="72"/>
      <c r="AT3102" s="72"/>
      <c r="AU3102" s="72"/>
      <c r="AV3102" s="72"/>
      <c r="AW3102" s="77"/>
      <c r="AX3102" s="72"/>
      <c r="AY3102" s="72"/>
      <c r="AZ3102" s="72"/>
      <c r="BA3102" s="72"/>
      <c r="BB3102" s="72"/>
      <c r="BC3102" s="77"/>
      <c r="BD3102" s="77"/>
      <c r="BE3102" s="194"/>
      <c r="BF3102" s="194"/>
      <c r="BG3102" s="194"/>
      <c r="BH3102" s="194"/>
      <c r="BI3102" s="77"/>
      <c r="BJ3102" s="77"/>
      <c r="BK3102" s="77"/>
      <c r="BL3102" s="77"/>
      <c r="BM3102" s="77"/>
      <c r="BN3102" s="77"/>
      <c r="BO3102" s="77"/>
      <c r="BQ3102" s="749"/>
      <c r="BX3102" s="749"/>
      <c r="CE3102" s="652"/>
      <c r="CL3102" s="652"/>
      <c r="CS3102" s="652"/>
      <c r="CZ3102" s="652"/>
      <c r="DG3102" s="652"/>
      <c r="DN3102" s="652"/>
    </row>
    <row r="3103" spans="1:118" s="131" customFormat="1">
      <c r="A3103" s="77"/>
      <c r="B3103" s="72"/>
      <c r="G3103" s="72"/>
      <c r="H3103" s="72"/>
      <c r="I3103" s="72"/>
      <c r="J3103" s="72"/>
      <c r="K3103" s="72"/>
      <c r="L3103" s="72"/>
      <c r="M3103" s="72"/>
      <c r="N3103" s="72"/>
      <c r="O3103" s="72"/>
      <c r="P3103" s="72"/>
      <c r="Q3103" s="72"/>
      <c r="R3103" s="72"/>
      <c r="S3103" s="72"/>
      <c r="T3103" s="72"/>
      <c r="U3103" s="72"/>
      <c r="V3103" s="72"/>
      <c r="W3103" s="160"/>
      <c r="X3103" s="72"/>
      <c r="AC3103" s="72"/>
      <c r="AD3103" s="72"/>
      <c r="AE3103" s="72"/>
      <c r="AF3103" s="72"/>
      <c r="AG3103" s="72"/>
      <c r="AH3103" s="72"/>
      <c r="AI3103" s="684"/>
      <c r="AJ3103" s="72"/>
      <c r="AK3103" s="72"/>
      <c r="AP3103" s="77"/>
      <c r="AQ3103" s="72"/>
      <c r="AR3103" s="72"/>
      <c r="AS3103" s="72"/>
      <c r="AT3103" s="72"/>
      <c r="AU3103" s="72"/>
      <c r="AV3103" s="72"/>
      <c r="AW3103" s="77"/>
      <c r="AX3103" s="72"/>
      <c r="AY3103" s="72"/>
      <c r="AZ3103" s="72"/>
      <c r="BA3103" s="72"/>
      <c r="BB3103" s="72"/>
      <c r="BC3103" s="77"/>
      <c r="BD3103" s="77"/>
      <c r="BE3103" s="194"/>
      <c r="BF3103" s="194"/>
      <c r="BG3103" s="194"/>
      <c r="BH3103" s="194"/>
      <c r="BI3103" s="77"/>
      <c r="BJ3103" s="77"/>
      <c r="BK3103" s="77"/>
      <c r="BL3103" s="77"/>
      <c r="BM3103" s="77"/>
      <c r="BN3103" s="77"/>
      <c r="BO3103" s="77"/>
      <c r="BQ3103" s="749"/>
      <c r="BX3103" s="749"/>
      <c r="CE3103" s="652"/>
      <c r="CL3103" s="652"/>
      <c r="CS3103" s="652"/>
      <c r="CZ3103" s="652"/>
      <c r="DG3103" s="652"/>
      <c r="DN3103" s="652"/>
    </row>
    <row r="3104" spans="1:118" s="131" customFormat="1">
      <c r="A3104" s="77"/>
      <c r="B3104" s="72"/>
      <c r="G3104" s="72"/>
      <c r="H3104" s="72"/>
      <c r="I3104" s="72"/>
      <c r="J3104" s="72"/>
      <c r="K3104" s="72"/>
      <c r="L3104" s="72"/>
      <c r="M3104" s="72"/>
      <c r="N3104" s="72"/>
      <c r="O3104" s="72"/>
      <c r="P3104" s="72"/>
      <c r="Q3104" s="72"/>
      <c r="R3104" s="72"/>
      <c r="S3104" s="72"/>
      <c r="T3104" s="72"/>
      <c r="U3104" s="72"/>
      <c r="V3104" s="72"/>
      <c r="W3104" s="160"/>
      <c r="X3104" s="72"/>
      <c r="AC3104" s="72"/>
      <c r="AD3104" s="72"/>
      <c r="AE3104" s="72"/>
      <c r="AF3104" s="72"/>
      <c r="AG3104" s="72"/>
      <c r="AH3104" s="72"/>
      <c r="AI3104" s="684"/>
      <c r="AJ3104" s="72"/>
      <c r="AK3104" s="72"/>
      <c r="AP3104" s="77"/>
      <c r="AQ3104" s="72"/>
      <c r="AR3104" s="72"/>
      <c r="AS3104" s="72"/>
      <c r="AT3104" s="72"/>
      <c r="AU3104" s="72"/>
      <c r="AV3104" s="72"/>
      <c r="AW3104" s="77"/>
      <c r="AX3104" s="72"/>
      <c r="AY3104" s="72"/>
      <c r="AZ3104" s="72"/>
      <c r="BA3104" s="72"/>
      <c r="BB3104" s="72"/>
      <c r="BC3104" s="77"/>
      <c r="BD3104" s="77"/>
      <c r="BE3104" s="194"/>
      <c r="BF3104" s="194"/>
      <c r="BG3104" s="194"/>
      <c r="BH3104" s="194"/>
      <c r="BI3104" s="77"/>
      <c r="BJ3104" s="77"/>
      <c r="BK3104" s="77"/>
      <c r="BL3104" s="77"/>
      <c r="BM3104" s="77"/>
      <c r="BN3104" s="77"/>
      <c r="BO3104" s="77"/>
      <c r="BQ3104" s="749"/>
      <c r="BX3104" s="749"/>
      <c r="CE3104" s="652"/>
      <c r="CL3104" s="652"/>
      <c r="CS3104" s="652"/>
      <c r="CZ3104" s="652"/>
      <c r="DG3104" s="652"/>
      <c r="DN3104" s="652"/>
    </row>
    <row r="3105" spans="1:118" s="131" customFormat="1">
      <c r="A3105" s="77"/>
      <c r="B3105" s="72"/>
      <c r="G3105" s="72"/>
      <c r="H3105" s="72"/>
      <c r="I3105" s="72"/>
      <c r="J3105" s="72"/>
      <c r="K3105" s="72"/>
      <c r="L3105" s="72"/>
      <c r="M3105" s="72"/>
      <c r="N3105" s="72"/>
      <c r="O3105" s="72"/>
      <c r="P3105" s="72"/>
      <c r="Q3105" s="72"/>
      <c r="R3105" s="72"/>
      <c r="S3105" s="72"/>
      <c r="T3105" s="72"/>
      <c r="U3105" s="72"/>
      <c r="V3105" s="72"/>
      <c r="W3105" s="160"/>
      <c r="X3105" s="72"/>
      <c r="AC3105" s="72"/>
      <c r="AD3105" s="72"/>
      <c r="AE3105" s="72"/>
      <c r="AF3105" s="72"/>
      <c r="AG3105" s="72"/>
      <c r="AH3105" s="72"/>
      <c r="AI3105" s="684"/>
      <c r="AJ3105" s="72"/>
      <c r="AK3105" s="72"/>
      <c r="AP3105" s="77"/>
      <c r="AQ3105" s="72"/>
      <c r="AR3105" s="72"/>
      <c r="AS3105" s="72"/>
      <c r="AT3105" s="72"/>
      <c r="AU3105" s="72"/>
      <c r="AV3105" s="72"/>
      <c r="AW3105" s="77"/>
      <c r="AX3105" s="72"/>
      <c r="AY3105" s="72"/>
      <c r="AZ3105" s="72"/>
      <c r="BA3105" s="72"/>
      <c r="BB3105" s="72"/>
      <c r="BC3105" s="77"/>
      <c r="BD3105" s="77"/>
      <c r="BE3105" s="194"/>
      <c r="BF3105" s="194"/>
      <c r="BG3105" s="194"/>
      <c r="BH3105" s="194"/>
      <c r="BI3105" s="77"/>
      <c r="BJ3105" s="77"/>
      <c r="BK3105" s="77"/>
      <c r="BL3105" s="77"/>
      <c r="BM3105" s="77"/>
      <c r="BN3105" s="77"/>
      <c r="BO3105" s="77"/>
      <c r="BQ3105" s="749"/>
      <c r="BX3105" s="749"/>
      <c r="CE3105" s="652"/>
      <c r="CL3105" s="652"/>
      <c r="CS3105" s="652"/>
      <c r="CZ3105" s="652"/>
      <c r="DG3105" s="652"/>
      <c r="DN3105" s="652"/>
    </row>
    <row r="3106" spans="1:118" s="131" customFormat="1">
      <c r="A3106" s="77"/>
      <c r="B3106" s="72"/>
      <c r="G3106" s="72"/>
      <c r="H3106" s="72"/>
      <c r="I3106" s="72"/>
      <c r="J3106" s="72"/>
      <c r="K3106" s="72"/>
      <c r="L3106" s="72"/>
      <c r="M3106" s="72"/>
      <c r="N3106" s="72"/>
      <c r="O3106" s="72"/>
      <c r="P3106" s="72"/>
      <c r="Q3106" s="72"/>
      <c r="R3106" s="72"/>
      <c r="S3106" s="72"/>
      <c r="T3106" s="72"/>
      <c r="U3106" s="72"/>
      <c r="V3106" s="72"/>
      <c r="W3106" s="160"/>
      <c r="X3106" s="72"/>
      <c r="AC3106" s="72"/>
      <c r="AD3106" s="72"/>
      <c r="AE3106" s="72"/>
      <c r="AF3106" s="72"/>
      <c r="AG3106" s="72"/>
      <c r="AH3106" s="72"/>
      <c r="AI3106" s="684"/>
      <c r="AJ3106" s="72"/>
      <c r="AK3106" s="72"/>
      <c r="AP3106" s="77"/>
      <c r="AQ3106" s="72"/>
      <c r="AR3106" s="72"/>
      <c r="AS3106" s="72"/>
      <c r="AT3106" s="72"/>
      <c r="AU3106" s="72"/>
      <c r="AV3106" s="72"/>
      <c r="AW3106" s="77"/>
      <c r="AX3106" s="72"/>
      <c r="AY3106" s="72"/>
      <c r="AZ3106" s="72"/>
      <c r="BA3106" s="72"/>
      <c r="BB3106" s="72"/>
      <c r="BC3106" s="77"/>
      <c r="BD3106" s="77"/>
      <c r="BE3106" s="194"/>
      <c r="BF3106" s="194"/>
      <c r="BG3106" s="194"/>
      <c r="BH3106" s="194"/>
      <c r="BI3106" s="77"/>
      <c r="BJ3106" s="77"/>
      <c r="BK3106" s="77"/>
      <c r="BL3106" s="77"/>
      <c r="BM3106" s="77"/>
      <c r="BN3106" s="77"/>
      <c r="BO3106" s="77"/>
      <c r="BQ3106" s="749"/>
      <c r="BX3106" s="749"/>
      <c r="CE3106" s="652"/>
      <c r="CL3106" s="652"/>
      <c r="CS3106" s="652"/>
      <c r="CZ3106" s="652"/>
      <c r="DG3106" s="652"/>
      <c r="DN3106" s="652"/>
    </row>
    <row r="3107" spans="1:118" s="131" customFormat="1">
      <c r="A3107" s="77"/>
      <c r="B3107" s="72"/>
      <c r="G3107" s="72"/>
      <c r="H3107" s="72"/>
      <c r="I3107" s="72"/>
      <c r="J3107" s="72"/>
      <c r="K3107" s="72"/>
      <c r="L3107" s="72"/>
      <c r="M3107" s="72"/>
      <c r="N3107" s="72"/>
      <c r="O3107" s="72"/>
      <c r="P3107" s="72"/>
      <c r="Q3107" s="72"/>
      <c r="R3107" s="72"/>
      <c r="S3107" s="72"/>
      <c r="T3107" s="72"/>
      <c r="U3107" s="72"/>
      <c r="V3107" s="72"/>
      <c r="W3107" s="160"/>
      <c r="X3107" s="72"/>
      <c r="AC3107" s="72"/>
      <c r="AD3107" s="72"/>
      <c r="AE3107" s="72"/>
      <c r="AF3107" s="72"/>
      <c r="AG3107" s="72"/>
      <c r="AH3107" s="72"/>
      <c r="AI3107" s="684"/>
      <c r="AJ3107" s="72"/>
      <c r="AK3107" s="72"/>
      <c r="AP3107" s="77"/>
      <c r="AQ3107" s="72"/>
      <c r="AR3107" s="72"/>
      <c r="AS3107" s="72"/>
      <c r="AT3107" s="72"/>
      <c r="AU3107" s="72"/>
      <c r="AV3107" s="72"/>
      <c r="AW3107" s="77"/>
      <c r="AX3107" s="72"/>
      <c r="AY3107" s="72"/>
      <c r="AZ3107" s="72"/>
      <c r="BA3107" s="72"/>
      <c r="BB3107" s="72"/>
      <c r="BC3107" s="77"/>
      <c r="BD3107" s="77"/>
      <c r="BE3107" s="194"/>
      <c r="BF3107" s="194"/>
      <c r="BG3107" s="194"/>
      <c r="BH3107" s="194"/>
      <c r="BI3107" s="77"/>
      <c r="BJ3107" s="77"/>
      <c r="BK3107" s="77"/>
      <c r="BL3107" s="77"/>
      <c r="BM3107" s="77"/>
      <c r="BN3107" s="77"/>
      <c r="BO3107" s="77"/>
      <c r="BQ3107" s="749"/>
      <c r="BX3107" s="749"/>
      <c r="CE3107" s="652"/>
      <c r="CL3107" s="652"/>
      <c r="CS3107" s="652"/>
      <c r="CZ3107" s="652"/>
      <c r="DG3107" s="652"/>
      <c r="DN3107" s="652"/>
    </row>
    <row r="3108" spans="1:118" s="131" customFormat="1">
      <c r="A3108" s="77"/>
      <c r="B3108" s="72"/>
      <c r="G3108" s="72"/>
      <c r="H3108" s="72"/>
      <c r="I3108" s="72"/>
      <c r="J3108" s="72"/>
      <c r="K3108" s="72"/>
      <c r="L3108" s="72"/>
      <c r="M3108" s="72"/>
      <c r="N3108" s="72"/>
      <c r="O3108" s="72"/>
      <c r="P3108" s="72"/>
      <c r="Q3108" s="72"/>
      <c r="R3108" s="72"/>
      <c r="S3108" s="72"/>
      <c r="T3108" s="72"/>
      <c r="U3108" s="72"/>
      <c r="V3108" s="72"/>
      <c r="W3108" s="160"/>
      <c r="X3108" s="72"/>
      <c r="AC3108" s="72"/>
      <c r="AD3108" s="72"/>
      <c r="AE3108" s="72"/>
      <c r="AF3108" s="72"/>
      <c r="AG3108" s="72"/>
      <c r="AH3108" s="72"/>
      <c r="AI3108" s="684"/>
      <c r="AJ3108" s="72"/>
      <c r="AK3108" s="72"/>
      <c r="AP3108" s="77"/>
      <c r="AQ3108" s="72"/>
      <c r="AR3108" s="72"/>
      <c r="AS3108" s="72"/>
      <c r="AT3108" s="72"/>
      <c r="AU3108" s="72"/>
      <c r="AV3108" s="72"/>
      <c r="AW3108" s="77"/>
      <c r="AX3108" s="72"/>
      <c r="AY3108" s="72"/>
      <c r="AZ3108" s="72"/>
      <c r="BA3108" s="72"/>
      <c r="BB3108" s="72"/>
      <c r="BC3108" s="77"/>
      <c r="BD3108" s="77"/>
      <c r="BE3108" s="194"/>
      <c r="BF3108" s="194"/>
      <c r="BG3108" s="194"/>
      <c r="BH3108" s="194"/>
      <c r="BI3108" s="77"/>
      <c r="BJ3108" s="77"/>
      <c r="BK3108" s="77"/>
      <c r="BL3108" s="77"/>
      <c r="BM3108" s="77"/>
      <c r="BN3108" s="77"/>
      <c r="BO3108" s="77"/>
      <c r="BQ3108" s="749"/>
      <c r="BX3108" s="749"/>
      <c r="CE3108" s="652"/>
      <c r="CL3108" s="652"/>
      <c r="CS3108" s="652"/>
      <c r="CZ3108" s="652"/>
      <c r="DG3108" s="652"/>
      <c r="DN3108" s="652"/>
    </row>
    <row r="3109" spans="1:118" s="131" customFormat="1">
      <c r="A3109" s="77"/>
      <c r="B3109" s="72"/>
      <c r="G3109" s="72"/>
      <c r="H3109" s="72"/>
      <c r="I3109" s="72"/>
      <c r="J3109" s="72"/>
      <c r="K3109" s="72"/>
      <c r="L3109" s="72"/>
      <c r="M3109" s="72"/>
      <c r="N3109" s="72"/>
      <c r="O3109" s="72"/>
      <c r="P3109" s="72"/>
      <c r="Q3109" s="72"/>
      <c r="R3109" s="72"/>
      <c r="S3109" s="72"/>
      <c r="T3109" s="72"/>
      <c r="U3109" s="72"/>
      <c r="V3109" s="72"/>
      <c r="W3109" s="160"/>
      <c r="X3109" s="72"/>
      <c r="AC3109" s="72"/>
      <c r="AD3109" s="72"/>
      <c r="AE3109" s="72"/>
      <c r="AF3109" s="72"/>
      <c r="AG3109" s="72"/>
      <c r="AH3109" s="72"/>
      <c r="AI3109" s="684"/>
      <c r="AJ3109" s="72"/>
      <c r="AK3109" s="72"/>
      <c r="AP3109" s="77"/>
      <c r="AQ3109" s="72"/>
      <c r="AR3109" s="72"/>
      <c r="AS3109" s="72"/>
      <c r="AT3109" s="72"/>
      <c r="AU3109" s="72"/>
      <c r="AV3109" s="72"/>
      <c r="AW3109" s="77"/>
      <c r="AX3109" s="72"/>
      <c r="AY3109" s="72"/>
      <c r="AZ3109" s="72"/>
      <c r="BA3109" s="72"/>
      <c r="BB3109" s="72"/>
      <c r="BC3109" s="77"/>
      <c r="BD3109" s="77"/>
      <c r="BE3109" s="194"/>
      <c r="BF3109" s="194"/>
      <c r="BG3109" s="194"/>
      <c r="BH3109" s="194"/>
      <c r="BI3109" s="77"/>
      <c r="BJ3109" s="77"/>
      <c r="BK3109" s="77"/>
      <c r="BL3109" s="77"/>
      <c r="BM3109" s="77"/>
      <c r="BN3109" s="77"/>
      <c r="BO3109" s="77"/>
      <c r="BQ3109" s="749"/>
      <c r="BX3109" s="749"/>
      <c r="CE3109" s="652"/>
      <c r="CL3109" s="652"/>
      <c r="CS3109" s="652"/>
      <c r="CZ3109" s="652"/>
      <c r="DG3109" s="652"/>
      <c r="DN3109" s="652"/>
    </row>
    <row r="3110" spans="1:118" s="131" customFormat="1">
      <c r="A3110" s="77"/>
      <c r="B3110" s="72"/>
      <c r="G3110" s="72"/>
      <c r="H3110" s="72"/>
      <c r="I3110" s="72"/>
      <c r="J3110" s="72"/>
      <c r="K3110" s="72"/>
      <c r="L3110" s="72"/>
      <c r="M3110" s="72"/>
      <c r="N3110" s="72"/>
      <c r="O3110" s="72"/>
      <c r="P3110" s="72"/>
      <c r="Q3110" s="72"/>
      <c r="R3110" s="72"/>
      <c r="S3110" s="72"/>
      <c r="T3110" s="72"/>
      <c r="U3110" s="72"/>
      <c r="V3110" s="72"/>
      <c r="W3110" s="160"/>
      <c r="X3110" s="72"/>
      <c r="AC3110" s="72"/>
      <c r="AD3110" s="72"/>
      <c r="AE3110" s="72"/>
      <c r="AF3110" s="72"/>
      <c r="AG3110" s="72"/>
      <c r="AH3110" s="72"/>
      <c r="AI3110" s="684"/>
      <c r="AJ3110" s="72"/>
      <c r="AK3110" s="72"/>
      <c r="AP3110" s="77"/>
      <c r="AQ3110" s="72"/>
      <c r="AR3110" s="72"/>
      <c r="AS3110" s="72"/>
      <c r="AT3110" s="72"/>
      <c r="AU3110" s="72"/>
      <c r="AV3110" s="72"/>
      <c r="AW3110" s="77"/>
      <c r="AX3110" s="72"/>
      <c r="AY3110" s="72"/>
      <c r="AZ3110" s="72"/>
      <c r="BA3110" s="72"/>
      <c r="BB3110" s="72"/>
      <c r="BC3110" s="77"/>
      <c r="BD3110" s="77"/>
      <c r="BE3110" s="194"/>
      <c r="BF3110" s="194"/>
      <c r="BG3110" s="194"/>
      <c r="BH3110" s="194"/>
      <c r="BI3110" s="77"/>
      <c r="BJ3110" s="77"/>
      <c r="BK3110" s="77"/>
      <c r="BL3110" s="77"/>
      <c r="BM3110" s="77"/>
      <c r="BN3110" s="77"/>
      <c r="BO3110" s="77"/>
      <c r="BQ3110" s="749"/>
      <c r="BX3110" s="749"/>
      <c r="CE3110" s="652"/>
      <c r="CL3110" s="652"/>
      <c r="CS3110" s="652"/>
      <c r="CZ3110" s="652"/>
      <c r="DG3110" s="652"/>
      <c r="DN3110" s="652"/>
    </row>
    <row r="3111" spans="1:118" s="131" customFormat="1">
      <c r="A3111" s="77"/>
      <c r="B3111" s="72"/>
      <c r="G3111" s="72"/>
      <c r="H3111" s="72"/>
      <c r="I3111" s="72"/>
      <c r="J3111" s="72"/>
      <c r="K3111" s="72"/>
      <c r="L3111" s="72"/>
      <c r="M3111" s="72"/>
      <c r="N3111" s="72"/>
      <c r="O3111" s="72"/>
      <c r="P3111" s="72"/>
      <c r="Q3111" s="72"/>
      <c r="R3111" s="72"/>
      <c r="S3111" s="72"/>
      <c r="T3111" s="72"/>
      <c r="U3111" s="72"/>
      <c r="V3111" s="72"/>
      <c r="W3111" s="160"/>
      <c r="X3111" s="72"/>
      <c r="AC3111" s="72"/>
      <c r="AD3111" s="72"/>
      <c r="AE3111" s="72"/>
      <c r="AF3111" s="72"/>
      <c r="AG3111" s="72"/>
      <c r="AH3111" s="72"/>
      <c r="AI3111" s="684"/>
      <c r="AJ3111" s="72"/>
      <c r="AK3111" s="72"/>
      <c r="AP3111" s="77"/>
      <c r="AQ3111" s="72"/>
      <c r="AR3111" s="72"/>
      <c r="AS3111" s="72"/>
      <c r="AT3111" s="72"/>
      <c r="AU3111" s="72"/>
      <c r="AV3111" s="72"/>
      <c r="AW3111" s="77"/>
      <c r="AX3111" s="72"/>
      <c r="AY3111" s="72"/>
      <c r="AZ3111" s="72"/>
      <c r="BA3111" s="72"/>
      <c r="BB3111" s="72"/>
      <c r="BC3111" s="77"/>
      <c r="BD3111" s="77"/>
      <c r="BE3111" s="194"/>
      <c r="BF3111" s="194"/>
      <c r="BG3111" s="194"/>
      <c r="BH3111" s="194"/>
      <c r="BI3111" s="77"/>
      <c r="BJ3111" s="77"/>
      <c r="BK3111" s="77"/>
      <c r="BL3111" s="77"/>
      <c r="BM3111" s="77"/>
      <c r="BN3111" s="77"/>
      <c r="BO3111" s="77"/>
      <c r="BQ3111" s="749"/>
      <c r="BX3111" s="749"/>
      <c r="CE3111" s="652"/>
      <c r="CL3111" s="652"/>
      <c r="CS3111" s="652"/>
      <c r="CZ3111" s="652"/>
      <c r="DG3111" s="652"/>
      <c r="DN3111" s="652"/>
    </row>
    <row r="3112" spans="1:118" s="131" customFormat="1">
      <c r="A3112" s="77"/>
      <c r="B3112" s="72"/>
      <c r="G3112" s="72"/>
      <c r="H3112" s="72"/>
      <c r="I3112" s="72"/>
      <c r="J3112" s="72"/>
      <c r="K3112" s="72"/>
      <c r="L3112" s="72"/>
      <c r="M3112" s="72"/>
      <c r="N3112" s="72"/>
      <c r="O3112" s="72"/>
      <c r="P3112" s="72"/>
      <c r="Q3112" s="72"/>
      <c r="R3112" s="72"/>
      <c r="S3112" s="72"/>
      <c r="T3112" s="72"/>
      <c r="U3112" s="72"/>
      <c r="V3112" s="72"/>
      <c r="W3112" s="160"/>
      <c r="X3112" s="72"/>
      <c r="AC3112" s="72"/>
      <c r="AD3112" s="72"/>
      <c r="AE3112" s="72"/>
      <c r="AF3112" s="72"/>
      <c r="AG3112" s="72"/>
      <c r="AH3112" s="72"/>
      <c r="AI3112" s="684"/>
      <c r="AJ3112" s="72"/>
      <c r="AK3112" s="72"/>
      <c r="AP3112" s="77"/>
      <c r="AQ3112" s="72"/>
      <c r="AR3112" s="72"/>
      <c r="AS3112" s="72"/>
      <c r="AT3112" s="72"/>
      <c r="AU3112" s="72"/>
      <c r="AV3112" s="72"/>
      <c r="AW3112" s="77"/>
      <c r="AX3112" s="72"/>
      <c r="AY3112" s="72"/>
      <c r="AZ3112" s="72"/>
      <c r="BA3112" s="72"/>
      <c r="BB3112" s="72"/>
      <c r="BC3112" s="77"/>
      <c r="BD3112" s="77"/>
      <c r="BE3112" s="194"/>
      <c r="BF3112" s="194"/>
      <c r="BG3112" s="194"/>
      <c r="BH3112" s="194"/>
      <c r="BI3112" s="77"/>
      <c r="BJ3112" s="77"/>
      <c r="BK3112" s="77"/>
      <c r="BL3112" s="77"/>
      <c r="BM3112" s="77"/>
      <c r="BN3112" s="77"/>
      <c r="BO3112" s="77"/>
      <c r="BQ3112" s="749"/>
      <c r="BX3112" s="749"/>
      <c r="CE3112" s="652"/>
      <c r="CL3112" s="652"/>
      <c r="CS3112" s="652"/>
      <c r="CZ3112" s="652"/>
      <c r="DG3112" s="652"/>
      <c r="DN3112" s="652"/>
    </row>
    <row r="3113" spans="1:118" s="131" customFormat="1">
      <c r="A3113" s="77"/>
      <c r="B3113" s="72"/>
      <c r="G3113" s="72"/>
      <c r="H3113" s="72"/>
      <c r="I3113" s="72"/>
      <c r="J3113" s="72"/>
      <c r="K3113" s="72"/>
      <c r="L3113" s="72"/>
      <c r="M3113" s="72"/>
      <c r="N3113" s="72"/>
      <c r="O3113" s="72"/>
      <c r="P3113" s="72"/>
      <c r="Q3113" s="72"/>
      <c r="R3113" s="72"/>
      <c r="S3113" s="72"/>
      <c r="T3113" s="72"/>
      <c r="U3113" s="72"/>
      <c r="V3113" s="72"/>
      <c r="W3113" s="160"/>
      <c r="X3113" s="72"/>
      <c r="AC3113" s="72"/>
      <c r="AD3113" s="72"/>
      <c r="AE3113" s="72"/>
      <c r="AF3113" s="72"/>
      <c r="AG3113" s="72"/>
      <c r="AH3113" s="72"/>
      <c r="AI3113" s="684"/>
      <c r="AJ3113" s="72"/>
      <c r="AK3113" s="72"/>
      <c r="AP3113" s="77"/>
      <c r="AQ3113" s="72"/>
      <c r="AR3113" s="72"/>
      <c r="AS3113" s="72"/>
      <c r="AT3113" s="72"/>
      <c r="AU3113" s="72"/>
      <c r="AV3113" s="72"/>
      <c r="AW3113" s="77"/>
      <c r="AX3113" s="72"/>
      <c r="AY3113" s="72"/>
      <c r="AZ3113" s="72"/>
      <c r="BA3113" s="72"/>
      <c r="BB3113" s="72"/>
      <c r="BC3113" s="77"/>
      <c r="BD3113" s="77"/>
      <c r="BE3113" s="194"/>
      <c r="BF3113" s="194"/>
      <c r="BG3113" s="194"/>
      <c r="BH3113" s="194"/>
      <c r="BI3113" s="77"/>
      <c r="BJ3113" s="77"/>
      <c r="BK3113" s="77"/>
      <c r="BL3113" s="77"/>
      <c r="BM3113" s="77"/>
      <c r="BN3113" s="77"/>
      <c r="BO3113" s="77"/>
      <c r="BQ3113" s="749"/>
      <c r="BX3113" s="749"/>
      <c r="CE3113" s="652"/>
      <c r="CL3113" s="652"/>
      <c r="CS3113" s="652"/>
      <c r="CZ3113" s="652"/>
      <c r="DG3113" s="652"/>
      <c r="DN3113" s="652"/>
    </row>
    <row r="3114" spans="1:118" s="131" customFormat="1">
      <c r="A3114" s="77"/>
      <c r="B3114" s="72"/>
      <c r="G3114" s="72"/>
      <c r="H3114" s="72"/>
      <c r="I3114" s="72"/>
      <c r="J3114" s="72"/>
      <c r="K3114" s="72"/>
      <c r="L3114" s="72"/>
      <c r="M3114" s="72"/>
      <c r="N3114" s="72"/>
      <c r="O3114" s="72"/>
      <c r="P3114" s="72"/>
      <c r="Q3114" s="72"/>
      <c r="R3114" s="72"/>
      <c r="S3114" s="72"/>
      <c r="T3114" s="72"/>
      <c r="U3114" s="72"/>
      <c r="V3114" s="72"/>
      <c r="W3114" s="160"/>
      <c r="X3114" s="72"/>
      <c r="AC3114" s="72"/>
      <c r="AD3114" s="72"/>
      <c r="AE3114" s="72"/>
      <c r="AF3114" s="72"/>
      <c r="AG3114" s="72"/>
      <c r="AH3114" s="72"/>
      <c r="AI3114" s="684"/>
      <c r="AJ3114" s="72"/>
      <c r="AK3114" s="72"/>
      <c r="AP3114" s="77"/>
      <c r="AQ3114" s="72"/>
      <c r="AR3114" s="72"/>
      <c r="AS3114" s="72"/>
      <c r="AT3114" s="72"/>
      <c r="AU3114" s="72"/>
      <c r="AV3114" s="72"/>
      <c r="AW3114" s="77"/>
      <c r="AX3114" s="72"/>
      <c r="AY3114" s="72"/>
      <c r="AZ3114" s="72"/>
      <c r="BA3114" s="72"/>
      <c r="BB3114" s="72"/>
      <c r="BC3114" s="77"/>
      <c r="BD3114" s="77"/>
      <c r="BE3114" s="194"/>
      <c r="BF3114" s="194"/>
      <c r="BG3114" s="194"/>
      <c r="BH3114" s="194"/>
      <c r="BI3114" s="77"/>
      <c r="BJ3114" s="77"/>
      <c r="BK3114" s="77"/>
      <c r="BL3114" s="77"/>
      <c r="BM3114" s="77"/>
      <c r="BN3114" s="77"/>
      <c r="BO3114" s="77"/>
      <c r="BQ3114" s="749"/>
      <c r="BX3114" s="749"/>
      <c r="CE3114" s="652"/>
      <c r="CL3114" s="652"/>
      <c r="CS3114" s="652"/>
      <c r="CZ3114" s="652"/>
      <c r="DG3114" s="652"/>
      <c r="DN3114" s="652"/>
    </row>
    <row r="3115" spans="1:118" s="131" customFormat="1">
      <c r="A3115" s="77"/>
      <c r="B3115" s="72"/>
      <c r="G3115" s="72"/>
      <c r="H3115" s="72"/>
      <c r="I3115" s="72"/>
      <c r="J3115" s="72"/>
      <c r="K3115" s="72"/>
      <c r="L3115" s="72"/>
      <c r="M3115" s="72"/>
      <c r="N3115" s="72"/>
      <c r="O3115" s="72"/>
      <c r="P3115" s="72"/>
      <c r="Q3115" s="72"/>
      <c r="R3115" s="72"/>
      <c r="S3115" s="72"/>
      <c r="T3115" s="72"/>
      <c r="U3115" s="72"/>
      <c r="V3115" s="72"/>
      <c r="W3115" s="160"/>
      <c r="X3115" s="72"/>
      <c r="AC3115" s="72"/>
      <c r="AD3115" s="72"/>
      <c r="AE3115" s="72"/>
      <c r="AF3115" s="72"/>
      <c r="AG3115" s="72"/>
      <c r="AH3115" s="72"/>
      <c r="AI3115" s="684"/>
      <c r="AJ3115" s="72"/>
      <c r="AK3115" s="72"/>
      <c r="AP3115" s="77"/>
      <c r="AQ3115" s="72"/>
      <c r="AR3115" s="72"/>
      <c r="AS3115" s="72"/>
      <c r="AT3115" s="72"/>
      <c r="AU3115" s="72"/>
      <c r="AV3115" s="72"/>
      <c r="AW3115" s="77"/>
      <c r="AX3115" s="72"/>
      <c r="AY3115" s="72"/>
      <c r="AZ3115" s="72"/>
      <c r="BA3115" s="72"/>
      <c r="BB3115" s="72"/>
      <c r="BC3115" s="77"/>
      <c r="BD3115" s="77"/>
      <c r="BE3115" s="194"/>
      <c r="BF3115" s="194"/>
      <c r="BG3115" s="194"/>
      <c r="BH3115" s="194"/>
      <c r="BI3115" s="77"/>
      <c r="BJ3115" s="77"/>
      <c r="BK3115" s="77"/>
      <c r="BL3115" s="77"/>
      <c r="BM3115" s="77"/>
      <c r="BN3115" s="77"/>
      <c r="BO3115" s="77"/>
      <c r="BQ3115" s="749"/>
      <c r="BX3115" s="749"/>
      <c r="CE3115" s="652"/>
      <c r="CL3115" s="652"/>
      <c r="CS3115" s="652"/>
      <c r="CZ3115" s="652"/>
      <c r="DG3115" s="652"/>
      <c r="DN3115" s="652"/>
    </row>
    <row r="3116" spans="1:118" s="131" customFormat="1">
      <c r="A3116" s="77"/>
      <c r="B3116" s="72"/>
      <c r="G3116" s="72"/>
      <c r="H3116" s="72"/>
      <c r="I3116" s="72"/>
      <c r="J3116" s="72"/>
      <c r="K3116" s="72"/>
      <c r="L3116" s="72"/>
      <c r="M3116" s="72"/>
      <c r="N3116" s="72"/>
      <c r="O3116" s="72"/>
      <c r="P3116" s="72"/>
      <c r="Q3116" s="72"/>
      <c r="R3116" s="72"/>
      <c r="S3116" s="72"/>
      <c r="T3116" s="72"/>
      <c r="U3116" s="72"/>
      <c r="V3116" s="72"/>
      <c r="W3116" s="160"/>
      <c r="X3116" s="72"/>
      <c r="AC3116" s="72"/>
      <c r="AD3116" s="72"/>
      <c r="AE3116" s="72"/>
      <c r="AF3116" s="72"/>
      <c r="AG3116" s="72"/>
      <c r="AH3116" s="72"/>
      <c r="AI3116" s="684"/>
      <c r="AJ3116" s="72"/>
      <c r="AK3116" s="72"/>
      <c r="AP3116" s="77"/>
      <c r="AQ3116" s="72"/>
      <c r="AR3116" s="72"/>
      <c r="AS3116" s="72"/>
      <c r="AT3116" s="72"/>
      <c r="AU3116" s="72"/>
      <c r="AV3116" s="72"/>
      <c r="AW3116" s="77"/>
      <c r="AX3116" s="72"/>
      <c r="AY3116" s="72"/>
      <c r="AZ3116" s="72"/>
      <c r="BA3116" s="72"/>
      <c r="BB3116" s="72"/>
      <c r="BC3116" s="77"/>
      <c r="BD3116" s="77"/>
      <c r="BE3116" s="194"/>
      <c r="BF3116" s="194"/>
      <c r="BG3116" s="194"/>
      <c r="BH3116" s="194"/>
      <c r="BI3116" s="77"/>
      <c r="BJ3116" s="77"/>
      <c r="BK3116" s="77"/>
      <c r="BL3116" s="77"/>
      <c r="BM3116" s="77"/>
      <c r="BN3116" s="77"/>
      <c r="BO3116" s="77"/>
      <c r="BQ3116" s="749"/>
      <c r="BX3116" s="749"/>
      <c r="CE3116" s="652"/>
      <c r="CL3116" s="652"/>
      <c r="CS3116" s="652"/>
      <c r="CZ3116" s="652"/>
      <c r="DG3116" s="652"/>
      <c r="DN3116" s="652"/>
    </row>
    <row r="3117" spans="1:118" s="131" customFormat="1">
      <c r="A3117" s="77"/>
      <c r="B3117" s="72"/>
      <c r="G3117" s="72"/>
      <c r="H3117" s="72"/>
      <c r="I3117" s="72"/>
      <c r="J3117" s="72"/>
      <c r="K3117" s="72"/>
      <c r="L3117" s="72"/>
      <c r="M3117" s="72"/>
      <c r="N3117" s="72"/>
      <c r="O3117" s="72"/>
      <c r="P3117" s="72"/>
      <c r="Q3117" s="72"/>
      <c r="R3117" s="72"/>
      <c r="S3117" s="72"/>
      <c r="T3117" s="72"/>
      <c r="U3117" s="72"/>
      <c r="V3117" s="72"/>
      <c r="W3117" s="160"/>
      <c r="X3117" s="72"/>
      <c r="AC3117" s="72"/>
      <c r="AD3117" s="72"/>
      <c r="AE3117" s="72"/>
      <c r="AF3117" s="72"/>
      <c r="AG3117" s="72"/>
      <c r="AH3117" s="72"/>
      <c r="AI3117" s="684"/>
      <c r="AJ3117" s="72"/>
      <c r="AK3117" s="72"/>
      <c r="AP3117" s="77"/>
      <c r="AQ3117" s="72"/>
      <c r="AR3117" s="72"/>
      <c r="AS3117" s="72"/>
      <c r="AT3117" s="72"/>
      <c r="AU3117" s="72"/>
      <c r="AV3117" s="72"/>
      <c r="AW3117" s="77"/>
      <c r="AX3117" s="72"/>
      <c r="AY3117" s="72"/>
      <c r="AZ3117" s="72"/>
      <c r="BA3117" s="72"/>
      <c r="BB3117" s="72"/>
      <c r="BC3117" s="77"/>
      <c r="BD3117" s="77"/>
      <c r="BE3117" s="194"/>
      <c r="BF3117" s="194"/>
      <c r="BG3117" s="194"/>
      <c r="BH3117" s="194"/>
      <c r="BI3117" s="77"/>
      <c r="BJ3117" s="77"/>
      <c r="BK3117" s="77"/>
      <c r="BL3117" s="77"/>
      <c r="BM3117" s="77"/>
      <c r="BN3117" s="77"/>
      <c r="BO3117" s="77"/>
      <c r="BQ3117" s="749"/>
      <c r="BX3117" s="749"/>
      <c r="CE3117" s="652"/>
      <c r="CL3117" s="652"/>
      <c r="CS3117" s="652"/>
      <c r="CZ3117" s="652"/>
      <c r="DG3117" s="652"/>
      <c r="DN3117" s="652"/>
    </row>
    <row r="3118" spans="1:118" s="131" customFormat="1">
      <c r="A3118" s="77"/>
      <c r="B3118" s="72"/>
      <c r="G3118" s="72"/>
      <c r="H3118" s="72"/>
      <c r="I3118" s="72"/>
      <c r="J3118" s="72"/>
      <c r="K3118" s="72"/>
      <c r="L3118" s="72"/>
      <c r="M3118" s="72"/>
      <c r="N3118" s="72"/>
      <c r="O3118" s="72"/>
      <c r="P3118" s="72"/>
      <c r="Q3118" s="72"/>
      <c r="R3118" s="72"/>
      <c r="S3118" s="72"/>
      <c r="T3118" s="72"/>
      <c r="U3118" s="72"/>
      <c r="V3118" s="72"/>
      <c r="W3118" s="160"/>
      <c r="X3118" s="72"/>
      <c r="AC3118" s="72"/>
      <c r="AD3118" s="72"/>
      <c r="AE3118" s="72"/>
      <c r="AF3118" s="72"/>
      <c r="AG3118" s="72"/>
      <c r="AH3118" s="72"/>
      <c r="AI3118" s="684"/>
      <c r="AJ3118" s="72"/>
      <c r="AK3118" s="72"/>
      <c r="AP3118" s="77"/>
      <c r="AQ3118" s="72"/>
      <c r="AR3118" s="72"/>
      <c r="AS3118" s="72"/>
      <c r="AT3118" s="72"/>
      <c r="AU3118" s="72"/>
      <c r="AV3118" s="72"/>
      <c r="AW3118" s="77"/>
      <c r="AX3118" s="72"/>
      <c r="AY3118" s="72"/>
      <c r="AZ3118" s="72"/>
      <c r="BA3118" s="72"/>
      <c r="BB3118" s="72"/>
      <c r="BC3118" s="77"/>
      <c r="BD3118" s="77"/>
      <c r="BE3118" s="194"/>
      <c r="BF3118" s="194"/>
      <c r="BG3118" s="194"/>
      <c r="BH3118" s="194"/>
      <c r="BI3118" s="77"/>
      <c r="BJ3118" s="77"/>
      <c r="BK3118" s="77"/>
      <c r="BL3118" s="77"/>
      <c r="BM3118" s="77"/>
      <c r="BN3118" s="77"/>
      <c r="BO3118" s="77"/>
      <c r="BQ3118" s="749"/>
      <c r="BX3118" s="749"/>
      <c r="CE3118" s="652"/>
      <c r="CL3118" s="652"/>
      <c r="CS3118" s="652"/>
      <c r="CZ3118" s="652"/>
      <c r="DG3118" s="652"/>
      <c r="DN3118" s="652"/>
    </row>
    <row r="3119" spans="1:118" s="131" customFormat="1">
      <c r="A3119" s="77"/>
      <c r="B3119" s="72"/>
      <c r="G3119" s="72"/>
      <c r="H3119" s="72"/>
      <c r="I3119" s="72"/>
      <c r="J3119" s="72"/>
      <c r="K3119" s="72"/>
      <c r="L3119" s="72"/>
      <c r="M3119" s="72"/>
      <c r="N3119" s="72"/>
      <c r="O3119" s="72"/>
      <c r="P3119" s="72"/>
      <c r="Q3119" s="72"/>
      <c r="R3119" s="72"/>
      <c r="S3119" s="72"/>
      <c r="T3119" s="72"/>
      <c r="U3119" s="72"/>
      <c r="V3119" s="72"/>
      <c r="W3119" s="160"/>
      <c r="X3119" s="72"/>
      <c r="AC3119" s="72"/>
      <c r="AD3119" s="72"/>
      <c r="AE3119" s="72"/>
      <c r="AF3119" s="72"/>
      <c r="AG3119" s="72"/>
      <c r="AH3119" s="72"/>
      <c r="AI3119" s="684"/>
      <c r="AJ3119" s="72"/>
      <c r="AK3119" s="72"/>
      <c r="AP3119" s="77"/>
      <c r="AQ3119" s="72"/>
      <c r="AR3119" s="72"/>
      <c r="AS3119" s="72"/>
      <c r="AT3119" s="72"/>
      <c r="AU3119" s="72"/>
      <c r="AV3119" s="72"/>
      <c r="AW3119" s="77"/>
      <c r="AX3119" s="72"/>
      <c r="AY3119" s="72"/>
      <c r="AZ3119" s="72"/>
      <c r="BA3119" s="72"/>
      <c r="BB3119" s="72"/>
      <c r="BC3119" s="77"/>
      <c r="BD3119" s="77"/>
      <c r="BE3119" s="194"/>
      <c r="BF3119" s="194"/>
      <c r="BG3119" s="194"/>
      <c r="BH3119" s="194"/>
      <c r="BI3119" s="77"/>
      <c r="BJ3119" s="77"/>
      <c r="BK3119" s="77"/>
      <c r="BL3119" s="77"/>
      <c r="BM3119" s="77"/>
      <c r="BN3119" s="77"/>
      <c r="BO3119" s="77"/>
      <c r="BQ3119" s="749"/>
      <c r="BX3119" s="749"/>
      <c r="CE3119" s="652"/>
      <c r="CL3119" s="652"/>
      <c r="CS3119" s="652"/>
      <c r="CZ3119" s="652"/>
      <c r="DG3119" s="652"/>
      <c r="DN3119" s="652"/>
    </row>
    <row r="3120" spans="1:118" s="131" customFormat="1">
      <c r="A3120" s="77"/>
      <c r="B3120" s="72"/>
      <c r="G3120" s="72"/>
      <c r="H3120" s="72"/>
      <c r="I3120" s="72"/>
      <c r="J3120" s="72"/>
      <c r="K3120" s="72"/>
      <c r="L3120" s="72"/>
      <c r="M3120" s="72"/>
      <c r="N3120" s="72"/>
      <c r="O3120" s="72"/>
      <c r="P3120" s="72"/>
      <c r="Q3120" s="72"/>
      <c r="R3120" s="72"/>
      <c r="S3120" s="72"/>
      <c r="T3120" s="72"/>
      <c r="U3120" s="72"/>
      <c r="V3120" s="72"/>
      <c r="W3120" s="160"/>
      <c r="X3120" s="72"/>
      <c r="AC3120" s="72"/>
      <c r="AD3120" s="72"/>
      <c r="AE3120" s="72"/>
      <c r="AF3120" s="72"/>
      <c r="AG3120" s="72"/>
      <c r="AH3120" s="72"/>
      <c r="AI3120" s="684"/>
      <c r="AJ3120" s="72"/>
      <c r="AK3120" s="72"/>
      <c r="AP3120" s="77"/>
      <c r="AQ3120" s="72"/>
      <c r="AR3120" s="72"/>
      <c r="AS3120" s="72"/>
      <c r="AT3120" s="72"/>
      <c r="AU3120" s="72"/>
      <c r="AV3120" s="72"/>
      <c r="AW3120" s="77"/>
      <c r="AX3120" s="72"/>
      <c r="AY3120" s="72"/>
      <c r="AZ3120" s="72"/>
      <c r="BA3120" s="72"/>
      <c r="BB3120" s="72"/>
      <c r="BC3120" s="77"/>
      <c r="BD3120" s="77"/>
      <c r="BE3120" s="194"/>
      <c r="BF3120" s="194"/>
      <c r="BG3120" s="194"/>
      <c r="BH3120" s="194"/>
      <c r="BI3120" s="77"/>
      <c r="BJ3120" s="77"/>
      <c r="BK3120" s="77"/>
      <c r="BL3120" s="77"/>
      <c r="BM3120" s="77"/>
      <c r="BN3120" s="77"/>
      <c r="BO3120" s="77"/>
      <c r="BQ3120" s="749"/>
      <c r="BX3120" s="749"/>
      <c r="CE3120" s="652"/>
      <c r="CL3120" s="652"/>
      <c r="CS3120" s="652"/>
      <c r="CZ3120" s="652"/>
      <c r="DG3120" s="652"/>
      <c r="DN3120" s="652"/>
    </row>
    <row r="3121" spans="1:118" s="131" customFormat="1">
      <c r="A3121" s="77"/>
      <c r="B3121" s="72"/>
      <c r="G3121" s="72"/>
      <c r="H3121" s="72"/>
      <c r="I3121" s="72"/>
      <c r="J3121" s="72"/>
      <c r="K3121" s="72"/>
      <c r="L3121" s="72"/>
      <c r="M3121" s="72"/>
      <c r="N3121" s="72"/>
      <c r="O3121" s="72"/>
      <c r="P3121" s="72"/>
      <c r="Q3121" s="72"/>
      <c r="R3121" s="72"/>
      <c r="S3121" s="72"/>
      <c r="T3121" s="72"/>
      <c r="U3121" s="72"/>
      <c r="V3121" s="72"/>
      <c r="W3121" s="160"/>
      <c r="X3121" s="72"/>
      <c r="AC3121" s="72"/>
      <c r="AD3121" s="72"/>
      <c r="AE3121" s="72"/>
      <c r="AF3121" s="72"/>
      <c r="AG3121" s="72"/>
      <c r="AH3121" s="72"/>
      <c r="AI3121" s="684"/>
      <c r="AJ3121" s="72"/>
      <c r="AK3121" s="72"/>
      <c r="AP3121" s="77"/>
      <c r="AQ3121" s="72"/>
      <c r="AR3121" s="72"/>
      <c r="AS3121" s="72"/>
      <c r="AT3121" s="72"/>
      <c r="AU3121" s="72"/>
      <c r="AV3121" s="72"/>
      <c r="AW3121" s="77"/>
      <c r="AX3121" s="72"/>
      <c r="AY3121" s="72"/>
      <c r="AZ3121" s="72"/>
      <c r="BA3121" s="72"/>
      <c r="BB3121" s="72"/>
      <c r="BC3121" s="77"/>
      <c r="BD3121" s="77"/>
      <c r="BE3121" s="194"/>
      <c r="BF3121" s="194"/>
      <c r="BG3121" s="194"/>
      <c r="BH3121" s="194"/>
      <c r="BI3121" s="77"/>
      <c r="BJ3121" s="77"/>
      <c r="BK3121" s="77"/>
      <c r="BL3121" s="77"/>
      <c r="BM3121" s="77"/>
      <c r="BN3121" s="77"/>
      <c r="BO3121" s="77"/>
      <c r="BQ3121" s="749"/>
      <c r="BX3121" s="749"/>
      <c r="CE3121" s="652"/>
      <c r="CL3121" s="652"/>
      <c r="CS3121" s="652"/>
      <c r="CZ3121" s="652"/>
      <c r="DG3121" s="652"/>
      <c r="DN3121" s="652"/>
    </row>
    <row r="3122" spans="1:118" s="131" customFormat="1">
      <c r="A3122" s="77"/>
      <c r="B3122" s="72"/>
      <c r="G3122" s="72"/>
      <c r="H3122" s="72"/>
      <c r="I3122" s="72"/>
      <c r="J3122" s="72"/>
      <c r="K3122" s="72"/>
      <c r="L3122" s="72"/>
      <c r="M3122" s="72"/>
      <c r="N3122" s="72"/>
      <c r="O3122" s="72"/>
      <c r="P3122" s="72"/>
      <c r="Q3122" s="72"/>
      <c r="R3122" s="72"/>
      <c r="S3122" s="72"/>
      <c r="T3122" s="72"/>
      <c r="U3122" s="72"/>
      <c r="V3122" s="72"/>
      <c r="W3122" s="160"/>
      <c r="X3122" s="72"/>
      <c r="AC3122" s="72"/>
      <c r="AD3122" s="72"/>
      <c r="AE3122" s="72"/>
      <c r="AF3122" s="72"/>
      <c r="AG3122" s="72"/>
      <c r="AH3122" s="72"/>
      <c r="AI3122" s="684"/>
      <c r="AJ3122" s="72"/>
      <c r="AK3122" s="72"/>
      <c r="AP3122" s="77"/>
      <c r="AQ3122" s="72"/>
      <c r="AR3122" s="72"/>
      <c r="AS3122" s="72"/>
      <c r="AT3122" s="72"/>
      <c r="AU3122" s="72"/>
      <c r="AV3122" s="72"/>
      <c r="AW3122" s="77"/>
      <c r="AX3122" s="72"/>
      <c r="AY3122" s="72"/>
      <c r="AZ3122" s="72"/>
      <c r="BA3122" s="72"/>
      <c r="BB3122" s="72"/>
      <c r="BC3122" s="77"/>
      <c r="BD3122" s="77"/>
      <c r="BE3122" s="194"/>
      <c r="BF3122" s="194"/>
      <c r="BG3122" s="194"/>
      <c r="BH3122" s="194"/>
      <c r="BI3122" s="77"/>
      <c r="BJ3122" s="77"/>
      <c r="BK3122" s="77"/>
      <c r="BL3122" s="77"/>
      <c r="BM3122" s="77"/>
      <c r="BN3122" s="77"/>
      <c r="BO3122" s="77"/>
      <c r="BQ3122" s="749"/>
      <c r="BX3122" s="749"/>
      <c r="CE3122" s="652"/>
      <c r="CL3122" s="652"/>
      <c r="CS3122" s="652"/>
      <c r="CZ3122" s="652"/>
      <c r="DG3122" s="652"/>
      <c r="DN3122" s="652"/>
    </row>
    <row r="3123" spans="1:118" s="131" customFormat="1">
      <c r="A3123" s="77"/>
      <c r="B3123" s="72"/>
      <c r="G3123" s="72"/>
      <c r="H3123" s="72"/>
      <c r="I3123" s="72"/>
      <c r="J3123" s="72"/>
      <c r="K3123" s="72"/>
      <c r="L3123" s="72"/>
      <c r="M3123" s="72"/>
      <c r="N3123" s="72"/>
      <c r="O3123" s="72"/>
      <c r="P3123" s="72"/>
      <c r="Q3123" s="72"/>
      <c r="R3123" s="72"/>
      <c r="S3123" s="72"/>
      <c r="T3123" s="72"/>
      <c r="U3123" s="72"/>
      <c r="V3123" s="72"/>
      <c r="W3123" s="160"/>
      <c r="X3123" s="72"/>
      <c r="AC3123" s="72"/>
      <c r="AD3123" s="72"/>
      <c r="AE3123" s="72"/>
      <c r="AF3123" s="72"/>
      <c r="AG3123" s="72"/>
      <c r="AH3123" s="72"/>
      <c r="AI3123" s="684"/>
      <c r="AJ3123" s="72"/>
      <c r="AK3123" s="72"/>
      <c r="AP3123" s="77"/>
      <c r="AQ3123" s="72"/>
      <c r="AR3123" s="72"/>
      <c r="AS3123" s="72"/>
      <c r="AT3123" s="72"/>
      <c r="AU3123" s="72"/>
      <c r="AV3123" s="72"/>
      <c r="AW3123" s="77"/>
      <c r="AX3123" s="72"/>
      <c r="AY3123" s="72"/>
      <c r="AZ3123" s="72"/>
      <c r="BA3123" s="72"/>
      <c r="BB3123" s="72"/>
      <c r="BC3123" s="77"/>
      <c r="BD3123" s="77"/>
      <c r="BE3123" s="194"/>
      <c r="BF3123" s="194"/>
      <c r="BG3123" s="194"/>
      <c r="BH3123" s="194"/>
      <c r="BI3123" s="77"/>
      <c r="BJ3123" s="77"/>
      <c r="BK3123" s="77"/>
      <c r="BL3123" s="77"/>
      <c r="BM3123" s="77"/>
      <c r="BN3123" s="77"/>
      <c r="BO3123" s="77"/>
      <c r="BQ3123" s="749"/>
      <c r="BX3123" s="749"/>
      <c r="CE3123" s="652"/>
      <c r="CL3123" s="652"/>
      <c r="CS3123" s="652"/>
      <c r="CZ3123" s="652"/>
      <c r="DG3123" s="652"/>
      <c r="DN3123" s="652"/>
    </row>
    <row r="3124" spans="1:118" s="131" customFormat="1">
      <c r="A3124" s="77"/>
      <c r="B3124" s="72"/>
      <c r="G3124" s="72"/>
      <c r="H3124" s="72"/>
      <c r="I3124" s="72"/>
      <c r="J3124" s="72"/>
      <c r="K3124" s="72"/>
      <c r="L3124" s="72"/>
      <c r="M3124" s="72"/>
      <c r="N3124" s="72"/>
      <c r="O3124" s="72"/>
      <c r="P3124" s="72"/>
      <c r="Q3124" s="72"/>
      <c r="R3124" s="72"/>
      <c r="S3124" s="72"/>
      <c r="T3124" s="72"/>
      <c r="U3124" s="72"/>
      <c r="V3124" s="72"/>
      <c r="W3124" s="160"/>
      <c r="X3124" s="72"/>
      <c r="AC3124" s="72"/>
      <c r="AD3124" s="72"/>
      <c r="AE3124" s="72"/>
      <c r="AF3124" s="72"/>
      <c r="AG3124" s="72"/>
      <c r="AH3124" s="72"/>
      <c r="AI3124" s="684"/>
      <c r="AJ3124" s="72"/>
      <c r="AK3124" s="72"/>
      <c r="AP3124" s="77"/>
      <c r="AQ3124" s="72"/>
      <c r="AR3124" s="72"/>
      <c r="AS3124" s="72"/>
      <c r="AT3124" s="72"/>
      <c r="AU3124" s="72"/>
      <c r="AV3124" s="72"/>
      <c r="AW3124" s="77"/>
      <c r="AX3124" s="72"/>
      <c r="AY3124" s="72"/>
      <c r="AZ3124" s="72"/>
      <c r="BA3124" s="72"/>
      <c r="BB3124" s="72"/>
      <c r="BC3124" s="77"/>
      <c r="BD3124" s="77"/>
      <c r="BE3124" s="194"/>
      <c r="BF3124" s="194"/>
      <c r="BG3124" s="194"/>
      <c r="BH3124" s="194"/>
      <c r="BI3124" s="77"/>
      <c r="BJ3124" s="77"/>
      <c r="BK3124" s="77"/>
      <c r="BL3124" s="77"/>
      <c r="BM3124" s="77"/>
      <c r="BN3124" s="77"/>
      <c r="BO3124" s="77"/>
      <c r="BQ3124" s="749"/>
      <c r="BX3124" s="749"/>
      <c r="CE3124" s="652"/>
      <c r="CL3124" s="652"/>
      <c r="CS3124" s="652"/>
      <c r="CZ3124" s="652"/>
      <c r="DG3124" s="652"/>
      <c r="DN3124" s="652"/>
    </row>
    <row r="3125" spans="1:118" s="131" customFormat="1">
      <c r="A3125" s="77"/>
      <c r="B3125" s="72"/>
      <c r="G3125" s="72"/>
      <c r="H3125" s="72"/>
      <c r="I3125" s="72"/>
      <c r="J3125" s="72"/>
      <c r="K3125" s="72"/>
      <c r="L3125" s="72"/>
      <c r="M3125" s="72"/>
      <c r="N3125" s="72"/>
      <c r="O3125" s="72"/>
      <c r="P3125" s="72"/>
      <c r="Q3125" s="72"/>
      <c r="R3125" s="72"/>
      <c r="S3125" s="72"/>
      <c r="T3125" s="72"/>
      <c r="U3125" s="72"/>
      <c r="V3125" s="72"/>
      <c r="W3125" s="160"/>
      <c r="X3125" s="72"/>
      <c r="AC3125" s="72"/>
      <c r="AD3125" s="72"/>
      <c r="AE3125" s="72"/>
      <c r="AF3125" s="72"/>
      <c r="AG3125" s="72"/>
      <c r="AH3125" s="72"/>
      <c r="AI3125" s="684"/>
      <c r="AJ3125" s="72"/>
      <c r="AK3125" s="72"/>
      <c r="AP3125" s="77"/>
      <c r="AQ3125" s="72"/>
      <c r="AR3125" s="72"/>
      <c r="AS3125" s="72"/>
      <c r="AT3125" s="72"/>
      <c r="AU3125" s="72"/>
      <c r="AV3125" s="72"/>
      <c r="AW3125" s="77"/>
      <c r="AX3125" s="72"/>
      <c r="AY3125" s="72"/>
      <c r="AZ3125" s="72"/>
      <c r="BA3125" s="72"/>
      <c r="BB3125" s="72"/>
      <c r="BC3125" s="77"/>
      <c r="BD3125" s="77"/>
      <c r="BE3125" s="194"/>
      <c r="BF3125" s="194"/>
      <c r="BG3125" s="194"/>
      <c r="BH3125" s="194"/>
      <c r="BI3125" s="77"/>
      <c r="BJ3125" s="77"/>
      <c r="BK3125" s="77"/>
      <c r="BL3125" s="77"/>
      <c r="BM3125" s="77"/>
      <c r="BN3125" s="77"/>
      <c r="BO3125" s="77"/>
      <c r="BQ3125" s="749"/>
      <c r="BX3125" s="749"/>
      <c r="CE3125" s="652"/>
      <c r="CL3125" s="652"/>
      <c r="CS3125" s="652"/>
      <c r="CZ3125" s="652"/>
      <c r="DG3125" s="652"/>
      <c r="DN3125" s="652"/>
    </row>
    <row r="3126" spans="1:118" s="131" customFormat="1">
      <c r="A3126" s="77"/>
      <c r="B3126" s="72"/>
      <c r="G3126" s="72"/>
      <c r="H3126" s="72"/>
      <c r="I3126" s="72"/>
      <c r="J3126" s="72"/>
      <c r="K3126" s="72"/>
      <c r="L3126" s="72"/>
      <c r="M3126" s="72"/>
      <c r="N3126" s="72"/>
      <c r="O3126" s="72"/>
      <c r="P3126" s="72"/>
      <c r="Q3126" s="72"/>
      <c r="R3126" s="72"/>
      <c r="S3126" s="72"/>
      <c r="T3126" s="72"/>
      <c r="U3126" s="72"/>
      <c r="V3126" s="72"/>
      <c r="W3126" s="160"/>
      <c r="X3126" s="72"/>
      <c r="AC3126" s="72"/>
      <c r="AD3126" s="72"/>
      <c r="AE3126" s="72"/>
      <c r="AF3126" s="72"/>
      <c r="AG3126" s="72"/>
      <c r="AH3126" s="72"/>
      <c r="AI3126" s="684"/>
      <c r="AJ3126" s="72"/>
      <c r="AK3126" s="72"/>
      <c r="AP3126" s="77"/>
      <c r="AQ3126" s="72"/>
      <c r="AR3126" s="72"/>
      <c r="AS3126" s="72"/>
      <c r="AT3126" s="72"/>
      <c r="AU3126" s="72"/>
      <c r="AV3126" s="72"/>
      <c r="AW3126" s="77"/>
      <c r="AX3126" s="72"/>
      <c r="AY3126" s="72"/>
      <c r="AZ3126" s="72"/>
      <c r="BA3126" s="72"/>
      <c r="BB3126" s="72"/>
      <c r="BC3126" s="77"/>
      <c r="BD3126" s="77"/>
      <c r="BE3126" s="194"/>
      <c r="BF3126" s="194"/>
      <c r="BG3126" s="194"/>
      <c r="BH3126" s="194"/>
      <c r="BI3126" s="77"/>
      <c r="BJ3126" s="77"/>
      <c r="BK3126" s="77"/>
      <c r="BL3126" s="77"/>
      <c r="BM3126" s="77"/>
      <c r="BN3126" s="77"/>
      <c r="BO3126" s="77"/>
      <c r="BQ3126" s="749"/>
      <c r="BX3126" s="749"/>
      <c r="CE3126" s="652"/>
      <c r="CL3126" s="652"/>
      <c r="CS3126" s="652"/>
      <c r="CZ3126" s="652"/>
      <c r="DG3126" s="652"/>
      <c r="DN3126" s="652"/>
    </row>
    <row r="3127" spans="1:118" s="131" customFormat="1">
      <c r="A3127" s="77"/>
      <c r="B3127" s="72"/>
      <c r="G3127" s="72"/>
      <c r="H3127" s="72"/>
      <c r="I3127" s="72"/>
      <c r="J3127" s="72"/>
      <c r="K3127" s="72"/>
      <c r="L3127" s="72"/>
      <c r="M3127" s="72"/>
      <c r="N3127" s="72"/>
      <c r="O3127" s="72"/>
      <c r="P3127" s="72"/>
      <c r="Q3127" s="72"/>
      <c r="R3127" s="72"/>
      <c r="S3127" s="72"/>
      <c r="T3127" s="72"/>
      <c r="U3127" s="72"/>
      <c r="V3127" s="72"/>
      <c r="W3127" s="160"/>
      <c r="X3127" s="72"/>
      <c r="AC3127" s="72"/>
      <c r="AD3127" s="72"/>
      <c r="AE3127" s="72"/>
      <c r="AF3127" s="72"/>
      <c r="AG3127" s="72"/>
      <c r="AH3127" s="72"/>
      <c r="AI3127" s="684"/>
      <c r="AJ3127" s="72"/>
      <c r="AK3127" s="72"/>
      <c r="AP3127" s="77"/>
      <c r="AQ3127" s="72"/>
      <c r="AR3127" s="72"/>
      <c r="AS3127" s="72"/>
      <c r="AT3127" s="72"/>
      <c r="AU3127" s="72"/>
      <c r="AV3127" s="72"/>
      <c r="AW3127" s="77"/>
      <c r="AX3127" s="72"/>
      <c r="AY3127" s="72"/>
      <c r="AZ3127" s="72"/>
      <c r="BA3127" s="72"/>
      <c r="BB3127" s="72"/>
      <c r="BC3127" s="77"/>
      <c r="BD3127" s="77"/>
      <c r="BE3127" s="194"/>
      <c r="BF3127" s="194"/>
      <c r="BG3127" s="194"/>
      <c r="BH3127" s="194"/>
      <c r="BI3127" s="77"/>
      <c r="BJ3127" s="77"/>
      <c r="BK3127" s="77"/>
      <c r="BL3127" s="77"/>
      <c r="BM3127" s="77"/>
      <c r="BN3127" s="77"/>
      <c r="BO3127" s="77"/>
      <c r="BQ3127" s="749"/>
      <c r="BX3127" s="749"/>
      <c r="CE3127" s="652"/>
      <c r="CL3127" s="652"/>
      <c r="CS3127" s="652"/>
      <c r="CZ3127" s="652"/>
      <c r="DG3127" s="652"/>
      <c r="DN3127" s="652"/>
    </row>
    <row r="3128" spans="1:118" s="131" customFormat="1">
      <c r="A3128" s="77"/>
      <c r="B3128" s="72"/>
      <c r="G3128" s="72"/>
      <c r="H3128" s="72"/>
      <c r="I3128" s="72"/>
      <c r="J3128" s="72"/>
      <c r="K3128" s="72"/>
      <c r="L3128" s="72"/>
      <c r="M3128" s="72"/>
      <c r="N3128" s="72"/>
      <c r="O3128" s="72"/>
      <c r="P3128" s="72"/>
      <c r="Q3128" s="72"/>
      <c r="R3128" s="72"/>
      <c r="S3128" s="72"/>
      <c r="T3128" s="72"/>
      <c r="U3128" s="72"/>
      <c r="V3128" s="72"/>
      <c r="W3128" s="160"/>
      <c r="X3128" s="72"/>
      <c r="AC3128" s="72"/>
      <c r="AD3128" s="72"/>
      <c r="AE3128" s="72"/>
      <c r="AF3128" s="72"/>
      <c r="AG3128" s="72"/>
      <c r="AH3128" s="72"/>
      <c r="AI3128" s="684"/>
      <c r="AJ3128" s="72"/>
      <c r="AK3128" s="72"/>
      <c r="AP3128" s="77"/>
      <c r="AQ3128" s="72"/>
      <c r="AR3128" s="72"/>
      <c r="AS3128" s="72"/>
      <c r="AT3128" s="72"/>
      <c r="AU3128" s="72"/>
      <c r="AV3128" s="72"/>
      <c r="AW3128" s="77"/>
      <c r="AX3128" s="72"/>
      <c r="AY3128" s="72"/>
      <c r="AZ3128" s="72"/>
      <c r="BA3128" s="72"/>
      <c r="BB3128" s="72"/>
      <c r="BC3128" s="77"/>
      <c r="BD3128" s="77"/>
      <c r="BE3128" s="194"/>
      <c r="BF3128" s="194"/>
      <c r="BG3128" s="194"/>
      <c r="BH3128" s="194"/>
      <c r="BI3128" s="77"/>
      <c r="BJ3128" s="77"/>
      <c r="BK3128" s="77"/>
      <c r="BL3128" s="77"/>
      <c r="BM3128" s="77"/>
      <c r="BN3128" s="77"/>
      <c r="BO3128" s="77"/>
      <c r="BQ3128" s="749"/>
      <c r="BX3128" s="749"/>
      <c r="CE3128" s="652"/>
      <c r="CL3128" s="652"/>
      <c r="CS3128" s="652"/>
      <c r="CZ3128" s="652"/>
      <c r="DG3128" s="652"/>
      <c r="DN3128" s="652"/>
    </row>
    <row r="3129" spans="1:118" s="131" customFormat="1">
      <c r="A3129" s="77"/>
      <c r="B3129" s="72"/>
      <c r="G3129" s="72"/>
      <c r="H3129" s="72"/>
      <c r="I3129" s="72"/>
      <c r="J3129" s="72"/>
      <c r="K3129" s="72"/>
      <c r="L3129" s="72"/>
      <c r="M3129" s="72"/>
      <c r="N3129" s="72"/>
      <c r="O3129" s="72"/>
      <c r="P3129" s="72"/>
      <c r="Q3129" s="72"/>
      <c r="R3129" s="72"/>
      <c r="S3129" s="72"/>
      <c r="T3129" s="72"/>
      <c r="U3129" s="72"/>
      <c r="V3129" s="72"/>
      <c r="W3129" s="160"/>
      <c r="X3129" s="72"/>
      <c r="AC3129" s="72"/>
      <c r="AD3129" s="72"/>
      <c r="AE3129" s="72"/>
      <c r="AF3129" s="72"/>
      <c r="AG3129" s="72"/>
      <c r="AH3129" s="72"/>
      <c r="AI3129" s="684"/>
      <c r="AJ3129" s="72"/>
      <c r="AK3129" s="72"/>
      <c r="AP3129" s="77"/>
      <c r="AQ3129" s="72"/>
      <c r="AR3129" s="72"/>
      <c r="AS3129" s="72"/>
      <c r="AT3129" s="72"/>
      <c r="AU3129" s="72"/>
      <c r="AV3129" s="72"/>
      <c r="AW3129" s="77"/>
      <c r="AX3129" s="72"/>
      <c r="AY3129" s="72"/>
      <c r="AZ3129" s="72"/>
      <c r="BA3129" s="72"/>
      <c r="BB3129" s="72"/>
      <c r="BC3129" s="77"/>
      <c r="BD3129" s="77"/>
      <c r="BE3129" s="194"/>
      <c r="BF3129" s="194"/>
      <c r="BG3129" s="194"/>
      <c r="BH3129" s="194"/>
      <c r="BI3129" s="77"/>
      <c r="BJ3129" s="77"/>
      <c r="BK3129" s="77"/>
      <c r="BL3129" s="77"/>
      <c r="BM3129" s="77"/>
      <c r="BN3129" s="77"/>
      <c r="BO3129" s="77"/>
      <c r="BQ3129" s="749"/>
      <c r="BX3129" s="749"/>
      <c r="CE3129" s="652"/>
      <c r="CL3129" s="652"/>
      <c r="CS3129" s="652"/>
      <c r="CZ3129" s="652"/>
      <c r="DG3129" s="652"/>
      <c r="DN3129" s="652"/>
    </row>
    <row r="3130" spans="1:118" s="131" customFormat="1">
      <c r="A3130" s="77"/>
      <c r="B3130" s="72"/>
      <c r="G3130" s="72"/>
      <c r="H3130" s="72"/>
      <c r="I3130" s="72"/>
      <c r="J3130" s="72"/>
      <c r="K3130" s="72"/>
      <c r="L3130" s="72"/>
      <c r="M3130" s="72"/>
      <c r="N3130" s="72"/>
      <c r="O3130" s="72"/>
      <c r="P3130" s="72"/>
      <c r="Q3130" s="72"/>
      <c r="R3130" s="72"/>
      <c r="S3130" s="72"/>
      <c r="T3130" s="72"/>
      <c r="U3130" s="72"/>
      <c r="V3130" s="72"/>
      <c r="W3130" s="160"/>
      <c r="X3130" s="72"/>
      <c r="AC3130" s="72"/>
      <c r="AD3130" s="72"/>
      <c r="AE3130" s="72"/>
      <c r="AF3130" s="72"/>
      <c r="AG3130" s="72"/>
      <c r="AH3130" s="72"/>
      <c r="AI3130" s="684"/>
      <c r="AJ3130" s="72"/>
      <c r="AK3130" s="72"/>
      <c r="AP3130" s="77"/>
      <c r="AQ3130" s="72"/>
      <c r="AR3130" s="72"/>
      <c r="AS3130" s="72"/>
      <c r="AT3130" s="72"/>
      <c r="AU3130" s="72"/>
      <c r="AV3130" s="72"/>
      <c r="AW3130" s="77"/>
      <c r="AX3130" s="72"/>
      <c r="AY3130" s="72"/>
      <c r="AZ3130" s="72"/>
      <c r="BA3130" s="72"/>
      <c r="BB3130" s="72"/>
      <c r="BC3130" s="77"/>
      <c r="BD3130" s="77"/>
      <c r="BE3130" s="194"/>
      <c r="BF3130" s="194"/>
      <c r="BG3130" s="194"/>
      <c r="BH3130" s="194"/>
      <c r="BI3130" s="77"/>
      <c r="BJ3130" s="77"/>
      <c r="BK3130" s="77"/>
      <c r="BL3130" s="77"/>
      <c r="BM3130" s="77"/>
      <c r="BN3130" s="77"/>
      <c r="BO3130" s="77"/>
      <c r="BQ3130" s="749"/>
      <c r="BX3130" s="749"/>
      <c r="CE3130" s="652"/>
      <c r="CL3130" s="652"/>
      <c r="CS3130" s="652"/>
      <c r="CZ3130" s="652"/>
      <c r="DG3130" s="652"/>
      <c r="DN3130" s="652"/>
    </row>
    <row r="3131" spans="1:118" s="131" customFormat="1">
      <c r="A3131" s="77"/>
      <c r="B3131" s="72"/>
      <c r="G3131" s="72"/>
      <c r="H3131" s="72"/>
      <c r="I3131" s="72"/>
      <c r="J3131" s="72"/>
      <c r="K3131" s="72"/>
      <c r="L3131" s="72"/>
      <c r="M3131" s="72"/>
      <c r="N3131" s="72"/>
      <c r="O3131" s="72"/>
      <c r="P3131" s="72"/>
      <c r="Q3131" s="72"/>
      <c r="R3131" s="72"/>
      <c r="S3131" s="72"/>
      <c r="T3131" s="72"/>
      <c r="U3131" s="72"/>
      <c r="V3131" s="72"/>
      <c r="W3131" s="160"/>
      <c r="X3131" s="72"/>
      <c r="AC3131" s="72"/>
      <c r="AD3131" s="72"/>
      <c r="AE3131" s="72"/>
      <c r="AF3131" s="72"/>
      <c r="AG3131" s="72"/>
      <c r="AH3131" s="72"/>
      <c r="AI3131" s="684"/>
      <c r="AJ3131" s="72"/>
      <c r="AK3131" s="72"/>
      <c r="AP3131" s="77"/>
      <c r="AQ3131" s="72"/>
      <c r="AR3131" s="72"/>
      <c r="AS3131" s="72"/>
      <c r="AT3131" s="72"/>
      <c r="AU3131" s="72"/>
      <c r="AV3131" s="72"/>
      <c r="AW3131" s="77"/>
      <c r="AX3131" s="72"/>
      <c r="AY3131" s="72"/>
      <c r="AZ3131" s="72"/>
      <c r="BA3131" s="72"/>
      <c r="BB3131" s="72"/>
      <c r="BC3131" s="77"/>
      <c r="BD3131" s="77"/>
      <c r="BE3131" s="194"/>
      <c r="BF3131" s="194"/>
      <c r="BG3131" s="194"/>
      <c r="BH3131" s="194"/>
      <c r="BI3131" s="77"/>
      <c r="BJ3131" s="77"/>
      <c r="BK3131" s="77"/>
      <c r="BL3131" s="77"/>
      <c r="BM3131" s="77"/>
      <c r="BN3131" s="77"/>
      <c r="BO3131" s="77"/>
      <c r="BQ3131" s="749"/>
      <c r="BX3131" s="749"/>
      <c r="CE3131" s="652"/>
      <c r="CL3131" s="652"/>
      <c r="CS3131" s="652"/>
      <c r="CZ3131" s="652"/>
      <c r="DG3131" s="652"/>
      <c r="DN3131" s="652"/>
    </row>
    <row r="3132" spans="1:118" s="131" customFormat="1">
      <c r="A3132" s="77"/>
      <c r="B3132" s="72"/>
      <c r="G3132" s="72"/>
      <c r="H3132" s="72"/>
      <c r="I3132" s="72"/>
      <c r="J3132" s="72"/>
      <c r="K3132" s="72"/>
      <c r="L3132" s="72"/>
      <c r="M3132" s="72"/>
      <c r="N3132" s="72"/>
      <c r="O3132" s="72"/>
      <c r="P3132" s="72"/>
      <c r="Q3132" s="72"/>
      <c r="R3132" s="72"/>
      <c r="S3132" s="72"/>
      <c r="T3132" s="72"/>
      <c r="U3132" s="72"/>
      <c r="V3132" s="72"/>
      <c r="W3132" s="160"/>
      <c r="X3132" s="72"/>
      <c r="AC3132" s="72"/>
      <c r="AD3132" s="72"/>
      <c r="AE3132" s="72"/>
      <c r="AF3132" s="72"/>
      <c r="AG3132" s="72"/>
      <c r="AH3132" s="72"/>
      <c r="AI3132" s="684"/>
      <c r="AJ3132" s="72"/>
      <c r="AK3132" s="72"/>
      <c r="AP3132" s="77"/>
      <c r="AQ3132" s="72"/>
      <c r="AR3132" s="72"/>
      <c r="AS3132" s="72"/>
      <c r="AT3132" s="72"/>
      <c r="AU3132" s="72"/>
      <c r="AV3132" s="72"/>
      <c r="AW3132" s="77"/>
      <c r="AX3132" s="72"/>
      <c r="AY3132" s="72"/>
      <c r="AZ3132" s="72"/>
      <c r="BA3132" s="72"/>
      <c r="BB3132" s="72"/>
      <c r="BC3132" s="77"/>
      <c r="BD3132" s="77"/>
      <c r="BE3132" s="194"/>
      <c r="BF3132" s="194"/>
      <c r="BG3132" s="194"/>
      <c r="BH3132" s="194"/>
      <c r="BI3132" s="77"/>
      <c r="BJ3132" s="77"/>
      <c r="BK3132" s="77"/>
      <c r="BL3132" s="77"/>
      <c r="BM3132" s="77"/>
      <c r="BN3132" s="77"/>
      <c r="BO3132" s="77"/>
      <c r="BQ3132" s="749"/>
      <c r="BX3132" s="749"/>
      <c r="CE3132" s="652"/>
      <c r="CL3132" s="652"/>
      <c r="CS3132" s="652"/>
      <c r="CZ3132" s="652"/>
      <c r="DG3132" s="652"/>
      <c r="DN3132" s="652"/>
    </row>
    <row r="3133" spans="1:118" s="131" customFormat="1">
      <c r="A3133" s="77"/>
      <c r="B3133" s="72"/>
      <c r="G3133" s="72"/>
      <c r="H3133" s="72"/>
      <c r="I3133" s="72"/>
      <c r="J3133" s="72"/>
      <c r="K3133" s="72"/>
      <c r="L3133" s="72"/>
      <c r="M3133" s="72"/>
      <c r="N3133" s="72"/>
      <c r="O3133" s="72"/>
      <c r="P3133" s="72"/>
      <c r="Q3133" s="72"/>
      <c r="R3133" s="72"/>
      <c r="S3133" s="72"/>
      <c r="T3133" s="72"/>
      <c r="U3133" s="72"/>
      <c r="V3133" s="72"/>
      <c r="W3133" s="160"/>
      <c r="X3133" s="72"/>
      <c r="AC3133" s="72"/>
      <c r="AD3133" s="72"/>
      <c r="AE3133" s="72"/>
      <c r="AF3133" s="72"/>
      <c r="AG3133" s="72"/>
      <c r="AH3133" s="72"/>
      <c r="AI3133" s="684"/>
      <c r="AJ3133" s="72"/>
      <c r="AK3133" s="72"/>
      <c r="AP3133" s="77"/>
      <c r="AQ3133" s="72"/>
      <c r="AR3133" s="72"/>
      <c r="AS3133" s="72"/>
      <c r="AT3133" s="72"/>
      <c r="AU3133" s="72"/>
      <c r="AV3133" s="72"/>
      <c r="AW3133" s="77"/>
      <c r="AX3133" s="72"/>
      <c r="AY3133" s="72"/>
      <c r="AZ3133" s="72"/>
      <c r="BA3133" s="72"/>
      <c r="BB3133" s="72"/>
      <c r="BC3133" s="77"/>
      <c r="BD3133" s="77"/>
      <c r="BE3133" s="194"/>
      <c r="BF3133" s="194"/>
      <c r="BG3133" s="194"/>
      <c r="BH3133" s="194"/>
      <c r="BI3133" s="77"/>
      <c r="BJ3133" s="77"/>
      <c r="BK3133" s="77"/>
      <c r="BL3133" s="77"/>
      <c r="BM3133" s="77"/>
      <c r="BN3133" s="77"/>
      <c r="BO3133" s="77"/>
      <c r="BQ3133" s="749"/>
      <c r="BX3133" s="749"/>
      <c r="CE3133" s="652"/>
      <c r="CL3133" s="652"/>
      <c r="CS3133" s="652"/>
      <c r="CZ3133" s="652"/>
      <c r="DG3133" s="652"/>
      <c r="DN3133" s="652"/>
    </row>
    <row r="3134" spans="1:118" s="131" customFormat="1">
      <c r="A3134" s="77"/>
      <c r="B3134" s="72"/>
      <c r="G3134" s="72"/>
      <c r="H3134" s="72"/>
      <c r="I3134" s="72"/>
      <c r="J3134" s="72"/>
      <c r="K3134" s="72"/>
      <c r="L3134" s="72"/>
      <c r="M3134" s="72"/>
      <c r="N3134" s="72"/>
      <c r="O3134" s="72"/>
      <c r="P3134" s="72"/>
      <c r="Q3134" s="72"/>
      <c r="R3134" s="72"/>
      <c r="S3134" s="72"/>
      <c r="T3134" s="72"/>
      <c r="U3134" s="72"/>
      <c r="V3134" s="72"/>
      <c r="W3134" s="160"/>
      <c r="X3134" s="72"/>
      <c r="AC3134" s="72"/>
      <c r="AD3134" s="72"/>
      <c r="AE3134" s="72"/>
      <c r="AF3134" s="72"/>
      <c r="AG3134" s="72"/>
      <c r="AH3134" s="72"/>
      <c r="AI3134" s="684"/>
      <c r="AJ3134" s="72"/>
      <c r="AK3134" s="72"/>
      <c r="AP3134" s="77"/>
      <c r="AQ3134" s="72"/>
      <c r="AR3134" s="72"/>
      <c r="AS3134" s="72"/>
      <c r="AT3134" s="72"/>
      <c r="AU3134" s="72"/>
      <c r="AV3134" s="72"/>
      <c r="AW3134" s="77"/>
      <c r="AX3134" s="72"/>
      <c r="AY3134" s="72"/>
      <c r="AZ3134" s="72"/>
      <c r="BA3134" s="72"/>
      <c r="BB3134" s="72"/>
      <c r="BC3134" s="77"/>
      <c r="BD3134" s="77"/>
      <c r="BE3134" s="194"/>
      <c r="BF3134" s="194"/>
      <c r="BG3134" s="194"/>
      <c r="BH3134" s="194"/>
      <c r="BI3134" s="77"/>
      <c r="BJ3134" s="77"/>
      <c r="BK3134" s="77"/>
      <c r="BL3134" s="77"/>
      <c r="BM3134" s="77"/>
      <c r="BN3134" s="77"/>
      <c r="BO3134" s="77"/>
      <c r="BQ3134" s="749"/>
      <c r="BX3134" s="749"/>
      <c r="CE3134" s="652"/>
      <c r="CL3134" s="652"/>
      <c r="CS3134" s="652"/>
      <c r="CZ3134" s="652"/>
      <c r="DG3134" s="652"/>
      <c r="DN3134" s="652"/>
    </row>
    <row r="3135" spans="1:118" s="131" customFormat="1">
      <c r="A3135" s="77"/>
      <c r="B3135" s="72"/>
      <c r="G3135" s="72"/>
      <c r="H3135" s="72"/>
      <c r="I3135" s="72"/>
      <c r="J3135" s="72"/>
      <c r="K3135" s="72"/>
      <c r="L3135" s="72"/>
      <c r="M3135" s="72"/>
      <c r="N3135" s="72"/>
      <c r="O3135" s="72"/>
      <c r="P3135" s="72"/>
      <c r="Q3135" s="72"/>
      <c r="R3135" s="72"/>
      <c r="S3135" s="72"/>
      <c r="T3135" s="72"/>
      <c r="U3135" s="72"/>
      <c r="V3135" s="72"/>
      <c r="W3135" s="160"/>
      <c r="X3135" s="72"/>
      <c r="AC3135" s="72"/>
      <c r="AD3135" s="72"/>
      <c r="AE3135" s="72"/>
      <c r="AF3135" s="72"/>
      <c r="AG3135" s="72"/>
      <c r="AH3135" s="72"/>
      <c r="AI3135" s="684"/>
      <c r="AJ3135" s="72"/>
      <c r="AK3135" s="72"/>
      <c r="AP3135" s="77"/>
      <c r="AQ3135" s="72"/>
      <c r="AR3135" s="72"/>
      <c r="AS3135" s="72"/>
      <c r="AT3135" s="72"/>
      <c r="AU3135" s="72"/>
      <c r="AV3135" s="72"/>
      <c r="AW3135" s="77"/>
      <c r="AX3135" s="72"/>
      <c r="AY3135" s="72"/>
      <c r="AZ3135" s="72"/>
      <c r="BA3135" s="72"/>
      <c r="BB3135" s="72"/>
      <c r="BC3135" s="77"/>
      <c r="BD3135" s="77"/>
      <c r="BE3135" s="194"/>
      <c r="BF3135" s="194"/>
      <c r="BG3135" s="194"/>
      <c r="BH3135" s="194"/>
      <c r="BI3135" s="77"/>
      <c r="BJ3135" s="77"/>
      <c r="BK3135" s="77"/>
      <c r="BL3135" s="77"/>
      <c r="BM3135" s="77"/>
      <c r="BN3135" s="77"/>
      <c r="BO3135" s="77"/>
      <c r="BQ3135" s="749"/>
      <c r="BX3135" s="749"/>
      <c r="CE3135" s="652"/>
      <c r="CL3135" s="652"/>
      <c r="CS3135" s="652"/>
      <c r="CZ3135" s="652"/>
      <c r="DG3135" s="652"/>
      <c r="DN3135" s="652"/>
    </row>
    <row r="3136" spans="1:118" s="131" customFormat="1">
      <c r="A3136" s="77"/>
      <c r="B3136" s="72"/>
      <c r="G3136" s="72"/>
      <c r="H3136" s="72"/>
      <c r="I3136" s="72"/>
      <c r="J3136" s="72"/>
      <c r="K3136" s="72"/>
      <c r="L3136" s="72"/>
      <c r="M3136" s="72"/>
      <c r="N3136" s="72"/>
      <c r="O3136" s="72"/>
      <c r="P3136" s="72"/>
      <c r="Q3136" s="72"/>
      <c r="R3136" s="72"/>
      <c r="S3136" s="72"/>
      <c r="T3136" s="72"/>
      <c r="U3136" s="72"/>
      <c r="V3136" s="72"/>
      <c r="W3136" s="160"/>
      <c r="X3136" s="72"/>
      <c r="AC3136" s="72"/>
      <c r="AD3136" s="72"/>
      <c r="AE3136" s="72"/>
      <c r="AF3136" s="72"/>
      <c r="AG3136" s="72"/>
      <c r="AH3136" s="72"/>
      <c r="AI3136" s="684"/>
      <c r="AJ3136" s="72"/>
      <c r="AK3136" s="72"/>
      <c r="AP3136" s="77"/>
      <c r="AQ3136" s="72"/>
      <c r="AR3136" s="72"/>
      <c r="AS3136" s="72"/>
      <c r="AT3136" s="72"/>
      <c r="AU3136" s="72"/>
      <c r="AV3136" s="72"/>
      <c r="AW3136" s="77"/>
      <c r="AX3136" s="72"/>
      <c r="AY3136" s="72"/>
      <c r="AZ3136" s="72"/>
      <c r="BA3136" s="72"/>
      <c r="BB3136" s="72"/>
      <c r="BC3136" s="77"/>
      <c r="BD3136" s="77"/>
      <c r="BE3136" s="194"/>
      <c r="BF3136" s="194"/>
      <c r="BG3136" s="194"/>
      <c r="BH3136" s="194"/>
      <c r="BI3136" s="77"/>
      <c r="BJ3136" s="77"/>
      <c r="BK3136" s="77"/>
      <c r="BL3136" s="77"/>
      <c r="BM3136" s="77"/>
      <c r="BN3136" s="77"/>
      <c r="BO3136" s="77"/>
      <c r="BQ3136" s="749"/>
      <c r="BX3136" s="749"/>
      <c r="CE3136" s="652"/>
      <c r="CL3136" s="652"/>
      <c r="CS3136" s="652"/>
      <c r="CZ3136" s="652"/>
      <c r="DG3136" s="652"/>
      <c r="DN3136" s="652"/>
    </row>
    <row r="3137" spans="1:118" s="131" customFormat="1">
      <c r="A3137" s="77"/>
      <c r="B3137" s="72"/>
      <c r="G3137" s="72"/>
      <c r="H3137" s="72"/>
      <c r="I3137" s="72"/>
      <c r="J3137" s="72"/>
      <c r="K3137" s="72"/>
      <c r="L3137" s="72"/>
      <c r="M3137" s="72"/>
      <c r="N3137" s="72"/>
      <c r="O3137" s="72"/>
      <c r="P3137" s="72"/>
      <c r="Q3137" s="72"/>
      <c r="R3137" s="72"/>
      <c r="S3137" s="72"/>
      <c r="T3137" s="72"/>
      <c r="U3137" s="72"/>
      <c r="V3137" s="72"/>
      <c r="W3137" s="160"/>
      <c r="X3137" s="72"/>
      <c r="AC3137" s="72"/>
      <c r="AD3137" s="72"/>
      <c r="AE3137" s="72"/>
      <c r="AF3137" s="72"/>
      <c r="AG3137" s="72"/>
      <c r="AH3137" s="72"/>
      <c r="AI3137" s="684"/>
      <c r="AJ3137" s="72"/>
      <c r="AK3137" s="72"/>
      <c r="AP3137" s="77"/>
      <c r="AQ3137" s="72"/>
      <c r="AR3137" s="72"/>
      <c r="AS3137" s="72"/>
      <c r="AT3137" s="72"/>
      <c r="AU3137" s="72"/>
      <c r="AV3137" s="72"/>
      <c r="AW3137" s="77"/>
      <c r="AX3137" s="72"/>
      <c r="AY3137" s="72"/>
      <c r="AZ3137" s="72"/>
      <c r="BA3137" s="72"/>
      <c r="BB3137" s="72"/>
      <c r="BC3137" s="77"/>
      <c r="BD3137" s="77"/>
      <c r="BE3137" s="194"/>
      <c r="BF3137" s="194"/>
      <c r="BG3137" s="194"/>
      <c r="BH3137" s="194"/>
      <c r="BI3137" s="77"/>
      <c r="BJ3137" s="77"/>
      <c r="BK3137" s="77"/>
      <c r="BL3137" s="77"/>
      <c r="BM3137" s="77"/>
      <c r="BN3137" s="77"/>
      <c r="BO3137" s="77"/>
      <c r="BQ3137" s="749"/>
      <c r="BX3137" s="749"/>
      <c r="CE3137" s="652"/>
      <c r="CL3137" s="652"/>
      <c r="CS3137" s="652"/>
      <c r="CZ3137" s="652"/>
      <c r="DG3137" s="652"/>
      <c r="DN3137" s="652"/>
    </row>
    <row r="3138" spans="1:118" s="131" customFormat="1">
      <c r="A3138" s="77"/>
      <c r="B3138" s="72"/>
      <c r="G3138" s="72"/>
      <c r="H3138" s="72"/>
      <c r="I3138" s="72"/>
      <c r="J3138" s="72"/>
      <c r="K3138" s="72"/>
      <c r="L3138" s="72"/>
      <c r="M3138" s="72"/>
      <c r="N3138" s="72"/>
      <c r="O3138" s="72"/>
      <c r="P3138" s="72"/>
      <c r="Q3138" s="72"/>
      <c r="R3138" s="72"/>
      <c r="S3138" s="72"/>
      <c r="T3138" s="72"/>
      <c r="U3138" s="72"/>
      <c r="V3138" s="72"/>
      <c r="W3138" s="160"/>
      <c r="X3138" s="72"/>
      <c r="AC3138" s="72"/>
      <c r="AD3138" s="72"/>
      <c r="AE3138" s="72"/>
      <c r="AF3138" s="72"/>
      <c r="AG3138" s="72"/>
      <c r="AH3138" s="72"/>
      <c r="AI3138" s="684"/>
      <c r="AJ3138" s="72"/>
      <c r="AK3138" s="72"/>
      <c r="AP3138" s="77"/>
      <c r="AQ3138" s="72"/>
      <c r="AR3138" s="72"/>
      <c r="AS3138" s="72"/>
      <c r="AT3138" s="72"/>
      <c r="AU3138" s="72"/>
      <c r="AV3138" s="72"/>
      <c r="AW3138" s="77"/>
      <c r="AX3138" s="72"/>
      <c r="AY3138" s="72"/>
      <c r="AZ3138" s="72"/>
      <c r="BA3138" s="72"/>
      <c r="BB3138" s="72"/>
      <c r="BC3138" s="77"/>
      <c r="BD3138" s="77"/>
      <c r="BE3138" s="194"/>
      <c r="BF3138" s="194"/>
      <c r="BG3138" s="194"/>
      <c r="BH3138" s="194"/>
      <c r="BI3138" s="77"/>
      <c r="BJ3138" s="77"/>
      <c r="BK3138" s="77"/>
      <c r="BL3138" s="77"/>
      <c r="BM3138" s="77"/>
      <c r="BN3138" s="77"/>
      <c r="BO3138" s="77"/>
      <c r="BQ3138" s="749"/>
      <c r="BX3138" s="749"/>
      <c r="CE3138" s="652"/>
      <c r="CL3138" s="652"/>
      <c r="CS3138" s="652"/>
      <c r="CZ3138" s="652"/>
      <c r="DG3138" s="652"/>
      <c r="DN3138" s="652"/>
    </row>
    <row r="3139" spans="1:118" s="131" customFormat="1">
      <c r="A3139" s="77"/>
      <c r="B3139" s="72"/>
      <c r="G3139" s="72"/>
      <c r="H3139" s="72"/>
      <c r="I3139" s="72"/>
      <c r="J3139" s="72"/>
      <c r="K3139" s="72"/>
      <c r="L3139" s="72"/>
      <c r="M3139" s="72"/>
      <c r="N3139" s="72"/>
      <c r="O3139" s="72"/>
      <c r="P3139" s="72"/>
      <c r="Q3139" s="72"/>
      <c r="R3139" s="72"/>
      <c r="S3139" s="72"/>
      <c r="T3139" s="72"/>
      <c r="U3139" s="72"/>
      <c r="V3139" s="72"/>
      <c r="W3139" s="160"/>
      <c r="X3139" s="72"/>
      <c r="AC3139" s="72"/>
      <c r="AD3139" s="72"/>
      <c r="AE3139" s="72"/>
      <c r="AF3139" s="72"/>
      <c r="AG3139" s="72"/>
      <c r="AH3139" s="72"/>
      <c r="AI3139" s="684"/>
      <c r="AJ3139" s="72"/>
      <c r="AK3139" s="72"/>
      <c r="AP3139" s="77"/>
      <c r="AQ3139" s="72"/>
      <c r="AR3139" s="72"/>
      <c r="AS3139" s="72"/>
      <c r="AT3139" s="72"/>
      <c r="AU3139" s="72"/>
      <c r="AV3139" s="72"/>
      <c r="AW3139" s="77"/>
      <c r="AX3139" s="72"/>
      <c r="AY3139" s="72"/>
      <c r="AZ3139" s="72"/>
      <c r="BA3139" s="72"/>
      <c r="BB3139" s="72"/>
      <c r="BC3139" s="77"/>
      <c r="BD3139" s="77"/>
      <c r="BE3139" s="194"/>
      <c r="BF3139" s="194"/>
      <c r="BG3139" s="194"/>
      <c r="BH3139" s="194"/>
      <c r="BI3139" s="77"/>
      <c r="BJ3139" s="77"/>
      <c r="BK3139" s="77"/>
      <c r="BL3139" s="77"/>
      <c r="BM3139" s="77"/>
      <c r="BN3139" s="77"/>
      <c r="BO3139" s="77"/>
      <c r="BQ3139" s="749"/>
      <c r="BX3139" s="749"/>
      <c r="CE3139" s="652"/>
      <c r="CL3139" s="652"/>
      <c r="CS3139" s="652"/>
      <c r="CZ3139" s="652"/>
      <c r="DG3139" s="652"/>
      <c r="DN3139" s="652"/>
    </row>
    <row r="3140" spans="1:118" s="131" customFormat="1">
      <c r="A3140" s="77"/>
      <c r="B3140" s="72"/>
      <c r="G3140" s="72"/>
      <c r="H3140" s="72"/>
      <c r="I3140" s="72"/>
      <c r="J3140" s="72"/>
      <c r="K3140" s="72"/>
      <c r="L3140" s="72"/>
      <c r="M3140" s="72"/>
      <c r="N3140" s="72"/>
      <c r="O3140" s="72"/>
      <c r="P3140" s="72"/>
      <c r="Q3140" s="72"/>
      <c r="R3140" s="72"/>
      <c r="S3140" s="72"/>
      <c r="T3140" s="72"/>
      <c r="U3140" s="72"/>
      <c r="V3140" s="72"/>
      <c r="W3140" s="160"/>
      <c r="X3140" s="72"/>
      <c r="AC3140" s="72"/>
      <c r="AD3140" s="72"/>
      <c r="AE3140" s="72"/>
      <c r="AF3140" s="72"/>
      <c r="AG3140" s="72"/>
      <c r="AH3140" s="72"/>
      <c r="AI3140" s="684"/>
      <c r="AJ3140" s="72"/>
      <c r="AK3140" s="72"/>
      <c r="AP3140" s="77"/>
      <c r="AQ3140" s="72"/>
      <c r="AR3140" s="72"/>
      <c r="AS3140" s="72"/>
      <c r="AT3140" s="72"/>
      <c r="AU3140" s="72"/>
      <c r="AV3140" s="72"/>
      <c r="AW3140" s="77"/>
      <c r="AX3140" s="72"/>
      <c r="AY3140" s="72"/>
      <c r="AZ3140" s="72"/>
      <c r="BA3140" s="72"/>
      <c r="BB3140" s="72"/>
      <c r="BC3140" s="77"/>
      <c r="BD3140" s="77"/>
      <c r="BE3140" s="194"/>
      <c r="BF3140" s="194"/>
      <c r="BG3140" s="194"/>
      <c r="BH3140" s="194"/>
      <c r="BI3140" s="77"/>
      <c r="BJ3140" s="77"/>
      <c r="BK3140" s="77"/>
      <c r="BL3140" s="77"/>
      <c r="BM3140" s="77"/>
      <c r="BN3140" s="77"/>
      <c r="BO3140" s="77"/>
      <c r="BQ3140" s="749"/>
      <c r="BX3140" s="749"/>
      <c r="CE3140" s="652"/>
      <c r="CL3140" s="652"/>
      <c r="CS3140" s="652"/>
      <c r="CZ3140" s="652"/>
      <c r="DG3140" s="652"/>
      <c r="DN3140" s="652"/>
    </row>
    <row r="3141" spans="1:118" s="131" customFormat="1">
      <c r="A3141" s="77"/>
      <c r="B3141" s="72"/>
      <c r="G3141" s="72"/>
      <c r="H3141" s="72"/>
      <c r="I3141" s="72"/>
      <c r="J3141" s="72"/>
      <c r="K3141" s="72"/>
      <c r="L3141" s="72"/>
      <c r="M3141" s="72"/>
      <c r="N3141" s="72"/>
      <c r="O3141" s="72"/>
      <c r="P3141" s="72"/>
      <c r="Q3141" s="72"/>
      <c r="R3141" s="72"/>
      <c r="S3141" s="72"/>
      <c r="T3141" s="72"/>
      <c r="U3141" s="72"/>
      <c r="V3141" s="72"/>
      <c r="W3141" s="160"/>
      <c r="X3141" s="72"/>
      <c r="AC3141" s="72"/>
      <c r="AD3141" s="72"/>
      <c r="AE3141" s="72"/>
      <c r="AF3141" s="72"/>
      <c r="AG3141" s="72"/>
      <c r="AH3141" s="72"/>
      <c r="AI3141" s="684"/>
      <c r="AJ3141" s="72"/>
      <c r="AK3141" s="72"/>
      <c r="AP3141" s="77"/>
      <c r="AQ3141" s="72"/>
      <c r="AR3141" s="72"/>
      <c r="AS3141" s="72"/>
      <c r="AT3141" s="72"/>
      <c r="AU3141" s="72"/>
      <c r="AV3141" s="72"/>
      <c r="AW3141" s="77"/>
      <c r="AX3141" s="72"/>
      <c r="AY3141" s="72"/>
      <c r="AZ3141" s="72"/>
      <c r="BA3141" s="72"/>
      <c r="BB3141" s="72"/>
      <c r="BC3141" s="77"/>
      <c r="BD3141" s="77"/>
      <c r="BE3141" s="194"/>
      <c r="BF3141" s="194"/>
      <c r="BG3141" s="194"/>
      <c r="BH3141" s="194"/>
      <c r="BI3141" s="77"/>
      <c r="BJ3141" s="77"/>
      <c r="BK3141" s="77"/>
      <c r="BL3141" s="77"/>
      <c r="BM3141" s="77"/>
      <c r="BN3141" s="77"/>
      <c r="BO3141" s="77"/>
      <c r="BQ3141" s="749"/>
      <c r="BX3141" s="749"/>
      <c r="CE3141" s="652"/>
      <c r="CL3141" s="652"/>
      <c r="CS3141" s="652"/>
      <c r="CZ3141" s="652"/>
      <c r="DG3141" s="652"/>
      <c r="DN3141" s="652"/>
    </row>
    <row r="3142" spans="1:118" s="131" customFormat="1">
      <c r="A3142" s="77"/>
      <c r="B3142" s="72"/>
      <c r="G3142" s="72"/>
      <c r="H3142" s="72"/>
      <c r="I3142" s="72"/>
      <c r="J3142" s="72"/>
      <c r="K3142" s="72"/>
      <c r="L3142" s="72"/>
      <c r="M3142" s="72"/>
      <c r="N3142" s="72"/>
      <c r="O3142" s="72"/>
      <c r="P3142" s="72"/>
      <c r="Q3142" s="72"/>
      <c r="R3142" s="72"/>
      <c r="S3142" s="72"/>
      <c r="T3142" s="72"/>
      <c r="U3142" s="72"/>
      <c r="V3142" s="72"/>
      <c r="W3142" s="160"/>
      <c r="X3142" s="72"/>
      <c r="AC3142" s="72"/>
      <c r="AD3142" s="72"/>
      <c r="AE3142" s="72"/>
      <c r="AF3142" s="72"/>
      <c r="AG3142" s="72"/>
      <c r="AH3142" s="72"/>
      <c r="AI3142" s="684"/>
      <c r="AJ3142" s="72"/>
      <c r="AK3142" s="72"/>
      <c r="AP3142" s="77"/>
      <c r="AQ3142" s="72"/>
      <c r="AR3142" s="72"/>
      <c r="AS3142" s="72"/>
      <c r="AT3142" s="72"/>
      <c r="AU3142" s="72"/>
      <c r="AV3142" s="72"/>
      <c r="AW3142" s="77"/>
      <c r="AX3142" s="72"/>
      <c r="AY3142" s="72"/>
      <c r="AZ3142" s="72"/>
      <c r="BA3142" s="72"/>
      <c r="BB3142" s="72"/>
      <c r="BC3142" s="77"/>
      <c r="BD3142" s="77"/>
      <c r="BE3142" s="194"/>
      <c r="BF3142" s="194"/>
      <c r="BG3142" s="194"/>
      <c r="BH3142" s="194"/>
      <c r="BI3142" s="77"/>
      <c r="BJ3142" s="77"/>
      <c r="BK3142" s="77"/>
      <c r="BL3142" s="77"/>
      <c r="BM3142" s="77"/>
      <c r="BN3142" s="77"/>
      <c r="BO3142" s="77"/>
      <c r="BQ3142" s="749"/>
      <c r="BX3142" s="749"/>
      <c r="CE3142" s="652"/>
      <c r="CL3142" s="652"/>
      <c r="CS3142" s="652"/>
      <c r="CZ3142" s="652"/>
      <c r="DG3142" s="652"/>
      <c r="DN3142" s="652"/>
    </row>
    <row r="3143" spans="1:118" s="131" customFormat="1">
      <c r="A3143" s="77"/>
      <c r="B3143" s="72"/>
      <c r="G3143" s="72"/>
      <c r="H3143" s="72"/>
      <c r="I3143" s="72"/>
      <c r="J3143" s="72"/>
      <c r="K3143" s="72"/>
      <c r="L3143" s="72"/>
      <c r="M3143" s="72"/>
      <c r="N3143" s="72"/>
      <c r="O3143" s="72"/>
      <c r="P3143" s="72"/>
      <c r="Q3143" s="72"/>
      <c r="R3143" s="72"/>
      <c r="S3143" s="72"/>
      <c r="T3143" s="72"/>
      <c r="U3143" s="72"/>
      <c r="V3143" s="72"/>
      <c r="W3143" s="160"/>
      <c r="X3143" s="72"/>
      <c r="AC3143" s="72"/>
      <c r="AD3143" s="72"/>
      <c r="AE3143" s="72"/>
      <c r="AF3143" s="72"/>
      <c r="AG3143" s="72"/>
      <c r="AH3143" s="72"/>
      <c r="AI3143" s="684"/>
      <c r="AJ3143" s="72"/>
      <c r="AK3143" s="72"/>
      <c r="AP3143" s="77"/>
      <c r="AQ3143" s="72"/>
      <c r="AR3143" s="72"/>
      <c r="AS3143" s="72"/>
      <c r="AT3143" s="72"/>
      <c r="AU3143" s="72"/>
      <c r="AV3143" s="72"/>
      <c r="AW3143" s="77"/>
      <c r="AX3143" s="72"/>
      <c r="AY3143" s="72"/>
      <c r="AZ3143" s="72"/>
      <c r="BA3143" s="72"/>
      <c r="BB3143" s="72"/>
      <c r="BC3143" s="77"/>
      <c r="BD3143" s="77"/>
      <c r="BE3143" s="194"/>
      <c r="BF3143" s="194"/>
      <c r="BG3143" s="194"/>
      <c r="BH3143" s="194"/>
      <c r="BI3143" s="77"/>
      <c r="BJ3143" s="77"/>
      <c r="BK3143" s="77"/>
      <c r="BL3143" s="77"/>
      <c r="BM3143" s="77"/>
      <c r="BN3143" s="77"/>
      <c r="BO3143" s="77"/>
      <c r="BQ3143" s="749"/>
      <c r="BX3143" s="749"/>
      <c r="CE3143" s="652"/>
      <c r="CL3143" s="652"/>
      <c r="CS3143" s="652"/>
      <c r="CZ3143" s="652"/>
      <c r="DG3143" s="652"/>
      <c r="DN3143" s="652"/>
    </row>
    <row r="3144" spans="1:118" s="131" customFormat="1">
      <c r="A3144" s="77"/>
      <c r="B3144" s="72"/>
      <c r="G3144" s="72"/>
      <c r="H3144" s="72"/>
      <c r="I3144" s="72"/>
      <c r="J3144" s="72"/>
      <c r="K3144" s="72"/>
      <c r="L3144" s="72"/>
      <c r="M3144" s="72"/>
      <c r="N3144" s="72"/>
      <c r="O3144" s="72"/>
      <c r="P3144" s="72"/>
      <c r="Q3144" s="72"/>
      <c r="R3144" s="72"/>
      <c r="S3144" s="72"/>
      <c r="T3144" s="72"/>
      <c r="U3144" s="72"/>
      <c r="V3144" s="72"/>
      <c r="W3144" s="160"/>
      <c r="X3144" s="72"/>
      <c r="AC3144" s="72"/>
      <c r="AD3144" s="72"/>
      <c r="AE3144" s="72"/>
      <c r="AF3144" s="72"/>
      <c r="AG3144" s="72"/>
      <c r="AH3144" s="72"/>
      <c r="AI3144" s="684"/>
      <c r="AJ3144" s="72"/>
      <c r="AK3144" s="72"/>
      <c r="AP3144" s="77"/>
      <c r="AQ3144" s="72"/>
      <c r="AR3144" s="72"/>
      <c r="AS3144" s="72"/>
      <c r="AT3144" s="72"/>
      <c r="AU3144" s="72"/>
      <c r="AV3144" s="72"/>
      <c r="AW3144" s="77"/>
      <c r="AX3144" s="72"/>
      <c r="AY3144" s="72"/>
      <c r="AZ3144" s="72"/>
      <c r="BA3144" s="72"/>
      <c r="BB3144" s="72"/>
      <c r="BC3144" s="77"/>
      <c r="BD3144" s="77"/>
      <c r="BE3144" s="194"/>
      <c r="BF3144" s="194"/>
      <c r="BG3144" s="194"/>
      <c r="BH3144" s="194"/>
      <c r="BI3144" s="77"/>
      <c r="BJ3144" s="77"/>
      <c r="BK3144" s="77"/>
      <c r="BL3144" s="77"/>
      <c r="BM3144" s="77"/>
      <c r="BN3144" s="77"/>
      <c r="BO3144" s="77"/>
      <c r="BQ3144" s="749"/>
      <c r="BX3144" s="749"/>
      <c r="CE3144" s="652"/>
      <c r="CL3144" s="652"/>
      <c r="CS3144" s="652"/>
      <c r="CZ3144" s="652"/>
      <c r="DG3144" s="652"/>
      <c r="DN3144" s="652"/>
    </row>
    <row r="3145" spans="1:118" s="131" customFormat="1">
      <c r="A3145" s="77"/>
      <c r="B3145" s="72"/>
      <c r="G3145" s="72"/>
      <c r="H3145" s="72"/>
      <c r="I3145" s="72"/>
      <c r="J3145" s="72"/>
      <c r="K3145" s="72"/>
      <c r="L3145" s="72"/>
      <c r="M3145" s="72"/>
      <c r="N3145" s="72"/>
      <c r="O3145" s="72"/>
      <c r="P3145" s="72"/>
      <c r="Q3145" s="72"/>
      <c r="R3145" s="72"/>
      <c r="S3145" s="72"/>
      <c r="T3145" s="72"/>
      <c r="U3145" s="72"/>
      <c r="V3145" s="72"/>
      <c r="W3145" s="160"/>
      <c r="X3145" s="72"/>
      <c r="AC3145" s="72"/>
      <c r="AD3145" s="72"/>
      <c r="AE3145" s="72"/>
      <c r="AF3145" s="72"/>
      <c r="AG3145" s="72"/>
      <c r="AH3145" s="72"/>
      <c r="AI3145" s="684"/>
      <c r="AJ3145" s="72"/>
      <c r="AK3145" s="72"/>
      <c r="AP3145" s="77"/>
      <c r="AQ3145" s="72"/>
      <c r="AR3145" s="72"/>
      <c r="AS3145" s="72"/>
      <c r="AT3145" s="72"/>
      <c r="AU3145" s="72"/>
      <c r="AV3145" s="72"/>
      <c r="AW3145" s="77"/>
      <c r="AX3145" s="72"/>
      <c r="AY3145" s="72"/>
      <c r="AZ3145" s="72"/>
      <c r="BA3145" s="72"/>
      <c r="BB3145" s="72"/>
      <c r="BC3145" s="77"/>
      <c r="BD3145" s="77"/>
      <c r="BE3145" s="194"/>
      <c r="BF3145" s="194"/>
      <c r="BG3145" s="194"/>
      <c r="BH3145" s="194"/>
      <c r="BI3145" s="77"/>
      <c r="BJ3145" s="77"/>
      <c r="BK3145" s="77"/>
      <c r="BL3145" s="77"/>
      <c r="BM3145" s="77"/>
      <c r="BN3145" s="77"/>
      <c r="BO3145" s="77"/>
      <c r="BQ3145" s="749"/>
      <c r="BX3145" s="749"/>
      <c r="CE3145" s="652"/>
      <c r="CL3145" s="652"/>
      <c r="CS3145" s="652"/>
      <c r="CZ3145" s="652"/>
      <c r="DG3145" s="652"/>
      <c r="DN3145" s="652"/>
    </row>
    <row r="3146" spans="1:118" s="131" customFormat="1">
      <c r="A3146" s="77"/>
      <c r="B3146" s="72"/>
      <c r="G3146" s="72"/>
      <c r="H3146" s="72"/>
      <c r="I3146" s="72"/>
      <c r="J3146" s="72"/>
      <c r="K3146" s="72"/>
      <c r="L3146" s="72"/>
      <c r="M3146" s="72"/>
      <c r="N3146" s="72"/>
      <c r="O3146" s="72"/>
      <c r="P3146" s="72"/>
      <c r="Q3146" s="72"/>
      <c r="R3146" s="72"/>
      <c r="S3146" s="72"/>
      <c r="T3146" s="72"/>
      <c r="U3146" s="72"/>
      <c r="V3146" s="72"/>
      <c r="W3146" s="160"/>
      <c r="X3146" s="72"/>
      <c r="AC3146" s="72"/>
      <c r="AD3146" s="72"/>
      <c r="AE3146" s="72"/>
      <c r="AF3146" s="72"/>
      <c r="AG3146" s="72"/>
      <c r="AH3146" s="72"/>
      <c r="AI3146" s="684"/>
      <c r="AJ3146" s="72"/>
      <c r="AK3146" s="72"/>
      <c r="AP3146" s="77"/>
      <c r="AQ3146" s="72"/>
      <c r="AR3146" s="72"/>
      <c r="AS3146" s="72"/>
      <c r="AT3146" s="72"/>
      <c r="AU3146" s="72"/>
      <c r="AV3146" s="72"/>
      <c r="AW3146" s="77"/>
      <c r="AX3146" s="72"/>
      <c r="AY3146" s="72"/>
      <c r="AZ3146" s="72"/>
      <c r="BA3146" s="72"/>
      <c r="BB3146" s="72"/>
      <c r="BC3146" s="77"/>
      <c r="BD3146" s="77"/>
      <c r="BE3146" s="194"/>
      <c r="BF3146" s="194"/>
      <c r="BG3146" s="194"/>
      <c r="BH3146" s="194"/>
      <c r="BI3146" s="77"/>
      <c r="BJ3146" s="77"/>
      <c r="BK3146" s="77"/>
      <c r="BL3146" s="77"/>
      <c r="BM3146" s="77"/>
      <c r="BN3146" s="77"/>
      <c r="BO3146" s="77"/>
      <c r="BQ3146" s="749"/>
      <c r="BX3146" s="749"/>
      <c r="CE3146" s="652"/>
      <c r="CL3146" s="652"/>
      <c r="CS3146" s="652"/>
      <c r="CZ3146" s="652"/>
      <c r="DG3146" s="652"/>
      <c r="DN3146" s="652"/>
    </row>
    <row r="3147" spans="1:118" s="131" customFormat="1">
      <c r="A3147" s="77"/>
      <c r="B3147" s="72"/>
      <c r="G3147" s="72"/>
      <c r="H3147" s="72"/>
      <c r="I3147" s="72"/>
      <c r="J3147" s="72"/>
      <c r="K3147" s="72"/>
      <c r="L3147" s="72"/>
      <c r="M3147" s="72"/>
      <c r="N3147" s="72"/>
      <c r="O3147" s="72"/>
      <c r="P3147" s="72"/>
      <c r="Q3147" s="72"/>
      <c r="R3147" s="72"/>
      <c r="S3147" s="72"/>
      <c r="T3147" s="72"/>
      <c r="U3147" s="72"/>
      <c r="V3147" s="72"/>
      <c r="W3147" s="160"/>
      <c r="X3147" s="72"/>
      <c r="AC3147" s="72"/>
      <c r="AD3147" s="72"/>
      <c r="AE3147" s="72"/>
      <c r="AF3147" s="72"/>
      <c r="AG3147" s="72"/>
      <c r="AH3147" s="72"/>
      <c r="AI3147" s="684"/>
      <c r="AJ3147" s="72"/>
      <c r="AK3147" s="72"/>
      <c r="AP3147" s="77"/>
      <c r="AQ3147" s="72"/>
      <c r="AR3147" s="72"/>
      <c r="AS3147" s="72"/>
      <c r="AT3147" s="72"/>
      <c r="AU3147" s="72"/>
      <c r="AV3147" s="72"/>
      <c r="AW3147" s="77"/>
      <c r="AX3147" s="72"/>
      <c r="AY3147" s="72"/>
      <c r="AZ3147" s="72"/>
      <c r="BA3147" s="72"/>
      <c r="BB3147" s="72"/>
      <c r="BC3147" s="77"/>
      <c r="BD3147" s="77"/>
      <c r="BE3147" s="194"/>
      <c r="BF3147" s="194"/>
      <c r="BG3147" s="194"/>
      <c r="BH3147" s="194"/>
      <c r="BI3147" s="77"/>
      <c r="BJ3147" s="77"/>
      <c r="BK3147" s="77"/>
      <c r="BL3147" s="77"/>
      <c r="BM3147" s="77"/>
      <c r="BN3147" s="77"/>
      <c r="BO3147" s="77"/>
      <c r="BQ3147" s="749"/>
      <c r="BX3147" s="749"/>
      <c r="CE3147" s="652"/>
      <c r="CL3147" s="652"/>
      <c r="CS3147" s="652"/>
      <c r="CZ3147" s="652"/>
      <c r="DG3147" s="652"/>
      <c r="DN3147" s="652"/>
    </row>
    <row r="3148" spans="1:118" s="131" customFormat="1">
      <c r="A3148" s="77"/>
      <c r="B3148" s="72"/>
      <c r="G3148" s="72"/>
      <c r="H3148" s="72"/>
      <c r="I3148" s="72"/>
      <c r="J3148" s="72"/>
      <c r="K3148" s="72"/>
      <c r="L3148" s="72"/>
      <c r="M3148" s="72"/>
      <c r="N3148" s="72"/>
      <c r="O3148" s="72"/>
      <c r="P3148" s="72"/>
      <c r="Q3148" s="72"/>
      <c r="R3148" s="72"/>
      <c r="S3148" s="72"/>
      <c r="T3148" s="72"/>
      <c r="U3148" s="72"/>
      <c r="V3148" s="72"/>
      <c r="W3148" s="160"/>
      <c r="X3148" s="72"/>
      <c r="AC3148" s="72"/>
      <c r="AD3148" s="72"/>
      <c r="AE3148" s="72"/>
      <c r="AF3148" s="72"/>
      <c r="AG3148" s="72"/>
      <c r="AH3148" s="72"/>
      <c r="AI3148" s="684"/>
      <c r="AJ3148" s="72"/>
      <c r="AK3148" s="72"/>
      <c r="AP3148" s="77"/>
      <c r="AQ3148" s="72"/>
      <c r="AR3148" s="72"/>
      <c r="AS3148" s="72"/>
      <c r="AT3148" s="72"/>
      <c r="AU3148" s="72"/>
      <c r="AV3148" s="72"/>
      <c r="AW3148" s="77"/>
      <c r="AX3148" s="72"/>
      <c r="AY3148" s="72"/>
      <c r="AZ3148" s="72"/>
      <c r="BA3148" s="72"/>
      <c r="BB3148" s="72"/>
      <c r="BC3148" s="77"/>
      <c r="BD3148" s="77"/>
      <c r="BE3148" s="194"/>
      <c r="BF3148" s="194"/>
      <c r="BG3148" s="194"/>
      <c r="BH3148" s="194"/>
      <c r="BI3148" s="77"/>
      <c r="BJ3148" s="77"/>
      <c r="BK3148" s="77"/>
      <c r="BL3148" s="77"/>
      <c r="BM3148" s="77"/>
      <c r="BN3148" s="77"/>
      <c r="BO3148" s="77"/>
      <c r="BQ3148" s="749"/>
      <c r="BX3148" s="749"/>
      <c r="CE3148" s="652"/>
      <c r="CL3148" s="652"/>
      <c r="CS3148" s="652"/>
      <c r="CZ3148" s="652"/>
      <c r="DG3148" s="652"/>
      <c r="DN3148" s="652"/>
    </row>
    <row r="3149" spans="1:118" s="131" customFormat="1">
      <c r="A3149" s="77"/>
      <c r="B3149" s="72"/>
      <c r="G3149" s="72"/>
      <c r="H3149" s="72"/>
      <c r="I3149" s="72"/>
      <c r="J3149" s="72"/>
      <c r="K3149" s="72"/>
      <c r="L3149" s="72"/>
      <c r="M3149" s="72"/>
      <c r="N3149" s="72"/>
      <c r="O3149" s="72"/>
      <c r="P3149" s="72"/>
      <c r="Q3149" s="72"/>
      <c r="R3149" s="72"/>
      <c r="S3149" s="72"/>
      <c r="T3149" s="72"/>
      <c r="U3149" s="72"/>
      <c r="V3149" s="72"/>
      <c r="W3149" s="160"/>
      <c r="X3149" s="72"/>
      <c r="AC3149" s="72"/>
      <c r="AD3149" s="72"/>
      <c r="AE3149" s="72"/>
      <c r="AF3149" s="72"/>
      <c r="AG3149" s="72"/>
      <c r="AH3149" s="72"/>
      <c r="AI3149" s="684"/>
      <c r="AJ3149" s="72"/>
      <c r="AK3149" s="72"/>
      <c r="AP3149" s="77"/>
      <c r="AQ3149" s="72"/>
      <c r="AR3149" s="72"/>
      <c r="AS3149" s="72"/>
      <c r="AT3149" s="72"/>
      <c r="AU3149" s="72"/>
      <c r="AV3149" s="72"/>
      <c r="AW3149" s="77"/>
      <c r="AX3149" s="72"/>
      <c r="AY3149" s="72"/>
      <c r="AZ3149" s="72"/>
      <c r="BA3149" s="72"/>
      <c r="BB3149" s="72"/>
      <c r="BC3149" s="77"/>
      <c r="BD3149" s="77"/>
      <c r="BE3149" s="194"/>
      <c r="BF3149" s="194"/>
      <c r="BG3149" s="194"/>
      <c r="BH3149" s="194"/>
      <c r="BI3149" s="77"/>
      <c r="BJ3149" s="77"/>
      <c r="BK3149" s="77"/>
      <c r="BL3149" s="77"/>
      <c r="BM3149" s="77"/>
      <c r="BN3149" s="77"/>
      <c r="BO3149" s="77"/>
      <c r="BQ3149" s="749"/>
      <c r="BX3149" s="749"/>
      <c r="CE3149" s="652"/>
      <c r="CL3149" s="652"/>
      <c r="CS3149" s="652"/>
      <c r="CZ3149" s="652"/>
      <c r="DG3149" s="652"/>
      <c r="DN3149" s="652"/>
    </row>
    <row r="3150" spans="1:118" s="131" customFormat="1">
      <c r="A3150" s="77"/>
      <c r="B3150" s="72"/>
      <c r="G3150" s="72"/>
      <c r="H3150" s="72"/>
      <c r="I3150" s="72"/>
      <c r="J3150" s="72"/>
      <c r="K3150" s="72"/>
      <c r="L3150" s="72"/>
      <c r="M3150" s="72"/>
      <c r="N3150" s="72"/>
      <c r="O3150" s="72"/>
      <c r="P3150" s="72"/>
      <c r="Q3150" s="72"/>
      <c r="R3150" s="72"/>
      <c r="S3150" s="72"/>
      <c r="T3150" s="72"/>
      <c r="U3150" s="72"/>
      <c r="V3150" s="72"/>
      <c r="W3150" s="160"/>
      <c r="X3150" s="72"/>
      <c r="AC3150" s="72"/>
      <c r="AD3150" s="72"/>
      <c r="AE3150" s="72"/>
      <c r="AF3150" s="72"/>
      <c r="AG3150" s="72"/>
      <c r="AH3150" s="72"/>
      <c r="AI3150" s="684"/>
      <c r="AJ3150" s="72"/>
      <c r="AK3150" s="72"/>
      <c r="AP3150" s="77"/>
      <c r="AQ3150" s="72"/>
      <c r="AR3150" s="72"/>
      <c r="AS3150" s="72"/>
      <c r="AT3150" s="72"/>
      <c r="AU3150" s="72"/>
      <c r="AV3150" s="72"/>
      <c r="AW3150" s="77"/>
      <c r="AX3150" s="72"/>
      <c r="AY3150" s="72"/>
      <c r="AZ3150" s="72"/>
      <c r="BA3150" s="72"/>
      <c r="BB3150" s="72"/>
      <c r="BC3150" s="77"/>
      <c r="BD3150" s="77"/>
      <c r="BE3150" s="194"/>
      <c r="BF3150" s="194"/>
      <c r="BG3150" s="194"/>
      <c r="BH3150" s="194"/>
      <c r="BI3150" s="77"/>
      <c r="BJ3150" s="77"/>
      <c r="BK3150" s="77"/>
      <c r="BL3150" s="77"/>
      <c r="BM3150" s="77"/>
      <c r="BN3150" s="77"/>
      <c r="BO3150" s="77"/>
      <c r="BQ3150" s="749"/>
      <c r="BX3150" s="749"/>
      <c r="CE3150" s="652"/>
      <c r="CL3150" s="652"/>
      <c r="CS3150" s="652"/>
      <c r="CZ3150" s="652"/>
      <c r="DG3150" s="652"/>
      <c r="DN3150" s="652"/>
    </row>
    <row r="3151" spans="1:118" s="131" customFormat="1">
      <c r="A3151" s="77"/>
      <c r="B3151" s="72"/>
      <c r="G3151" s="72"/>
      <c r="H3151" s="72"/>
      <c r="I3151" s="72"/>
      <c r="J3151" s="72"/>
      <c r="K3151" s="72"/>
      <c r="L3151" s="72"/>
      <c r="M3151" s="72"/>
      <c r="N3151" s="72"/>
      <c r="O3151" s="72"/>
      <c r="P3151" s="72"/>
      <c r="Q3151" s="72"/>
      <c r="R3151" s="72"/>
      <c r="S3151" s="72"/>
      <c r="T3151" s="72"/>
      <c r="U3151" s="72"/>
      <c r="V3151" s="72"/>
      <c r="W3151" s="160"/>
      <c r="X3151" s="72"/>
      <c r="AC3151" s="72"/>
      <c r="AD3151" s="72"/>
      <c r="AE3151" s="72"/>
      <c r="AF3151" s="72"/>
      <c r="AG3151" s="72"/>
      <c r="AH3151" s="72"/>
      <c r="AI3151" s="684"/>
      <c r="AJ3151" s="72"/>
      <c r="AK3151" s="72"/>
      <c r="AP3151" s="77"/>
      <c r="AQ3151" s="72"/>
      <c r="AR3151" s="72"/>
      <c r="AS3151" s="72"/>
      <c r="AT3151" s="72"/>
      <c r="AU3151" s="72"/>
      <c r="AV3151" s="72"/>
      <c r="AW3151" s="77"/>
      <c r="AX3151" s="72"/>
      <c r="AY3151" s="72"/>
      <c r="AZ3151" s="72"/>
      <c r="BA3151" s="72"/>
      <c r="BB3151" s="72"/>
      <c r="BC3151" s="77"/>
      <c r="BD3151" s="77"/>
      <c r="BE3151" s="194"/>
      <c r="BF3151" s="194"/>
      <c r="BG3151" s="194"/>
      <c r="BH3151" s="194"/>
      <c r="BI3151" s="77"/>
      <c r="BJ3151" s="77"/>
      <c r="BK3151" s="77"/>
      <c r="BL3151" s="77"/>
      <c r="BM3151" s="77"/>
      <c r="BN3151" s="77"/>
      <c r="BO3151" s="77"/>
      <c r="BQ3151" s="749"/>
      <c r="BX3151" s="749"/>
      <c r="CE3151" s="652"/>
      <c r="CL3151" s="652"/>
      <c r="CS3151" s="652"/>
      <c r="CZ3151" s="652"/>
      <c r="DG3151" s="652"/>
      <c r="DN3151" s="652"/>
    </row>
    <row r="3152" spans="1:118" s="131" customFormat="1">
      <c r="A3152" s="77"/>
      <c r="B3152" s="72"/>
      <c r="G3152" s="72"/>
      <c r="H3152" s="72"/>
      <c r="I3152" s="72"/>
      <c r="J3152" s="72"/>
      <c r="K3152" s="72"/>
      <c r="L3152" s="72"/>
      <c r="M3152" s="72"/>
      <c r="N3152" s="72"/>
      <c r="O3152" s="72"/>
      <c r="P3152" s="72"/>
      <c r="Q3152" s="72"/>
      <c r="R3152" s="72"/>
      <c r="S3152" s="72"/>
      <c r="T3152" s="72"/>
      <c r="U3152" s="72"/>
      <c r="V3152" s="72"/>
      <c r="W3152" s="160"/>
      <c r="X3152" s="72"/>
      <c r="AC3152" s="72"/>
      <c r="AD3152" s="72"/>
      <c r="AE3152" s="72"/>
      <c r="AF3152" s="72"/>
      <c r="AG3152" s="72"/>
      <c r="AH3152" s="72"/>
      <c r="AI3152" s="684"/>
      <c r="AJ3152" s="72"/>
      <c r="AK3152" s="72"/>
      <c r="AP3152" s="77"/>
      <c r="AQ3152" s="72"/>
      <c r="AR3152" s="72"/>
      <c r="AS3152" s="72"/>
      <c r="AT3152" s="72"/>
      <c r="AU3152" s="72"/>
      <c r="AV3152" s="72"/>
      <c r="AW3152" s="77"/>
      <c r="AX3152" s="72"/>
      <c r="AY3152" s="72"/>
      <c r="AZ3152" s="72"/>
      <c r="BA3152" s="72"/>
      <c r="BB3152" s="72"/>
      <c r="BC3152" s="77"/>
      <c r="BD3152" s="77"/>
      <c r="BE3152" s="194"/>
      <c r="BF3152" s="194"/>
      <c r="BG3152" s="194"/>
      <c r="BH3152" s="194"/>
      <c r="BI3152" s="77"/>
      <c r="BJ3152" s="77"/>
      <c r="BK3152" s="77"/>
      <c r="BL3152" s="77"/>
      <c r="BM3152" s="77"/>
      <c r="BN3152" s="77"/>
      <c r="BO3152" s="77"/>
      <c r="BQ3152" s="749"/>
      <c r="BX3152" s="749"/>
      <c r="CE3152" s="652"/>
      <c r="CL3152" s="652"/>
      <c r="CS3152" s="652"/>
      <c r="CZ3152" s="652"/>
      <c r="DG3152" s="652"/>
      <c r="DN3152" s="652"/>
    </row>
    <row r="3153" spans="1:118" s="131" customFormat="1">
      <c r="A3153" s="77"/>
      <c r="B3153" s="72"/>
      <c r="G3153" s="72"/>
      <c r="H3153" s="72"/>
      <c r="I3153" s="72"/>
      <c r="J3153" s="72"/>
      <c r="K3153" s="72"/>
      <c r="L3153" s="72"/>
      <c r="M3153" s="72"/>
      <c r="N3153" s="72"/>
      <c r="O3153" s="72"/>
      <c r="P3153" s="72"/>
      <c r="Q3153" s="72"/>
      <c r="R3153" s="72"/>
      <c r="S3153" s="72"/>
      <c r="T3153" s="72"/>
      <c r="U3153" s="72"/>
      <c r="V3153" s="72"/>
      <c r="W3153" s="160"/>
      <c r="X3153" s="72"/>
      <c r="AC3153" s="72"/>
      <c r="AD3153" s="72"/>
      <c r="AE3153" s="72"/>
      <c r="AF3153" s="72"/>
      <c r="AG3153" s="72"/>
      <c r="AH3153" s="72"/>
      <c r="AI3153" s="684"/>
      <c r="AJ3153" s="72"/>
      <c r="AK3153" s="72"/>
      <c r="AP3153" s="77"/>
      <c r="AQ3153" s="72"/>
      <c r="AR3153" s="72"/>
      <c r="AS3153" s="72"/>
      <c r="AT3153" s="72"/>
      <c r="AU3153" s="72"/>
      <c r="AV3153" s="72"/>
      <c r="AW3153" s="77"/>
      <c r="AX3153" s="72"/>
      <c r="AY3153" s="72"/>
      <c r="AZ3153" s="72"/>
      <c r="BA3153" s="72"/>
      <c r="BB3153" s="72"/>
      <c r="BC3153" s="77"/>
      <c r="BD3153" s="77"/>
      <c r="BE3153" s="194"/>
      <c r="BF3153" s="194"/>
      <c r="BG3153" s="194"/>
      <c r="BH3153" s="194"/>
      <c r="BI3153" s="77"/>
      <c r="BJ3153" s="77"/>
      <c r="BK3153" s="77"/>
      <c r="BL3153" s="77"/>
      <c r="BM3153" s="77"/>
      <c r="BN3153" s="77"/>
      <c r="BO3153" s="77"/>
      <c r="BQ3153" s="749"/>
      <c r="BX3153" s="749"/>
      <c r="CE3153" s="652"/>
      <c r="CL3153" s="652"/>
      <c r="CS3153" s="652"/>
      <c r="CZ3153" s="652"/>
      <c r="DG3153" s="652"/>
      <c r="DN3153" s="652"/>
    </row>
    <row r="3154" spans="1:118" s="131" customFormat="1">
      <c r="A3154" s="77"/>
      <c r="B3154" s="72"/>
      <c r="G3154" s="72"/>
      <c r="H3154" s="72"/>
      <c r="I3154" s="72"/>
      <c r="J3154" s="72"/>
      <c r="K3154" s="72"/>
      <c r="L3154" s="72"/>
      <c r="M3154" s="72"/>
      <c r="N3154" s="72"/>
      <c r="O3154" s="72"/>
      <c r="P3154" s="72"/>
      <c r="Q3154" s="72"/>
      <c r="R3154" s="72"/>
      <c r="S3154" s="72"/>
      <c r="T3154" s="72"/>
      <c r="U3154" s="72"/>
      <c r="V3154" s="72"/>
      <c r="W3154" s="160"/>
      <c r="X3154" s="72"/>
      <c r="AC3154" s="72"/>
      <c r="AD3154" s="72"/>
      <c r="AE3154" s="72"/>
      <c r="AF3154" s="72"/>
      <c r="AG3154" s="72"/>
      <c r="AH3154" s="72"/>
      <c r="AI3154" s="684"/>
      <c r="AJ3154" s="72"/>
      <c r="AK3154" s="72"/>
      <c r="AP3154" s="77"/>
      <c r="AQ3154" s="72"/>
      <c r="AR3154" s="72"/>
      <c r="AS3154" s="72"/>
      <c r="AT3154" s="72"/>
      <c r="AU3154" s="72"/>
      <c r="AV3154" s="72"/>
      <c r="AW3154" s="77"/>
      <c r="AX3154" s="72"/>
      <c r="AY3154" s="72"/>
      <c r="AZ3154" s="72"/>
      <c r="BA3154" s="72"/>
      <c r="BB3154" s="72"/>
      <c r="BC3154" s="77"/>
      <c r="BD3154" s="77"/>
      <c r="BE3154" s="194"/>
      <c r="BF3154" s="194"/>
      <c r="BG3154" s="194"/>
      <c r="BH3154" s="194"/>
      <c r="BI3154" s="77"/>
      <c r="BJ3154" s="77"/>
      <c r="BK3154" s="77"/>
      <c r="BL3154" s="77"/>
      <c r="BM3154" s="77"/>
      <c r="BN3154" s="77"/>
      <c r="BO3154" s="77"/>
      <c r="BQ3154" s="749"/>
      <c r="BX3154" s="749"/>
      <c r="CE3154" s="652"/>
      <c r="CL3154" s="652"/>
      <c r="CS3154" s="652"/>
      <c r="CZ3154" s="652"/>
      <c r="DG3154" s="652"/>
      <c r="DN3154" s="652"/>
    </row>
    <row r="3155" spans="1:118" s="131" customFormat="1">
      <c r="A3155" s="77"/>
      <c r="B3155" s="72"/>
      <c r="G3155" s="72"/>
      <c r="H3155" s="72"/>
      <c r="I3155" s="72"/>
      <c r="J3155" s="72"/>
      <c r="K3155" s="72"/>
      <c r="L3155" s="72"/>
      <c r="M3155" s="72"/>
      <c r="N3155" s="72"/>
      <c r="O3155" s="72"/>
      <c r="P3155" s="72"/>
      <c r="Q3155" s="72"/>
      <c r="R3155" s="72"/>
      <c r="S3155" s="72"/>
      <c r="T3155" s="72"/>
      <c r="U3155" s="72"/>
      <c r="V3155" s="72"/>
      <c r="W3155" s="160"/>
      <c r="X3155" s="72"/>
      <c r="AC3155" s="72"/>
      <c r="AD3155" s="72"/>
      <c r="AE3155" s="72"/>
      <c r="AF3155" s="72"/>
      <c r="AG3155" s="72"/>
      <c r="AH3155" s="72"/>
      <c r="AI3155" s="684"/>
      <c r="AJ3155" s="72"/>
      <c r="AK3155" s="72"/>
      <c r="AP3155" s="77"/>
      <c r="AQ3155" s="72"/>
      <c r="AR3155" s="72"/>
      <c r="AS3155" s="72"/>
      <c r="AT3155" s="72"/>
      <c r="AU3155" s="72"/>
      <c r="AV3155" s="72"/>
      <c r="AW3155" s="77"/>
      <c r="AX3155" s="72"/>
      <c r="AY3155" s="72"/>
      <c r="AZ3155" s="72"/>
      <c r="BA3155" s="72"/>
      <c r="BB3155" s="72"/>
      <c r="BC3155" s="77"/>
      <c r="BD3155" s="77"/>
      <c r="BE3155" s="194"/>
      <c r="BF3155" s="194"/>
      <c r="BG3155" s="194"/>
      <c r="BH3155" s="194"/>
      <c r="BI3155" s="77"/>
      <c r="BJ3155" s="77"/>
      <c r="BK3155" s="77"/>
      <c r="BL3155" s="77"/>
      <c r="BM3155" s="77"/>
      <c r="BN3155" s="77"/>
      <c r="BO3155" s="77"/>
      <c r="BQ3155" s="749"/>
      <c r="BX3155" s="749"/>
      <c r="CE3155" s="652"/>
      <c r="CL3155" s="652"/>
      <c r="CS3155" s="652"/>
      <c r="CZ3155" s="652"/>
      <c r="DG3155" s="652"/>
      <c r="DN3155" s="652"/>
    </row>
    <row r="3156" spans="1:118" s="131" customFormat="1">
      <c r="A3156" s="77"/>
      <c r="B3156" s="72"/>
      <c r="G3156" s="72"/>
      <c r="H3156" s="72"/>
      <c r="I3156" s="72"/>
      <c r="J3156" s="72"/>
      <c r="K3156" s="72"/>
      <c r="L3156" s="72"/>
      <c r="M3156" s="72"/>
      <c r="N3156" s="72"/>
      <c r="O3156" s="72"/>
      <c r="P3156" s="72"/>
      <c r="Q3156" s="72"/>
      <c r="R3156" s="72"/>
      <c r="S3156" s="72"/>
      <c r="T3156" s="72"/>
      <c r="U3156" s="72"/>
      <c r="V3156" s="72"/>
      <c r="W3156" s="160"/>
      <c r="X3156" s="72"/>
      <c r="AC3156" s="72"/>
      <c r="AD3156" s="72"/>
      <c r="AE3156" s="72"/>
      <c r="AF3156" s="72"/>
      <c r="AG3156" s="72"/>
      <c r="AH3156" s="72"/>
      <c r="AI3156" s="684"/>
      <c r="AJ3156" s="72"/>
      <c r="AK3156" s="72"/>
      <c r="AP3156" s="77"/>
      <c r="AQ3156" s="72"/>
      <c r="AR3156" s="72"/>
      <c r="AS3156" s="72"/>
      <c r="AT3156" s="72"/>
      <c r="AU3156" s="72"/>
      <c r="AV3156" s="72"/>
      <c r="AW3156" s="77"/>
      <c r="AX3156" s="72"/>
      <c r="AY3156" s="72"/>
      <c r="AZ3156" s="72"/>
      <c r="BA3156" s="72"/>
      <c r="BB3156" s="72"/>
      <c r="BC3156" s="77"/>
      <c r="BD3156" s="77"/>
      <c r="BE3156" s="194"/>
      <c r="BF3156" s="194"/>
      <c r="BG3156" s="194"/>
      <c r="BH3156" s="194"/>
      <c r="BI3156" s="77"/>
      <c r="BJ3156" s="77"/>
      <c r="BK3156" s="77"/>
      <c r="BL3156" s="77"/>
      <c r="BM3156" s="77"/>
      <c r="BN3156" s="77"/>
      <c r="BO3156" s="77"/>
      <c r="BQ3156" s="749"/>
      <c r="BX3156" s="749"/>
      <c r="CE3156" s="652"/>
      <c r="CL3156" s="652"/>
      <c r="CS3156" s="652"/>
      <c r="CZ3156" s="652"/>
      <c r="DG3156" s="652"/>
      <c r="DN3156" s="652"/>
    </row>
    <row r="3157" spans="1:118" s="131" customFormat="1">
      <c r="A3157" s="77"/>
      <c r="B3157" s="72"/>
      <c r="G3157" s="72"/>
      <c r="H3157" s="72"/>
      <c r="I3157" s="72"/>
      <c r="J3157" s="72"/>
      <c r="K3157" s="72"/>
      <c r="L3157" s="72"/>
      <c r="M3157" s="72"/>
      <c r="N3157" s="72"/>
      <c r="O3157" s="72"/>
      <c r="P3157" s="72"/>
      <c r="Q3157" s="72"/>
      <c r="R3157" s="72"/>
      <c r="S3157" s="72"/>
      <c r="T3157" s="72"/>
      <c r="U3157" s="72"/>
      <c r="V3157" s="72"/>
      <c r="W3157" s="160"/>
      <c r="X3157" s="72"/>
      <c r="AC3157" s="72"/>
      <c r="AD3157" s="72"/>
      <c r="AE3157" s="72"/>
      <c r="AF3157" s="72"/>
      <c r="AG3157" s="72"/>
      <c r="AH3157" s="72"/>
      <c r="AI3157" s="684"/>
      <c r="AJ3157" s="72"/>
      <c r="AK3157" s="72"/>
      <c r="AP3157" s="77"/>
      <c r="AQ3157" s="72"/>
      <c r="AR3157" s="72"/>
      <c r="AS3157" s="72"/>
      <c r="AT3157" s="72"/>
      <c r="AU3157" s="72"/>
      <c r="AV3157" s="72"/>
      <c r="AW3157" s="77"/>
      <c r="AX3157" s="72"/>
      <c r="AY3157" s="72"/>
      <c r="AZ3157" s="72"/>
      <c r="BA3157" s="72"/>
      <c r="BB3157" s="72"/>
      <c r="BC3157" s="77"/>
      <c r="BD3157" s="77"/>
      <c r="BE3157" s="194"/>
      <c r="BF3157" s="194"/>
      <c r="BG3157" s="194"/>
      <c r="BH3157" s="194"/>
      <c r="BI3157" s="77"/>
      <c r="BJ3157" s="77"/>
      <c r="BK3157" s="77"/>
      <c r="BL3157" s="77"/>
      <c r="BM3157" s="77"/>
      <c r="BN3157" s="77"/>
      <c r="BO3157" s="77"/>
      <c r="BQ3157" s="749"/>
      <c r="BX3157" s="749"/>
      <c r="CE3157" s="652"/>
      <c r="CL3157" s="652"/>
      <c r="CS3157" s="652"/>
      <c r="CZ3157" s="652"/>
      <c r="DG3157" s="652"/>
      <c r="DN3157" s="652"/>
    </row>
    <row r="3158" spans="1:118" s="131" customFormat="1">
      <c r="A3158" s="77"/>
      <c r="B3158" s="72"/>
      <c r="G3158" s="72"/>
      <c r="H3158" s="72"/>
      <c r="I3158" s="72"/>
      <c r="J3158" s="72"/>
      <c r="K3158" s="72"/>
      <c r="L3158" s="72"/>
      <c r="M3158" s="72"/>
      <c r="N3158" s="72"/>
      <c r="O3158" s="72"/>
      <c r="P3158" s="72"/>
      <c r="Q3158" s="72"/>
      <c r="R3158" s="72"/>
      <c r="S3158" s="72"/>
      <c r="T3158" s="72"/>
      <c r="U3158" s="72"/>
      <c r="V3158" s="72"/>
      <c r="W3158" s="160"/>
      <c r="X3158" s="72"/>
      <c r="AC3158" s="72"/>
      <c r="AD3158" s="72"/>
      <c r="AE3158" s="72"/>
      <c r="AF3158" s="72"/>
      <c r="AG3158" s="72"/>
      <c r="AH3158" s="72"/>
      <c r="AI3158" s="684"/>
      <c r="AJ3158" s="72"/>
      <c r="AK3158" s="72"/>
      <c r="AP3158" s="77"/>
      <c r="AQ3158" s="72"/>
      <c r="AR3158" s="72"/>
      <c r="AS3158" s="72"/>
      <c r="AT3158" s="72"/>
      <c r="AU3158" s="72"/>
      <c r="AV3158" s="72"/>
      <c r="AW3158" s="77"/>
      <c r="AX3158" s="72"/>
      <c r="AY3158" s="72"/>
      <c r="AZ3158" s="72"/>
      <c r="BA3158" s="72"/>
      <c r="BB3158" s="72"/>
      <c r="BC3158" s="77"/>
      <c r="BD3158" s="77"/>
      <c r="BE3158" s="194"/>
      <c r="BF3158" s="194"/>
      <c r="BG3158" s="194"/>
      <c r="BH3158" s="194"/>
      <c r="BI3158" s="77"/>
      <c r="BJ3158" s="77"/>
      <c r="BK3158" s="77"/>
      <c r="BL3158" s="77"/>
      <c r="BM3158" s="77"/>
      <c r="BN3158" s="77"/>
      <c r="BO3158" s="77"/>
      <c r="BQ3158" s="749"/>
      <c r="BX3158" s="749"/>
      <c r="CE3158" s="652"/>
      <c r="CL3158" s="652"/>
      <c r="CS3158" s="652"/>
      <c r="CZ3158" s="652"/>
      <c r="DG3158" s="652"/>
      <c r="DN3158" s="652"/>
    </row>
    <row r="3159" spans="1:118" s="131" customFormat="1">
      <c r="A3159" s="77"/>
      <c r="B3159" s="72"/>
      <c r="G3159" s="72"/>
      <c r="H3159" s="72"/>
      <c r="I3159" s="72"/>
      <c r="J3159" s="72"/>
      <c r="K3159" s="72"/>
      <c r="L3159" s="72"/>
      <c r="M3159" s="72"/>
      <c r="N3159" s="72"/>
      <c r="O3159" s="72"/>
      <c r="P3159" s="72"/>
      <c r="Q3159" s="72"/>
      <c r="R3159" s="72"/>
      <c r="S3159" s="72"/>
      <c r="T3159" s="72"/>
      <c r="U3159" s="72"/>
      <c r="V3159" s="72"/>
      <c r="W3159" s="160"/>
      <c r="X3159" s="72"/>
      <c r="AC3159" s="72"/>
      <c r="AD3159" s="72"/>
      <c r="AE3159" s="72"/>
      <c r="AF3159" s="72"/>
      <c r="AG3159" s="72"/>
      <c r="AH3159" s="72"/>
      <c r="AI3159" s="684"/>
      <c r="AJ3159" s="72"/>
      <c r="AK3159" s="72"/>
      <c r="AP3159" s="77"/>
      <c r="AQ3159" s="72"/>
      <c r="AR3159" s="72"/>
      <c r="AS3159" s="72"/>
      <c r="AT3159" s="72"/>
      <c r="AU3159" s="72"/>
      <c r="AV3159" s="72"/>
      <c r="AW3159" s="77"/>
      <c r="AX3159" s="72"/>
      <c r="AY3159" s="72"/>
      <c r="AZ3159" s="72"/>
      <c r="BA3159" s="72"/>
      <c r="BB3159" s="72"/>
      <c r="BC3159" s="77"/>
      <c r="BD3159" s="77"/>
      <c r="BE3159" s="194"/>
      <c r="BF3159" s="194"/>
      <c r="BG3159" s="194"/>
      <c r="BH3159" s="194"/>
      <c r="BI3159" s="77"/>
      <c r="BJ3159" s="77"/>
      <c r="BK3159" s="77"/>
      <c r="BL3159" s="77"/>
      <c r="BM3159" s="77"/>
      <c r="BN3159" s="77"/>
      <c r="BO3159" s="77"/>
      <c r="BQ3159" s="749"/>
      <c r="BX3159" s="749"/>
      <c r="CE3159" s="652"/>
      <c r="CL3159" s="652"/>
      <c r="CS3159" s="652"/>
      <c r="CZ3159" s="652"/>
      <c r="DG3159" s="652"/>
      <c r="DN3159" s="652"/>
    </row>
    <row r="3160" spans="1:118" s="131" customFormat="1">
      <c r="A3160" s="77"/>
      <c r="B3160" s="72"/>
      <c r="G3160" s="72"/>
      <c r="H3160" s="72"/>
      <c r="I3160" s="72"/>
      <c r="J3160" s="72"/>
      <c r="K3160" s="72"/>
      <c r="L3160" s="72"/>
      <c r="M3160" s="72"/>
      <c r="N3160" s="72"/>
      <c r="O3160" s="72"/>
      <c r="P3160" s="72"/>
      <c r="Q3160" s="72"/>
      <c r="R3160" s="72"/>
      <c r="S3160" s="72"/>
      <c r="T3160" s="72"/>
      <c r="U3160" s="72"/>
      <c r="V3160" s="72"/>
      <c r="W3160" s="160"/>
      <c r="X3160" s="72"/>
      <c r="AC3160" s="72"/>
      <c r="AD3160" s="72"/>
      <c r="AE3160" s="72"/>
      <c r="AF3160" s="72"/>
      <c r="AG3160" s="72"/>
      <c r="AH3160" s="72"/>
      <c r="AI3160" s="684"/>
      <c r="AJ3160" s="72"/>
      <c r="AK3160" s="72"/>
      <c r="AP3160" s="77"/>
      <c r="AQ3160" s="72"/>
      <c r="AR3160" s="72"/>
      <c r="AS3160" s="72"/>
      <c r="AT3160" s="72"/>
      <c r="AU3160" s="72"/>
      <c r="AV3160" s="72"/>
      <c r="AW3160" s="77"/>
      <c r="AX3160" s="72"/>
      <c r="AY3160" s="72"/>
      <c r="AZ3160" s="72"/>
      <c r="BA3160" s="72"/>
      <c r="BB3160" s="72"/>
      <c r="BC3160" s="77"/>
      <c r="BD3160" s="77"/>
      <c r="BE3160" s="194"/>
      <c r="BF3160" s="194"/>
      <c r="BG3160" s="194"/>
      <c r="BH3160" s="194"/>
      <c r="BI3160" s="77"/>
      <c r="BJ3160" s="77"/>
      <c r="BK3160" s="77"/>
      <c r="BL3160" s="77"/>
      <c r="BM3160" s="77"/>
      <c r="BN3160" s="77"/>
      <c r="BO3160" s="77"/>
      <c r="BQ3160" s="749"/>
      <c r="BX3160" s="749"/>
      <c r="CE3160" s="652"/>
      <c r="CL3160" s="652"/>
      <c r="CS3160" s="652"/>
      <c r="CZ3160" s="652"/>
      <c r="DG3160" s="652"/>
      <c r="DN3160" s="652"/>
    </row>
    <row r="3161" spans="1:118" s="131" customFormat="1">
      <c r="A3161" s="77"/>
      <c r="B3161" s="72"/>
      <c r="G3161" s="72"/>
      <c r="H3161" s="72"/>
      <c r="I3161" s="72"/>
      <c r="J3161" s="72"/>
      <c r="K3161" s="72"/>
      <c r="L3161" s="72"/>
      <c r="M3161" s="72"/>
      <c r="N3161" s="72"/>
      <c r="O3161" s="72"/>
      <c r="P3161" s="72"/>
      <c r="Q3161" s="72"/>
      <c r="R3161" s="72"/>
      <c r="S3161" s="72"/>
      <c r="T3161" s="72"/>
      <c r="U3161" s="72"/>
      <c r="V3161" s="72"/>
      <c r="W3161" s="160"/>
      <c r="X3161" s="72"/>
      <c r="AC3161" s="72"/>
      <c r="AD3161" s="72"/>
      <c r="AE3161" s="72"/>
      <c r="AF3161" s="72"/>
      <c r="AG3161" s="72"/>
      <c r="AH3161" s="72"/>
      <c r="AI3161" s="684"/>
      <c r="AJ3161" s="72"/>
      <c r="AK3161" s="72"/>
      <c r="AP3161" s="77"/>
      <c r="AQ3161" s="72"/>
      <c r="AR3161" s="72"/>
      <c r="AS3161" s="72"/>
      <c r="AT3161" s="72"/>
      <c r="AU3161" s="72"/>
      <c r="AV3161" s="72"/>
      <c r="AW3161" s="77"/>
      <c r="AX3161" s="72"/>
      <c r="AY3161" s="72"/>
      <c r="AZ3161" s="72"/>
      <c r="BA3161" s="72"/>
      <c r="BB3161" s="72"/>
      <c r="BC3161" s="77"/>
      <c r="BD3161" s="77"/>
      <c r="BE3161" s="194"/>
      <c r="BF3161" s="194"/>
      <c r="BG3161" s="194"/>
      <c r="BH3161" s="194"/>
      <c r="BI3161" s="77"/>
      <c r="BJ3161" s="77"/>
      <c r="BK3161" s="77"/>
      <c r="BL3161" s="77"/>
      <c r="BM3161" s="77"/>
      <c r="BN3161" s="77"/>
      <c r="BO3161" s="77"/>
      <c r="BQ3161" s="749"/>
      <c r="BX3161" s="749"/>
      <c r="CE3161" s="652"/>
      <c r="CL3161" s="652"/>
      <c r="CS3161" s="652"/>
      <c r="CZ3161" s="652"/>
      <c r="DG3161" s="652"/>
      <c r="DN3161" s="652"/>
    </row>
    <row r="3162" spans="1:118" s="131" customFormat="1">
      <c r="A3162" s="77"/>
      <c r="B3162" s="72"/>
      <c r="G3162" s="72"/>
      <c r="H3162" s="72"/>
      <c r="I3162" s="72"/>
      <c r="J3162" s="72"/>
      <c r="K3162" s="72"/>
      <c r="L3162" s="72"/>
      <c r="M3162" s="72"/>
      <c r="N3162" s="72"/>
      <c r="O3162" s="72"/>
      <c r="P3162" s="72"/>
      <c r="Q3162" s="72"/>
      <c r="R3162" s="72"/>
      <c r="S3162" s="72"/>
      <c r="T3162" s="72"/>
      <c r="U3162" s="72"/>
      <c r="V3162" s="72"/>
      <c r="W3162" s="160"/>
      <c r="X3162" s="72"/>
      <c r="AC3162" s="72"/>
      <c r="AD3162" s="72"/>
      <c r="AE3162" s="72"/>
      <c r="AF3162" s="72"/>
      <c r="AG3162" s="72"/>
      <c r="AH3162" s="72"/>
      <c r="AI3162" s="684"/>
      <c r="AJ3162" s="72"/>
      <c r="AK3162" s="72"/>
      <c r="AP3162" s="77"/>
      <c r="AQ3162" s="72"/>
      <c r="AR3162" s="72"/>
      <c r="AS3162" s="72"/>
      <c r="AT3162" s="72"/>
      <c r="AU3162" s="72"/>
      <c r="AV3162" s="72"/>
      <c r="AW3162" s="77"/>
      <c r="AX3162" s="72"/>
      <c r="AY3162" s="72"/>
      <c r="AZ3162" s="72"/>
      <c r="BA3162" s="72"/>
      <c r="BB3162" s="72"/>
      <c r="BC3162" s="77"/>
      <c r="BD3162" s="77"/>
      <c r="BE3162" s="194"/>
      <c r="BF3162" s="194"/>
      <c r="BG3162" s="194"/>
      <c r="BH3162" s="194"/>
      <c r="BI3162" s="77"/>
      <c r="BJ3162" s="77"/>
      <c r="BK3162" s="77"/>
      <c r="BL3162" s="77"/>
      <c r="BM3162" s="77"/>
      <c r="BN3162" s="77"/>
      <c r="BO3162" s="77"/>
      <c r="BQ3162" s="749"/>
      <c r="BX3162" s="749"/>
      <c r="CE3162" s="652"/>
      <c r="CL3162" s="652"/>
      <c r="CS3162" s="652"/>
      <c r="CZ3162" s="652"/>
      <c r="DG3162" s="652"/>
      <c r="DN3162" s="652"/>
    </row>
    <row r="3163" spans="1:118" s="131" customFormat="1">
      <c r="A3163" s="77"/>
      <c r="B3163" s="72"/>
      <c r="G3163" s="72"/>
      <c r="H3163" s="72"/>
      <c r="I3163" s="72"/>
      <c r="J3163" s="72"/>
      <c r="K3163" s="72"/>
      <c r="L3163" s="72"/>
      <c r="M3163" s="72"/>
      <c r="N3163" s="72"/>
      <c r="O3163" s="72"/>
      <c r="P3163" s="72"/>
      <c r="Q3163" s="72"/>
      <c r="R3163" s="72"/>
      <c r="S3163" s="72"/>
      <c r="T3163" s="72"/>
      <c r="U3163" s="72"/>
      <c r="V3163" s="72"/>
      <c r="W3163" s="160"/>
      <c r="X3163" s="72"/>
      <c r="AC3163" s="72"/>
      <c r="AD3163" s="72"/>
      <c r="AE3163" s="72"/>
      <c r="AF3163" s="72"/>
      <c r="AG3163" s="72"/>
      <c r="AH3163" s="72"/>
      <c r="AI3163" s="684"/>
      <c r="AJ3163" s="72"/>
      <c r="AK3163" s="72"/>
      <c r="AP3163" s="77"/>
      <c r="AQ3163" s="72"/>
      <c r="AR3163" s="72"/>
      <c r="AS3163" s="72"/>
      <c r="AT3163" s="72"/>
      <c r="AU3163" s="72"/>
      <c r="AV3163" s="72"/>
      <c r="AW3163" s="77"/>
      <c r="AX3163" s="72"/>
      <c r="AY3163" s="72"/>
      <c r="AZ3163" s="72"/>
      <c r="BA3163" s="72"/>
      <c r="BB3163" s="72"/>
      <c r="BC3163" s="77"/>
      <c r="BD3163" s="77"/>
      <c r="BE3163" s="194"/>
      <c r="BF3163" s="194"/>
      <c r="BG3163" s="194"/>
      <c r="BH3163" s="194"/>
      <c r="BI3163" s="77"/>
      <c r="BJ3163" s="77"/>
      <c r="BK3163" s="77"/>
      <c r="BL3163" s="77"/>
      <c r="BM3163" s="77"/>
      <c r="BN3163" s="77"/>
      <c r="BO3163" s="77"/>
      <c r="BQ3163" s="749"/>
      <c r="BX3163" s="749"/>
      <c r="CE3163" s="652"/>
      <c r="CL3163" s="652"/>
      <c r="CS3163" s="652"/>
      <c r="CZ3163" s="652"/>
      <c r="DG3163" s="652"/>
      <c r="DN3163" s="652"/>
    </row>
    <row r="3164" spans="1:118" s="131" customFormat="1">
      <c r="A3164" s="77"/>
      <c r="B3164" s="72"/>
      <c r="G3164" s="72"/>
      <c r="H3164" s="72"/>
      <c r="I3164" s="72"/>
      <c r="J3164" s="72"/>
      <c r="K3164" s="72"/>
      <c r="L3164" s="72"/>
      <c r="M3164" s="72"/>
      <c r="N3164" s="72"/>
      <c r="O3164" s="72"/>
      <c r="P3164" s="72"/>
      <c r="Q3164" s="72"/>
      <c r="R3164" s="72"/>
      <c r="S3164" s="72"/>
      <c r="T3164" s="72"/>
      <c r="U3164" s="72"/>
      <c r="V3164" s="72"/>
      <c r="W3164" s="160"/>
      <c r="X3164" s="72"/>
      <c r="AC3164" s="72"/>
      <c r="AD3164" s="72"/>
      <c r="AE3164" s="72"/>
      <c r="AF3164" s="72"/>
      <c r="AG3164" s="72"/>
      <c r="AH3164" s="72"/>
      <c r="AI3164" s="684"/>
      <c r="AJ3164" s="72"/>
      <c r="AK3164" s="72"/>
      <c r="AP3164" s="77"/>
      <c r="AQ3164" s="72"/>
      <c r="AR3164" s="72"/>
      <c r="AS3164" s="72"/>
      <c r="AT3164" s="72"/>
      <c r="AU3164" s="72"/>
      <c r="AV3164" s="72"/>
      <c r="AW3164" s="77"/>
      <c r="AX3164" s="72"/>
      <c r="AY3164" s="72"/>
      <c r="AZ3164" s="72"/>
      <c r="BA3164" s="72"/>
      <c r="BB3164" s="72"/>
      <c r="BC3164" s="77"/>
      <c r="BD3164" s="77"/>
      <c r="BE3164" s="194"/>
      <c r="BF3164" s="194"/>
      <c r="BG3164" s="194"/>
      <c r="BH3164" s="194"/>
      <c r="BI3164" s="77"/>
      <c r="BJ3164" s="77"/>
      <c r="BK3164" s="77"/>
      <c r="BL3164" s="77"/>
      <c r="BM3164" s="77"/>
      <c r="BN3164" s="77"/>
      <c r="BO3164" s="77"/>
      <c r="BQ3164" s="749"/>
      <c r="BX3164" s="749"/>
      <c r="CE3164" s="652"/>
      <c r="CL3164" s="652"/>
      <c r="CS3164" s="652"/>
      <c r="CZ3164" s="652"/>
      <c r="DG3164" s="652"/>
      <c r="DN3164" s="652"/>
    </row>
    <row r="3165" spans="1:118" s="131" customFormat="1">
      <c r="A3165" s="77"/>
      <c r="B3165" s="72"/>
      <c r="G3165" s="72"/>
      <c r="H3165" s="72"/>
      <c r="I3165" s="72"/>
      <c r="J3165" s="72"/>
      <c r="K3165" s="72"/>
      <c r="L3165" s="72"/>
      <c r="M3165" s="72"/>
      <c r="N3165" s="72"/>
      <c r="O3165" s="72"/>
      <c r="P3165" s="72"/>
      <c r="Q3165" s="72"/>
      <c r="R3165" s="72"/>
      <c r="S3165" s="72"/>
      <c r="T3165" s="72"/>
      <c r="U3165" s="72"/>
      <c r="V3165" s="72"/>
      <c r="W3165" s="160"/>
      <c r="X3165" s="72"/>
      <c r="AC3165" s="72"/>
      <c r="AD3165" s="72"/>
      <c r="AE3165" s="72"/>
      <c r="AF3165" s="72"/>
      <c r="AG3165" s="72"/>
      <c r="AH3165" s="72"/>
      <c r="AI3165" s="684"/>
      <c r="AJ3165" s="72"/>
      <c r="AK3165" s="72"/>
      <c r="AP3165" s="77"/>
      <c r="AQ3165" s="72"/>
      <c r="AR3165" s="72"/>
      <c r="AS3165" s="72"/>
      <c r="AT3165" s="72"/>
      <c r="AU3165" s="72"/>
      <c r="AV3165" s="72"/>
      <c r="AW3165" s="77"/>
      <c r="AX3165" s="72"/>
      <c r="AY3165" s="72"/>
      <c r="AZ3165" s="72"/>
      <c r="BA3165" s="72"/>
      <c r="BB3165" s="72"/>
      <c r="BC3165" s="77"/>
      <c r="BD3165" s="77"/>
      <c r="BE3165" s="194"/>
      <c r="BF3165" s="194"/>
      <c r="BG3165" s="194"/>
      <c r="BH3165" s="194"/>
      <c r="BI3165" s="77"/>
      <c r="BJ3165" s="77"/>
      <c r="BK3165" s="77"/>
      <c r="BL3165" s="77"/>
      <c r="BM3165" s="77"/>
      <c r="BN3165" s="77"/>
      <c r="BO3165" s="77"/>
      <c r="BQ3165" s="749"/>
      <c r="BX3165" s="749"/>
      <c r="CE3165" s="652"/>
      <c r="CL3165" s="652"/>
      <c r="CS3165" s="652"/>
      <c r="CZ3165" s="652"/>
      <c r="DG3165" s="652"/>
      <c r="DN3165" s="652"/>
    </row>
    <row r="3166" spans="1:118" s="131" customFormat="1">
      <c r="A3166" s="77"/>
      <c r="B3166" s="72"/>
      <c r="G3166" s="72"/>
      <c r="H3166" s="72"/>
      <c r="I3166" s="72"/>
      <c r="J3166" s="72"/>
      <c r="K3166" s="72"/>
      <c r="L3166" s="72"/>
      <c r="M3166" s="72"/>
      <c r="N3166" s="72"/>
      <c r="O3166" s="72"/>
      <c r="P3166" s="72"/>
      <c r="Q3166" s="72"/>
      <c r="R3166" s="72"/>
      <c r="S3166" s="72"/>
      <c r="T3166" s="72"/>
      <c r="U3166" s="72"/>
      <c r="V3166" s="72"/>
      <c r="W3166" s="160"/>
      <c r="X3166" s="72"/>
      <c r="AC3166" s="72"/>
      <c r="AD3166" s="72"/>
      <c r="AE3166" s="72"/>
      <c r="AF3166" s="72"/>
      <c r="AG3166" s="72"/>
      <c r="AH3166" s="72"/>
      <c r="AI3166" s="684"/>
      <c r="AJ3166" s="72"/>
      <c r="AK3166" s="72"/>
      <c r="AP3166" s="77"/>
      <c r="AQ3166" s="72"/>
      <c r="AR3166" s="72"/>
      <c r="AS3166" s="72"/>
      <c r="AT3166" s="72"/>
      <c r="AU3166" s="72"/>
      <c r="AV3166" s="72"/>
      <c r="AW3166" s="77"/>
      <c r="AX3166" s="72"/>
      <c r="AY3166" s="72"/>
      <c r="AZ3166" s="72"/>
      <c r="BA3166" s="72"/>
      <c r="BB3166" s="72"/>
      <c r="BC3166" s="77"/>
      <c r="BD3166" s="77"/>
      <c r="BE3166" s="194"/>
      <c r="BF3166" s="194"/>
      <c r="BG3166" s="194"/>
      <c r="BH3166" s="194"/>
      <c r="BI3166" s="77"/>
      <c r="BJ3166" s="77"/>
      <c r="BK3166" s="77"/>
      <c r="BL3166" s="77"/>
      <c r="BM3166" s="77"/>
      <c r="BN3166" s="77"/>
      <c r="BO3166" s="77"/>
      <c r="BQ3166" s="749"/>
      <c r="BX3166" s="749"/>
      <c r="CE3166" s="652"/>
      <c r="CL3166" s="652"/>
      <c r="CS3166" s="652"/>
      <c r="CZ3166" s="652"/>
      <c r="DG3166" s="652"/>
      <c r="DN3166" s="652"/>
    </row>
    <row r="3167" spans="1:118" s="131" customFormat="1">
      <c r="A3167" s="77"/>
      <c r="B3167" s="72"/>
      <c r="G3167" s="72"/>
      <c r="H3167" s="72"/>
      <c r="I3167" s="72"/>
      <c r="J3167" s="72"/>
      <c r="K3167" s="72"/>
      <c r="L3167" s="72"/>
      <c r="M3167" s="72"/>
      <c r="N3167" s="72"/>
      <c r="O3167" s="72"/>
      <c r="P3167" s="72"/>
      <c r="Q3167" s="72"/>
      <c r="R3167" s="72"/>
      <c r="S3167" s="72"/>
      <c r="T3167" s="72"/>
      <c r="U3167" s="72"/>
      <c r="V3167" s="72"/>
      <c r="W3167" s="160"/>
      <c r="X3167" s="72"/>
      <c r="AC3167" s="72"/>
      <c r="AD3167" s="72"/>
      <c r="AE3167" s="72"/>
      <c r="AF3167" s="72"/>
      <c r="AG3167" s="72"/>
      <c r="AH3167" s="72"/>
      <c r="AI3167" s="684"/>
      <c r="AJ3167" s="72"/>
      <c r="AK3167" s="72"/>
      <c r="AP3167" s="77"/>
      <c r="AQ3167" s="72"/>
      <c r="AR3167" s="72"/>
      <c r="AS3167" s="72"/>
      <c r="AT3167" s="72"/>
      <c r="AU3167" s="72"/>
      <c r="AV3167" s="72"/>
      <c r="AW3167" s="77"/>
      <c r="AX3167" s="72"/>
      <c r="AY3167" s="72"/>
      <c r="AZ3167" s="72"/>
      <c r="BA3167" s="72"/>
      <c r="BB3167" s="72"/>
      <c r="BC3167" s="77"/>
      <c r="BD3167" s="77"/>
      <c r="BE3167" s="194"/>
      <c r="BF3167" s="194"/>
      <c r="BG3167" s="194"/>
      <c r="BH3167" s="194"/>
      <c r="BI3167" s="77"/>
      <c r="BJ3167" s="77"/>
      <c r="BK3167" s="77"/>
      <c r="BL3167" s="77"/>
      <c r="BM3167" s="77"/>
      <c r="BN3167" s="77"/>
      <c r="BO3167" s="77"/>
      <c r="BQ3167" s="749"/>
      <c r="BX3167" s="749"/>
      <c r="CE3167" s="652"/>
      <c r="CL3167" s="652"/>
      <c r="CS3167" s="652"/>
      <c r="CZ3167" s="652"/>
      <c r="DG3167" s="652"/>
      <c r="DN3167" s="652"/>
    </row>
    <row r="3168" spans="1:118" s="131" customFormat="1">
      <c r="A3168" s="77"/>
      <c r="B3168" s="72"/>
      <c r="G3168" s="72"/>
      <c r="H3168" s="72"/>
      <c r="I3168" s="72"/>
      <c r="J3168" s="72"/>
      <c r="K3168" s="72"/>
      <c r="L3168" s="72"/>
      <c r="M3168" s="72"/>
      <c r="N3168" s="72"/>
      <c r="O3168" s="72"/>
      <c r="P3168" s="72"/>
      <c r="Q3168" s="72"/>
      <c r="R3168" s="72"/>
      <c r="S3168" s="72"/>
      <c r="T3168" s="72"/>
      <c r="U3168" s="72"/>
      <c r="V3168" s="72"/>
      <c r="W3168" s="160"/>
      <c r="X3168" s="72"/>
      <c r="AC3168" s="72"/>
      <c r="AD3168" s="72"/>
      <c r="AE3168" s="72"/>
      <c r="AF3168" s="72"/>
      <c r="AG3168" s="72"/>
      <c r="AH3168" s="72"/>
      <c r="AI3168" s="684"/>
      <c r="AJ3168" s="72"/>
      <c r="AK3168" s="72"/>
      <c r="AP3168" s="77"/>
      <c r="AQ3168" s="72"/>
      <c r="AR3168" s="72"/>
      <c r="AS3168" s="72"/>
      <c r="AT3168" s="72"/>
      <c r="AU3168" s="72"/>
      <c r="AV3168" s="72"/>
      <c r="AW3168" s="77"/>
      <c r="AX3168" s="72"/>
      <c r="AY3168" s="72"/>
      <c r="AZ3168" s="72"/>
      <c r="BA3168" s="72"/>
      <c r="BB3168" s="72"/>
      <c r="BC3168" s="77"/>
      <c r="BD3168" s="77"/>
      <c r="BE3168" s="194"/>
      <c r="BF3168" s="194"/>
      <c r="BG3168" s="194"/>
      <c r="BH3168" s="194"/>
      <c r="BI3168" s="77"/>
      <c r="BJ3168" s="77"/>
      <c r="BK3168" s="77"/>
      <c r="BL3168" s="77"/>
      <c r="BM3168" s="77"/>
      <c r="BN3168" s="77"/>
      <c r="BO3168" s="77"/>
      <c r="BQ3168" s="749"/>
      <c r="BX3168" s="749"/>
      <c r="CE3168" s="652"/>
      <c r="CL3168" s="652"/>
      <c r="CS3168" s="652"/>
      <c r="CZ3168" s="652"/>
      <c r="DG3168" s="652"/>
      <c r="DN3168" s="652"/>
    </row>
    <row r="3169" spans="1:118" s="131" customFormat="1">
      <c r="A3169" s="77"/>
      <c r="B3169" s="72"/>
      <c r="G3169" s="72"/>
      <c r="H3169" s="72"/>
      <c r="I3169" s="72"/>
      <c r="J3169" s="72"/>
      <c r="K3169" s="72"/>
      <c r="L3169" s="72"/>
      <c r="M3169" s="72"/>
      <c r="N3169" s="72"/>
      <c r="O3169" s="72"/>
      <c r="P3169" s="72"/>
      <c r="Q3169" s="72"/>
      <c r="R3169" s="72"/>
      <c r="S3169" s="72"/>
      <c r="T3169" s="72"/>
      <c r="U3169" s="72"/>
      <c r="V3169" s="72"/>
      <c r="W3169" s="160"/>
      <c r="X3169" s="72"/>
      <c r="AC3169" s="72"/>
      <c r="AD3169" s="72"/>
      <c r="AE3169" s="72"/>
      <c r="AF3169" s="72"/>
      <c r="AG3169" s="72"/>
      <c r="AH3169" s="72"/>
      <c r="AI3169" s="684"/>
      <c r="AJ3169" s="72"/>
      <c r="AK3169" s="72"/>
      <c r="AP3169" s="77"/>
      <c r="AQ3169" s="72"/>
      <c r="AR3169" s="72"/>
      <c r="AS3169" s="72"/>
      <c r="AT3169" s="72"/>
      <c r="AU3169" s="72"/>
      <c r="AV3169" s="72"/>
      <c r="AW3169" s="77"/>
      <c r="AX3169" s="72"/>
      <c r="AY3169" s="72"/>
      <c r="AZ3169" s="72"/>
      <c r="BA3169" s="72"/>
      <c r="BB3169" s="72"/>
      <c r="BC3169" s="77"/>
      <c r="BD3169" s="77"/>
      <c r="BE3169" s="194"/>
      <c r="BF3169" s="194"/>
      <c r="BG3169" s="194"/>
      <c r="BH3169" s="194"/>
      <c r="BI3169" s="77"/>
      <c r="BJ3169" s="77"/>
      <c r="BK3169" s="77"/>
      <c r="BL3169" s="77"/>
      <c r="BM3169" s="77"/>
      <c r="BN3169" s="77"/>
      <c r="BO3169" s="77"/>
      <c r="BQ3169" s="749"/>
      <c r="BX3169" s="749"/>
      <c r="CE3169" s="652"/>
      <c r="CL3169" s="652"/>
      <c r="CS3169" s="652"/>
      <c r="CZ3169" s="652"/>
      <c r="DG3169" s="652"/>
      <c r="DN3169" s="652"/>
    </row>
    <row r="3170" spans="1:118" s="131" customFormat="1">
      <c r="A3170" s="77"/>
      <c r="B3170" s="72"/>
      <c r="G3170" s="72"/>
      <c r="H3170" s="72"/>
      <c r="I3170" s="72"/>
      <c r="J3170" s="72"/>
      <c r="K3170" s="72"/>
      <c r="L3170" s="72"/>
      <c r="M3170" s="72"/>
      <c r="N3170" s="72"/>
      <c r="O3170" s="72"/>
      <c r="P3170" s="72"/>
      <c r="Q3170" s="72"/>
      <c r="R3170" s="72"/>
      <c r="S3170" s="72"/>
      <c r="T3170" s="72"/>
      <c r="U3170" s="72"/>
      <c r="V3170" s="72"/>
      <c r="W3170" s="160"/>
      <c r="X3170" s="72"/>
      <c r="AC3170" s="72"/>
      <c r="AD3170" s="72"/>
      <c r="AE3170" s="72"/>
      <c r="AF3170" s="72"/>
      <c r="AG3170" s="72"/>
      <c r="AH3170" s="72"/>
      <c r="AI3170" s="684"/>
      <c r="AJ3170" s="72"/>
      <c r="AK3170" s="72"/>
      <c r="AP3170" s="77"/>
      <c r="AQ3170" s="72"/>
      <c r="AR3170" s="72"/>
      <c r="AS3170" s="72"/>
      <c r="AT3170" s="72"/>
      <c r="AU3170" s="72"/>
      <c r="AV3170" s="72"/>
      <c r="AW3170" s="77"/>
      <c r="AX3170" s="72"/>
      <c r="AY3170" s="72"/>
      <c r="AZ3170" s="72"/>
      <c r="BA3170" s="72"/>
      <c r="BB3170" s="72"/>
      <c r="BC3170" s="77"/>
      <c r="BD3170" s="77"/>
      <c r="BE3170" s="194"/>
      <c r="BF3170" s="194"/>
      <c r="BG3170" s="194"/>
      <c r="BH3170" s="194"/>
      <c r="BI3170" s="77"/>
      <c r="BJ3170" s="77"/>
      <c r="BK3170" s="77"/>
      <c r="BL3170" s="77"/>
      <c r="BM3170" s="77"/>
      <c r="BN3170" s="77"/>
      <c r="BO3170" s="77"/>
      <c r="BQ3170" s="749"/>
      <c r="BX3170" s="749"/>
      <c r="CE3170" s="652"/>
      <c r="CL3170" s="652"/>
      <c r="CS3170" s="652"/>
      <c r="CZ3170" s="652"/>
      <c r="DG3170" s="652"/>
      <c r="DN3170" s="652"/>
    </row>
    <row r="3171" spans="1:118" s="131" customFormat="1">
      <c r="A3171" s="77"/>
      <c r="B3171" s="72"/>
      <c r="G3171" s="72"/>
      <c r="H3171" s="72"/>
      <c r="I3171" s="72"/>
      <c r="J3171" s="72"/>
      <c r="K3171" s="72"/>
      <c r="L3171" s="72"/>
      <c r="M3171" s="72"/>
      <c r="N3171" s="72"/>
      <c r="O3171" s="72"/>
      <c r="P3171" s="72"/>
      <c r="Q3171" s="72"/>
      <c r="R3171" s="72"/>
      <c r="S3171" s="72"/>
      <c r="T3171" s="72"/>
      <c r="U3171" s="72"/>
      <c r="V3171" s="72"/>
      <c r="W3171" s="160"/>
      <c r="X3171" s="72"/>
      <c r="AC3171" s="72"/>
      <c r="AD3171" s="72"/>
      <c r="AE3171" s="72"/>
      <c r="AF3171" s="72"/>
      <c r="AG3171" s="72"/>
      <c r="AH3171" s="72"/>
      <c r="AI3171" s="684"/>
      <c r="AJ3171" s="72"/>
      <c r="AK3171" s="72"/>
      <c r="AP3171" s="77"/>
      <c r="AQ3171" s="72"/>
      <c r="AR3171" s="72"/>
      <c r="AS3171" s="72"/>
      <c r="AT3171" s="72"/>
      <c r="AU3171" s="72"/>
      <c r="AV3171" s="72"/>
      <c r="AW3171" s="77"/>
      <c r="AX3171" s="72"/>
      <c r="AY3171" s="72"/>
      <c r="AZ3171" s="72"/>
      <c r="BA3171" s="72"/>
      <c r="BB3171" s="72"/>
      <c r="BC3171" s="77"/>
      <c r="BD3171" s="77"/>
      <c r="BE3171" s="194"/>
      <c r="BF3171" s="194"/>
      <c r="BG3171" s="194"/>
      <c r="BH3171" s="194"/>
      <c r="BI3171" s="77"/>
      <c r="BJ3171" s="77"/>
      <c r="BK3171" s="77"/>
      <c r="BL3171" s="77"/>
      <c r="BM3171" s="77"/>
      <c r="BN3171" s="77"/>
      <c r="BO3171" s="77"/>
      <c r="BQ3171" s="749"/>
      <c r="BX3171" s="749"/>
      <c r="CE3171" s="652"/>
      <c r="CL3171" s="652"/>
      <c r="CS3171" s="652"/>
      <c r="CZ3171" s="652"/>
      <c r="DG3171" s="652"/>
      <c r="DN3171" s="652"/>
    </row>
    <row r="3172" spans="1:118" s="131" customFormat="1">
      <c r="A3172" s="77"/>
      <c r="B3172" s="72"/>
      <c r="G3172" s="72"/>
      <c r="H3172" s="72"/>
      <c r="I3172" s="72"/>
      <c r="J3172" s="72"/>
      <c r="K3172" s="72"/>
      <c r="L3172" s="72"/>
      <c r="M3172" s="72"/>
      <c r="N3172" s="72"/>
      <c r="O3172" s="72"/>
      <c r="P3172" s="72"/>
      <c r="Q3172" s="72"/>
      <c r="R3172" s="72"/>
      <c r="S3172" s="72"/>
      <c r="T3172" s="72"/>
      <c r="U3172" s="72"/>
      <c r="V3172" s="72"/>
      <c r="W3172" s="160"/>
      <c r="X3172" s="72"/>
      <c r="AC3172" s="72"/>
      <c r="AD3172" s="72"/>
      <c r="AE3172" s="72"/>
      <c r="AF3172" s="72"/>
      <c r="AG3172" s="72"/>
      <c r="AH3172" s="72"/>
      <c r="AI3172" s="684"/>
      <c r="AJ3172" s="72"/>
      <c r="AK3172" s="72"/>
      <c r="AP3172" s="77"/>
      <c r="AQ3172" s="72"/>
      <c r="AR3172" s="72"/>
      <c r="AS3172" s="72"/>
      <c r="AT3172" s="72"/>
      <c r="AU3172" s="72"/>
      <c r="AV3172" s="72"/>
      <c r="AW3172" s="77"/>
      <c r="AX3172" s="72"/>
      <c r="AY3172" s="72"/>
      <c r="AZ3172" s="72"/>
      <c r="BA3172" s="72"/>
      <c r="BB3172" s="72"/>
      <c r="BC3172" s="77"/>
      <c r="BD3172" s="77"/>
      <c r="BE3172" s="194"/>
      <c r="BF3172" s="194"/>
      <c r="BG3172" s="194"/>
      <c r="BH3172" s="194"/>
      <c r="BI3172" s="77"/>
      <c r="BJ3172" s="77"/>
      <c r="BK3172" s="77"/>
      <c r="BL3172" s="77"/>
      <c r="BM3172" s="77"/>
      <c r="BN3172" s="77"/>
      <c r="BO3172" s="77"/>
      <c r="BQ3172" s="749"/>
      <c r="BX3172" s="749"/>
      <c r="CE3172" s="652"/>
      <c r="CL3172" s="652"/>
      <c r="CS3172" s="652"/>
      <c r="CZ3172" s="652"/>
      <c r="DG3172" s="652"/>
      <c r="DN3172" s="652"/>
    </row>
    <row r="3173" spans="1:118" s="131" customFormat="1">
      <c r="A3173" s="77"/>
      <c r="B3173" s="72"/>
      <c r="G3173" s="72"/>
      <c r="H3173" s="72"/>
      <c r="I3173" s="72"/>
      <c r="J3173" s="72"/>
      <c r="K3173" s="72"/>
      <c r="L3173" s="72"/>
      <c r="M3173" s="72"/>
      <c r="N3173" s="72"/>
      <c r="O3173" s="72"/>
      <c r="P3173" s="72"/>
      <c r="Q3173" s="72"/>
      <c r="R3173" s="72"/>
      <c r="S3173" s="72"/>
      <c r="T3173" s="72"/>
      <c r="U3173" s="72"/>
      <c r="V3173" s="72"/>
      <c r="W3173" s="160"/>
      <c r="X3173" s="72"/>
      <c r="AC3173" s="72"/>
      <c r="AD3173" s="72"/>
      <c r="AE3173" s="72"/>
      <c r="AF3173" s="72"/>
      <c r="AG3173" s="72"/>
      <c r="AH3173" s="72"/>
      <c r="AI3173" s="684"/>
      <c r="AJ3173" s="72"/>
      <c r="AK3173" s="72"/>
      <c r="AP3173" s="77"/>
      <c r="AQ3173" s="72"/>
      <c r="AR3173" s="72"/>
      <c r="AS3173" s="72"/>
      <c r="AT3173" s="72"/>
      <c r="AU3173" s="72"/>
      <c r="AV3173" s="72"/>
      <c r="AW3173" s="77"/>
      <c r="AX3173" s="72"/>
      <c r="AY3173" s="72"/>
      <c r="AZ3173" s="72"/>
      <c r="BA3173" s="72"/>
      <c r="BB3173" s="72"/>
      <c r="BC3173" s="77"/>
      <c r="BD3173" s="77"/>
      <c r="BE3173" s="194"/>
      <c r="BF3173" s="194"/>
      <c r="BG3173" s="194"/>
      <c r="BH3173" s="194"/>
      <c r="BI3173" s="77"/>
      <c r="BJ3173" s="77"/>
      <c r="BK3173" s="77"/>
      <c r="BL3173" s="77"/>
      <c r="BM3173" s="77"/>
      <c r="BN3173" s="77"/>
      <c r="BO3173" s="77"/>
      <c r="BQ3173" s="749"/>
      <c r="BX3173" s="749"/>
      <c r="CE3173" s="652"/>
      <c r="CL3173" s="652"/>
      <c r="CS3173" s="652"/>
      <c r="CZ3173" s="652"/>
      <c r="DG3173" s="652"/>
      <c r="DN3173" s="652"/>
    </row>
    <row r="3174" spans="1:118" s="131" customFormat="1">
      <c r="A3174" s="77"/>
      <c r="B3174" s="72"/>
      <c r="G3174" s="72"/>
      <c r="H3174" s="72"/>
      <c r="I3174" s="72"/>
      <c r="J3174" s="72"/>
      <c r="K3174" s="72"/>
      <c r="L3174" s="72"/>
      <c r="M3174" s="72"/>
      <c r="N3174" s="72"/>
      <c r="O3174" s="72"/>
      <c r="P3174" s="72"/>
      <c r="Q3174" s="72"/>
      <c r="R3174" s="72"/>
      <c r="S3174" s="72"/>
      <c r="T3174" s="72"/>
      <c r="U3174" s="72"/>
      <c r="V3174" s="72"/>
      <c r="W3174" s="160"/>
      <c r="X3174" s="72"/>
      <c r="AC3174" s="72"/>
      <c r="AD3174" s="72"/>
      <c r="AE3174" s="72"/>
      <c r="AF3174" s="72"/>
      <c r="AG3174" s="72"/>
      <c r="AH3174" s="72"/>
      <c r="AI3174" s="684"/>
      <c r="AJ3174" s="72"/>
      <c r="AK3174" s="72"/>
      <c r="AP3174" s="77"/>
      <c r="AQ3174" s="72"/>
      <c r="AR3174" s="72"/>
      <c r="AS3174" s="72"/>
      <c r="AT3174" s="72"/>
      <c r="AU3174" s="72"/>
      <c r="AV3174" s="72"/>
      <c r="AW3174" s="77"/>
      <c r="AX3174" s="72"/>
      <c r="AY3174" s="72"/>
      <c r="AZ3174" s="72"/>
      <c r="BA3174" s="72"/>
      <c r="BB3174" s="72"/>
      <c r="BC3174" s="77"/>
      <c r="BD3174" s="77"/>
      <c r="BE3174" s="194"/>
      <c r="BF3174" s="194"/>
      <c r="BG3174" s="194"/>
      <c r="BH3174" s="194"/>
      <c r="BI3174" s="77"/>
      <c r="BJ3174" s="77"/>
      <c r="BK3174" s="77"/>
      <c r="BL3174" s="77"/>
      <c r="BM3174" s="77"/>
      <c r="BN3174" s="77"/>
      <c r="BO3174" s="77"/>
      <c r="BQ3174" s="749"/>
      <c r="BX3174" s="749"/>
      <c r="CE3174" s="652"/>
      <c r="CL3174" s="652"/>
      <c r="CS3174" s="652"/>
      <c r="CZ3174" s="652"/>
      <c r="DG3174" s="652"/>
      <c r="DN3174" s="652"/>
    </row>
    <row r="3175" spans="1:118" s="131" customFormat="1">
      <c r="A3175" s="77"/>
      <c r="B3175" s="72"/>
      <c r="G3175" s="72"/>
      <c r="H3175" s="72"/>
      <c r="I3175" s="72"/>
      <c r="J3175" s="72"/>
      <c r="K3175" s="72"/>
      <c r="L3175" s="72"/>
      <c r="M3175" s="72"/>
      <c r="N3175" s="72"/>
      <c r="O3175" s="72"/>
      <c r="P3175" s="72"/>
      <c r="Q3175" s="72"/>
      <c r="R3175" s="72"/>
      <c r="S3175" s="72"/>
      <c r="T3175" s="72"/>
      <c r="U3175" s="72"/>
      <c r="V3175" s="72"/>
      <c r="W3175" s="160"/>
      <c r="X3175" s="72"/>
      <c r="AC3175" s="72"/>
      <c r="AD3175" s="72"/>
      <c r="AE3175" s="72"/>
      <c r="AF3175" s="72"/>
      <c r="AG3175" s="72"/>
      <c r="AH3175" s="72"/>
      <c r="AI3175" s="684"/>
      <c r="AJ3175" s="72"/>
      <c r="AK3175" s="72"/>
      <c r="AP3175" s="77"/>
      <c r="AQ3175" s="72"/>
      <c r="AR3175" s="72"/>
      <c r="AS3175" s="72"/>
      <c r="AT3175" s="72"/>
      <c r="AU3175" s="72"/>
      <c r="AV3175" s="72"/>
      <c r="AW3175" s="77"/>
      <c r="AX3175" s="72"/>
      <c r="AY3175" s="72"/>
      <c r="AZ3175" s="72"/>
      <c r="BA3175" s="72"/>
      <c r="BB3175" s="72"/>
      <c r="BC3175" s="77"/>
      <c r="BD3175" s="77"/>
      <c r="BE3175" s="194"/>
      <c r="BF3175" s="194"/>
      <c r="BG3175" s="194"/>
      <c r="BH3175" s="194"/>
      <c r="BI3175" s="77"/>
      <c r="BJ3175" s="77"/>
      <c r="BK3175" s="77"/>
      <c r="BL3175" s="77"/>
      <c r="BM3175" s="77"/>
      <c r="BN3175" s="77"/>
      <c r="BO3175" s="77"/>
      <c r="BQ3175" s="749"/>
      <c r="BX3175" s="749"/>
      <c r="CE3175" s="652"/>
      <c r="CL3175" s="652"/>
      <c r="CS3175" s="652"/>
      <c r="CZ3175" s="652"/>
      <c r="DG3175" s="652"/>
      <c r="DN3175" s="652"/>
    </row>
    <row r="3176" spans="1:118" s="131" customFormat="1">
      <c r="A3176" s="77"/>
      <c r="B3176" s="72"/>
      <c r="G3176" s="72"/>
      <c r="H3176" s="72"/>
      <c r="I3176" s="72"/>
      <c r="J3176" s="72"/>
      <c r="K3176" s="72"/>
      <c r="L3176" s="72"/>
      <c r="M3176" s="72"/>
      <c r="N3176" s="72"/>
      <c r="O3176" s="72"/>
      <c r="P3176" s="72"/>
      <c r="Q3176" s="72"/>
      <c r="R3176" s="72"/>
      <c r="S3176" s="72"/>
      <c r="T3176" s="72"/>
      <c r="U3176" s="72"/>
      <c r="V3176" s="72"/>
      <c r="W3176" s="160"/>
      <c r="X3176" s="72"/>
      <c r="AC3176" s="72"/>
      <c r="AD3176" s="72"/>
      <c r="AE3176" s="72"/>
      <c r="AF3176" s="72"/>
      <c r="AG3176" s="72"/>
      <c r="AH3176" s="72"/>
      <c r="AI3176" s="684"/>
      <c r="AJ3176" s="72"/>
      <c r="AK3176" s="72"/>
      <c r="AP3176" s="77"/>
      <c r="AQ3176" s="72"/>
      <c r="AR3176" s="72"/>
      <c r="AS3176" s="72"/>
      <c r="AT3176" s="72"/>
      <c r="AU3176" s="72"/>
      <c r="AV3176" s="72"/>
      <c r="AW3176" s="77"/>
      <c r="AX3176" s="72"/>
      <c r="AY3176" s="72"/>
      <c r="AZ3176" s="72"/>
      <c r="BA3176" s="72"/>
      <c r="BB3176" s="72"/>
      <c r="BC3176" s="77"/>
      <c r="BD3176" s="77"/>
      <c r="BE3176" s="194"/>
      <c r="BF3176" s="194"/>
      <c r="BG3176" s="194"/>
      <c r="BH3176" s="194"/>
      <c r="BI3176" s="77"/>
      <c r="BJ3176" s="77"/>
      <c r="BK3176" s="77"/>
      <c r="BL3176" s="77"/>
      <c r="BM3176" s="77"/>
      <c r="BN3176" s="77"/>
      <c r="BO3176" s="77"/>
      <c r="BQ3176" s="749"/>
      <c r="BX3176" s="749"/>
      <c r="CE3176" s="652"/>
      <c r="CL3176" s="652"/>
      <c r="CS3176" s="652"/>
      <c r="CZ3176" s="652"/>
      <c r="DG3176" s="652"/>
      <c r="DN3176" s="652"/>
    </row>
    <row r="3177" spans="1:118" s="131" customFormat="1">
      <c r="A3177" s="77"/>
      <c r="B3177" s="72"/>
      <c r="G3177" s="72"/>
      <c r="H3177" s="72"/>
      <c r="I3177" s="72"/>
      <c r="J3177" s="72"/>
      <c r="K3177" s="72"/>
      <c r="L3177" s="72"/>
      <c r="M3177" s="72"/>
      <c r="N3177" s="72"/>
      <c r="O3177" s="72"/>
      <c r="P3177" s="72"/>
      <c r="Q3177" s="72"/>
      <c r="R3177" s="72"/>
      <c r="S3177" s="72"/>
      <c r="T3177" s="72"/>
      <c r="U3177" s="72"/>
      <c r="V3177" s="72"/>
      <c r="W3177" s="160"/>
      <c r="X3177" s="72"/>
      <c r="AC3177" s="72"/>
      <c r="AD3177" s="72"/>
      <c r="AE3177" s="72"/>
      <c r="AF3177" s="72"/>
      <c r="AG3177" s="72"/>
      <c r="AH3177" s="72"/>
      <c r="AI3177" s="684"/>
      <c r="AJ3177" s="72"/>
      <c r="AK3177" s="72"/>
      <c r="AP3177" s="77"/>
      <c r="AQ3177" s="72"/>
      <c r="AR3177" s="72"/>
      <c r="AS3177" s="72"/>
      <c r="AT3177" s="72"/>
      <c r="AU3177" s="72"/>
      <c r="AV3177" s="72"/>
      <c r="AW3177" s="77"/>
      <c r="AX3177" s="72"/>
      <c r="AY3177" s="72"/>
      <c r="AZ3177" s="72"/>
      <c r="BA3177" s="72"/>
      <c r="BB3177" s="72"/>
      <c r="BC3177" s="77"/>
      <c r="BD3177" s="77"/>
      <c r="BE3177" s="194"/>
      <c r="BF3177" s="194"/>
      <c r="BG3177" s="194"/>
      <c r="BH3177" s="194"/>
      <c r="BI3177" s="77"/>
      <c r="BJ3177" s="77"/>
      <c r="BK3177" s="77"/>
      <c r="BL3177" s="77"/>
      <c r="BM3177" s="77"/>
      <c r="BN3177" s="77"/>
      <c r="BO3177" s="77"/>
      <c r="BQ3177" s="749"/>
      <c r="BX3177" s="749"/>
      <c r="CE3177" s="652"/>
      <c r="CL3177" s="652"/>
      <c r="CS3177" s="652"/>
      <c r="CZ3177" s="652"/>
      <c r="DG3177" s="652"/>
      <c r="DN3177" s="652"/>
    </row>
    <row r="3178" spans="1:118" s="131" customFormat="1">
      <c r="A3178" s="77"/>
      <c r="B3178" s="72"/>
      <c r="G3178" s="72"/>
      <c r="H3178" s="72"/>
      <c r="I3178" s="72"/>
      <c r="J3178" s="72"/>
      <c r="K3178" s="72"/>
      <c r="L3178" s="72"/>
      <c r="M3178" s="72"/>
      <c r="N3178" s="72"/>
      <c r="O3178" s="72"/>
      <c r="P3178" s="72"/>
      <c r="Q3178" s="72"/>
      <c r="R3178" s="72"/>
      <c r="S3178" s="72"/>
      <c r="T3178" s="72"/>
      <c r="U3178" s="72"/>
      <c r="V3178" s="72"/>
      <c r="W3178" s="160"/>
      <c r="X3178" s="72"/>
      <c r="AC3178" s="72"/>
      <c r="AD3178" s="72"/>
      <c r="AE3178" s="72"/>
      <c r="AF3178" s="72"/>
      <c r="AG3178" s="72"/>
      <c r="AH3178" s="72"/>
      <c r="AI3178" s="684"/>
      <c r="AJ3178" s="72"/>
      <c r="AK3178" s="72"/>
      <c r="AP3178" s="77"/>
      <c r="AQ3178" s="72"/>
      <c r="AR3178" s="72"/>
      <c r="AS3178" s="72"/>
      <c r="AT3178" s="72"/>
      <c r="AU3178" s="72"/>
      <c r="AV3178" s="72"/>
      <c r="AW3178" s="77"/>
      <c r="AX3178" s="72"/>
      <c r="AY3178" s="72"/>
      <c r="AZ3178" s="72"/>
      <c r="BA3178" s="72"/>
      <c r="BB3178" s="72"/>
      <c r="BC3178" s="77"/>
      <c r="BD3178" s="77"/>
      <c r="BE3178" s="194"/>
      <c r="BF3178" s="194"/>
      <c r="BG3178" s="194"/>
      <c r="BH3178" s="194"/>
      <c r="BI3178" s="77"/>
      <c r="BJ3178" s="77"/>
      <c r="BK3178" s="77"/>
      <c r="BL3178" s="77"/>
      <c r="BM3178" s="77"/>
      <c r="BN3178" s="77"/>
      <c r="BO3178" s="77"/>
      <c r="BQ3178" s="749"/>
      <c r="BX3178" s="749"/>
      <c r="CE3178" s="652"/>
      <c r="CL3178" s="652"/>
      <c r="CS3178" s="652"/>
      <c r="CZ3178" s="652"/>
      <c r="DG3178" s="652"/>
      <c r="DN3178" s="652"/>
    </row>
    <row r="3179" spans="1:118" s="131" customFormat="1">
      <c r="A3179" s="77"/>
      <c r="B3179" s="72"/>
      <c r="G3179" s="72"/>
      <c r="H3179" s="72"/>
      <c r="I3179" s="72"/>
      <c r="J3179" s="72"/>
      <c r="K3179" s="72"/>
      <c r="L3179" s="72"/>
      <c r="M3179" s="72"/>
      <c r="N3179" s="72"/>
      <c r="O3179" s="72"/>
      <c r="P3179" s="72"/>
      <c r="Q3179" s="72"/>
      <c r="R3179" s="72"/>
      <c r="S3179" s="72"/>
      <c r="T3179" s="72"/>
      <c r="U3179" s="72"/>
      <c r="V3179" s="72"/>
      <c r="W3179" s="160"/>
      <c r="X3179" s="72"/>
      <c r="AC3179" s="72"/>
      <c r="AD3179" s="72"/>
      <c r="AE3179" s="72"/>
      <c r="AF3179" s="72"/>
      <c r="AG3179" s="72"/>
      <c r="AH3179" s="72"/>
      <c r="AI3179" s="684"/>
      <c r="AJ3179" s="72"/>
      <c r="AK3179" s="72"/>
      <c r="AP3179" s="77"/>
      <c r="AQ3179" s="72"/>
      <c r="AR3179" s="72"/>
      <c r="AS3179" s="72"/>
      <c r="AT3179" s="72"/>
      <c r="AU3179" s="72"/>
      <c r="AV3179" s="72"/>
      <c r="AW3179" s="77"/>
      <c r="AX3179" s="72"/>
      <c r="AY3179" s="72"/>
      <c r="AZ3179" s="72"/>
      <c r="BA3179" s="72"/>
      <c r="BB3179" s="72"/>
      <c r="BC3179" s="77"/>
      <c r="BD3179" s="77"/>
      <c r="BE3179" s="194"/>
      <c r="BF3179" s="194"/>
      <c r="BG3179" s="194"/>
      <c r="BH3179" s="194"/>
      <c r="BI3179" s="77"/>
      <c r="BJ3179" s="77"/>
      <c r="BK3179" s="77"/>
      <c r="BL3179" s="77"/>
      <c r="BM3179" s="77"/>
      <c r="BN3179" s="77"/>
      <c r="BO3179" s="77"/>
      <c r="BQ3179" s="749"/>
      <c r="BX3179" s="749"/>
      <c r="CE3179" s="652"/>
      <c r="CL3179" s="652"/>
      <c r="CS3179" s="652"/>
      <c r="CZ3179" s="652"/>
      <c r="DG3179" s="652"/>
      <c r="DN3179" s="652"/>
    </row>
    <row r="3180" spans="1:118" s="131" customFormat="1">
      <c r="A3180" s="77"/>
      <c r="B3180" s="72"/>
      <c r="G3180" s="72"/>
      <c r="H3180" s="72"/>
      <c r="I3180" s="72"/>
      <c r="J3180" s="72"/>
      <c r="K3180" s="72"/>
      <c r="L3180" s="72"/>
      <c r="M3180" s="72"/>
      <c r="N3180" s="72"/>
      <c r="O3180" s="72"/>
      <c r="P3180" s="72"/>
      <c r="Q3180" s="72"/>
      <c r="R3180" s="72"/>
      <c r="S3180" s="72"/>
      <c r="T3180" s="72"/>
      <c r="U3180" s="72"/>
      <c r="V3180" s="72"/>
      <c r="W3180" s="160"/>
      <c r="X3180" s="72"/>
      <c r="AC3180" s="72"/>
      <c r="AD3180" s="72"/>
      <c r="AE3180" s="72"/>
      <c r="AF3180" s="72"/>
      <c r="AG3180" s="72"/>
      <c r="AH3180" s="72"/>
      <c r="AI3180" s="684"/>
      <c r="AJ3180" s="72"/>
      <c r="AK3180" s="72"/>
      <c r="AP3180" s="77"/>
      <c r="AQ3180" s="72"/>
      <c r="AR3180" s="72"/>
      <c r="AS3180" s="72"/>
      <c r="AT3180" s="72"/>
      <c r="AU3180" s="72"/>
      <c r="AV3180" s="72"/>
      <c r="AW3180" s="77"/>
      <c r="AX3180" s="72"/>
      <c r="AY3180" s="72"/>
      <c r="AZ3180" s="72"/>
      <c r="BA3180" s="72"/>
      <c r="BB3180" s="72"/>
      <c r="BC3180" s="77"/>
      <c r="BD3180" s="77"/>
      <c r="BE3180" s="194"/>
      <c r="BF3180" s="194"/>
      <c r="BG3180" s="194"/>
      <c r="BH3180" s="194"/>
      <c r="BI3180" s="77"/>
      <c r="BJ3180" s="77"/>
      <c r="BK3180" s="77"/>
      <c r="BL3180" s="77"/>
      <c r="BM3180" s="77"/>
      <c r="BN3180" s="77"/>
      <c r="BO3180" s="77"/>
      <c r="BQ3180" s="749"/>
      <c r="BX3180" s="749"/>
      <c r="CE3180" s="652"/>
      <c r="CL3180" s="652"/>
      <c r="CS3180" s="652"/>
      <c r="CZ3180" s="652"/>
      <c r="DG3180" s="652"/>
      <c r="DN3180" s="652"/>
    </row>
    <row r="3181" spans="1:118" s="131" customFormat="1">
      <c r="A3181" s="77"/>
      <c r="B3181" s="72"/>
      <c r="G3181" s="72"/>
      <c r="H3181" s="72"/>
      <c r="I3181" s="72"/>
      <c r="J3181" s="72"/>
      <c r="K3181" s="72"/>
      <c r="L3181" s="72"/>
      <c r="M3181" s="72"/>
      <c r="N3181" s="72"/>
      <c r="O3181" s="72"/>
      <c r="P3181" s="72"/>
      <c r="Q3181" s="72"/>
      <c r="R3181" s="72"/>
      <c r="S3181" s="72"/>
      <c r="T3181" s="72"/>
      <c r="U3181" s="72"/>
      <c r="V3181" s="72"/>
      <c r="W3181" s="160"/>
      <c r="X3181" s="72"/>
      <c r="AC3181" s="72"/>
      <c r="AD3181" s="72"/>
      <c r="AE3181" s="72"/>
      <c r="AF3181" s="72"/>
      <c r="AG3181" s="72"/>
      <c r="AH3181" s="72"/>
      <c r="AI3181" s="684"/>
      <c r="AJ3181" s="72"/>
      <c r="AK3181" s="72"/>
      <c r="AP3181" s="77"/>
      <c r="AQ3181" s="72"/>
      <c r="AR3181" s="72"/>
      <c r="AS3181" s="72"/>
      <c r="AT3181" s="72"/>
      <c r="AU3181" s="72"/>
      <c r="AV3181" s="72"/>
      <c r="AW3181" s="77"/>
      <c r="AX3181" s="72"/>
      <c r="AY3181" s="72"/>
      <c r="AZ3181" s="72"/>
      <c r="BA3181" s="72"/>
      <c r="BB3181" s="72"/>
      <c r="BC3181" s="77"/>
      <c r="BD3181" s="77"/>
      <c r="BE3181" s="194"/>
      <c r="BF3181" s="194"/>
      <c r="BG3181" s="194"/>
      <c r="BH3181" s="194"/>
      <c r="BI3181" s="77"/>
      <c r="BJ3181" s="77"/>
      <c r="BK3181" s="77"/>
      <c r="BL3181" s="77"/>
      <c r="BM3181" s="77"/>
      <c r="BN3181" s="77"/>
      <c r="BO3181" s="77"/>
      <c r="BQ3181" s="749"/>
      <c r="BX3181" s="749"/>
      <c r="CE3181" s="652"/>
      <c r="CL3181" s="652"/>
      <c r="CS3181" s="652"/>
      <c r="CZ3181" s="652"/>
      <c r="DG3181" s="652"/>
      <c r="DN3181" s="652"/>
    </row>
    <row r="3182" spans="1:118" s="131" customFormat="1">
      <c r="A3182" s="77"/>
      <c r="B3182" s="72"/>
      <c r="G3182" s="72"/>
      <c r="H3182" s="72"/>
      <c r="I3182" s="72"/>
      <c r="J3182" s="72"/>
      <c r="K3182" s="72"/>
      <c r="L3182" s="72"/>
      <c r="M3182" s="72"/>
      <c r="N3182" s="72"/>
      <c r="O3182" s="72"/>
      <c r="P3182" s="72"/>
      <c r="Q3182" s="72"/>
      <c r="R3182" s="72"/>
      <c r="S3182" s="72"/>
      <c r="T3182" s="72"/>
      <c r="U3182" s="72"/>
      <c r="V3182" s="72"/>
      <c r="W3182" s="160"/>
      <c r="X3182" s="72"/>
      <c r="AC3182" s="72"/>
      <c r="AD3182" s="72"/>
      <c r="AE3182" s="72"/>
      <c r="AF3182" s="72"/>
      <c r="AG3182" s="72"/>
      <c r="AH3182" s="72"/>
      <c r="AI3182" s="684"/>
      <c r="AJ3182" s="72"/>
      <c r="AK3182" s="72"/>
      <c r="AP3182" s="77"/>
      <c r="AQ3182" s="72"/>
      <c r="AR3182" s="72"/>
      <c r="AS3182" s="72"/>
      <c r="AT3182" s="72"/>
      <c r="AU3182" s="72"/>
      <c r="AV3182" s="72"/>
      <c r="AW3182" s="77"/>
      <c r="AX3182" s="72"/>
      <c r="AY3182" s="72"/>
      <c r="AZ3182" s="72"/>
      <c r="BA3182" s="72"/>
      <c r="BB3182" s="72"/>
      <c r="BC3182" s="77"/>
      <c r="BD3182" s="77"/>
      <c r="BE3182" s="194"/>
      <c r="BF3182" s="194"/>
      <c r="BG3182" s="194"/>
      <c r="BH3182" s="194"/>
      <c r="BI3182" s="77"/>
      <c r="BJ3182" s="77"/>
      <c r="BK3182" s="77"/>
      <c r="BL3182" s="77"/>
      <c r="BM3182" s="77"/>
      <c r="BN3182" s="77"/>
      <c r="BO3182" s="77"/>
      <c r="BQ3182" s="749"/>
      <c r="BX3182" s="749"/>
      <c r="CE3182" s="652"/>
      <c r="CL3182" s="652"/>
      <c r="CS3182" s="652"/>
      <c r="CZ3182" s="652"/>
      <c r="DG3182" s="652"/>
      <c r="DN3182" s="652"/>
    </row>
    <row r="3183" spans="1:118" s="131" customFormat="1">
      <c r="A3183" s="77"/>
      <c r="B3183" s="72"/>
      <c r="G3183" s="72"/>
      <c r="H3183" s="72"/>
      <c r="I3183" s="72"/>
      <c r="J3183" s="72"/>
      <c r="K3183" s="72"/>
      <c r="L3183" s="72"/>
      <c r="M3183" s="72"/>
      <c r="N3183" s="72"/>
      <c r="O3183" s="72"/>
      <c r="P3183" s="72"/>
      <c r="Q3183" s="72"/>
      <c r="R3183" s="72"/>
      <c r="S3183" s="72"/>
      <c r="T3183" s="72"/>
      <c r="U3183" s="72"/>
      <c r="V3183" s="72"/>
      <c r="W3183" s="160"/>
      <c r="X3183" s="72"/>
      <c r="AC3183" s="72"/>
      <c r="AD3183" s="72"/>
      <c r="AE3183" s="72"/>
      <c r="AF3183" s="72"/>
      <c r="AG3183" s="72"/>
      <c r="AH3183" s="72"/>
      <c r="AI3183" s="684"/>
      <c r="AJ3183" s="72"/>
      <c r="AK3183" s="72"/>
      <c r="AP3183" s="77"/>
      <c r="AQ3183" s="72"/>
      <c r="AR3183" s="72"/>
      <c r="AS3183" s="72"/>
      <c r="AT3183" s="72"/>
      <c r="AU3183" s="72"/>
      <c r="AV3183" s="72"/>
      <c r="AW3183" s="77"/>
      <c r="AX3183" s="72"/>
      <c r="AY3183" s="72"/>
      <c r="AZ3183" s="72"/>
      <c r="BA3183" s="72"/>
      <c r="BB3183" s="72"/>
      <c r="BC3183" s="77"/>
      <c r="BD3183" s="77"/>
      <c r="BE3183" s="194"/>
      <c r="BF3183" s="194"/>
      <c r="BG3183" s="194"/>
      <c r="BH3183" s="194"/>
      <c r="BI3183" s="77"/>
      <c r="BJ3183" s="77"/>
      <c r="BK3183" s="77"/>
      <c r="BL3183" s="77"/>
      <c r="BM3183" s="77"/>
      <c r="BN3183" s="77"/>
      <c r="BO3183" s="77"/>
      <c r="BQ3183" s="749"/>
      <c r="BX3183" s="749"/>
      <c r="CE3183" s="652"/>
      <c r="CL3183" s="652"/>
      <c r="CS3183" s="652"/>
      <c r="CZ3183" s="652"/>
      <c r="DG3183" s="652"/>
      <c r="DN3183" s="652"/>
    </row>
    <row r="3184" spans="1:118" s="131" customFormat="1">
      <c r="A3184" s="77"/>
      <c r="B3184" s="72"/>
      <c r="G3184" s="72"/>
      <c r="H3184" s="72"/>
      <c r="I3184" s="72"/>
      <c r="J3184" s="72"/>
      <c r="K3184" s="72"/>
      <c r="L3184" s="72"/>
      <c r="M3184" s="72"/>
      <c r="N3184" s="72"/>
      <c r="O3184" s="72"/>
      <c r="P3184" s="72"/>
      <c r="Q3184" s="72"/>
      <c r="R3184" s="72"/>
      <c r="S3184" s="72"/>
      <c r="T3184" s="72"/>
      <c r="U3184" s="72"/>
      <c r="V3184" s="72"/>
      <c r="W3184" s="160"/>
      <c r="X3184" s="72"/>
      <c r="AC3184" s="72"/>
      <c r="AD3184" s="72"/>
      <c r="AE3184" s="72"/>
      <c r="AF3184" s="72"/>
      <c r="AG3184" s="72"/>
      <c r="AH3184" s="72"/>
      <c r="AI3184" s="684"/>
      <c r="AJ3184" s="72"/>
      <c r="AK3184" s="72"/>
      <c r="AP3184" s="77"/>
      <c r="AQ3184" s="72"/>
      <c r="AR3184" s="72"/>
      <c r="AS3184" s="72"/>
      <c r="AT3184" s="72"/>
      <c r="AU3184" s="72"/>
      <c r="AV3184" s="72"/>
      <c r="AW3184" s="77"/>
      <c r="AX3184" s="72"/>
      <c r="AY3184" s="72"/>
      <c r="AZ3184" s="72"/>
      <c r="BA3184" s="72"/>
      <c r="BB3184" s="72"/>
      <c r="BC3184" s="77"/>
      <c r="BD3184" s="77"/>
      <c r="BE3184" s="194"/>
      <c r="BF3184" s="194"/>
      <c r="BG3184" s="194"/>
      <c r="BH3184" s="194"/>
      <c r="BI3184" s="77"/>
      <c r="BJ3184" s="77"/>
      <c r="BK3184" s="77"/>
      <c r="BL3184" s="77"/>
      <c r="BM3184" s="77"/>
      <c r="BN3184" s="77"/>
      <c r="BO3184" s="77"/>
      <c r="BQ3184" s="749"/>
      <c r="BX3184" s="749"/>
      <c r="CE3184" s="652"/>
      <c r="CL3184" s="652"/>
      <c r="CS3184" s="652"/>
      <c r="CZ3184" s="652"/>
      <c r="DG3184" s="652"/>
      <c r="DN3184" s="652"/>
    </row>
    <row r="3185" spans="1:118" s="131" customFormat="1">
      <c r="A3185" s="77"/>
      <c r="B3185" s="72"/>
      <c r="G3185" s="72"/>
      <c r="H3185" s="72"/>
      <c r="I3185" s="72"/>
      <c r="J3185" s="72"/>
      <c r="K3185" s="72"/>
      <c r="L3185" s="72"/>
      <c r="M3185" s="72"/>
      <c r="N3185" s="72"/>
      <c r="O3185" s="72"/>
      <c r="P3185" s="72"/>
      <c r="Q3185" s="72"/>
      <c r="R3185" s="72"/>
      <c r="S3185" s="72"/>
      <c r="T3185" s="72"/>
      <c r="U3185" s="72"/>
      <c r="V3185" s="72"/>
      <c r="W3185" s="160"/>
      <c r="X3185" s="72"/>
      <c r="AC3185" s="72"/>
      <c r="AD3185" s="72"/>
      <c r="AE3185" s="72"/>
      <c r="AF3185" s="72"/>
      <c r="AG3185" s="72"/>
      <c r="AH3185" s="72"/>
      <c r="AI3185" s="684"/>
      <c r="AJ3185" s="72"/>
      <c r="AK3185" s="72"/>
      <c r="AP3185" s="77"/>
      <c r="AQ3185" s="72"/>
      <c r="AR3185" s="72"/>
      <c r="AS3185" s="72"/>
      <c r="AT3185" s="72"/>
      <c r="AU3185" s="72"/>
      <c r="AV3185" s="72"/>
      <c r="AW3185" s="77"/>
      <c r="AX3185" s="72"/>
      <c r="AY3185" s="72"/>
      <c r="AZ3185" s="72"/>
      <c r="BA3185" s="72"/>
      <c r="BB3185" s="72"/>
      <c r="BC3185" s="77"/>
      <c r="BD3185" s="77"/>
      <c r="BE3185" s="194"/>
      <c r="BF3185" s="194"/>
      <c r="BG3185" s="194"/>
      <c r="BH3185" s="194"/>
      <c r="BI3185" s="77"/>
      <c r="BJ3185" s="77"/>
      <c r="BK3185" s="77"/>
      <c r="BL3185" s="77"/>
      <c r="BM3185" s="77"/>
      <c r="BN3185" s="77"/>
      <c r="BO3185" s="77"/>
      <c r="BQ3185" s="749"/>
      <c r="BX3185" s="749"/>
      <c r="CE3185" s="652"/>
      <c r="CL3185" s="652"/>
      <c r="CS3185" s="652"/>
      <c r="CZ3185" s="652"/>
      <c r="DG3185" s="652"/>
      <c r="DN3185" s="652"/>
    </row>
    <row r="3186" spans="1:118" s="131" customFormat="1">
      <c r="A3186" s="77"/>
      <c r="B3186" s="72"/>
      <c r="G3186" s="72"/>
      <c r="H3186" s="72"/>
      <c r="I3186" s="72"/>
      <c r="J3186" s="72"/>
      <c r="K3186" s="72"/>
      <c r="L3186" s="72"/>
      <c r="M3186" s="72"/>
      <c r="N3186" s="72"/>
      <c r="O3186" s="72"/>
      <c r="P3186" s="72"/>
      <c r="Q3186" s="72"/>
      <c r="R3186" s="72"/>
      <c r="S3186" s="72"/>
      <c r="T3186" s="72"/>
      <c r="U3186" s="72"/>
      <c r="V3186" s="72"/>
      <c r="W3186" s="160"/>
      <c r="X3186" s="72"/>
      <c r="AC3186" s="72"/>
      <c r="AD3186" s="72"/>
      <c r="AE3186" s="72"/>
      <c r="AF3186" s="72"/>
      <c r="AG3186" s="72"/>
      <c r="AH3186" s="72"/>
      <c r="AI3186" s="684"/>
      <c r="AJ3186" s="72"/>
      <c r="AK3186" s="72"/>
      <c r="AP3186" s="77"/>
      <c r="AQ3186" s="72"/>
      <c r="AR3186" s="72"/>
      <c r="AS3186" s="72"/>
      <c r="AT3186" s="72"/>
      <c r="AU3186" s="72"/>
      <c r="AV3186" s="72"/>
      <c r="AW3186" s="77"/>
      <c r="AX3186" s="72"/>
      <c r="AY3186" s="72"/>
      <c r="AZ3186" s="72"/>
      <c r="BA3186" s="72"/>
      <c r="BB3186" s="72"/>
      <c r="BC3186" s="77"/>
      <c r="BD3186" s="77"/>
      <c r="BE3186" s="194"/>
      <c r="BF3186" s="194"/>
      <c r="BG3186" s="194"/>
      <c r="BH3186" s="194"/>
      <c r="BI3186" s="77"/>
      <c r="BJ3186" s="77"/>
      <c r="BK3186" s="77"/>
      <c r="BL3186" s="77"/>
      <c r="BM3186" s="77"/>
      <c r="BN3186" s="77"/>
      <c r="BO3186" s="77"/>
      <c r="BQ3186" s="749"/>
      <c r="BX3186" s="749"/>
      <c r="CE3186" s="652"/>
      <c r="CL3186" s="652"/>
      <c r="CS3186" s="652"/>
      <c r="CZ3186" s="652"/>
      <c r="DG3186" s="652"/>
      <c r="DN3186" s="652"/>
    </row>
    <row r="3187" spans="1:118" s="131" customFormat="1">
      <c r="A3187" s="77"/>
      <c r="B3187" s="72"/>
      <c r="G3187" s="72"/>
      <c r="H3187" s="72"/>
      <c r="I3187" s="72"/>
      <c r="J3187" s="72"/>
      <c r="K3187" s="72"/>
      <c r="L3187" s="72"/>
      <c r="M3187" s="72"/>
      <c r="N3187" s="72"/>
      <c r="O3187" s="72"/>
      <c r="P3187" s="72"/>
      <c r="Q3187" s="72"/>
      <c r="R3187" s="72"/>
      <c r="S3187" s="72"/>
      <c r="T3187" s="72"/>
      <c r="U3187" s="72"/>
      <c r="V3187" s="72"/>
      <c r="W3187" s="160"/>
      <c r="X3187" s="72"/>
      <c r="AC3187" s="72"/>
      <c r="AD3187" s="72"/>
      <c r="AE3187" s="72"/>
      <c r="AF3187" s="72"/>
      <c r="AG3187" s="72"/>
      <c r="AH3187" s="72"/>
      <c r="AI3187" s="684"/>
      <c r="AJ3187" s="72"/>
      <c r="AK3187" s="72"/>
      <c r="AP3187" s="77"/>
      <c r="AQ3187" s="72"/>
      <c r="AR3187" s="72"/>
      <c r="AS3187" s="72"/>
      <c r="AT3187" s="72"/>
      <c r="AU3187" s="72"/>
      <c r="AV3187" s="72"/>
      <c r="AW3187" s="77"/>
      <c r="AX3187" s="72"/>
      <c r="AY3187" s="72"/>
      <c r="AZ3187" s="72"/>
      <c r="BA3187" s="72"/>
      <c r="BB3187" s="72"/>
      <c r="BC3187" s="77"/>
      <c r="BD3187" s="77"/>
      <c r="BE3187" s="194"/>
      <c r="BF3187" s="194"/>
      <c r="BG3187" s="194"/>
      <c r="BH3187" s="194"/>
      <c r="BI3187" s="77"/>
      <c r="BJ3187" s="77"/>
      <c r="BK3187" s="77"/>
      <c r="BL3187" s="77"/>
      <c r="BM3187" s="77"/>
      <c r="BN3187" s="77"/>
      <c r="BO3187" s="77"/>
      <c r="BQ3187" s="749"/>
      <c r="BX3187" s="749"/>
      <c r="CE3187" s="652"/>
      <c r="CL3187" s="652"/>
      <c r="CS3187" s="652"/>
      <c r="CZ3187" s="652"/>
      <c r="DG3187" s="652"/>
      <c r="DN3187" s="652"/>
    </row>
    <row r="3188" spans="1:118" s="131" customFormat="1">
      <c r="A3188" s="77"/>
      <c r="B3188" s="72"/>
      <c r="G3188" s="72"/>
      <c r="H3188" s="72"/>
      <c r="I3188" s="72"/>
      <c r="J3188" s="72"/>
      <c r="K3188" s="72"/>
      <c r="L3188" s="72"/>
      <c r="M3188" s="72"/>
      <c r="N3188" s="72"/>
      <c r="O3188" s="72"/>
      <c r="P3188" s="72"/>
      <c r="Q3188" s="72"/>
      <c r="R3188" s="72"/>
      <c r="S3188" s="72"/>
      <c r="T3188" s="72"/>
      <c r="U3188" s="72"/>
      <c r="V3188" s="72"/>
      <c r="W3188" s="160"/>
      <c r="X3188" s="72"/>
      <c r="AC3188" s="72"/>
      <c r="AD3188" s="72"/>
      <c r="AE3188" s="72"/>
      <c r="AF3188" s="72"/>
      <c r="AG3188" s="72"/>
      <c r="AH3188" s="72"/>
      <c r="AI3188" s="684"/>
      <c r="AJ3188" s="72"/>
      <c r="AK3188" s="72"/>
      <c r="AP3188" s="77"/>
      <c r="AQ3188" s="72"/>
      <c r="AR3188" s="72"/>
      <c r="AS3188" s="72"/>
      <c r="AT3188" s="72"/>
      <c r="AU3188" s="72"/>
      <c r="AV3188" s="72"/>
      <c r="AW3188" s="77"/>
      <c r="AX3188" s="72"/>
      <c r="AY3188" s="72"/>
      <c r="AZ3188" s="72"/>
      <c r="BA3188" s="72"/>
      <c r="BB3188" s="72"/>
      <c r="BC3188" s="77"/>
      <c r="BD3188" s="77"/>
      <c r="BE3188" s="194"/>
      <c r="BF3188" s="194"/>
      <c r="BG3188" s="194"/>
      <c r="BH3188" s="194"/>
      <c r="BI3188" s="77"/>
      <c r="BJ3188" s="77"/>
      <c r="BK3188" s="77"/>
      <c r="BL3188" s="77"/>
      <c r="BM3188" s="77"/>
      <c r="BN3188" s="77"/>
      <c r="BO3188" s="77"/>
      <c r="BQ3188" s="749"/>
      <c r="BX3188" s="749"/>
      <c r="CE3188" s="652"/>
      <c r="CL3188" s="652"/>
      <c r="CS3188" s="652"/>
      <c r="CZ3188" s="652"/>
      <c r="DG3188" s="652"/>
      <c r="DN3188" s="652"/>
    </row>
    <row r="3189" spans="1:118" s="131" customFormat="1">
      <c r="A3189" s="77"/>
      <c r="B3189" s="72"/>
      <c r="G3189" s="72"/>
      <c r="H3189" s="72"/>
      <c r="I3189" s="72"/>
      <c r="J3189" s="72"/>
      <c r="K3189" s="72"/>
      <c r="L3189" s="72"/>
      <c r="M3189" s="72"/>
      <c r="N3189" s="72"/>
      <c r="O3189" s="72"/>
      <c r="P3189" s="72"/>
      <c r="Q3189" s="72"/>
      <c r="R3189" s="72"/>
      <c r="S3189" s="72"/>
      <c r="T3189" s="72"/>
      <c r="U3189" s="72"/>
      <c r="V3189" s="72"/>
      <c r="W3189" s="160"/>
      <c r="X3189" s="72"/>
      <c r="AC3189" s="72"/>
      <c r="AD3189" s="72"/>
      <c r="AE3189" s="72"/>
      <c r="AF3189" s="72"/>
      <c r="AG3189" s="72"/>
      <c r="AH3189" s="72"/>
      <c r="AI3189" s="684"/>
      <c r="AJ3189" s="72"/>
      <c r="AK3189" s="72"/>
      <c r="AP3189" s="77"/>
      <c r="AQ3189" s="72"/>
      <c r="AR3189" s="72"/>
      <c r="AS3189" s="72"/>
      <c r="AT3189" s="72"/>
      <c r="AU3189" s="72"/>
      <c r="AV3189" s="72"/>
      <c r="AW3189" s="77"/>
      <c r="AX3189" s="72"/>
      <c r="AY3189" s="72"/>
      <c r="AZ3189" s="72"/>
      <c r="BA3189" s="72"/>
      <c r="BB3189" s="72"/>
      <c r="BC3189" s="77"/>
      <c r="BD3189" s="77"/>
      <c r="BE3189" s="194"/>
      <c r="BF3189" s="194"/>
      <c r="BG3189" s="194"/>
      <c r="BH3189" s="194"/>
      <c r="BI3189" s="77"/>
      <c r="BJ3189" s="77"/>
      <c r="BK3189" s="77"/>
      <c r="BL3189" s="77"/>
      <c r="BM3189" s="77"/>
      <c r="BN3189" s="77"/>
      <c r="BO3189" s="77"/>
      <c r="BQ3189" s="749"/>
      <c r="BX3189" s="749"/>
      <c r="CE3189" s="652"/>
      <c r="CL3189" s="652"/>
      <c r="CS3189" s="652"/>
      <c r="CZ3189" s="652"/>
      <c r="DG3189" s="652"/>
      <c r="DN3189" s="652"/>
    </row>
    <row r="3190" spans="1:118" s="131" customFormat="1">
      <c r="A3190" s="77"/>
      <c r="B3190" s="72"/>
      <c r="G3190" s="72"/>
      <c r="H3190" s="72"/>
      <c r="I3190" s="72"/>
      <c r="J3190" s="72"/>
      <c r="K3190" s="72"/>
      <c r="L3190" s="72"/>
      <c r="M3190" s="72"/>
      <c r="N3190" s="72"/>
      <c r="O3190" s="72"/>
      <c r="P3190" s="72"/>
      <c r="Q3190" s="72"/>
      <c r="R3190" s="72"/>
      <c r="S3190" s="72"/>
      <c r="T3190" s="72"/>
      <c r="U3190" s="72"/>
      <c r="V3190" s="72"/>
      <c r="W3190" s="160"/>
      <c r="X3190" s="72"/>
      <c r="AC3190" s="72"/>
      <c r="AD3190" s="72"/>
      <c r="AE3190" s="72"/>
      <c r="AF3190" s="72"/>
      <c r="AG3190" s="72"/>
      <c r="AH3190" s="72"/>
      <c r="AI3190" s="684"/>
      <c r="AJ3190" s="72"/>
      <c r="AK3190" s="72"/>
      <c r="AP3190" s="77"/>
      <c r="AQ3190" s="72"/>
      <c r="AR3190" s="72"/>
      <c r="AS3190" s="72"/>
      <c r="AT3190" s="72"/>
      <c r="AU3190" s="72"/>
      <c r="AV3190" s="72"/>
      <c r="AW3190" s="77"/>
      <c r="AX3190" s="72"/>
      <c r="AY3190" s="72"/>
      <c r="AZ3190" s="72"/>
      <c r="BA3190" s="72"/>
      <c r="BB3190" s="72"/>
      <c r="BC3190" s="77"/>
      <c r="BD3190" s="77"/>
      <c r="BE3190" s="194"/>
      <c r="BF3190" s="194"/>
      <c r="BG3190" s="194"/>
      <c r="BH3190" s="194"/>
      <c r="BI3190" s="77"/>
      <c r="BJ3190" s="77"/>
      <c r="BK3190" s="77"/>
      <c r="BL3190" s="77"/>
      <c r="BM3190" s="77"/>
      <c r="BN3190" s="77"/>
      <c r="BO3190" s="77"/>
      <c r="BQ3190" s="749"/>
      <c r="BX3190" s="749"/>
      <c r="CE3190" s="652"/>
      <c r="CL3190" s="652"/>
      <c r="CS3190" s="652"/>
      <c r="CZ3190" s="652"/>
      <c r="DG3190" s="652"/>
      <c r="DN3190" s="652"/>
    </row>
    <row r="3191" spans="1:118" s="131" customFormat="1">
      <c r="A3191" s="77"/>
      <c r="B3191" s="72"/>
      <c r="G3191" s="72"/>
      <c r="H3191" s="72"/>
      <c r="I3191" s="72"/>
      <c r="J3191" s="72"/>
      <c r="K3191" s="72"/>
      <c r="L3191" s="72"/>
      <c r="M3191" s="72"/>
      <c r="N3191" s="72"/>
      <c r="O3191" s="72"/>
      <c r="P3191" s="72"/>
      <c r="Q3191" s="72"/>
      <c r="R3191" s="72"/>
      <c r="S3191" s="72"/>
      <c r="T3191" s="72"/>
      <c r="U3191" s="72"/>
      <c r="V3191" s="72"/>
      <c r="W3191" s="160"/>
      <c r="X3191" s="72"/>
      <c r="AC3191" s="72"/>
      <c r="AD3191" s="72"/>
      <c r="AE3191" s="72"/>
      <c r="AF3191" s="72"/>
      <c r="AG3191" s="72"/>
      <c r="AH3191" s="72"/>
      <c r="AI3191" s="684"/>
      <c r="AJ3191" s="72"/>
      <c r="AK3191" s="72"/>
      <c r="AP3191" s="77"/>
      <c r="AQ3191" s="72"/>
      <c r="AR3191" s="72"/>
      <c r="AS3191" s="72"/>
      <c r="AT3191" s="72"/>
      <c r="AU3191" s="72"/>
      <c r="AV3191" s="72"/>
      <c r="AW3191" s="77"/>
      <c r="AX3191" s="72"/>
      <c r="AY3191" s="72"/>
      <c r="AZ3191" s="72"/>
      <c r="BA3191" s="72"/>
      <c r="BB3191" s="72"/>
      <c r="BC3191" s="77"/>
      <c r="BD3191" s="77"/>
      <c r="BE3191" s="194"/>
      <c r="BF3191" s="194"/>
      <c r="BG3191" s="194"/>
      <c r="BH3191" s="194"/>
      <c r="BI3191" s="77"/>
      <c r="BJ3191" s="77"/>
      <c r="BK3191" s="77"/>
      <c r="BL3191" s="77"/>
      <c r="BM3191" s="77"/>
      <c r="BN3191" s="77"/>
      <c r="BO3191" s="77"/>
      <c r="BQ3191" s="749"/>
      <c r="BX3191" s="749"/>
      <c r="CE3191" s="652"/>
      <c r="CL3191" s="652"/>
      <c r="CS3191" s="652"/>
      <c r="CZ3191" s="652"/>
      <c r="DG3191" s="652"/>
      <c r="DN3191" s="652"/>
    </row>
    <row r="3192" spans="1:118" s="131" customFormat="1">
      <c r="A3192" s="77"/>
      <c r="B3192" s="72"/>
      <c r="G3192" s="72"/>
      <c r="H3192" s="72"/>
      <c r="I3192" s="72"/>
      <c r="J3192" s="72"/>
      <c r="K3192" s="72"/>
      <c r="L3192" s="72"/>
      <c r="M3192" s="72"/>
      <c r="N3192" s="72"/>
      <c r="O3192" s="72"/>
      <c r="P3192" s="72"/>
      <c r="Q3192" s="72"/>
      <c r="R3192" s="72"/>
      <c r="S3192" s="72"/>
      <c r="T3192" s="72"/>
      <c r="U3192" s="72"/>
      <c r="V3192" s="72"/>
      <c r="W3192" s="160"/>
      <c r="X3192" s="72"/>
      <c r="AC3192" s="72"/>
      <c r="AD3192" s="72"/>
      <c r="AE3192" s="72"/>
      <c r="AF3192" s="72"/>
      <c r="AG3192" s="72"/>
      <c r="AH3192" s="72"/>
      <c r="AI3192" s="684"/>
      <c r="AJ3192" s="72"/>
      <c r="AK3192" s="72"/>
      <c r="AP3192" s="77"/>
      <c r="AQ3192" s="72"/>
      <c r="AR3192" s="72"/>
      <c r="AS3192" s="72"/>
      <c r="AT3192" s="72"/>
      <c r="AU3192" s="72"/>
      <c r="AV3192" s="72"/>
      <c r="AW3192" s="77"/>
      <c r="AX3192" s="72"/>
      <c r="AY3192" s="72"/>
      <c r="AZ3192" s="72"/>
      <c r="BA3192" s="72"/>
      <c r="BB3192" s="72"/>
      <c r="BC3192" s="77"/>
      <c r="BD3192" s="77"/>
      <c r="BE3192" s="194"/>
      <c r="BF3192" s="194"/>
      <c r="BG3192" s="194"/>
      <c r="BH3192" s="194"/>
      <c r="BI3192" s="77"/>
      <c r="BJ3192" s="77"/>
      <c r="BK3192" s="77"/>
      <c r="BL3192" s="77"/>
      <c r="BM3192" s="77"/>
      <c r="BN3192" s="77"/>
      <c r="BO3192" s="77"/>
      <c r="BQ3192" s="749"/>
      <c r="BX3192" s="749"/>
      <c r="CE3192" s="652"/>
      <c r="CL3192" s="652"/>
      <c r="CS3192" s="652"/>
      <c r="CZ3192" s="652"/>
      <c r="DG3192" s="652"/>
      <c r="DN3192" s="652"/>
    </row>
    <row r="3193" spans="1:118" s="131" customFormat="1">
      <c r="A3193" s="77"/>
      <c r="B3193" s="72"/>
      <c r="G3193" s="72"/>
      <c r="H3193" s="72"/>
      <c r="I3193" s="72"/>
      <c r="J3193" s="72"/>
      <c r="K3193" s="72"/>
      <c r="L3193" s="72"/>
      <c r="M3193" s="72"/>
      <c r="N3193" s="72"/>
      <c r="O3193" s="72"/>
      <c r="P3193" s="72"/>
      <c r="Q3193" s="72"/>
      <c r="R3193" s="72"/>
      <c r="S3193" s="72"/>
      <c r="T3193" s="72"/>
      <c r="U3193" s="72"/>
      <c r="V3193" s="72"/>
      <c r="W3193" s="160"/>
      <c r="X3193" s="72"/>
      <c r="AC3193" s="72"/>
      <c r="AD3193" s="72"/>
      <c r="AE3193" s="72"/>
      <c r="AF3193" s="72"/>
      <c r="AG3193" s="72"/>
      <c r="AH3193" s="72"/>
      <c r="AI3193" s="684"/>
      <c r="AJ3193" s="72"/>
      <c r="AK3193" s="72"/>
      <c r="AP3193" s="77"/>
      <c r="AQ3193" s="72"/>
      <c r="AR3193" s="72"/>
      <c r="AS3193" s="72"/>
      <c r="AT3193" s="72"/>
      <c r="AU3193" s="72"/>
      <c r="AV3193" s="72"/>
      <c r="AW3193" s="77"/>
      <c r="AX3193" s="72"/>
      <c r="AY3193" s="72"/>
      <c r="AZ3193" s="72"/>
      <c r="BA3193" s="72"/>
      <c r="BB3193" s="72"/>
      <c r="BC3193" s="77"/>
      <c r="BD3193" s="77"/>
      <c r="BE3193" s="194"/>
      <c r="BF3193" s="194"/>
      <c r="BG3193" s="194"/>
      <c r="BH3193" s="194"/>
      <c r="BI3193" s="77"/>
      <c r="BJ3193" s="77"/>
      <c r="BK3193" s="77"/>
      <c r="BL3193" s="77"/>
      <c r="BM3193" s="77"/>
      <c r="BN3193" s="77"/>
      <c r="BO3193" s="77"/>
      <c r="BQ3193" s="749"/>
      <c r="BX3193" s="749"/>
      <c r="CE3193" s="652"/>
      <c r="CL3193" s="652"/>
      <c r="CS3193" s="652"/>
      <c r="CZ3193" s="652"/>
      <c r="DG3193" s="652"/>
      <c r="DN3193" s="652"/>
    </row>
    <row r="3194" spans="1:118" s="131" customFormat="1">
      <c r="A3194" s="77"/>
      <c r="B3194" s="72"/>
      <c r="G3194" s="72"/>
      <c r="H3194" s="72"/>
      <c r="I3194" s="72"/>
      <c r="J3194" s="72"/>
      <c r="K3194" s="72"/>
      <c r="L3194" s="72"/>
      <c r="M3194" s="72"/>
      <c r="N3194" s="72"/>
      <c r="O3194" s="72"/>
      <c r="P3194" s="72"/>
      <c r="Q3194" s="72"/>
      <c r="R3194" s="72"/>
      <c r="S3194" s="72"/>
      <c r="T3194" s="72"/>
      <c r="U3194" s="72"/>
      <c r="V3194" s="72"/>
      <c r="W3194" s="160"/>
      <c r="X3194" s="72"/>
      <c r="AC3194" s="72"/>
      <c r="AD3194" s="72"/>
      <c r="AE3194" s="72"/>
      <c r="AF3194" s="72"/>
      <c r="AG3194" s="72"/>
      <c r="AH3194" s="72"/>
      <c r="AI3194" s="684"/>
      <c r="AJ3194" s="72"/>
      <c r="AK3194" s="72"/>
      <c r="AP3194" s="77"/>
      <c r="AQ3194" s="72"/>
      <c r="AR3194" s="72"/>
      <c r="AS3194" s="72"/>
      <c r="AT3194" s="72"/>
      <c r="AU3194" s="72"/>
      <c r="AV3194" s="72"/>
      <c r="AW3194" s="77"/>
      <c r="AX3194" s="72"/>
      <c r="AY3194" s="72"/>
      <c r="AZ3194" s="72"/>
      <c r="BA3194" s="72"/>
      <c r="BB3194" s="72"/>
      <c r="BC3194" s="77"/>
      <c r="BD3194" s="77"/>
      <c r="BE3194" s="194"/>
      <c r="BF3194" s="194"/>
      <c r="BG3194" s="194"/>
      <c r="BH3194" s="194"/>
      <c r="BI3194" s="77"/>
      <c r="BJ3194" s="77"/>
      <c r="BK3194" s="77"/>
      <c r="BL3194" s="77"/>
      <c r="BM3194" s="77"/>
      <c r="BN3194" s="77"/>
      <c r="BO3194" s="77"/>
      <c r="BQ3194" s="749"/>
      <c r="BX3194" s="749"/>
      <c r="CE3194" s="652"/>
      <c r="CL3194" s="652"/>
      <c r="CS3194" s="652"/>
      <c r="CZ3194" s="652"/>
      <c r="DG3194" s="652"/>
      <c r="DN3194" s="652"/>
    </row>
    <row r="3195" spans="1:118" s="131" customFormat="1">
      <c r="A3195" s="77"/>
      <c r="B3195" s="72"/>
      <c r="G3195" s="72"/>
      <c r="H3195" s="72"/>
      <c r="I3195" s="72"/>
      <c r="J3195" s="72"/>
      <c r="K3195" s="72"/>
      <c r="L3195" s="72"/>
      <c r="M3195" s="72"/>
      <c r="N3195" s="72"/>
      <c r="O3195" s="72"/>
      <c r="P3195" s="72"/>
      <c r="Q3195" s="72"/>
      <c r="R3195" s="72"/>
      <c r="S3195" s="72"/>
      <c r="T3195" s="72"/>
      <c r="U3195" s="72"/>
      <c r="V3195" s="72"/>
      <c r="W3195" s="160"/>
      <c r="X3195" s="72"/>
      <c r="AC3195" s="72"/>
      <c r="AD3195" s="72"/>
      <c r="AE3195" s="72"/>
      <c r="AF3195" s="72"/>
      <c r="AG3195" s="72"/>
      <c r="AH3195" s="72"/>
      <c r="AI3195" s="684"/>
      <c r="AJ3195" s="72"/>
      <c r="AK3195" s="72"/>
      <c r="AP3195" s="77"/>
      <c r="AQ3195" s="72"/>
      <c r="AR3195" s="72"/>
      <c r="AS3195" s="72"/>
      <c r="AT3195" s="72"/>
      <c r="AU3195" s="72"/>
      <c r="AV3195" s="72"/>
      <c r="AW3195" s="77"/>
      <c r="AX3195" s="72"/>
      <c r="AY3195" s="72"/>
      <c r="AZ3195" s="72"/>
      <c r="BA3195" s="72"/>
      <c r="BB3195" s="72"/>
      <c r="BC3195" s="77"/>
      <c r="BD3195" s="77"/>
      <c r="BE3195" s="194"/>
      <c r="BF3195" s="194"/>
      <c r="BG3195" s="194"/>
      <c r="BH3195" s="194"/>
      <c r="BI3195" s="77"/>
      <c r="BJ3195" s="77"/>
      <c r="BK3195" s="77"/>
      <c r="BL3195" s="77"/>
      <c r="BM3195" s="77"/>
      <c r="BN3195" s="77"/>
      <c r="BO3195" s="77"/>
      <c r="BQ3195" s="749"/>
      <c r="BX3195" s="749"/>
      <c r="CE3195" s="652"/>
      <c r="CL3195" s="652"/>
      <c r="CS3195" s="652"/>
      <c r="CZ3195" s="652"/>
      <c r="DG3195" s="652"/>
      <c r="DN3195" s="652"/>
    </row>
    <row r="3196" spans="1:118" s="131" customFormat="1">
      <c r="A3196" s="77"/>
      <c r="B3196" s="72"/>
      <c r="G3196" s="72"/>
      <c r="H3196" s="72"/>
      <c r="I3196" s="72"/>
      <c r="J3196" s="72"/>
      <c r="K3196" s="72"/>
      <c r="L3196" s="72"/>
      <c r="M3196" s="72"/>
      <c r="N3196" s="72"/>
      <c r="O3196" s="72"/>
      <c r="P3196" s="72"/>
      <c r="Q3196" s="72"/>
      <c r="R3196" s="72"/>
      <c r="S3196" s="72"/>
      <c r="T3196" s="72"/>
      <c r="U3196" s="72"/>
      <c r="V3196" s="72"/>
      <c r="W3196" s="160"/>
      <c r="X3196" s="72"/>
      <c r="AC3196" s="72"/>
      <c r="AD3196" s="72"/>
      <c r="AE3196" s="72"/>
      <c r="AF3196" s="72"/>
      <c r="AG3196" s="72"/>
      <c r="AH3196" s="72"/>
      <c r="AI3196" s="684"/>
      <c r="AJ3196" s="72"/>
      <c r="AK3196" s="72"/>
      <c r="AP3196" s="77"/>
      <c r="AQ3196" s="72"/>
      <c r="AR3196" s="72"/>
      <c r="AS3196" s="72"/>
      <c r="AT3196" s="72"/>
      <c r="AU3196" s="72"/>
      <c r="AV3196" s="72"/>
      <c r="AW3196" s="77"/>
      <c r="AX3196" s="72"/>
      <c r="AY3196" s="72"/>
      <c r="AZ3196" s="72"/>
      <c r="BA3196" s="72"/>
      <c r="BB3196" s="72"/>
      <c r="BC3196" s="77"/>
      <c r="BD3196" s="77"/>
      <c r="BE3196" s="194"/>
      <c r="BF3196" s="194"/>
      <c r="BG3196" s="194"/>
      <c r="BH3196" s="194"/>
      <c r="BI3196" s="77"/>
      <c r="BJ3196" s="77"/>
      <c r="BK3196" s="77"/>
      <c r="BL3196" s="77"/>
      <c r="BM3196" s="77"/>
      <c r="BN3196" s="77"/>
      <c r="BO3196" s="77"/>
      <c r="BQ3196" s="749"/>
      <c r="BX3196" s="749"/>
      <c r="CE3196" s="652"/>
      <c r="CL3196" s="652"/>
      <c r="CS3196" s="652"/>
      <c r="CZ3196" s="652"/>
      <c r="DG3196" s="652"/>
      <c r="DN3196" s="652"/>
    </row>
    <row r="3197" spans="1:118" s="131" customFormat="1">
      <c r="A3197" s="77"/>
      <c r="B3197" s="72"/>
      <c r="G3197" s="72"/>
      <c r="H3197" s="72"/>
      <c r="I3197" s="72"/>
      <c r="J3197" s="72"/>
      <c r="K3197" s="72"/>
      <c r="L3197" s="72"/>
      <c r="M3197" s="72"/>
      <c r="N3197" s="72"/>
      <c r="O3197" s="72"/>
      <c r="P3197" s="72"/>
      <c r="Q3197" s="72"/>
      <c r="R3197" s="72"/>
      <c r="S3197" s="72"/>
      <c r="T3197" s="72"/>
      <c r="U3197" s="72"/>
      <c r="V3197" s="72"/>
      <c r="W3197" s="160"/>
      <c r="X3197" s="72"/>
      <c r="AC3197" s="72"/>
      <c r="AD3197" s="72"/>
      <c r="AE3197" s="72"/>
      <c r="AF3197" s="72"/>
      <c r="AG3197" s="72"/>
      <c r="AH3197" s="72"/>
      <c r="AI3197" s="684"/>
      <c r="AJ3197" s="72"/>
      <c r="AK3197" s="72"/>
      <c r="AP3197" s="77"/>
      <c r="AQ3197" s="72"/>
      <c r="AR3197" s="72"/>
      <c r="AS3197" s="72"/>
      <c r="AT3197" s="72"/>
      <c r="AU3197" s="72"/>
      <c r="AV3197" s="72"/>
      <c r="AW3197" s="77"/>
      <c r="AX3197" s="72"/>
      <c r="AY3197" s="72"/>
      <c r="AZ3197" s="72"/>
      <c r="BA3197" s="72"/>
      <c r="BB3197" s="72"/>
      <c r="BC3197" s="77"/>
      <c r="BD3197" s="77"/>
      <c r="BE3197" s="194"/>
      <c r="BF3197" s="194"/>
      <c r="BG3197" s="194"/>
      <c r="BH3197" s="194"/>
      <c r="BI3197" s="77"/>
      <c r="BJ3197" s="77"/>
      <c r="BK3197" s="77"/>
      <c r="BL3197" s="77"/>
      <c r="BM3197" s="77"/>
      <c r="BN3197" s="77"/>
      <c r="BO3197" s="77"/>
      <c r="BQ3197" s="749"/>
      <c r="BX3197" s="749"/>
      <c r="CE3197" s="652"/>
      <c r="CL3197" s="652"/>
      <c r="CS3197" s="652"/>
      <c r="CZ3197" s="652"/>
      <c r="DG3197" s="652"/>
      <c r="DN3197" s="652"/>
    </row>
    <row r="3198" spans="1:118" s="131" customFormat="1">
      <c r="A3198" s="77"/>
      <c r="B3198" s="72"/>
      <c r="G3198" s="72"/>
      <c r="H3198" s="72"/>
      <c r="I3198" s="72"/>
      <c r="J3198" s="72"/>
      <c r="K3198" s="72"/>
      <c r="L3198" s="72"/>
      <c r="M3198" s="72"/>
      <c r="N3198" s="72"/>
      <c r="O3198" s="72"/>
      <c r="P3198" s="72"/>
      <c r="Q3198" s="72"/>
      <c r="R3198" s="72"/>
      <c r="S3198" s="72"/>
      <c r="T3198" s="72"/>
      <c r="U3198" s="72"/>
      <c r="V3198" s="72"/>
      <c r="W3198" s="160"/>
      <c r="X3198" s="72"/>
      <c r="AC3198" s="72"/>
      <c r="AD3198" s="72"/>
      <c r="AE3198" s="72"/>
      <c r="AF3198" s="72"/>
      <c r="AG3198" s="72"/>
      <c r="AH3198" s="72"/>
      <c r="AI3198" s="684"/>
      <c r="AJ3198" s="72"/>
      <c r="AK3198" s="72"/>
      <c r="AP3198" s="77"/>
      <c r="AQ3198" s="72"/>
      <c r="AR3198" s="72"/>
      <c r="AS3198" s="72"/>
      <c r="AT3198" s="72"/>
      <c r="AU3198" s="72"/>
      <c r="AV3198" s="72"/>
      <c r="AW3198" s="77"/>
      <c r="AX3198" s="72"/>
      <c r="AY3198" s="72"/>
      <c r="AZ3198" s="72"/>
      <c r="BA3198" s="72"/>
      <c r="BB3198" s="72"/>
      <c r="BC3198" s="77"/>
      <c r="BD3198" s="77"/>
      <c r="BE3198" s="194"/>
      <c r="BF3198" s="194"/>
      <c r="BG3198" s="194"/>
      <c r="BH3198" s="194"/>
      <c r="BI3198" s="77"/>
      <c r="BJ3198" s="77"/>
      <c r="BK3198" s="77"/>
      <c r="BL3198" s="77"/>
      <c r="BM3198" s="77"/>
      <c r="BN3198" s="77"/>
      <c r="BO3198" s="77"/>
      <c r="BQ3198" s="749"/>
      <c r="BX3198" s="749"/>
      <c r="CE3198" s="652"/>
      <c r="CL3198" s="652"/>
      <c r="CS3198" s="652"/>
      <c r="CZ3198" s="652"/>
      <c r="DG3198" s="652"/>
      <c r="DN3198" s="652"/>
    </row>
    <row r="3199" spans="1:118" s="131" customFormat="1">
      <c r="A3199" s="77"/>
      <c r="B3199" s="72"/>
      <c r="G3199" s="72"/>
      <c r="H3199" s="72"/>
      <c r="I3199" s="72"/>
      <c r="J3199" s="72"/>
      <c r="K3199" s="72"/>
      <c r="L3199" s="72"/>
      <c r="M3199" s="72"/>
      <c r="N3199" s="72"/>
      <c r="O3199" s="72"/>
      <c r="P3199" s="72"/>
      <c r="Q3199" s="72"/>
      <c r="R3199" s="72"/>
      <c r="S3199" s="72"/>
      <c r="T3199" s="72"/>
      <c r="U3199" s="72"/>
      <c r="V3199" s="72"/>
      <c r="W3199" s="160"/>
      <c r="X3199" s="72"/>
      <c r="AC3199" s="72"/>
      <c r="AD3199" s="72"/>
      <c r="AE3199" s="72"/>
      <c r="AF3199" s="72"/>
      <c r="AG3199" s="72"/>
      <c r="AH3199" s="72"/>
      <c r="AI3199" s="684"/>
      <c r="AJ3199" s="72"/>
      <c r="AK3199" s="72"/>
      <c r="AP3199" s="77"/>
      <c r="AQ3199" s="72"/>
      <c r="AR3199" s="72"/>
      <c r="AS3199" s="72"/>
      <c r="AT3199" s="72"/>
      <c r="AU3199" s="72"/>
      <c r="AV3199" s="72"/>
      <c r="AW3199" s="77"/>
      <c r="AX3199" s="72"/>
      <c r="AY3199" s="72"/>
      <c r="AZ3199" s="72"/>
      <c r="BA3199" s="72"/>
      <c r="BB3199" s="72"/>
      <c r="BC3199" s="77"/>
      <c r="BD3199" s="77"/>
      <c r="BE3199" s="194"/>
      <c r="BF3199" s="194"/>
      <c r="BG3199" s="194"/>
      <c r="BH3199" s="194"/>
      <c r="BI3199" s="77"/>
      <c r="BJ3199" s="77"/>
      <c r="BK3199" s="77"/>
      <c r="BL3199" s="77"/>
      <c r="BM3199" s="77"/>
      <c r="BN3199" s="77"/>
      <c r="BO3199" s="77"/>
      <c r="BQ3199" s="749"/>
      <c r="BX3199" s="749"/>
      <c r="CE3199" s="652"/>
      <c r="CL3199" s="652"/>
      <c r="CS3199" s="652"/>
      <c r="CZ3199" s="652"/>
      <c r="DG3199" s="652"/>
      <c r="DN3199" s="652"/>
    </row>
    <row r="3200" spans="1:118" s="131" customFormat="1">
      <c r="A3200" s="77"/>
      <c r="B3200" s="72"/>
      <c r="G3200" s="72"/>
      <c r="H3200" s="72"/>
      <c r="I3200" s="72"/>
      <c r="J3200" s="72"/>
      <c r="K3200" s="72"/>
      <c r="L3200" s="72"/>
      <c r="M3200" s="72"/>
      <c r="N3200" s="72"/>
      <c r="O3200" s="72"/>
      <c r="P3200" s="72"/>
      <c r="Q3200" s="72"/>
      <c r="R3200" s="72"/>
      <c r="S3200" s="72"/>
      <c r="T3200" s="72"/>
      <c r="U3200" s="72"/>
      <c r="V3200" s="72"/>
      <c r="W3200" s="160"/>
      <c r="X3200" s="72"/>
      <c r="AC3200" s="72"/>
      <c r="AD3200" s="72"/>
      <c r="AE3200" s="72"/>
      <c r="AF3200" s="72"/>
      <c r="AG3200" s="72"/>
      <c r="AH3200" s="72"/>
      <c r="AI3200" s="684"/>
      <c r="AJ3200" s="72"/>
      <c r="AK3200" s="72"/>
      <c r="AP3200" s="77"/>
      <c r="AQ3200" s="72"/>
      <c r="AR3200" s="72"/>
      <c r="AS3200" s="72"/>
      <c r="AT3200" s="72"/>
      <c r="AU3200" s="72"/>
      <c r="AV3200" s="72"/>
      <c r="AW3200" s="77"/>
      <c r="AX3200" s="72"/>
      <c r="AY3200" s="72"/>
      <c r="AZ3200" s="72"/>
      <c r="BA3200" s="72"/>
      <c r="BB3200" s="72"/>
      <c r="BC3200" s="77"/>
      <c r="BD3200" s="77"/>
      <c r="BE3200" s="194"/>
      <c r="BF3200" s="194"/>
      <c r="BG3200" s="194"/>
      <c r="BH3200" s="194"/>
      <c r="BI3200" s="77"/>
      <c r="BJ3200" s="77"/>
      <c r="BK3200" s="77"/>
      <c r="BL3200" s="77"/>
      <c r="BM3200" s="77"/>
      <c r="BN3200" s="77"/>
      <c r="BO3200" s="77"/>
      <c r="BQ3200" s="749"/>
      <c r="BX3200" s="749"/>
      <c r="CE3200" s="652"/>
      <c r="CL3200" s="652"/>
      <c r="CS3200" s="652"/>
      <c r="CZ3200" s="652"/>
      <c r="DG3200" s="652"/>
      <c r="DN3200" s="652"/>
    </row>
    <row r="3201" spans="1:118" s="131" customFormat="1">
      <c r="A3201" s="77"/>
      <c r="B3201" s="72"/>
      <c r="G3201" s="72"/>
      <c r="H3201" s="72"/>
      <c r="I3201" s="72"/>
      <c r="J3201" s="72"/>
      <c r="K3201" s="72"/>
      <c r="L3201" s="72"/>
      <c r="M3201" s="72"/>
      <c r="N3201" s="72"/>
      <c r="O3201" s="72"/>
      <c r="P3201" s="72"/>
      <c r="Q3201" s="72"/>
      <c r="R3201" s="72"/>
      <c r="S3201" s="72"/>
      <c r="T3201" s="72"/>
      <c r="U3201" s="72"/>
      <c r="V3201" s="72"/>
      <c r="W3201" s="160"/>
      <c r="X3201" s="72"/>
      <c r="AC3201" s="72"/>
      <c r="AD3201" s="72"/>
      <c r="AE3201" s="72"/>
      <c r="AF3201" s="72"/>
      <c r="AG3201" s="72"/>
      <c r="AH3201" s="72"/>
      <c r="AI3201" s="684"/>
      <c r="AJ3201" s="72"/>
      <c r="AK3201" s="72"/>
      <c r="AP3201" s="77"/>
      <c r="AQ3201" s="72"/>
      <c r="AR3201" s="72"/>
      <c r="AS3201" s="72"/>
      <c r="AT3201" s="72"/>
      <c r="AU3201" s="72"/>
      <c r="AV3201" s="72"/>
      <c r="AW3201" s="77"/>
      <c r="AX3201" s="72"/>
      <c r="AY3201" s="72"/>
      <c r="AZ3201" s="72"/>
      <c r="BA3201" s="72"/>
      <c r="BB3201" s="72"/>
      <c r="BC3201" s="77"/>
      <c r="BD3201" s="77"/>
      <c r="BE3201" s="194"/>
      <c r="BF3201" s="194"/>
      <c r="BG3201" s="194"/>
      <c r="BH3201" s="194"/>
      <c r="BI3201" s="77"/>
      <c r="BJ3201" s="77"/>
      <c r="BK3201" s="77"/>
      <c r="BL3201" s="77"/>
      <c r="BM3201" s="77"/>
      <c r="BN3201" s="77"/>
      <c r="BO3201" s="77"/>
      <c r="BQ3201" s="749"/>
      <c r="BX3201" s="749"/>
      <c r="CE3201" s="652"/>
      <c r="CL3201" s="652"/>
      <c r="CS3201" s="652"/>
      <c r="CZ3201" s="652"/>
      <c r="DG3201" s="652"/>
      <c r="DN3201" s="652"/>
    </row>
    <row r="3202" spans="1:118" s="131" customFormat="1">
      <c r="A3202" s="77"/>
      <c r="B3202" s="72"/>
      <c r="G3202" s="72"/>
      <c r="H3202" s="72"/>
      <c r="I3202" s="72"/>
      <c r="J3202" s="72"/>
      <c r="K3202" s="72"/>
      <c r="L3202" s="72"/>
      <c r="M3202" s="72"/>
      <c r="N3202" s="72"/>
      <c r="O3202" s="72"/>
      <c r="P3202" s="72"/>
      <c r="Q3202" s="72"/>
      <c r="R3202" s="72"/>
      <c r="S3202" s="72"/>
      <c r="T3202" s="72"/>
      <c r="U3202" s="72"/>
      <c r="V3202" s="72"/>
      <c r="W3202" s="160"/>
      <c r="X3202" s="72"/>
      <c r="AC3202" s="72"/>
      <c r="AD3202" s="72"/>
      <c r="AE3202" s="72"/>
      <c r="AF3202" s="72"/>
      <c r="AG3202" s="72"/>
      <c r="AH3202" s="72"/>
      <c r="AI3202" s="684"/>
      <c r="AJ3202" s="72"/>
      <c r="AK3202" s="72"/>
      <c r="AP3202" s="77"/>
      <c r="AQ3202" s="72"/>
      <c r="AR3202" s="72"/>
      <c r="AS3202" s="72"/>
      <c r="AT3202" s="72"/>
      <c r="AU3202" s="72"/>
      <c r="AV3202" s="72"/>
      <c r="AW3202" s="77"/>
      <c r="AX3202" s="72"/>
      <c r="AY3202" s="72"/>
      <c r="AZ3202" s="72"/>
      <c r="BA3202" s="72"/>
      <c r="BB3202" s="72"/>
      <c r="BC3202" s="77"/>
      <c r="BD3202" s="77"/>
      <c r="BE3202" s="194"/>
      <c r="BF3202" s="194"/>
      <c r="BG3202" s="194"/>
      <c r="BH3202" s="194"/>
      <c r="BI3202" s="77"/>
      <c r="BJ3202" s="77"/>
      <c r="BK3202" s="77"/>
      <c r="BL3202" s="77"/>
      <c r="BM3202" s="77"/>
      <c r="BN3202" s="77"/>
      <c r="BO3202" s="77"/>
      <c r="BQ3202" s="749"/>
      <c r="BX3202" s="749"/>
      <c r="CE3202" s="652"/>
      <c r="CL3202" s="652"/>
      <c r="CS3202" s="652"/>
      <c r="CZ3202" s="652"/>
      <c r="DG3202" s="652"/>
      <c r="DN3202" s="652"/>
    </row>
    <row r="3203" spans="1:118" s="131" customFormat="1">
      <c r="A3203" s="77"/>
      <c r="B3203" s="72"/>
      <c r="G3203" s="72"/>
      <c r="H3203" s="72"/>
      <c r="I3203" s="72"/>
      <c r="J3203" s="72"/>
      <c r="K3203" s="72"/>
      <c r="L3203" s="72"/>
      <c r="M3203" s="72"/>
      <c r="N3203" s="72"/>
      <c r="O3203" s="72"/>
      <c r="P3203" s="72"/>
      <c r="Q3203" s="72"/>
      <c r="R3203" s="72"/>
      <c r="S3203" s="72"/>
      <c r="T3203" s="72"/>
      <c r="U3203" s="72"/>
      <c r="V3203" s="72"/>
      <c r="W3203" s="160"/>
      <c r="X3203" s="72"/>
      <c r="AC3203" s="72"/>
      <c r="AD3203" s="72"/>
      <c r="AE3203" s="72"/>
      <c r="AF3203" s="72"/>
      <c r="AG3203" s="72"/>
      <c r="AH3203" s="72"/>
      <c r="AI3203" s="684"/>
      <c r="AJ3203" s="72"/>
      <c r="AK3203" s="72"/>
      <c r="AP3203" s="77"/>
      <c r="AQ3203" s="72"/>
      <c r="AR3203" s="72"/>
      <c r="AS3203" s="72"/>
      <c r="AT3203" s="72"/>
      <c r="AU3203" s="72"/>
      <c r="AV3203" s="72"/>
      <c r="AW3203" s="77"/>
      <c r="AX3203" s="72"/>
      <c r="AY3203" s="72"/>
      <c r="AZ3203" s="72"/>
      <c r="BA3203" s="72"/>
      <c r="BB3203" s="72"/>
      <c r="BC3203" s="77"/>
      <c r="BD3203" s="77"/>
      <c r="BE3203" s="194"/>
      <c r="BF3203" s="194"/>
      <c r="BG3203" s="194"/>
      <c r="BH3203" s="194"/>
      <c r="BI3203" s="77"/>
      <c r="BJ3203" s="77"/>
      <c r="BK3203" s="77"/>
      <c r="BL3203" s="77"/>
      <c r="BM3203" s="77"/>
      <c r="BN3203" s="77"/>
      <c r="BO3203" s="77"/>
      <c r="BQ3203" s="749"/>
      <c r="BX3203" s="749"/>
      <c r="CE3203" s="652"/>
      <c r="CL3203" s="652"/>
      <c r="CS3203" s="652"/>
      <c r="CZ3203" s="652"/>
      <c r="DG3203" s="652"/>
      <c r="DN3203" s="652"/>
    </row>
    <row r="3204" spans="1:118" s="131" customFormat="1">
      <c r="A3204" s="77"/>
      <c r="B3204" s="72"/>
      <c r="G3204" s="72"/>
      <c r="H3204" s="72"/>
      <c r="I3204" s="72"/>
      <c r="J3204" s="72"/>
      <c r="K3204" s="72"/>
      <c r="L3204" s="72"/>
      <c r="M3204" s="72"/>
      <c r="N3204" s="72"/>
      <c r="O3204" s="72"/>
      <c r="P3204" s="72"/>
      <c r="Q3204" s="72"/>
      <c r="R3204" s="72"/>
      <c r="S3204" s="72"/>
      <c r="T3204" s="72"/>
      <c r="U3204" s="72"/>
      <c r="V3204" s="72"/>
      <c r="W3204" s="160"/>
      <c r="X3204" s="72"/>
      <c r="AC3204" s="72"/>
      <c r="AD3204" s="72"/>
      <c r="AE3204" s="72"/>
      <c r="AF3204" s="72"/>
      <c r="AG3204" s="72"/>
      <c r="AH3204" s="72"/>
      <c r="AI3204" s="684"/>
      <c r="AJ3204" s="72"/>
      <c r="AK3204" s="72"/>
      <c r="AP3204" s="77"/>
      <c r="AQ3204" s="72"/>
      <c r="AR3204" s="72"/>
      <c r="AS3204" s="72"/>
      <c r="AT3204" s="72"/>
      <c r="AU3204" s="72"/>
      <c r="AV3204" s="72"/>
      <c r="AW3204" s="77"/>
      <c r="AX3204" s="72"/>
      <c r="AY3204" s="72"/>
      <c r="AZ3204" s="72"/>
      <c r="BA3204" s="72"/>
      <c r="BB3204" s="72"/>
      <c r="BC3204" s="77"/>
      <c r="BD3204" s="77"/>
      <c r="BE3204" s="194"/>
      <c r="BF3204" s="194"/>
      <c r="BG3204" s="194"/>
      <c r="BH3204" s="194"/>
      <c r="BI3204" s="77"/>
      <c r="BJ3204" s="77"/>
      <c r="BK3204" s="77"/>
      <c r="BL3204" s="77"/>
      <c r="BM3204" s="77"/>
      <c r="BN3204" s="77"/>
      <c r="BO3204" s="77"/>
      <c r="BQ3204" s="749"/>
      <c r="BX3204" s="749"/>
      <c r="CE3204" s="652"/>
      <c r="CL3204" s="652"/>
      <c r="CS3204" s="652"/>
      <c r="CZ3204" s="652"/>
      <c r="DG3204" s="652"/>
      <c r="DN3204" s="652"/>
    </row>
    <row r="3205" spans="1:118" s="131" customFormat="1">
      <c r="A3205" s="77"/>
      <c r="B3205" s="72"/>
      <c r="G3205" s="72"/>
      <c r="H3205" s="72"/>
      <c r="I3205" s="72"/>
      <c r="J3205" s="72"/>
      <c r="K3205" s="72"/>
      <c r="L3205" s="72"/>
      <c r="M3205" s="72"/>
      <c r="N3205" s="72"/>
      <c r="O3205" s="72"/>
      <c r="P3205" s="72"/>
      <c r="Q3205" s="72"/>
      <c r="R3205" s="72"/>
      <c r="S3205" s="72"/>
      <c r="T3205" s="72"/>
      <c r="U3205" s="72"/>
      <c r="V3205" s="72"/>
      <c r="W3205" s="160"/>
      <c r="X3205" s="72"/>
      <c r="AC3205" s="72"/>
      <c r="AD3205" s="72"/>
      <c r="AE3205" s="72"/>
      <c r="AF3205" s="72"/>
      <c r="AG3205" s="72"/>
      <c r="AH3205" s="72"/>
      <c r="AI3205" s="684"/>
      <c r="AJ3205" s="72"/>
      <c r="AK3205" s="72"/>
      <c r="AP3205" s="77"/>
      <c r="AQ3205" s="72"/>
      <c r="AR3205" s="72"/>
      <c r="AS3205" s="72"/>
      <c r="AT3205" s="72"/>
      <c r="AU3205" s="72"/>
      <c r="AV3205" s="72"/>
      <c r="AW3205" s="77"/>
      <c r="AX3205" s="72"/>
      <c r="AY3205" s="72"/>
      <c r="AZ3205" s="72"/>
      <c r="BA3205" s="72"/>
      <c r="BB3205" s="72"/>
      <c r="BC3205" s="77"/>
      <c r="BD3205" s="77"/>
      <c r="BE3205" s="194"/>
      <c r="BF3205" s="194"/>
      <c r="BG3205" s="194"/>
      <c r="BH3205" s="194"/>
      <c r="BI3205" s="77"/>
      <c r="BJ3205" s="77"/>
      <c r="BK3205" s="77"/>
      <c r="BL3205" s="77"/>
      <c r="BM3205" s="77"/>
      <c r="BN3205" s="77"/>
      <c r="BO3205" s="77"/>
      <c r="BQ3205" s="749"/>
      <c r="BX3205" s="749"/>
      <c r="CE3205" s="652"/>
      <c r="CL3205" s="652"/>
      <c r="CS3205" s="652"/>
      <c r="CZ3205" s="652"/>
      <c r="DG3205" s="652"/>
      <c r="DN3205" s="652"/>
    </row>
    <row r="3206" spans="1:118" s="131" customFormat="1">
      <c r="A3206" s="77"/>
      <c r="B3206" s="72"/>
      <c r="G3206" s="72"/>
      <c r="H3206" s="72"/>
      <c r="I3206" s="72"/>
      <c r="J3206" s="72"/>
      <c r="K3206" s="72"/>
      <c r="L3206" s="72"/>
      <c r="M3206" s="72"/>
      <c r="N3206" s="72"/>
      <c r="O3206" s="72"/>
      <c r="P3206" s="72"/>
      <c r="Q3206" s="72"/>
      <c r="R3206" s="72"/>
      <c r="S3206" s="72"/>
      <c r="T3206" s="72"/>
      <c r="U3206" s="72"/>
      <c r="V3206" s="72"/>
      <c r="W3206" s="160"/>
      <c r="X3206" s="72"/>
      <c r="AC3206" s="72"/>
      <c r="AD3206" s="72"/>
      <c r="AE3206" s="72"/>
      <c r="AF3206" s="72"/>
      <c r="AG3206" s="72"/>
      <c r="AH3206" s="72"/>
      <c r="AI3206" s="684"/>
      <c r="AJ3206" s="72"/>
      <c r="AK3206" s="72"/>
      <c r="AP3206" s="77"/>
      <c r="AQ3206" s="72"/>
      <c r="AR3206" s="72"/>
      <c r="AS3206" s="72"/>
      <c r="AT3206" s="72"/>
      <c r="AU3206" s="72"/>
      <c r="AV3206" s="72"/>
      <c r="AW3206" s="77"/>
      <c r="AX3206" s="72"/>
      <c r="AY3206" s="72"/>
      <c r="AZ3206" s="72"/>
      <c r="BA3206" s="72"/>
      <c r="BB3206" s="72"/>
      <c r="BC3206" s="77"/>
      <c r="BD3206" s="77"/>
      <c r="BE3206" s="194"/>
      <c r="BF3206" s="194"/>
      <c r="BG3206" s="194"/>
      <c r="BH3206" s="194"/>
      <c r="BI3206" s="77"/>
      <c r="BJ3206" s="77"/>
      <c r="BK3206" s="77"/>
      <c r="BL3206" s="77"/>
      <c r="BM3206" s="77"/>
      <c r="BN3206" s="77"/>
      <c r="BO3206" s="77"/>
      <c r="BQ3206" s="749"/>
      <c r="BX3206" s="749"/>
      <c r="CE3206" s="652"/>
      <c r="CL3206" s="652"/>
      <c r="CS3206" s="652"/>
      <c r="CZ3206" s="652"/>
      <c r="DG3206" s="652"/>
      <c r="DN3206" s="652"/>
    </row>
    <row r="3207" spans="1:118" s="131" customFormat="1">
      <c r="A3207" s="77"/>
      <c r="B3207" s="72"/>
      <c r="G3207" s="72"/>
      <c r="H3207" s="72"/>
      <c r="I3207" s="72"/>
      <c r="J3207" s="72"/>
      <c r="K3207" s="72"/>
      <c r="L3207" s="72"/>
      <c r="M3207" s="72"/>
      <c r="N3207" s="72"/>
      <c r="O3207" s="72"/>
      <c r="P3207" s="72"/>
      <c r="Q3207" s="72"/>
      <c r="R3207" s="72"/>
      <c r="S3207" s="72"/>
      <c r="T3207" s="72"/>
      <c r="U3207" s="72"/>
      <c r="V3207" s="72"/>
      <c r="W3207" s="160"/>
      <c r="X3207" s="72"/>
      <c r="AC3207" s="72"/>
      <c r="AD3207" s="72"/>
      <c r="AE3207" s="72"/>
      <c r="AF3207" s="72"/>
      <c r="AG3207" s="72"/>
      <c r="AH3207" s="72"/>
      <c r="AI3207" s="684"/>
      <c r="AJ3207" s="72"/>
      <c r="AK3207" s="72"/>
      <c r="AP3207" s="77"/>
      <c r="AQ3207" s="72"/>
      <c r="AR3207" s="72"/>
      <c r="AS3207" s="72"/>
      <c r="AT3207" s="72"/>
      <c r="AU3207" s="72"/>
      <c r="AV3207" s="72"/>
      <c r="AW3207" s="77"/>
      <c r="AX3207" s="72"/>
      <c r="AY3207" s="72"/>
      <c r="AZ3207" s="72"/>
      <c r="BA3207" s="72"/>
      <c r="BB3207" s="72"/>
      <c r="BC3207" s="77"/>
      <c r="BD3207" s="77"/>
      <c r="BE3207" s="194"/>
      <c r="BF3207" s="194"/>
      <c r="BG3207" s="194"/>
      <c r="BH3207" s="194"/>
      <c r="BI3207" s="77"/>
      <c r="BJ3207" s="77"/>
      <c r="BK3207" s="77"/>
      <c r="BL3207" s="77"/>
      <c r="BM3207" s="77"/>
      <c r="BN3207" s="77"/>
      <c r="BO3207" s="77"/>
      <c r="BQ3207" s="749"/>
      <c r="BX3207" s="749"/>
      <c r="CE3207" s="652"/>
      <c r="CL3207" s="652"/>
      <c r="CS3207" s="652"/>
      <c r="CZ3207" s="652"/>
      <c r="DG3207" s="652"/>
      <c r="DN3207" s="652"/>
    </row>
    <row r="3208" spans="1:118" s="131" customFormat="1">
      <c r="A3208" s="77"/>
      <c r="B3208" s="72"/>
      <c r="G3208" s="72"/>
      <c r="H3208" s="72"/>
      <c r="I3208" s="72"/>
      <c r="J3208" s="72"/>
      <c r="K3208" s="72"/>
      <c r="L3208" s="72"/>
      <c r="M3208" s="72"/>
      <c r="N3208" s="72"/>
      <c r="O3208" s="72"/>
      <c r="P3208" s="72"/>
      <c r="Q3208" s="72"/>
      <c r="R3208" s="72"/>
      <c r="S3208" s="72"/>
      <c r="T3208" s="72"/>
      <c r="U3208" s="72"/>
      <c r="V3208" s="72"/>
      <c r="W3208" s="160"/>
      <c r="X3208" s="72"/>
      <c r="AC3208" s="72"/>
      <c r="AD3208" s="72"/>
      <c r="AE3208" s="72"/>
      <c r="AF3208" s="72"/>
      <c r="AG3208" s="72"/>
      <c r="AH3208" s="72"/>
      <c r="AI3208" s="684"/>
      <c r="AJ3208" s="72"/>
      <c r="AK3208" s="72"/>
      <c r="AP3208" s="77"/>
      <c r="AQ3208" s="72"/>
      <c r="AR3208" s="72"/>
      <c r="AS3208" s="72"/>
      <c r="AT3208" s="72"/>
      <c r="AU3208" s="72"/>
      <c r="AV3208" s="72"/>
      <c r="AW3208" s="77"/>
      <c r="AX3208" s="72"/>
      <c r="AY3208" s="72"/>
      <c r="AZ3208" s="72"/>
      <c r="BA3208" s="72"/>
      <c r="BB3208" s="72"/>
      <c r="BC3208" s="77"/>
      <c r="BD3208" s="77"/>
      <c r="BE3208" s="194"/>
      <c r="BF3208" s="194"/>
      <c r="BG3208" s="194"/>
      <c r="BH3208" s="194"/>
      <c r="BI3208" s="77"/>
      <c r="BJ3208" s="77"/>
      <c r="BK3208" s="77"/>
      <c r="BL3208" s="77"/>
      <c r="BM3208" s="77"/>
      <c r="BN3208" s="77"/>
      <c r="BO3208" s="77"/>
      <c r="BQ3208" s="749"/>
      <c r="BX3208" s="749"/>
      <c r="CE3208" s="652"/>
      <c r="CL3208" s="652"/>
      <c r="CS3208" s="652"/>
      <c r="CZ3208" s="652"/>
      <c r="DG3208" s="652"/>
      <c r="DN3208" s="652"/>
    </row>
    <row r="3209" spans="1:118" s="131" customFormat="1">
      <c r="A3209" s="77"/>
      <c r="B3209" s="72"/>
      <c r="G3209" s="72"/>
      <c r="H3209" s="72"/>
      <c r="I3209" s="72"/>
      <c r="J3209" s="72"/>
      <c r="K3209" s="72"/>
      <c r="L3209" s="72"/>
      <c r="M3209" s="72"/>
      <c r="N3209" s="72"/>
      <c r="O3209" s="72"/>
      <c r="P3209" s="72"/>
      <c r="Q3209" s="72"/>
      <c r="R3209" s="72"/>
      <c r="S3209" s="72"/>
      <c r="T3209" s="72"/>
      <c r="U3209" s="72"/>
      <c r="V3209" s="72"/>
      <c r="W3209" s="160"/>
      <c r="X3209" s="72"/>
      <c r="AC3209" s="72"/>
      <c r="AD3209" s="72"/>
      <c r="AE3209" s="72"/>
      <c r="AF3209" s="72"/>
      <c r="AG3209" s="72"/>
      <c r="AH3209" s="72"/>
      <c r="AI3209" s="684"/>
      <c r="AJ3209" s="72"/>
      <c r="AK3209" s="72"/>
      <c r="AP3209" s="77"/>
      <c r="AQ3209" s="72"/>
      <c r="AR3209" s="72"/>
      <c r="AS3209" s="72"/>
      <c r="AT3209" s="72"/>
      <c r="AU3209" s="72"/>
      <c r="AV3209" s="72"/>
      <c r="AW3209" s="77"/>
      <c r="AX3209" s="72"/>
      <c r="AY3209" s="72"/>
      <c r="AZ3209" s="72"/>
      <c r="BA3209" s="72"/>
      <c r="BB3209" s="72"/>
      <c r="BC3209" s="77"/>
      <c r="BD3209" s="77"/>
      <c r="BE3209" s="194"/>
      <c r="BF3209" s="194"/>
      <c r="BG3209" s="194"/>
      <c r="BH3209" s="194"/>
      <c r="BI3209" s="77"/>
      <c r="BJ3209" s="77"/>
      <c r="BK3209" s="77"/>
      <c r="BL3209" s="77"/>
      <c r="BM3209" s="77"/>
      <c r="BN3209" s="77"/>
      <c r="BO3209" s="77"/>
      <c r="BQ3209" s="749"/>
      <c r="BX3209" s="749"/>
      <c r="CE3209" s="652"/>
      <c r="CL3209" s="652"/>
      <c r="CS3209" s="652"/>
      <c r="CZ3209" s="652"/>
      <c r="DG3209" s="652"/>
      <c r="DN3209" s="652"/>
    </row>
    <row r="3210" spans="1:118" s="131" customFormat="1">
      <c r="A3210" s="77"/>
      <c r="B3210" s="72"/>
      <c r="G3210" s="72"/>
      <c r="H3210" s="72"/>
      <c r="I3210" s="72"/>
      <c r="J3210" s="72"/>
      <c r="K3210" s="72"/>
      <c r="L3210" s="72"/>
      <c r="M3210" s="72"/>
      <c r="N3210" s="72"/>
      <c r="O3210" s="72"/>
      <c r="P3210" s="72"/>
      <c r="Q3210" s="72"/>
      <c r="R3210" s="72"/>
      <c r="S3210" s="72"/>
      <c r="T3210" s="72"/>
      <c r="U3210" s="72"/>
      <c r="V3210" s="72"/>
      <c r="W3210" s="160"/>
      <c r="X3210" s="72"/>
      <c r="AC3210" s="72"/>
      <c r="AD3210" s="72"/>
      <c r="AE3210" s="72"/>
      <c r="AF3210" s="72"/>
      <c r="AG3210" s="72"/>
      <c r="AH3210" s="72"/>
      <c r="AI3210" s="684"/>
      <c r="AJ3210" s="72"/>
      <c r="AK3210" s="72"/>
      <c r="AP3210" s="77"/>
      <c r="AQ3210" s="72"/>
      <c r="AR3210" s="72"/>
      <c r="AS3210" s="72"/>
      <c r="AT3210" s="72"/>
      <c r="AU3210" s="72"/>
      <c r="AV3210" s="72"/>
      <c r="AW3210" s="77"/>
      <c r="AX3210" s="72"/>
      <c r="AY3210" s="72"/>
      <c r="AZ3210" s="72"/>
      <c r="BA3210" s="72"/>
      <c r="BB3210" s="72"/>
      <c r="BC3210" s="77"/>
      <c r="BD3210" s="77"/>
      <c r="BE3210" s="194"/>
      <c r="BF3210" s="194"/>
      <c r="BG3210" s="194"/>
      <c r="BH3210" s="194"/>
      <c r="BI3210" s="77"/>
      <c r="BJ3210" s="77"/>
      <c r="BK3210" s="77"/>
      <c r="BL3210" s="77"/>
      <c r="BM3210" s="77"/>
      <c r="BN3210" s="77"/>
      <c r="BO3210" s="77"/>
      <c r="BQ3210" s="749"/>
      <c r="BX3210" s="749"/>
      <c r="CE3210" s="652"/>
      <c r="CL3210" s="652"/>
      <c r="CS3210" s="652"/>
      <c r="CZ3210" s="652"/>
      <c r="DG3210" s="652"/>
      <c r="DN3210" s="652"/>
    </row>
    <row r="3211" spans="1:118" s="131" customFormat="1">
      <c r="A3211" s="77"/>
      <c r="B3211" s="72"/>
      <c r="G3211" s="72"/>
      <c r="H3211" s="72"/>
      <c r="I3211" s="72"/>
      <c r="J3211" s="72"/>
      <c r="K3211" s="72"/>
      <c r="L3211" s="72"/>
      <c r="M3211" s="72"/>
      <c r="N3211" s="72"/>
      <c r="O3211" s="72"/>
      <c r="P3211" s="72"/>
      <c r="Q3211" s="72"/>
      <c r="R3211" s="72"/>
      <c r="S3211" s="72"/>
      <c r="T3211" s="72"/>
      <c r="U3211" s="72"/>
      <c r="V3211" s="72"/>
      <c r="W3211" s="160"/>
      <c r="X3211" s="72"/>
      <c r="AC3211" s="72"/>
      <c r="AD3211" s="72"/>
      <c r="AE3211" s="72"/>
      <c r="AF3211" s="72"/>
      <c r="AG3211" s="72"/>
      <c r="AH3211" s="72"/>
      <c r="AI3211" s="684"/>
      <c r="AJ3211" s="72"/>
      <c r="AK3211" s="72"/>
      <c r="AP3211" s="77"/>
      <c r="AQ3211" s="72"/>
      <c r="AR3211" s="72"/>
      <c r="AS3211" s="72"/>
      <c r="AT3211" s="72"/>
      <c r="AU3211" s="72"/>
      <c r="AV3211" s="72"/>
      <c r="AW3211" s="77"/>
      <c r="AX3211" s="72"/>
      <c r="AY3211" s="72"/>
      <c r="AZ3211" s="72"/>
      <c r="BA3211" s="72"/>
      <c r="BB3211" s="72"/>
      <c r="BC3211" s="77"/>
      <c r="BD3211" s="77"/>
      <c r="BE3211" s="194"/>
      <c r="BF3211" s="194"/>
      <c r="BG3211" s="194"/>
      <c r="BH3211" s="194"/>
      <c r="BI3211" s="77"/>
      <c r="BJ3211" s="77"/>
      <c r="BK3211" s="77"/>
      <c r="BL3211" s="77"/>
      <c r="BM3211" s="77"/>
      <c r="BN3211" s="77"/>
      <c r="BO3211" s="77"/>
      <c r="BQ3211" s="749"/>
      <c r="BX3211" s="749"/>
      <c r="CE3211" s="652"/>
      <c r="CL3211" s="652"/>
      <c r="CS3211" s="652"/>
      <c r="CZ3211" s="652"/>
      <c r="DG3211" s="652"/>
      <c r="DN3211" s="652"/>
    </row>
    <row r="3212" spans="1:118" s="131" customFormat="1">
      <c r="A3212" s="77"/>
      <c r="B3212" s="72"/>
      <c r="G3212" s="72"/>
      <c r="H3212" s="72"/>
      <c r="I3212" s="72"/>
      <c r="J3212" s="72"/>
      <c r="K3212" s="72"/>
      <c r="L3212" s="72"/>
      <c r="M3212" s="72"/>
      <c r="N3212" s="72"/>
      <c r="O3212" s="72"/>
      <c r="P3212" s="72"/>
      <c r="Q3212" s="72"/>
      <c r="R3212" s="72"/>
      <c r="S3212" s="72"/>
      <c r="T3212" s="72"/>
      <c r="U3212" s="72"/>
      <c r="V3212" s="72"/>
      <c r="W3212" s="160"/>
      <c r="X3212" s="72"/>
      <c r="AC3212" s="72"/>
      <c r="AD3212" s="72"/>
      <c r="AE3212" s="72"/>
      <c r="AF3212" s="72"/>
      <c r="AG3212" s="72"/>
      <c r="AH3212" s="72"/>
      <c r="AI3212" s="684"/>
      <c r="AJ3212" s="72"/>
      <c r="AK3212" s="72"/>
      <c r="AP3212" s="77"/>
      <c r="AQ3212" s="72"/>
      <c r="AR3212" s="72"/>
      <c r="AS3212" s="72"/>
      <c r="AT3212" s="72"/>
      <c r="AU3212" s="72"/>
      <c r="AV3212" s="72"/>
      <c r="AW3212" s="77"/>
      <c r="AX3212" s="72"/>
      <c r="AY3212" s="72"/>
      <c r="AZ3212" s="72"/>
      <c r="BA3212" s="72"/>
      <c r="BB3212" s="72"/>
      <c r="BC3212" s="77"/>
      <c r="BD3212" s="77"/>
      <c r="BE3212" s="194"/>
      <c r="BF3212" s="194"/>
      <c r="BG3212" s="194"/>
      <c r="BH3212" s="194"/>
      <c r="BI3212" s="77"/>
      <c r="BJ3212" s="77"/>
      <c r="BK3212" s="77"/>
      <c r="BL3212" s="77"/>
      <c r="BM3212" s="77"/>
      <c r="BN3212" s="77"/>
      <c r="BO3212" s="77"/>
      <c r="BQ3212" s="749"/>
      <c r="BX3212" s="749"/>
      <c r="CE3212" s="652"/>
      <c r="CL3212" s="652"/>
      <c r="CS3212" s="652"/>
      <c r="CZ3212" s="652"/>
      <c r="DG3212" s="652"/>
      <c r="DN3212" s="652"/>
    </row>
    <row r="3213" spans="1:118" s="131" customFormat="1">
      <c r="A3213" s="77"/>
      <c r="B3213" s="72"/>
      <c r="G3213" s="72"/>
      <c r="H3213" s="72"/>
      <c r="I3213" s="72"/>
      <c r="J3213" s="72"/>
      <c r="K3213" s="72"/>
      <c r="L3213" s="72"/>
      <c r="M3213" s="72"/>
      <c r="N3213" s="72"/>
      <c r="O3213" s="72"/>
      <c r="P3213" s="72"/>
      <c r="Q3213" s="72"/>
      <c r="R3213" s="72"/>
      <c r="S3213" s="72"/>
      <c r="T3213" s="72"/>
      <c r="U3213" s="72"/>
      <c r="V3213" s="72"/>
      <c r="W3213" s="160"/>
      <c r="X3213" s="72"/>
      <c r="AC3213" s="72"/>
      <c r="AD3213" s="72"/>
      <c r="AE3213" s="72"/>
      <c r="AF3213" s="72"/>
      <c r="AG3213" s="72"/>
      <c r="AH3213" s="72"/>
      <c r="AI3213" s="684"/>
      <c r="AJ3213" s="72"/>
      <c r="AK3213" s="72"/>
      <c r="AP3213" s="77"/>
      <c r="AQ3213" s="72"/>
      <c r="AR3213" s="72"/>
      <c r="AS3213" s="72"/>
      <c r="AT3213" s="72"/>
      <c r="AU3213" s="72"/>
      <c r="AV3213" s="72"/>
      <c r="AW3213" s="77"/>
      <c r="AX3213" s="72"/>
      <c r="AY3213" s="72"/>
      <c r="AZ3213" s="72"/>
      <c r="BA3213" s="72"/>
      <c r="BB3213" s="72"/>
      <c r="BC3213" s="77"/>
      <c r="BD3213" s="77"/>
      <c r="BE3213" s="194"/>
      <c r="BF3213" s="194"/>
      <c r="BG3213" s="194"/>
      <c r="BH3213" s="194"/>
      <c r="BI3213" s="77"/>
      <c r="BJ3213" s="77"/>
      <c r="BK3213" s="77"/>
      <c r="BL3213" s="77"/>
      <c r="BM3213" s="77"/>
      <c r="BN3213" s="77"/>
      <c r="BO3213" s="77"/>
      <c r="BQ3213" s="749"/>
      <c r="BX3213" s="749"/>
      <c r="CE3213" s="652"/>
      <c r="CL3213" s="652"/>
      <c r="CS3213" s="652"/>
      <c r="CZ3213" s="652"/>
      <c r="DG3213" s="652"/>
      <c r="DN3213" s="652"/>
    </row>
    <row r="3214" spans="1:118" s="131" customFormat="1">
      <c r="A3214" s="77"/>
      <c r="B3214" s="72"/>
      <c r="G3214" s="72"/>
      <c r="H3214" s="72"/>
      <c r="I3214" s="72"/>
      <c r="J3214" s="72"/>
      <c r="K3214" s="72"/>
      <c r="L3214" s="72"/>
      <c r="M3214" s="72"/>
      <c r="N3214" s="72"/>
      <c r="O3214" s="72"/>
      <c r="P3214" s="72"/>
      <c r="Q3214" s="72"/>
      <c r="R3214" s="72"/>
      <c r="S3214" s="72"/>
      <c r="T3214" s="72"/>
      <c r="U3214" s="72"/>
      <c r="V3214" s="72"/>
      <c r="W3214" s="160"/>
      <c r="X3214" s="72"/>
      <c r="AC3214" s="72"/>
      <c r="AD3214" s="72"/>
      <c r="AE3214" s="72"/>
      <c r="AF3214" s="72"/>
      <c r="AG3214" s="72"/>
      <c r="AH3214" s="72"/>
      <c r="AI3214" s="684"/>
      <c r="AJ3214" s="72"/>
      <c r="AK3214" s="72"/>
      <c r="AP3214" s="77"/>
      <c r="AQ3214" s="72"/>
      <c r="AR3214" s="72"/>
      <c r="AS3214" s="72"/>
      <c r="AT3214" s="72"/>
      <c r="AU3214" s="72"/>
      <c r="AV3214" s="72"/>
      <c r="AW3214" s="77"/>
      <c r="AX3214" s="72"/>
      <c r="AY3214" s="72"/>
      <c r="AZ3214" s="72"/>
      <c r="BA3214" s="72"/>
      <c r="BB3214" s="72"/>
      <c r="BC3214" s="77"/>
      <c r="BD3214" s="77"/>
      <c r="BE3214" s="194"/>
      <c r="BF3214" s="194"/>
      <c r="BG3214" s="194"/>
      <c r="BH3214" s="194"/>
      <c r="BI3214" s="77"/>
      <c r="BJ3214" s="77"/>
      <c r="BK3214" s="77"/>
      <c r="BL3214" s="77"/>
      <c r="BM3214" s="77"/>
      <c r="BN3214" s="77"/>
      <c r="BO3214" s="77"/>
      <c r="BQ3214" s="749"/>
      <c r="BX3214" s="749"/>
      <c r="CE3214" s="652"/>
      <c r="CL3214" s="652"/>
      <c r="CS3214" s="652"/>
      <c r="CZ3214" s="652"/>
      <c r="DG3214" s="652"/>
      <c r="DN3214" s="652"/>
    </row>
    <row r="3215" spans="1:118" s="131" customFormat="1">
      <c r="A3215" s="77"/>
      <c r="B3215" s="72"/>
      <c r="G3215" s="72"/>
      <c r="H3215" s="72"/>
      <c r="I3215" s="72"/>
      <c r="J3215" s="72"/>
      <c r="K3215" s="72"/>
      <c r="L3215" s="72"/>
      <c r="M3215" s="72"/>
      <c r="N3215" s="72"/>
      <c r="O3215" s="72"/>
      <c r="P3215" s="72"/>
      <c r="Q3215" s="72"/>
      <c r="R3215" s="72"/>
      <c r="S3215" s="72"/>
      <c r="T3215" s="72"/>
      <c r="U3215" s="72"/>
      <c r="V3215" s="72"/>
      <c r="W3215" s="160"/>
      <c r="X3215" s="72"/>
      <c r="AC3215" s="72"/>
      <c r="AD3215" s="72"/>
      <c r="AE3215" s="72"/>
      <c r="AF3215" s="72"/>
      <c r="AG3215" s="72"/>
      <c r="AH3215" s="72"/>
      <c r="AI3215" s="684"/>
      <c r="AJ3215" s="72"/>
      <c r="AK3215" s="72"/>
      <c r="AP3215" s="77"/>
      <c r="AQ3215" s="72"/>
      <c r="AR3215" s="72"/>
      <c r="AS3215" s="72"/>
      <c r="AT3215" s="72"/>
      <c r="AU3215" s="72"/>
      <c r="AV3215" s="72"/>
      <c r="AW3215" s="77"/>
      <c r="AX3215" s="72"/>
      <c r="AY3215" s="72"/>
      <c r="AZ3215" s="72"/>
      <c r="BA3215" s="72"/>
      <c r="BB3215" s="72"/>
      <c r="BC3215" s="77"/>
      <c r="BD3215" s="77"/>
      <c r="BE3215" s="194"/>
      <c r="BF3215" s="194"/>
      <c r="BG3215" s="194"/>
      <c r="BH3215" s="194"/>
      <c r="BI3215" s="77"/>
      <c r="BJ3215" s="77"/>
      <c r="BK3215" s="77"/>
      <c r="BL3215" s="77"/>
      <c r="BM3215" s="77"/>
      <c r="BN3215" s="77"/>
      <c r="BO3215" s="77"/>
      <c r="BQ3215" s="749"/>
      <c r="BX3215" s="749"/>
      <c r="CE3215" s="652"/>
      <c r="CL3215" s="652"/>
      <c r="CS3215" s="652"/>
      <c r="CZ3215" s="652"/>
      <c r="DG3215" s="652"/>
      <c r="DN3215" s="652"/>
    </row>
    <row r="3216" spans="1:118" s="131" customFormat="1">
      <c r="A3216" s="77"/>
      <c r="B3216" s="72"/>
      <c r="G3216" s="72"/>
      <c r="H3216" s="72"/>
      <c r="I3216" s="72"/>
      <c r="J3216" s="72"/>
      <c r="K3216" s="72"/>
      <c r="L3216" s="72"/>
      <c r="M3216" s="72"/>
      <c r="N3216" s="72"/>
      <c r="O3216" s="72"/>
      <c r="P3216" s="72"/>
      <c r="Q3216" s="72"/>
      <c r="R3216" s="72"/>
      <c r="S3216" s="72"/>
      <c r="T3216" s="72"/>
      <c r="U3216" s="72"/>
      <c r="V3216" s="72"/>
      <c r="W3216" s="160"/>
      <c r="X3216" s="72"/>
      <c r="AC3216" s="72"/>
      <c r="AD3216" s="72"/>
      <c r="AE3216" s="72"/>
      <c r="AF3216" s="72"/>
      <c r="AG3216" s="72"/>
      <c r="AH3216" s="72"/>
      <c r="AI3216" s="684"/>
      <c r="AJ3216" s="72"/>
      <c r="AK3216" s="72"/>
      <c r="AP3216" s="77"/>
      <c r="AQ3216" s="72"/>
      <c r="AR3216" s="72"/>
      <c r="AS3216" s="72"/>
      <c r="AT3216" s="72"/>
      <c r="AU3216" s="72"/>
      <c r="AV3216" s="72"/>
      <c r="AW3216" s="77"/>
      <c r="AX3216" s="72"/>
      <c r="AY3216" s="72"/>
      <c r="AZ3216" s="72"/>
      <c r="BA3216" s="72"/>
      <c r="BB3216" s="72"/>
      <c r="BC3216" s="77"/>
      <c r="BD3216" s="77"/>
      <c r="BE3216" s="194"/>
      <c r="BF3216" s="194"/>
      <c r="BG3216" s="194"/>
      <c r="BH3216" s="194"/>
      <c r="BI3216" s="77"/>
      <c r="BJ3216" s="77"/>
      <c r="BK3216" s="77"/>
      <c r="BL3216" s="77"/>
      <c r="BM3216" s="77"/>
      <c r="BN3216" s="77"/>
      <c r="BO3216" s="77"/>
      <c r="BQ3216" s="749"/>
      <c r="BX3216" s="749"/>
      <c r="CE3216" s="652"/>
      <c r="CL3216" s="652"/>
      <c r="CS3216" s="652"/>
      <c r="CZ3216" s="652"/>
      <c r="DG3216" s="652"/>
      <c r="DN3216" s="652"/>
    </row>
    <row r="3217" spans="1:118" s="131" customFormat="1">
      <c r="A3217" s="77"/>
      <c r="B3217" s="72"/>
      <c r="G3217" s="72"/>
      <c r="H3217" s="72"/>
      <c r="I3217" s="72"/>
      <c r="J3217" s="72"/>
      <c r="K3217" s="72"/>
      <c r="L3217" s="72"/>
      <c r="M3217" s="72"/>
      <c r="N3217" s="72"/>
      <c r="O3217" s="72"/>
      <c r="P3217" s="72"/>
      <c r="Q3217" s="72"/>
      <c r="R3217" s="72"/>
      <c r="S3217" s="72"/>
      <c r="T3217" s="72"/>
      <c r="U3217" s="72"/>
      <c r="V3217" s="72"/>
      <c r="W3217" s="160"/>
      <c r="X3217" s="72"/>
      <c r="AC3217" s="72"/>
      <c r="AD3217" s="72"/>
      <c r="AE3217" s="72"/>
      <c r="AF3217" s="72"/>
      <c r="AG3217" s="72"/>
      <c r="AH3217" s="72"/>
      <c r="AI3217" s="684"/>
      <c r="AJ3217" s="72"/>
      <c r="AK3217" s="72"/>
      <c r="AP3217" s="77"/>
      <c r="AQ3217" s="72"/>
      <c r="AR3217" s="72"/>
      <c r="AS3217" s="72"/>
      <c r="AT3217" s="72"/>
      <c r="AU3217" s="72"/>
      <c r="AV3217" s="72"/>
      <c r="AW3217" s="77"/>
      <c r="AX3217" s="72"/>
      <c r="AY3217" s="72"/>
      <c r="AZ3217" s="72"/>
      <c r="BA3217" s="72"/>
      <c r="BB3217" s="72"/>
      <c r="BC3217" s="77"/>
      <c r="BD3217" s="77"/>
      <c r="BE3217" s="194"/>
      <c r="BF3217" s="194"/>
      <c r="BG3217" s="194"/>
      <c r="BH3217" s="194"/>
      <c r="BI3217" s="77"/>
      <c r="BJ3217" s="77"/>
      <c r="BK3217" s="77"/>
      <c r="BL3217" s="77"/>
      <c r="BM3217" s="77"/>
      <c r="BN3217" s="77"/>
      <c r="BO3217" s="77"/>
      <c r="BQ3217" s="749"/>
      <c r="BX3217" s="749"/>
      <c r="CE3217" s="652"/>
      <c r="CL3217" s="652"/>
      <c r="CS3217" s="652"/>
      <c r="CZ3217" s="652"/>
      <c r="DG3217" s="652"/>
      <c r="DN3217" s="652"/>
    </row>
    <row r="3218" spans="1:118" s="131" customFormat="1">
      <c r="A3218" s="77"/>
      <c r="B3218" s="72"/>
      <c r="G3218" s="72"/>
      <c r="H3218" s="72"/>
      <c r="I3218" s="72"/>
      <c r="J3218" s="72"/>
      <c r="K3218" s="72"/>
      <c r="L3218" s="72"/>
      <c r="M3218" s="72"/>
      <c r="N3218" s="72"/>
      <c r="O3218" s="72"/>
      <c r="P3218" s="72"/>
      <c r="Q3218" s="72"/>
      <c r="R3218" s="72"/>
      <c r="S3218" s="72"/>
      <c r="T3218" s="72"/>
      <c r="U3218" s="72"/>
      <c r="V3218" s="72"/>
      <c r="W3218" s="160"/>
      <c r="X3218" s="72"/>
      <c r="AC3218" s="72"/>
      <c r="AD3218" s="72"/>
      <c r="AE3218" s="72"/>
      <c r="AF3218" s="72"/>
      <c r="AG3218" s="72"/>
      <c r="AH3218" s="72"/>
      <c r="AI3218" s="684"/>
      <c r="AJ3218" s="72"/>
      <c r="AK3218" s="72"/>
      <c r="AP3218" s="77"/>
      <c r="AQ3218" s="72"/>
      <c r="AR3218" s="72"/>
      <c r="AS3218" s="72"/>
      <c r="AT3218" s="72"/>
      <c r="AU3218" s="72"/>
      <c r="AV3218" s="72"/>
      <c r="AW3218" s="77"/>
      <c r="AX3218" s="72"/>
      <c r="AY3218" s="72"/>
      <c r="AZ3218" s="72"/>
      <c r="BA3218" s="72"/>
      <c r="BB3218" s="72"/>
      <c r="BC3218" s="77"/>
      <c r="BD3218" s="77"/>
      <c r="BE3218" s="194"/>
      <c r="BF3218" s="194"/>
      <c r="BG3218" s="194"/>
      <c r="BH3218" s="194"/>
      <c r="BI3218" s="77"/>
      <c r="BJ3218" s="77"/>
      <c r="BK3218" s="77"/>
      <c r="BL3218" s="77"/>
      <c r="BM3218" s="77"/>
      <c r="BN3218" s="77"/>
      <c r="BO3218" s="77"/>
      <c r="BQ3218" s="749"/>
      <c r="BX3218" s="749"/>
      <c r="CE3218" s="652"/>
      <c r="CL3218" s="652"/>
      <c r="CS3218" s="652"/>
      <c r="CZ3218" s="652"/>
      <c r="DG3218" s="652"/>
      <c r="DN3218" s="652"/>
    </row>
    <row r="3219" spans="1:118" s="131" customFormat="1">
      <c r="A3219" s="77"/>
      <c r="B3219" s="72"/>
      <c r="G3219" s="72"/>
      <c r="H3219" s="72"/>
      <c r="I3219" s="72"/>
      <c r="J3219" s="72"/>
      <c r="K3219" s="72"/>
      <c r="L3219" s="72"/>
      <c r="M3219" s="72"/>
      <c r="N3219" s="72"/>
      <c r="O3219" s="72"/>
      <c r="P3219" s="72"/>
      <c r="Q3219" s="72"/>
      <c r="R3219" s="72"/>
      <c r="S3219" s="72"/>
      <c r="T3219" s="72"/>
      <c r="U3219" s="72"/>
      <c r="V3219" s="72"/>
      <c r="W3219" s="160"/>
      <c r="X3219" s="72"/>
      <c r="AC3219" s="72"/>
      <c r="AD3219" s="72"/>
      <c r="AE3219" s="72"/>
      <c r="AF3219" s="72"/>
      <c r="AG3219" s="72"/>
      <c r="AH3219" s="72"/>
      <c r="AI3219" s="684"/>
      <c r="AJ3219" s="72"/>
      <c r="AK3219" s="72"/>
      <c r="AP3219" s="77"/>
      <c r="AQ3219" s="72"/>
      <c r="AR3219" s="72"/>
      <c r="AS3219" s="72"/>
      <c r="AT3219" s="72"/>
      <c r="AU3219" s="72"/>
      <c r="AV3219" s="72"/>
      <c r="AW3219" s="77"/>
      <c r="AX3219" s="72"/>
      <c r="AY3219" s="72"/>
      <c r="AZ3219" s="72"/>
      <c r="BA3219" s="72"/>
      <c r="BB3219" s="72"/>
      <c r="BC3219" s="77"/>
      <c r="BD3219" s="77"/>
      <c r="BE3219" s="194"/>
      <c r="BF3219" s="194"/>
      <c r="BG3219" s="194"/>
      <c r="BH3219" s="194"/>
      <c r="BI3219" s="77"/>
      <c r="BJ3219" s="77"/>
      <c r="BK3219" s="77"/>
      <c r="BL3219" s="77"/>
      <c r="BM3219" s="77"/>
      <c r="BN3219" s="77"/>
      <c r="BO3219" s="77"/>
      <c r="BQ3219" s="749"/>
      <c r="BX3219" s="749"/>
      <c r="CE3219" s="652"/>
      <c r="CL3219" s="652"/>
      <c r="CS3219" s="652"/>
      <c r="CZ3219" s="652"/>
      <c r="DG3219" s="652"/>
      <c r="DN3219" s="652"/>
    </row>
    <row r="3220" spans="1:118" s="131" customFormat="1">
      <c r="A3220" s="77"/>
      <c r="B3220" s="72"/>
      <c r="G3220" s="72"/>
      <c r="H3220" s="72"/>
      <c r="I3220" s="72"/>
      <c r="J3220" s="72"/>
      <c r="K3220" s="72"/>
      <c r="L3220" s="72"/>
      <c r="M3220" s="72"/>
      <c r="N3220" s="72"/>
      <c r="O3220" s="72"/>
      <c r="P3220" s="72"/>
      <c r="Q3220" s="72"/>
      <c r="R3220" s="72"/>
      <c r="S3220" s="72"/>
      <c r="T3220" s="72"/>
      <c r="U3220" s="72"/>
      <c r="V3220" s="72"/>
      <c r="W3220" s="160"/>
      <c r="X3220" s="72"/>
      <c r="AC3220" s="72"/>
      <c r="AD3220" s="72"/>
      <c r="AE3220" s="72"/>
      <c r="AF3220" s="72"/>
      <c r="AG3220" s="72"/>
      <c r="AH3220" s="72"/>
      <c r="AI3220" s="684"/>
      <c r="AJ3220" s="72"/>
      <c r="AK3220" s="72"/>
      <c r="AP3220" s="77"/>
      <c r="AQ3220" s="72"/>
      <c r="AR3220" s="72"/>
      <c r="AS3220" s="72"/>
      <c r="AT3220" s="72"/>
      <c r="AU3220" s="72"/>
      <c r="AV3220" s="72"/>
      <c r="AW3220" s="77"/>
      <c r="AX3220" s="72"/>
      <c r="AY3220" s="72"/>
      <c r="AZ3220" s="72"/>
      <c r="BA3220" s="72"/>
      <c r="BB3220" s="72"/>
      <c r="BC3220" s="77"/>
      <c r="BD3220" s="77"/>
      <c r="BE3220" s="194"/>
      <c r="BF3220" s="194"/>
      <c r="BG3220" s="194"/>
      <c r="BH3220" s="194"/>
      <c r="BI3220" s="77"/>
      <c r="BJ3220" s="77"/>
      <c r="BK3220" s="77"/>
      <c r="BL3220" s="77"/>
      <c r="BM3220" s="77"/>
      <c r="BN3220" s="77"/>
      <c r="BO3220" s="77"/>
      <c r="BQ3220" s="749"/>
      <c r="BX3220" s="749"/>
      <c r="CE3220" s="652"/>
      <c r="CL3220" s="652"/>
      <c r="CS3220" s="652"/>
      <c r="CZ3220" s="652"/>
      <c r="DG3220" s="652"/>
      <c r="DN3220" s="652"/>
    </row>
    <row r="3221" spans="1:118" s="131" customFormat="1">
      <c r="A3221" s="77"/>
      <c r="B3221" s="72"/>
      <c r="G3221" s="72"/>
      <c r="H3221" s="72"/>
      <c r="I3221" s="72"/>
      <c r="J3221" s="72"/>
      <c r="K3221" s="72"/>
      <c r="L3221" s="72"/>
      <c r="M3221" s="72"/>
      <c r="N3221" s="72"/>
      <c r="O3221" s="72"/>
      <c r="P3221" s="72"/>
      <c r="Q3221" s="72"/>
      <c r="R3221" s="72"/>
      <c r="S3221" s="72"/>
      <c r="T3221" s="72"/>
      <c r="U3221" s="72"/>
      <c r="V3221" s="72"/>
      <c r="W3221" s="160"/>
      <c r="X3221" s="72"/>
      <c r="AC3221" s="72"/>
      <c r="AD3221" s="72"/>
      <c r="AE3221" s="72"/>
      <c r="AF3221" s="72"/>
      <c r="AG3221" s="72"/>
      <c r="AH3221" s="72"/>
      <c r="AI3221" s="684"/>
      <c r="AJ3221" s="72"/>
      <c r="AK3221" s="72"/>
      <c r="AP3221" s="77"/>
      <c r="AQ3221" s="72"/>
      <c r="AR3221" s="72"/>
      <c r="AS3221" s="72"/>
      <c r="AT3221" s="72"/>
      <c r="AU3221" s="72"/>
      <c r="AV3221" s="72"/>
      <c r="AW3221" s="77"/>
      <c r="AX3221" s="72"/>
      <c r="AY3221" s="72"/>
      <c r="AZ3221" s="72"/>
      <c r="BA3221" s="72"/>
      <c r="BB3221" s="72"/>
      <c r="BC3221" s="77"/>
      <c r="BD3221" s="77"/>
      <c r="BE3221" s="194"/>
      <c r="BF3221" s="194"/>
      <c r="BG3221" s="194"/>
      <c r="BH3221" s="194"/>
      <c r="BI3221" s="77"/>
      <c r="BJ3221" s="77"/>
      <c r="BK3221" s="77"/>
      <c r="BL3221" s="77"/>
      <c r="BM3221" s="77"/>
      <c r="BN3221" s="77"/>
      <c r="BO3221" s="77"/>
      <c r="BQ3221" s="749"/>
      <c r="BX3221" s="749"/>
      <c r="CE3221" s="652"/>
      <c r="CL3221" s="652"/>
      <c r="CS3221" s="652"/>
      <c r="CZ3221" s="652"/>
      <c r="DG3221" s="652"/>
      <c r="DN3221" s="652"/>
    </row>
    <row r="3222" spans="1:118" s="131" customFormat="1">
      <c r="A3222" s="77"/>
      <c r="B3222" s="72"/>
      <c r="G3222" s="72"/>
      <c r="H3222" s="72"/>
      <c r="I3222" s="72"/>
      <c r="J3222" s="72"/>
      <c r="K3222" s="72"/>
      <c r="L3222" s="72"/>
      <c r="M3222" s="72"/>
      <c r="N3222" s="72"/>
      <c r="O3222" s="72"/>
      <c r="P3222" s="72"/>
      <c r="Q3222" s="72"/>
      <c r="R3222" s="72"/>
      <c r="S3222" s="72"/>
      <c r="T3222" s="72"/>
      <c r="U3222" s="72"/>
      <c r="V3222" s="72"/>
      <c r="W3222" s="160"/>
      <c r="X3222" s="72"/>
      <c r="AC3222" s="72"/>
      <c r="AD3222" s="72"/>
      <c r="AE3222" s="72"/>
      <c r="AF3222" s="72"/>
      <c r="AG3222" s="72"/>
      <c r="AH3222" s="72"/>
      <c r="AI3222" s="684"/>
      <c r="AJ3222" s="72"/>
      <c r="AK3222" s="72"/>
      <c r="AP3222" s="77"/>
      <c r="AQ3222" s="72"/>
      <c r="AR3222" s="72"/>
      <c r="AS3222" s="72"/>
      <c r="AT3222" s="72"/>
      <c r="AU3222" s="72"/>
      <c r="AV3222" s="72"/>
      <c r="AW3222" s="77"/>
      <c r="AX3222" s="72"/>
      <c r="AY3222" s="72"/>
      <c r="AZ3222" s="72"/>
      <c r="BA3222" s="72"/>
      <c r="BB3222" s="72"/>
      <c r="BC3222" s="77"/>
      <c r="BD3222" s="77"/>
      <c r="BE3222" s="194"/>
      <c r="BF3222" s="194"/>
      <c r="BG3222" s="194"/>
      <c r="BH3222" s="194"/>
      <c r="BI3222" s="77"/>
      <c r="BJ3222" s="77"/>
      <c r="BK3222" s="77"/>
      <c r="BL3222" s="77"/>
      <c r="BM3222" s="77"/>
      <c r="BN3222" s="77"/>
      <c r="BO3222" s="77"/>
      <c r="BQ3222" s="749"/>
      <c r="BX3222" s="749"/>
      <c r="CE3222" s="652"/>
      <c r="CL3222" s="652"/>
      <c r="CS3222" s="652"/>
      <c r="CZ3222" s="652"/>
      <c r="DG3222" s="652"/>
      <c r="DN3222" s="652"/>
    </row>
    <row r="3223" spans="1:118" s="131" customFormat="1">
      <c r="A3223" s="77"/>
      <c r="B3223" s="72"/>
      <c r="G3223" s="72"/>
      <c r="H3223" s="72"/>
      <c r="I3223" s="72"/>
      <c r="J3223" s="72"/>
      <c r="K3223" s="72"/>
      <c r="L3223" s="72"/>
      <c r="M3223" s="72"/>
      <c r="N3223" s="72"/>
      <c r="O3223" s="72"/>
      <c r="P3223" s="72"/>
      <c r="Q3223" s="72"/>
      <c r="R3223" s="72"/>
      <c r="S3223" s="72"/>
      <c r="T3223" s="72"/>
      <c r="U3223" s="72"/>
      <c r="V3223" s="72"/>
      <c r="W3223" s="160"/>
      <c r="X3223" s="72"/>
      <c r="AC3223" s="72"/>
      <c r="AD3223" s="72"/>
      <c r="AE3223" s="72"/>
      <c r="AF3223" s="72"/>
      <c r="AG3223" s="72"/>
      <c r="AH3223" s="72"/>
      <c r="AI3223" s="684"/>
      <c r="AJ3223" s="72"/>
      <c r="AK3223" s="72"/>
      <c r="AP3223" s="77"/>
      <c r="AQ3223" s="72"/>
      <c r="AR3223" s="72"/>
      <c r="AS3223" s="72"/>
      <c r="AT3223" s="72"/>
      <c r="AU3223" s="72"/>
      <c r="AV3223" s="72"/>
      <c r="AW3223" s="77"/>
      <c r="AX3223" s="72"/>
      <c r="AY3223" s="72"/>
      <c r="AZ3223" s="72"/>
      <c r="BA3223" s="72"/>
      <c r="BB3223" s="72"/>
      <c r="BC3223" s="77"/>
      <c r="BD3223" s="77"/>
      <c r="BE3223" s="194"/>
      <c r="BF3223" s="194"/>
      <c r="BG3223" s="194"/>
      <c r="BH3223" s="194"/>
      <c r="BI3223" s="77"/>
      <c r="BJ3223" s="77"/>
      <c r="BK3223" s="77"/>
      <c r="BL3223" s="77"/>
      <c r="BM3223" s="77"/>
      <c r="BN3223" s="77"/>
      <c r="BO3223" s="77"/>
      <c r="BQ3223" s="749"/>
      <c r="BX3223" s="749"/>
      <c r="CE3223" s="652"/>
      <c r="CL3223" s="652"/>
      <c r="CS3223" s="652"/>
      <c r="CZ3223" s="652"/>
      <c r="DG3223" s="652"/>
      <c r="DN3223" s="652"/>
    </row>
    <row r="3224" spans="1:118" s="131" customFormat="1">
      <c r="A3224" s="77"/>
      <c r="B3224" s="72"/>
      <c r="G3224" s="72"/>
      <c r="H3224" s="72"/>
      <c r="I3224" s="72"/>
      <c r="J3224" s="72"/>
      <c r="K3224" s="72"/>
      <c r="L3224" s="72"/>
      <c r="M3224" s="72"/>
      <c r="N3224" s="72"/>
      <c r="O3224" s="72"/>
      <c r="P3224" s="72"/>
      <c r="Q3224" s="72"/>
      <c r="R3224" s="72"/>
      <c r="S3224" s="72"/>
      <c r="T3224" s="72"/>
      <c r="U3224" s="72"/>
      <c r="V3224" s="72"/>
      <c r="W3224" s="160"/>
      <c r="X3224" s="72"/>
      <c r="AC3224" s="72"/>
      <c r="AD3224" s="72"/>
      <c r="AE3224" s="72"/>
      <c r="AF3224" s="72"/>
      <c r="AG3224" s="72"/>
      <c r="AH3224" s="72"/>
      <c r="AI3224" s="684"/>
      <c r="AJ3224" s="72"/>
      <c r="AK3224" s="72"/>
      <c r="AP3224" s="77"/>
      <c r="AQ3224" s="72"/>
      <c r="AR3224" s="72"/>
      <c r="AS3224" s="72"/>
      <c r="AT3224" s="72"/>
      <c r="AU3224" s="72"/>
      <c r="AV3224" s="72"/>
      <c r="AW3224" s="77"/>
      <c r="AX3224" s="72"/>
      <c r="AY3224" s="72"/>
      <c r="AZ3224" s="72"/>
      <c r="BA3224" s="72"/>
      <c r="BB3224" s="72"/>
      <c r="BC3224" s="77"/>
      <c r="BD3224" s="77"/>
      <c r="BE3224" s="194"/>
      <c r="BF3224" s="194"/>
      <c r="BG3224" s="194"/>
      <c r="BH3224" s="194"/>
      <c r="BI3224" s="77"/>
      <c r="BJ3224" s="77"/>
      <c r="BK3224" s="77"/>
      <c r="BL3224" s="77"/>
      <c r="BM3224" s="77"/>
      <c r="BN3224" s="77"/>
      <c r="BO3224" s="77"/>
      <c r="BQ3224" s="749"/>
      <c r="BX3224" s="749"/>
      <c r="CE3224" s="652"/>
      <c r="CL3224" s="652"/>
      <c r="CS3224" s="652"/>
      <c r="CZ3224" s="652"/>
      <c r="DG3224" s="652"/>
      <c r="DN3224" s="652"/>
    </row>
    <row r="3225" spans="1:118" s="131" customFormat="1">
      <c r="A3225" s="77"/>
      <c r="B3225" s="72"/>
      <c r="G3225" s="72"/>
      <c r="H3225" s="72"/>
      <c r="I3225" s="72"/>
      <c r="J3225" s="72"/>
      <c r="K3225" s="72"/>
      <c r="L3225" s="72"/>
      <c r="M3225" s="72"/>
      <c r="N3225" s="72"/>
      <c r="O3225" s="72"/>
      <c r="P3225" s="72"/>
      <c r="Q3225" s="72"/>
      <c r="R3225" s="72"/>
      <c r="S3225" s="72"/>
      <c r="T3225" s="72"/>
      <c r="U3225" s="72"/>
      <c r="V3225" s="72"/>
      <c r="W3225" s="160"/>
      <c r="X3225" s="72"/>
      <c r="AC3225" s="72"/>
      <c r="AD3225" s="72"/>
      <c r="AE3225" s="72"/>
      <c r="AF3225" s="72"/>
      <c r="AG3225" s="72"/>
      <c r="AH3225" s="72"/>
      <c r="AI3225" s="684"/>
      <c r="AJ3225" s="72"/>
      <c r="AK3225" s="72"/>
      <c r="AP3225" s="77"/>
      <c r="AQ3225" s="72"/>
      <c r="AR3225" s="72"/>
      <c r="AS3225" s="72"/>
      <c r="AT3225" s="72"/>
      <c r="AU3225" s="72"/>
      <c r="AV3225" s="72"/>
      <c r="AW3225" s="77"/>
      <c r="AX3225" s="72"/>
      <c r="AY3225" s="72"/>
      <c r="AZ3225" s="72"/>
      <c r="BA3225" s="72"/>
      <c r="BB3225" s="72"/>
      <c r="BC3225" s="77"/>
      <c r="BD3225" s="77"/>
      <c r="BE3225" s="194"/>
      <c r="BF3225" s="194"/>
      <c r="BG3225" s="194"/>
      <c r="BH3225" s="194"/>
      <c r="BI3225" s="77"/>
      <c r="BJ3225" s="77"/>
      <c r="BK3225" s="77"/>
      <c r="BL3225" s="77"/>
      <c r="BM3225" s="77"/>
      <c r="BN3225" s="77"/>
      <c r="BO3225" s="77"/>
      <c r="BQ3225" s="749"/>
      <c r="BX3225" s="749"/>
      <c r="CE3225" s="652"/>
      <c r="CL3225" s="652"/>
      <c r="CS3225" s="652"/>
      <c r="CZ3225" s="652"/>
      <c r="DG3225" s="652"/>
      <c r="DN3225" s="652"/>
    </row>
    <row r="3226" spans="1:118" s="131" customFormat="1">
      <c r="A3226" s="77"/>
      <c r="B3226" s="72"/>
      <c r="G3226" s="72"/>
      <c r="H3226" s="72"/>
      <c r="I3226" s="72"/>
      <c r="J3226" s="72"/>
      <c r="K3226" s="72"/>
      <c r="L3226" s="72"/>
      <c r="M3226" s="72"/>
      <c r="N3226" s="72"/>
      <c r="O3226" s="72"/>
      <c r="P3226" s="72"/>
      <c r="Q3226" s="72"/>
      <c r="R3226" s="72"/>
      <c r="S3226" s="72"/>
      <c r="T3226" s="72"/>
      <c r="U3226" s="72"/>
      <c r="V3226" s="72"/>
      <c r="W3226" s="160"/>
      <c r="X3226" s="72"/>
      <c r="AC3226" s="72"/>
      <c r="AD3226" s="72"/>
      <c r="AE3226" s="72"/>
      <c r="AF3226" s="72"/>
      <c r="AG3226" s="72"/>
      <c r="AH3226" s="72"/>
      <c r="AI3226" s="684"/>
      <c r="AJ3226" s="72"/>
      <c r="AK3226" s="72"/>
      <c r="AP3226" s="77"/>
      <c r="AQ3226" s="72"/>
      <c r="AR3226" s="72"/>
      <c r="AS3226" s="72"/>
      <c r="AT3226" s="72"/>
      <c r="AU3226" s="72"/>
      <c r="AV3226" s="72"/>
      <c r="AW3226" s="77"/>
      <c r="AX3226" s="72"/>
      <c r="AY3226" s="72"/>
      <c r="AZ3226" s="72"/>
      <c r="BA3226" s="72"/>
      <c r="BB3226" s="72"/>
      <c r="BC3226" s="77"/>
      <c r="BD3226" s="77"/>
      <c r="BE3226" s="194"/>
      <c r="BF3226" s="194"/>
      <c r="BG3226" s="194"/>
      <c r="BH3226" s="194"/>
      <c r="BI3226" s="77"/>
      <c r="BJ3226" s="77"/>
      <c r="BK3226" s="77"/>
      <c r="BL3226" s="77"/>
      <c r="BM3226" s="77"/>
      <c r="BN3226" s="77"/>
      <c r="BO3226" s="77"/>
      <c r="BQ3226" s="749"/>
      <c r="BX3226" s="749"/>
      <c r="CE3226" s="652"/>
      <c r="CL3226" s="652"/>
      <c r="CS3226" s="652"/>
      <c r="CZ3226" s="652"/>
      <c r="DG3226" s="652"/>
      <c r="DN3226" s="652"/>
    </row>
    <row r="3227" spans="1:118" s="131" customFormat="1">
      <c r="A3227" s="77"/>
      <c r="B3227" s="72"/>
      <c r="G3227" s="72"/>
      <c r="H3227" s="72"/>
      <c r="I3227" s="72"/>
      <c r="J3227" s="72"/>
      <c r="K3227" s="72"/>
      <c r="L3227" s="72"/>
      <c r="M3227" s="72"/>
      <c r="N3227" s="72"/>
      <c r="O3227" s="72"/>
      <c r="P3227" s="72"/>
      <c r="Q3227" s="72"/>
      <c r="R3227" s="72"/>
      <c r="S3227" s="72"/>
      <c r="T3227" s="72"/>
      <c r="U3227" s="72"/>
      <c r="V3227" s="72"/>
      <c r="W3227" s="160"/>
      <c r="X3227" s="72"/>
      <c r="AC3227" s="72"/>
      <c r="AD3227" s="72"/>
      <c r="AE3227" s="72"/>
      <c r="AF3227" s="72"/>
      <c r="AG3227" s="72"/>
      <c r="AH3227" s="72"/>
      <c r="AI3227" s="684"/>
      <c r="AJ3227" s="72"/>
      <c r="AK3227" s="72"/>
      <c r="AP3227" s="77"/>
      <c r="AQ3227" s="72"/>
      <c r="AR3227" s="72"/>
      <c r="AS3227" s="72"/>
      <c r="AT3227" s="72"/>
      <c r="AU3227" s="72"/>
      <c r="AV3227" s="72"/>
      <c r="AW3227" s="77"/>
      <c r="AX3227" s="72"/>
      <c r="AY3227" s="72"/>
      <c r="AZ3227" s="72"/>
      <c r="BA3227" s="72"/>
      <c r="BB3227" s="72"/>
      <c r="BC3227" s="77"/>
      <c r="BD3227" s="77"/>
      <c r="BE3227" s="194"/>
      <c r="BF3227" s="194"/>
      <c r="BG3227" s="194"/>
      <c r="BH3227" s="194"/>
      <c r="BI3227" s="77"/>
      <c r="BJ3227" s="77"/>
      <c r="BK3227" s="77"/>
      <c r="BL3227" s="77"/>
      <c r="BM3227" s="77"/>
      <c r="BN3227" s="77"/>
      <c r="BO3227" s="77"/>
      <c r="BQ3227" s="749"/>
      <c r="BX3227" s="749"/>
      <c r="CE3227" s="652"/>
      <c r="CL3227" s="652"/>
      <c r="CS3227" s="652"/>
      <c r="CZ3227" s="652"/>
      <c r="DG3227" s="652"/>
      <c r="DN3227" s="652"/>
    </row>
    <row r="3228" spans="1:118" s="131" customFormat="1">
      <c r="A3228" s="77"/>
      <c r="B3228" s="72"/>
      <c r="G3228" s="72"/>
      <c r="H3228" s="72"/>
      <c r="I3228" s="72"/>
      <c r="J3228" s="72"/>
      <c r="K3228" s="72"/>
      <c r="L3228" s="72"/>
      <c r="M3228" s="72"/>
      <c r="N3228" s="72"/>
      <c r="O3228" s="72"/>
      <c r="P3228" s="72"/>
      <c r="Q3228" s="72"/>
      <c r="R3228" s="72"/>
      <c r="S3228" s="72"/>
      <c r="T3228" s="72"/>
      <c r="U3228" s="72"/>
      <c r="V3228" s="72"/>
      <c r="W3228" s="160"/>
      <c r="X3228" s="72"/>
      <c r="AC3228" s="72"/>
      <c r="AD3228" s="72"/>
      <c r="AE3228" s="72"/>
      <c r="AF3228" s="72"/>
      <c r="AG3228" s="72"/>
      <c r="AH3228" s="72"/>
      <c r="AI3228" s="684"/>
      <c r="AJ3228" s="72"/>
      <c r="AK3228" s="72"/>
      <c r="AP3228" s="77"/>
      <c r="AQ3228" s="72"/>
      <c r="AR3228" s="72"/>
      <c r="AS3228" s="72"/>
      <c r="AT3228" s="72"/>
      <c r="AU3228" s="72"/>
      <c r="AV3228" s="72"/>
      <c r="AW3228" s="77"/>
      <c r="AX3228" s="72"/>
      <c r="AY3228" s="72"/>
      <c r="AZ3228" s="72"/>
      <c r="BA3228" s="72"/>
      <c r="BB3228" s="72"/>
      <c r="BC3228" s="77"/>
      <c r="BD3228" s="77"/>
      <c r="BE3228" s="194"/>
      <c r="BF3228" s="194"/>
      <c r="BG3228" s="194"/>
      <c r="BH3228" s="194"/>
      <c r="BI3228" s="77"/>
      <c r="BJ3228" s="77"/>
      <c r="BK3228" s="77"/>
      <c r="BL3228" s="77"/>
      <c r="BM3228" s="77"/>
      <c r="BN3228" s="77"/>
      <c r="BO3228" s="77"/>
      <c r="BQ3228" s="749"/>
      <c r="BX3228" s="749"/>
      <c r="CE3228" s="652"/>
      <c r="CL3228" s="652"/>
      <c r="CS3228" s="652"/>
      <c r="CZ3228" s="652"/>
      <c r="DG3228" s="652"/>
      <c r="DN3228" s="652"/>
    </row>
    <row r="3229" spans="1:118" s="131" customFormat="1">
      <c r="A3229" s="77"/>
      <c r="B3229" s="72"/>
      <c r="G3229" s="72"/>
      <c r="H3229" s="72"/>
      <c r="I3229" s="72"/>
      <c r="J3229" s="72"/>
      <c r="K3229" s="72"/>
      <c r="L3229" s="72"/>
      <c r="M3229" s="72"/>
      <c r="N3229" s="72"/>
      <c r="O3229" s="72"/>
      <c r="P3229" s="72"/>
      <c r="Q3229" s="72"/>
      <c r="R3229" s="72"/>
      <c r="S3229" s="72"/>
      <c r="T3229" s="72"/>
      <c r="U3229" s="72"/>
      <c r="V3229" s="72"/>
      <c r="W3229" s="160"/>
      <c r="X3229" s="72"/>
      <c r="AC3229" s="72"/>
      <c r="AD3229" s="72"/>
      <c r="AE3229" s="72"/>
      <c r="AF3229" s="72"/>
      <c r="AG3229" s="72"/>
      <c r="AH3229" s="72"/>
      <c r="AI3229" s="684"/>
      <c r="AJ3229" s="72"/>
      <c r="AK3229" s="72"/>
      <c r="AP3229" s="77"/>
      <c r="AQ3229" s="72"/>
      <c r="AR3229" s="72"/>
      <c r="AS3229" s="72"/>
      <c r="AT3229" s="72"/>
      <c r="AU3229" s="72"/>
      <c r="AV3229" s="72"/>
      <c r="AW3229" s="77"/>
      <c r="AX3229" s="72"/>
      <c r="AY3229" s="72"/>
      <c r="AZ3229" s="72"/>
      <c r="BA3229" s="72"/>
      <c r="BB3229" s="72"/>
      <c r="BC3229" s="77"/>
      <c r="BD3229" s="77"/>
      <c r="BE3229" s="194"/>
      <c r="BF3229" s="194"/>
      <c r="BG3229" s="194"/>
      <c r="BH3229" s="194"/>
      <c r="BI3229" s="77"/>
      <c r="BJ3229" s="77"/>
      <c r="BK3229" s="77"/>
      <c r="BL3229" s="77"/>
      <c r="BM3229" s="77"/>
      <c r="BN3229" s="77"/>
      <c r="BO3229" s="77"/>
      <c r="BQ3229" s="749"/>
      <c r="BX3229" s="749"/>
      <c r="CE3229" s="652"/>
      <c r="CL3229" s="652"/>
      <c r="CS3229" s="652"/>
      <c r="CZ3229" s="652"/>
      <c r="DG3229" s="652"/>
      <c r="DN3229" s="652"/>
    </row>
    <row r="3230" spans="1:118" s="131" customFormat="1">
      <c r="A3230" s="77"/>
      <c r="B3230" s="72"/>
      <c r="G3230" s="72"/>
      <c r="H3230" s="72"/>
      <c r="I3230" s="72"/>
      <c r="J3230" s="72"/>
      <c r="K3230" s="72"/>
      <c r="L3230" s="72"/>
      <c r="M3230" s="72"/>
      <c r="N3230" s="72"/>
      <c r="O3230" s="72"/>
      <c r="P3230" s="72"/>
      <c r="Q3230" s="72"/>
      <c r="R3230" s="72"/>
      <c r="S3230" s="72"/>
      <c r="T3230" s="72"/>
      <c r="U3230" s="72"/>
      <c r="V3230" s="72"/>
      <c r="W3230" s="160"/>
      <c r="X3230" s="72"/>
      <c r="AC3230" s="72"/>
      <c r="AD3230" s="72"/>
      <c r="AE3230" s="72"/>
      <c r="AF3230" s="72"/>
      <c r="AG3230" s="72"/>
      <c r="AH3230" s="72"/>
      <c r="AI3230" s="684"/>
      <c r="AJ3230" s="72"/>
      <c r="AK3230" s="72"/>
      <c r="AP3230" s="77"/>
      <c r="AQ3230" s="72"/>
      <c r="AR3230" s="72"/>
      <c r="AS3230" s="72"/>
      <c r="AT3230" s="72"/>
      <c r="AU3230" s="72"/>
      <c r="AV3230" s="72"/>
      <c r="AW3230" s="77"/>
      <c r="AX3230" s="72"/>
      <c r="AY3230" s="72"/>
      <c r="AZ3230" s="72"/>
      <c r="BA3230" s="72"/>
      <c r="BB3230" s="72"/>
      <c r="BC3230" s="77"/>
      <c r="BD3230" s="77"/>
      <c r="BE3230" s="194"/>
      <c r="BF3230" s="194"/>
      <c r="BG3230" s="194"/>
      <c r="BH3230" s="194"/>
      <c r="BI3230" s="77"/>
      <c r="BJ3230" s="77"/>
      <c r="BK3230" s="77"/>
      <c r="BL3230" s="77"/>
      <c r="BM3230" s="77"/>
      <c r="BN3230" s="77"/>
      <c r="BO3230" s="77"/>
      <c r="BQ3230" s="749"/>
      <c r="BX3230" s="749"/>
      <c r="CE3230" s="652"/>
      <c r="CL3230" s="652"/>
      <c r="CS3230" s="652"/>
      <c r="CZ3230" s="652"/>
      <c r="DG3230" s="652"/>
      <c r="DN3230" s="652"/>
    </row>
    <row r="3231" spans="1:118" s="131" customFormat="1">
      <c r="A3231" s="77"/>
      <c r="B3231" s="72"/>
      <c r="G3231" s="72"/>
      <c r="H3231" s="72"/>
      <c r="I3231" s="72"/>
      <c r="J3231" s="72"/>
      <c r="K3231" s="72"/>
      <c r="L3231" s="72"/>
      <c r="M3231" s="72"/>
      <c r="N3231" s="72"/>
      <c r="O3231" s="72"/>
      <c r="P3231" s="72"/>
      <c r="Q3231" s="72"/>
      <c r="R3231" s="72"/>
      <c r="S3231" s="72"/>
      <c r="T3231" s="72"/>
      <c r="U3231" s="72"/>
      <c r="V3231" s="72"/>
      <c r="W3231" s="160"/>
      <c r="X3231" s="72"/>
      <c r="AC3231" s="72"/>
      <c r="AD3231" s="72"/>
      <c r="AE3231" s="72"/>
      <c r="AF3231" s="72"/>
      <c r="AG3231" s="72"/>
      <c r="AH3231" s="72"/>
      <c r="AI3231" s="684"/>
      <c r="AJ3231" s="72"/>
      <c r="AK3231" s="72"/>
      <c r="AP3231" s="77"/>
      <c r="AQ3231" s="72"/>
      <c r="AR3231" s="72"/>
      <c r="AS3231" s="72"/>
      <c r="AT3231" s="72"/>
      <c r="AU3231" s="72"/>
      <c r="AV3231" s="72"/>
      <c r="AW3231" s="77"/>
      <c r="AX3231" s="72"/>
      <c r="AY3231" s="72"/>
      <c r="AZ3231" s="72"/>
      <c r="BA3231" s="72"/>
      <c r="BB3231" s="72"/>
      <c r="BC3231" s="77"/>
      <c r="BD3231" s="77"/>
      <c r="BE3231" s="194"/>
      <c r="BF3231" s="194"/>
      <c r="BG3231" s="194"/>
      <c r="BH3231" s="194"/>
      <c r="BI3231" s="77"/>
      <c r="BJ3231" s="77"/>
      <c r="BK3231" s="77"/>
      <c r="BL3231" s="77"/>
      <c r="BM3231" s="77"/>
      <c r="BN3231" s="77"/>
      <c r="BO3231" s="77"/>
      <c r="BQ3231" s="749"/>
      <c r="BX3231" s="749"/>
      <c r="CE3231" s="652"/>
      <c r="CL3231" s="652"/>
      <c r="CS3231" s="652"/>
      <c r="CZ3231" s="652"/>
      <c r="DG3231" s="652"/>
      <c r="DN3231" s="652"/>
    </row>
    <row r="3232" spans="1:118" s="131" customFormat="1">
      <c r="A3232" s="77"/>
      <c r="B3232" s="72"/>
      <c r="G3232" s="72"/>
      <c r="H3232" s="72"/>
      <c r="I3232" s="72"/>
      <c r="J3232" s="72"/>
      <c r="K3232" s="72"/>
      <c r="L3232" s="72"/>
      <c r="M3232" s="72"/>
      <c r="N3232" s="72"/>
      <c r="O3232" s="72"/>
      <c r="P3232" s="72"/>
      <c r="Q3232" s="72"/>
      <c r="R3232" s="72"/>
      <c r="S3232" s="72"/>
      <c r="T3232" s="72"/>
      <c r="U3232" s="72"/>
      <c r="V3232" s="72"/>
      <c r="W3232" s="160"/>
      <c r="X3232" s="72"/>
      <c r="AC3232" s="72"/>
      <c r="AD3232" s="72"/>
      <c r="AE3232" s="72"/>
      <c r="AF3232" s="72"/>
      <c r="AG3232" s="72"/>
      <c r="AH3232" s="72"/>
      <c r="AI3232" s="684"/>
      <c r="AJ3232" s="72"/>
      <c r="AK3232" s="72"/>
      <c r="AP3232" s="77"/>
      <c r="AQ3232" s="72"/>
      <c r="AR3232" s="72"/>
      <c r="AS3232" s="72"/>
      <c r="AT3232" s="72"/>
      <c r="AU3232" s="72"/>
      <c r="AV3232" s="72"/>
      <c r="AW3232" s="77"/>
      <c r="AX3232" s="72"/>
      <c r="AY3232" s="72"/>
      <c r="AZ3232" s="72"/>
      <c r="BA3232" s="72"/>
      <c r="BB3232" s="72"/>
      <c r="BC3232" s="77"/>
      <c r="BD3232" s="77"/>
      <c r="BE3232" s="194"/>
      <c r="BF3232" s="194"/>
      <c r="BG3232" s="194"/>
      <c r="BH3232" s="194"/>
      <c r="BI3232" s="77"/>
      <c r="BJ3232" s="77"/>
      <c r="BK3232" s="77"/>
      <c r="BL3232" s="77"/>
      <c r="BM3232" s="77"/>
      <c r="BN3232" s="77"/>
      <c r="BO3232" s="77"/>
      <c r="BQ3232" s="749"/>
      <c r="BX3232" s="749"/>
      <c r="CE3232" s="652"/>
      <c r="CL3232" s="652"/>
      <c r="CS3232" s="652"/>
      <c r="CZ3232" s="652"/>
      <c r="DG3232" s="652"/>
      <c r="DN3232" s="652"/>
    </row>
    <row r="3233" spans="1:118" s="131" customFormat="1">
      <c r="A3233" s="77"/>
      <c r="B3233" s="72"/>
      <c r="G3233" s="72"/>
      <c r="H3233" s="72"/>
      <c r="I3233" s="72"/>
      <c r="J3233" s="72"/>
      <c r="K3233" s="72"/>
      <c r="L3233" s="72"/>
      <c r="M3233" s="72"/>
      <c r="N3233" s="72"/>
      <c r="O3233" s="72"/>
      <c r="P3233" s="72"/>
      <c r="Q3233" s="72"/>
      <c r="R3233" s="72"/>
      <c r="S3233" s="72"/>
      <c r="T3233" s="72"/>
      <c r="U3233" s="72"/>
      <c r="V3233" s="72"/>
      <c r="W3233" s="160"/>
      <c r="X3233" s="72"/>
      <c r="AC3233" s="72"/>
      <c r="AD3233" s="72"/>
      <c r="AE3233" s="72"/>
      <c r="AF3233" s="72"/>
      <c r="AG3233" s="72"/>
      <c r="AH3233" s="72"/>
      <c r="AI3233" s="684"/>
      <c r="AJ3233" s="72"/>
      <c r="AK3233" s="72"/>
      <c r="AP3233" s="77"/>
      <c r="AQ3233" s="72"/>
      <c r="AR3233" s="72"/>
      <c r="AS3233" s="72"/>
      <c r="AT3233" s="72"/>
      <c r="AU3233" s="72"/>
      <c r="AV3233" s="72"/>
      <c r="AW3233" s="77"/>
      <c r="AX3233" s="72"/>
      <c r="AY3233" s="72"/>
      <c r="AZ3233" s="72"/>
      <c r="BA3233" s="72"/>
      <c r="BB3233" s="72"/>
      <c r="BC3233" s="77"/>
      <c r="BD3233" s="77"/>
      <c r="BE3233" s="194"/>
      <c r="BF3233" s="194"/>
      <c r="BG3233" s="194"/>
      <c r="BH3233" s="194"/>
      <c r="BI3233" s="77"/>
      <c r="BJ3233" s="77"/>
      <c r="BK3233" s="77"/>
      <c r="BL3233" s="77"/>
      <c r="BM3233" s="77"/>
      <c r="BN3233" s="77"/>
      <c r="BO3233" s="77"/>
      <c r="BQ3233" s="749"/>
      <c r="BX3233" s="749"/>
      <c r="CE3233" s="652"/>
      <c r="CL3233" s="652"/>
      <c r="CS3233" s="652"/>
      <c r="CZ3233" s="652"/>
      <c r="DG3233" s="652"/>
      <c r="DN3233" s="652"/>
    </row>
    <row r="3234" spans="1:118" s="131" customFormat="1">
      <c r="A3234" s="77"/>
      <c r="B3234" s="72"/>
      <c r="G3234" s="72"/>
      <c r="H3234" s="72"/>
      <c r="I3234" s="72"/>
      <c r="J3234" s="72"/>
      <c r="K3234" s="72"/>
      <c r="L3234" s="72"/>
      <c r="M3234" s="72"/>
      <c r="N3234" s="72"/>
      <c r="O3234" s="72"/>
      <c r="P3234" s="72"/>
      <c r="Q3234" s="72"/>
      <c r="R3234" s="72"/>
      <c r="S3234" s="72"/>
      <c r="T3234" s="72"/>
      <c r="U3234" s="72"/>
      <c r="V3234" s="72"/>
      <c r="W3234" s="160"/>
      <c r="X3234" s="72"/>
      <c r="AC3234" s="72"/>
      <c r="AD3234" s="72"/>
      <c r="AE3234" s="72"/>
      <c r="AF3234" s="72"/>
      <c r="AG3234" s="72"/>
      <c r="AH3234" s="72"/>
      <c r="AI3234" s="684"/>
      <c r="AJ3234" s="72"/>
      <c r="AK3234" s="72"/>
      <c r="AP3234" s="77"/>
      <c r="AQ3234" s="72"/>
      <c r="AR3234" s="72"/>
      <c r="AS3234" s="72"/>
      <c r="AT3234" s="72"/>
      <c r="AU3234" s="72"/>
      <c r="AV3234" s="72"/>
      <c r="AW3234" s="77"/>
      <c r="AX3234" s="72"/>
      <c r="AY3234" s="72"/>
      <c r="AZ3234" s="72"/>
      <c r="BA3234" s="72"/>
      <c r="BB3234" s="72"/>
      <c r="BC3234" s="77"/>
      <c r="BD3234" s="77"/>
      <c r="BE3234" s="194"/>
      <c r="BF3234" s="194"/>
      <c r="BG3234" s="194"/>
      <c r="BH3234" s="194"/>
      <c r="BI3234" s="77"/>
      <c r="BJ3234" s="77"/>
      <c r="BK3234" s="77"/>
      <c r="BL3234" s="77"/>
      <c r="BM3234" s="77"/>
      <c r="BN3234" s="77"/>
      <c r="BO3234" s="77"/>
      <c r="BQ3234" s="749"/>
      <c r="BX3234" s="749"/>
      <c r="CE3234" s="652"/>
      <c r="CL3234" s="652"/>
      <c r="CS3234" s="652"/>
      <c r="CZ3234" s="652"/>
      <c r="DG3234" s="652"/>
      <c r="DN3234" s="652"/>
    </row>
    <row r="3235" spans="1:118" s="131" customFormat="1">
      <c r="A3235" s="77"/>
      <c r="B3235" s="72"/>
      <c r="G3235" s="72"/>
      <c r="H3235" s="72"/>
      <c r="I3235" s="72"/>
      <c r="J3235" s="72"/>
      <c r="K3235" s="72"/>
      <c r="L3235" s="72"/>
      <c r="M3235" s="72"/>
      <c r="N3235" s="72"/>
      <c r="O3235" s="72"/>
      <c r="P3235" s="72"/>
      <c r="Q3235" s="72"/>
      <c r="R3235" s="72"/>
      <c r="S3235" s="72"/>
      <c r="T3235" s="72"/>
      <c r="U3235" s="72"/>
      <c r="V3235" s="72"/>
      <c r="W3235" s="160"/>
      <c r="X3235" s="72"/>
      <c r="AC3235" s="72"/>
      <c r="AD3235" s="72"/>
      <c r="AE3235" s="72"/>
      <c r="AF3235" s="72"/>
      <c r="AG3235" s="72"/>
      <c r="AH3235" s="72"/>
      <c r="AI3235" s="684"/>
      <c r="AJ3235" s="72"/>
      <c r="AK3235" s="72"/>
      <c r="AP3235" s="77"/>
      <c r="AQ3235" s="72"/>
      <c r="AR3235" s="72"/>
      <c r="AS3235" s="72"/>
      <c r="AT3235" s="72"/>
      <c r="AU3235" s="72"/>
      <c r="AV3235" s="72"/>
      <c r="AW3235" s="77"/>
      <c r="AX3235" s="72"/>
      <c r="AY3235" s="72"/>
      <c r="AZ3235" s="72"/>
      <c r="BA3235" s="72"/>
      <c r="BB3235" s="72"/>
      <c r="BC3235" s="77"/>
      <c r="BD3235" s="77"/>
      <c r="BE3235" s="194"/>
      <c r="BF3235" s="194"/>
      <c r="BG3235" s="194"/>
      <c r="BH3235" s="194"/>
      <c r="BI3235" s="77"/>
      <c r="BJ3235" s="77"/>
      <c r="BK3235" s="77"/>
      <c r="BL3235" s="77"/>
      <c r="BM3235" s="77"/>
      <c r="BN3235" s="77"/>
      <c r="BO3235" s="77"/>
      <c r="BQ3235" s="749"/>
      <c r="BX3235" s="749"/>
      <c r="CE3235" s="652"/>
      <c r="CL3235" s="652"/>
      <c r="CS3235" s="652"/>
      <c r="CZ3235" s="652"/>
      <c r="DG3235" s="652"/>
      <c r="DN3235" s="652"/>
    </row>
    <row r="3236" spans="1:118" s="131" customFormat="1">
      <c r="A3236" s="77"/>
      <c r="B3236" s="72"/>
      <c r="G3236" s="72"/>
      <c r="H3236" s="72"/>
      <c r="I3236" s="72"/>
      <c r="J3236" s="72"/>
      <c r="K3236" s="72"/>
      <c r="L3236" s="72"/>
      <c r="M3236" s="72"/>
      <c r="N3236" s="72"/>
      <c r="O3236" s="72"/>
      <c r="P3236" s="72"/>
      <c r="Q3236" s="72"/>
      <c r="R3236" s="72"/>
      <c r="S3236" s="72"/>
      <c r="T3236" s="72"/>
      <c r="U3236" s="72"/>
      <c r="V3236" s="72"/>
      <c r="W3236" s="160"/>
      <c r="X3236" s="72"/>
      <c r="AC3236" s="72"/>
      <c r="AD3236" s="72"/>
      <c r="AE3236" s="72"/>
      <c r="AF3236" s="72"/>
      <c r="AG3236" s="72"/>
      <c r="AH3236" s="72"/>
      <c r="AI3236" s="684"/>
      <c r="AJ3236" s="72"/>
      <c r="AK3236" s="72"/>
      <c r="AP3236" s="77"/>
      <c r="AQ3236" s="72"/>
      <c r="AR3236" s="72"/>
      <c r="AS3236" s="72"/>
      <c r="AT3236" s="72"/>
      <c r="AU3236" s="72"/>
      <c r="AV3236" s="72"/>
      <c r="AW3236" s="77"/>
      <c r="AX3236" s="72"/>
      <c r="AY3236" s="72"/>
      <c r="AZ3236" s="72"/>
      <c r="BA3236" s="72"/>
      <c r="BB3236" s="72"/>
      <c r="BC3236" s="77"/>
      <c r="BD3236" s="77"/>
      <c r="BE3236" s="194"/>
      <c r="BF3236" s="194"/>
      <c r="BG3236" s="194"/>
      <c r="BH3236" s="194"/>
      <c r="BI3236" s="77"/>
      <c r="BJ3236" s="77"/>
      <c r="BK3236" s="77"/>
      <c r="BL3236" s="77"/>
      <c r="BM3236" s="77"/>
      <c r="BN3236" s="77"/>
      <c r="BO3236" s="77"/>
      <c r="BQ3236" s="749"/>
      <c r="BX3236" s="749"/>
      <c r="CE3236" s="652"/>
      <c r="CL3236" s="652"/>
      <c r="CS3236" s="652"/>
      <c r="CZ3236" s="652"/>
      <c r="DG3236" s="652"/>
      <c r="DN3236" s="652"/>
    </row>
    <row r="3237" spans="1:118" s="131" customFormat="1">
      <c r="A3237" s="77"/>
      <c r="B3237" s="72"/>
      <c r="G3237" s="72"/>
      <c r="H3237" s="72"/>
      <c r="I3237" s="72"/>
      <c r="J3237" s="72"/>
      <c r="K3237" s="72"/>
      <c r="L3237" s="72"/>
      <c r="M3237" s="72"/>
      <c r="N3237" s="72"/>
      <c r="O3237" s="72"/>
      <c r="P3237" s="72"/>
      <c r="Q3237" s="72"/>
      <c r="R3237" s="72"/>
      <c r="S3237" s="72"/>
      <c r="T3237" s="72"/>
      <c r="U3237" s="72"/>
      <c r="V3237" s="72"/>
      <c r="W3237" s="160"/>
      <c r="X3237" s="72"/>
      <c r="AC3237" s="72"/>
      <c r="AD3237" s="72"/>
      <c r="AE3237" s="72"/>
      <c r="AF3237" s="72"/>
      <c r="AG3237" s="72"/>
      <c r="AH3237" s="72"/>
      <c r="AI3237" s="684"/>
      <c r="AJ3237" s="72"/>
      <c r="AK3237" s="72"/>
      <c r="AP3237" s="77"/>
      <c r="AQ3237" s="72"/>
      <c r="AR3237" s="72"/>
      <c r="AS3237" s="72"/>
      <c r="AT3237" s="72"/>
      <c r="AU3237" s="72"/>
      <c r="AV3237" s="72"/>
      <c r="AW3237" s="77"/>
      <c r="AX3237" s="72"/>
      <c r="AY3237" s="72"/>
      <c r="AZ3237" s="72"/>
      <c r="BA3237" s="72"/>
      <c r="BB3237" s="72"/>
      <c r="BC3237" s="77"/>
      <c r="BD3237" s="77"/>
      <c r="BE3237" s="194"/>
      <c r="BF3237" s="194"/>
      <c r="BG3237" s="194"/>
      <c r="BH3237" s="194"/>
      <c r="BI3237" s="77"/>
      <c r="BJ3237" s="77"/>
      <c r="BK3237" s="77"/>
      <c r="BL3237" s="77"/>
      <c r="BM3237" s="77"/>
      <c r="BN3237" s="77"/>
      <c r="BO3237" s="77"/>
      <c r="BQ3237" s="749"/>
      <c r="BX3237" s="749"/>
      <c r="CE3237" s="652"/>
      <c r="CL3237" s="652"/>
      <c r="CS3237" s="652"/>
      <c r="CZ3237" s="652"/>
      <c r="DG3237" s="652"/>
      <c r="DN3237" s="652"/>
    </row>
    <row r="3238" spans="1:118" s="131" customFormat="1">
      <c r="A3238" s="77"/>
      <c r="B3238" s="72"/>
      <c r="G3238" s="72"/>
      <c r="H3238" s="72"/>
      <c r="I3238" s="72"/>
      <c r="J3238" s="72"/>
      <c r="K3238" s="72"/>
      <c r="L3238" s="72"/>
      <c r="M3238" s="72"/>
      <c r="N3238" s="72"/>
      <c r="O3238" s="72"/>
      <c r="P3238" s="72"/>
      <c r="Q3238" s="72"/>
      <c r="R3238" s="72"/>
      <c r="S3238" s="72"/>
      <c r="T3238" s="72"/>
      <c r="U3238" s="72"/>
      <c r="V3238" s="72"/>
      <c r="W3238" s="160"/>
      <c r="X3238" s="72"/>
      <c r="AC3238" s="72"/>
      <c r="AD3238" s="72"/>
      <c r="AE3238" s="72"/>
      <c r="AF3238" s="72"/>
      <c r="AG3238" s="72"/>
      <c r="AH3238" s="72"/>
      <c r="AI3238" s="684"/>
      <c r="AJ3238" s="72"/>
      <c r="AK3238" s="72"/>
      <c r="AP3238" s="77"/>
      <c r="AQ3238" s="72"/>
      <c r="AR3238" s="72"/>
      <c r="AS3238" s="72"/>
      <c r="AT3238" s="72"/>
      <c r="AU3238" s="72"/>
      <c r="AV3238" s="72"/>
      <c r="AW3238" s="77"/>
      <c r="AX3238" s="72"/>
      <c r="AY3238" s="72"/>
      <c r="AZ3238" s="72"/>
      <c r="BA3238" s="72"/>
      <c r="BB3238" s="72"/>
      <c r="BC3238" s="77"/>
      <c r="BD3238" s="77"/>
      <c r="BE3238" s="194"/>
      <c r="BF3238" s="194"/>
      <c r="BG3238" s="194"/>
      <c r="BH3238" s="194"/>
      <c r="BI3238" s="77"/>
      <c r="BJ3238" s="77"/>
      <c r="BK3238" s="77"/>
      <c r="BL3238" s="77"/>
      <c r="BM3238" s="77"/>
      <c r="BN3238" s="77"/>
      <c r="BO3238" s="77"/>
      <c r="BQ3238" s="749"/>
      <c r="BX3238" s="749"/>
      <c r="CE3238" s="652"/>
      <c r="CL3238" s="652"/>
      <c r="CS3238" s="652"/>
      <c r="CZ3238" s="652"/>
      <c r="DG3238" s="652"/>
      <c r="DN3238" s="652"/>
    </row>
    <row r="3239" spans="1:118" s="131" customFormat="1">
      <c r="A3239" s="77"/>
      <c r="B3239" s="72"/>
      <c r="G3239" s="72"/>
      <c r="H3239" s="72"/>
      <c r="I3239" s="72"/>
      <c r="J3239" s="72"/>
      <c r="K3239" s="72"/>
      <c r="L3239" s="72"/>
      <c r="M3239" s="72"/>
      <c r="N3239" s="72"/>
      <c r="O3239" s="72"/>
      <c r="P3239" s="72"/>
      <c r="Q3239" s="72"/>
      <c r="R3239" s="72"/>
      <c r="S3239" s="72"/>
      <c r="T3239" s="72"/>
      <c r="U3239" s="72"/>
      <c r="V3239" s="72"/>
      <c r="W3239" s="160"/>
      <c r="X3239" s="72"/>
      <c r="AC3239" s="72"/>
      <c r="AD3239" s="72"/>
      <c r="AE3239" s="72"/>
      <c r="AF3239" s="72"/>
      <c r="AG3239" s="72"/>
      <c r="AH3239" s="72"/>
      <c r="AI3239" s="684"/>
      <c r="AJ3239" s="72"/>
      <c r="AK3239" s="72"/>
      <c r="AP3239" s="77"/>
      <c r="AQ3239" s="72"/>
      <c r="AR3239" s="72"/>
      <c r="AS3239" s="72"/>
      <c r="AT3239" s="72"/>
      <c r="AU3239" s="72"/>
      <c r="AV3239" s="72"/>
      <c r="AW3239" s="77"/>
      <c r="AX3239" s="72"/>
      <c r="AY3239" s="72"/>
      <c r="AZ3239" s="72"/>
      <c r="BA3239" s="72"/>
      <c r="BB3239" s="72"/>
      <c r="BC3239" s="77"/>
      <c r="BD3239" s="77"/>
      <c r="BE3239" s="194"/>
      <c r="BF3239" s="194"/>
      <c r="BG3239" s="194"/>
      <c r="BH3239" s="194"/>
      <c r="BI3239" s="77"/>
      <c r="BJ3239" s="77"/>
      <c r="BK3239" s="77"/>
      <c r="BL3239" s="77"/>
      <c r="BM3239" s="77"/>
      <c r="BN3239" s="77"/>
      <c r="BO3239" s="77"/>
      <c r="BQ3239" s="749"/>
      <c r="BX3239" s="749"/>
      <c r="CE3239" s="652"/>
      <c r="CL3239" s="652"/>
      <c r="CS3239" s="652"/>
      <c r="CZ3239" s="652"/>
      <c r="DG3239" s="652"/>
      <c r="DN3239" s="652"/>
    </row>
    <row r="3240" spans="1:118" s="131" customFormat="1">
      <c r="A3240" s="77"/>
      <c r="B3240" s="72"/>
      <c r="G3240" s="72"/>
      <c r="H3240" s="72"/>
      <c r="I3240" s="72"/>
      <c r="J3240" s="72"/>
      <c r="K3240" s="72"/>
      <c r="L3240" s="72"/>
      <c r="M3240" s="72"/>
      <c r="N3240" s="72"/>
      <c r="O3240" s="72"/>
      <c r="P3240" s="72"/>
      <c r="Q3240" s="72"/>
      <c r="R3240" s="72"/>
      <c r="S3240" s="72"/>
      <c r="T3240" s="72"/>
      <c r="U3240" s="72"/>
      <c r="V3240" s="72"/>
      <c r="W3240" s="160"/>
      <c r="X3240" s="72"/>
      <c r="AC3240" s="72"/>
      <c r="AD3240" s="72"/>
      <c r="AE3240" s="72"/>
      <c r="AF3240" s="72"/>
      <c r="AG3240" s="72"/>
      <c r="AH3240" s="72"/>
      <c r="AI3240" s="684"/>
      <c r="AJ3240" s="72"/>
      <c r="AK3240" s="72"/>
      <c r="AP3240" s="77"/>
      <c r="AQ3240" s="72"/>
      <c r="AR3240" s="72"/>
      <c r="AS3240" s="72"/>
      <c r="AT3240" s="72"/>
      <c r="AU3240" s="72"/>
      <c r="AV3240" s="72"/>
      <c r="AW3240" s="77"/>
      <c r="AX3240" s="72"/>
      <c r="AY3240" s="72"/>
      <c r="AZ3240" s="72"/>
      <c r="BA3240" s="72"/>
      <c r="BB3240" s="72"/>
      <c r="BC3240" s="77"/>
      <c r="BD3240" s="77"/>
      <c r="BE3240" s="194"/>
      <c r="BF3240" s="194"/>
      <c r="BG3240" s="194"/>
      <c r="BH3240" s="194"/>
      <c r="BI3240" s="77"/>
      <c r="BJ3240" s="77"/>
      <c r="BK3240" s="77"/>
      <c r="BL3240" s="77"/>
      <c r="BM3240" s="77"/>
      <c r="BN3240" s="77"/>
      <c r="BO3240" s="77"/>
      <c r="BQ3240" s="749"/>
      <c r="BX3240" s="749"/>
      <c r="CE3240" s="652"/>
      <c r="CL3240" s="652"/>
      <c r="CS3240" s="652"/>
      <c r="CZ3240" s="652"/>
      <c r="DG3240" s="652"/>
      <c r="DN3240" s="652"/>
    </row>
    <row r="3241" spans="1:118" s="131" customFormat="1">
      <c r="A3241" s="77"/>
      <c r="B3241" s="72"/>
      <c r="G3241" s="72"/>
      <c r="H3241" s="72"/>
      <c r="I3241" s="72"/>
      <c r="J3241" s="72"/>
      <c r="K3241" s="72"/>
      <c r="L3241" s="72"/>
      <c r="M3241" s="72"/>
      <c r="N3241" s="72"/>
      <c r="O3241" s="72"/>
      <c r="P3241" s="72"/>
      <c r="Q3241" s="72"/>
      <c r="R3241" s="72"/>
      <c r="S3241" s="72"/>
      <c r="T3241" s="72"/>
      <c r="U3241" s="72"/>
      <c r="V3241" s="72"/>
      <c r="W3241" s="160"/>
      <c r="X3241" s="72"/>
      <c r="AC3241" s="72"/>
      <c r="AD3241" s="72"/>
      <c r="AE3241" s="72"/>
      <c r="AF3241" s="72"/>
      <c r="AG3241" s="72"/>
      <c r="AH3241" s="72"/>
      <c r="AI3241" s="684"/>
      <c r="AJ3241" s="72"/>
      <c r="AK3241" s="72"/>
      <c r="AP3241" s="77"/>
      <c r="AQ3241" s="72"/>
      <c r="AR3241" s="72"/>
      <c r="AS3241" s="72"/>
      <c r="AT3241" s="72"/>
      <c r="AU3241" s="72"/>
      <c r="AV3241" s="72"/>
      <c r="AW3241" s="77"/>
      <c r="AX3241" s="72"/>
      <c r="AY3241" s="72"/>
      <c r="AZ3241" s="72"/>
      <c r="BA3241" s="72"/>
      <c r="BB3241" s="72"/>
      <c r="BC3241" s="77"/>
      <c r="BD3241" s="77"/>
      <c r="BE3241" s="194"/>
      <c r="BF3241" s="194"/>
      <c r="BG3241" s="194"/>
      <c r="BH3241" s="194"/>
      <c r="BI3241" s="77"/>
      <c r="BJ3241" s="77"/>
      <c r="BK3241" s="77"/>
      <c r="BL3241" s="77"/>
      <c r="BM3241" s="77"/>
      <c r="BN3241" s="77"/>
      <c r="BO3241" s="77"/>
      <c r="BQ3241" s="749"/>
      <c r="BX3241" s="749"/>
      <c r="CE3241" s="652"/>
      <c r="CL3241" s="652"/>
      <c r="CS3241" s="652"/>
      <c r="CZ3241" s="652"/>
      <c r="DG3241" s="652"/>
      <c r="DN3241" s="652"/>
    </row>
    <row r="3242" spans="1:118" s="131" customFormat="1">
      <c r="A3242" s="77"/>
      <c r="B3242" s="72"/>
      <c r="G3242" s="72"/>
      <c r="H3242" s="72"/>
      <c r="I3242" s="72"/>
      <c r="J3242" s="72"/>
      <c r="K3242" s="72"/>
      <c r="L3242" s="72"/>
      <c r="M3242" s="72"/>
      <c r="N3242" s="72"/>
      <c r="O3242" s="72"/>
      <c r="P3242" s="72"/>
      <c r="Q3242" s="72"/>
      <c r="R3242" s="72"/>
      <c r="S3242" s="72"/>
      <c r="T3242" s="72"/>
      <c r="U3242" s="72"/>
      <c r="V3242" s="72"/>
      <c r="W3242" s="160"/>
      <c r="X3242" s="72"/>
      <c r="AC3242" s="72"/>
      <c r="AD3242" s="72"/>
      <c r="AE3242" s="72"/>
      <c r="AF3242" s="72"/>
      <c r="AG3242" s="72"/>
      <c r="AH3242" s="72"/>
      <c r="AI3242" s="684"/>
      <c r="AJ3242" s="72"/>
      <c r="AK3242" s="72"/>
      <c r="AP3242" s="77"/>
      <c r="AQ3242" s="72"/>
      <c r="AR3242" s="72"/>
      <c r="AS3242" s="72"/>
      <c r="AT3242" s="72"/>
      <c r="AU3242" s="72"/>
      <c r="AV3242" s="72"/>
      <c r="AW3242" s="77"/>
      <c r="AX3242" s="72"/>
      <c r="AY3242" s="72"/>
      <c r="AZ3242" s="72"/>
      <c r="BA3242" s="72"/>
      <c r="BB3242" s="72"/>
      <c r="BC3242" s="77"/>
      <c r="BD3242" s="77"/>
      <c r="BE3242" s="194"/>
      <c r="BF3242" s="194"/>
      <c r="BG3242" s="194"/>
      <c r="BH3242" s="194"/>
      <c r="BI3242" s="77"/>
      <c r="BJ3242" s="77"/>
      <c r="BK3242" s="77"/>
      <c r="BL3242" s="77"/>
      <c r="BM3242" s="77"/>
      <c r="BN3242" s="77"/>
      <c r="BO3242" s="77"/>
      <c r="BQ3242" s="749"/>
      <c r="BX3242" s="749"/>
      <c r="CE3242" s="652"/>
      <c r="CL3242" s="652"/>
      <c r="CS3242" s="652"/>
      <c r="CZ3242" s="652"/>
      <c r="DG3242" s="652"/>
      <c r="DN3242" s="652"/>
    </row>
    <row r="3243" spans="1:118" s="131" customFormat="1">
      <c r="A3243" s="77"/>
      <c r="B3243" s="72"/>
      <c r="G3243" s="72"/>
      <c r="H3243" s="72"/>
      <c r="I3243" s="72"/>
      <c r="J3243" s="72"/>
      <c r="K3243" s="72"/>
      <c r="L3243" s="72"/>
      <c r="M3243" s="72"/>
      <c r="N3243" s="72"/>
      <c r="O3243" s="72"/>
      <c r="P3243" s="72"/>
      <c r="Q3243" s="72"/>
      <c r="R3243" s="72"/>
      <c r="S3243" s="72"/>
      <c r="T3243" s="72"/>
      <c r="U3243" s="72"/>
      <c r="V3243" s="72"/>
      <c r="W3243" s="160"/>
      <c r="X3243" s="72"/>
      <c r="AC3243" s="72"/>
      <c r="AD3243" s="72"/>
      <c r="AE3243" s="72"/>
      <c r="AF3243" s="72"/>
      <c r="AG3243" s="72"/>
      <c r="AH3243" s="72"/>
      <c r="AI3243" s="684"/>
      <c r="AJ3243" s="72"/>
      <c r="AK3243" s="72"/>
      <c r="AP3243" s="77"/>
      <c r="AQ3243" s="72"/>
      <c r="AR3243" s="72"/>
      <c r="AS3243" s="72"/>
      <c r="AT3243" s="72"/>
      <c r="AU3243" s="72"/>
      <c r="AV3243" s="72"/>
      <c r="AW3243" s="77"/>
      <c r="AX3243" s="72"/>
      <c r="AY3243" s="72"/>
      <c r="AZ3243" s="72"/>
      <c r="BA3243" s="72"/>
      <c r="BB3243" s="72"/>
      <c r="BC3243" s="77"/>
      <c r="BD3243" s="77"/>
      <c r="BE3243" s="194"/>
      <c r="BF3243" s="194"/>
      <c r="BG3243" s="194"/>
      <c r="BH3243" s="194"/>
      <c r="BI3243" s="77"/>
      <c r="BJ3243" s="77"/>
      <c r="BK3243" s="77"/>
      <c r="BL3243" s="77"/>
      <c r="BM3243" s="77"/>
      <c r="BN3243" s="77"/>
      <c r="BO3243" s="77"/>
      <c r="BQ3243" s="749"/>
      <c r="BX3243" s="749"/>
      <c r="CE3243" s="652"/>
      <c r="CL3243" s="652"/>
      <c r="CS3243" s="652"/>
      <c r="CZ3243" s="652"/>
      <c r="DG3243" s="652"/>
      <c r="DN3243" s="652"/>
    </row>
    <row r="3244" spans="1:118" s="131" customFormat="1">
      <c r="A3244" s="77"/>
      <c r="B3244" s="72"/>
      <c r="G3244" s="72"/>
      <c r="H3244" s="72"/>
      <c r="I3244" s="72"/>
      <c r="J3244" s="72"/>
      <c r="K3244" s="72"/>
      <c r="L3244" s="72"/>
      <c r="M3244" s="72"/>
      <c r="N3244" s="72"/>
      <c r="O3244" s="72"/>
      <c r="P3244" s="72"/>
      <c r="Q3244" s="72"/>
      <c r="R3244" s="72"/>
      <c r="S3244" s="72"/>
      <c r="T3244" s="72"/>
      <c r="U3244" s="72"/>
      <c r="V3244" s="72"/>
      <c r="W3244" s="160"/>
      <c r="X3244" s="72"/>
      <c r="AC3244" s="72"/>
      <c r="AD3244" s="72"/>
      <c r="AE3244" s="72"/>
      <c r="AF3244" s="72"/>
      <c r="AG3244" s="72"/>
      <c r="AH3244" s="72"/>
      <c r="AI3244" s="684"/>
      <c r="AJ3244" s="72"/>
      <c r="AK3244" s="72"/>
      <c r="AP3244" s="77"/>
      <c r="AQ3244" s="72"/>
      <c r="AR3244" s="72"/>
      <c r="AS3244" s="72"/>
      <c r="AT3244" s="72"/>
      <c r="AU3244" s="72"/>
      <c r="AV3244" s="72"/>
      <c r="AW3244" s="77"/>
      <c r="AX3244" s="72"/>
      <c r="AY3244" s="72"/>
      <c r="AZ3244" s="72"/>
      <c r="BA3244" s="72"/>
      <c r="BB3244" s="72"/>
      <c r="BC3244" s="77"/>
      <c r="BD3244" s="77"/>
      <c r="BE3244" s="194"/>
      <c r="BF3244" s="194"/>
      <c r="BG3244" s="194"/>
      <c r="BH3244" s="194"/>
      <c r="BI3244" s="77"/>
      <c r="BJ3244" s="77"/>
      <c r="BK3244" s="77"/>
      <c r="BL3244" s="77"/>
      <c r="BM3244" s="77"/>
      <c r="BN3244" s="77"/>
      <c r="BO3244" s="77"/>
      <c r="BQ3244" s="749"/>
      <c r="BX3244" s="749"/>
      <c r="CE3244" s="652"/>
      <c r="CL3244" s="652"/>
      <c r="CS3244" s="652"/>
      <c r="CZ3244" s="652"/>
      <c r="DG3244" s="652"/>
      <c r="DN3244" s="652"/>
    </row>
    <row r="3245" spans="1:118" s="131" customFormat="1">
      <c r="A3245" s="77"/>
      <c r="B3245" s="72"/>
      <c r="G3245" s="72"/>
      <c r="H3245" s="72"/>
      <c r="I3245" s="72"/>
      <c r="J3245" s="72"/>
      <c r="K3245" s="72"/>
      <c r="L3245" s="72"/>
      <c r="M3245" s="72"/>
      <c r="N3245" s="72"/>
      <c r="O3245" s="72"/>
      <c r="P3245" s="72"/>
      <c r="Q3245" s="72"/>
      <c r="R3245" s="72"/>
      <c r="S3245" s="72"/>
      <c r="T3245" s="72"/>
      <c r="U3245" s="72"/>
      <c r="V3245" s="72"/>
      <c r="W3245" s="160"/>
      <c r="X3245" s="72"/>
      <c r="AC3245" s="72"/>
      <c r="AD3245" s="72"/>
      <c r="AE3245" s="72"/>
      <c r="AF3245" s="72"/>
      <c r="AG3245" s="72"/>
      <c r="AH3245" s="72"/>
      <c r="AI3245" s="684"/>
      <c r="AJ3245" s="72"/>
      <c r="AK3245" s="72"/>
      <c r="AP3245" s="77"/>
      <c r="AQ3245" s="72"/>
      <c r="AR3245" s="72"/>
      <c r="AS3245" s="72"/>
      <c r="AT3245" s="72"/>
      <c r="AU3245" s="72"/>
      <c r="AV3245" s="72"/>
      <c r="AW3245" s="77"/>
      <c r="AX3245" s="72"/>
      <c r="AY3245" s="72"/>
      <c r="AZ3245" s="72"/>
      <c r="BA3245" s="72"/>
      <c r="BB3245" s="72"/>
      <c r="BC3245" s="77"/>
      <c r="BD3245" s="77"/>
      <c r="BE3245" s="194"/>
      <c r="BF3245" s="194"/>
      <c r="BG3245" s="194"/>
      <c r="BH3245" s="194"/>
      <c r="BI3245" s="77"/>
      <c r="BJ3245" s="77"/>
      <c r="BK3245" s="77"/>
      <c r="BL3245" s="77"/>
      <c r="BM3245" s="77"/>
      <c r="BN3245" s="77"/>
      <c r="BO3245" s="77"/>
      <c r="BQ3245" s="749"/>
      <c r="BX3245" s="749"/>
      <c r="CE3245" s="652"/>
      <c r="CL3245" s="652"/>
      <c r="CS3245" s="652"/>
      <c r="CZ3245" s="652"/>
      <c r="DG3245" s="652"/>
      <c r="DN3245" s="652"/>
    </row>
    <row r="3246" spans="1:118" s="131" customFormat="1">
      <c r="A3246" s="77"/>
      <c r="B3246" s="72"/>
      <c r="G3246" s="72"/>
      <c r="H3246" s="72"/>
      <c r="I3246" s="72"/>
      <c r="J3246" s="72"/>
      <c r="K3246" s="72"/>
      <c r="L3246" s="72"/>
      <c r="M3246" s="72"/>
      <c r="N3246" s="72"/>
      <c r="O3246" s="72"/>
      <c r="P3246" s="72"/>
      <c r="Q3246" s="72"/>
      <c r="R3246" s="72"/>
      <c r="S3246" s="72"/>
      <c r="T3246" s="72"/>
      <c r="U3246" s="72"/>
      <c r="V3246" s="72"/>
      <c r="W3246" s="160"/>
      <c r="X3246" s="72"/>
      <c r="AC3246" s="72"/>
      <c r="AD3246" s="72"/>
      <c r="AE3246" s="72"/>
      <c r="AF3246" s="72"/>
      <c r="AG3246" s="72"/>
      <c r="AH3246" s="72"/>
      <c r="AI3246" s="684"/>
      <c r="AJ3246" s="72"/>
      <c r="AK3246" s="72"/>
      <c r="AP3246" s="77"/>
      <c r="AQ3246" s="72"/>
      <c r="AR3246" s="72"/>
      <c r="AS3246" s="72"/>
      <c r="AT3246" s="72"/>
      <c r="AU3246" s="72"/>
      <c r="AV3246" s="72"/>
      <c r="AW3246" s="77"/>
      <c r="AX3246" s="72"/>
      <c r="AY3246" s="72"/>
      <c r="AZ3246" s="72"/>
      <c r="BA3246" s="72"/>
      <c r="BB3246" s="72"/>
      <c r="BC3246" s="77"/>
      <c r="BD3246" s="77"/>
      <c r="BE3246" s="194"/>
      <c r="BF3246" s="194"/>
      <c r="BG3246" s="194"/>
      <c r="BH3246" s="194"/>
      <c r="BI3246" s="77"/>
      <c r="BJ3246" s="77"/>
      <c r="BK3246" s="77"/>
      <c r="BL3246" s="77"/>
      <c r="BM3246" s="77"/>
      <c r="BN3246" s="77"/>
      <c r="BO3246" s="77"/>
      <c r="BQ3246" s="749"/>
      <c r="BX3246" s="749"/>
      <c r="CE3246" s="652"/>
      <c r="CL3246" s="652"/>
      <c r="CS3246" s="652"/>
      <c r="CZ3246" s="652"/>
      <c r="DG3246" s="652"/>
      <c r="DN3246" s="652"/>
    </row>
    <row r="3247" spans="1:118" s="131" customFormat="1">
      <c r="A3247" s="77"/>
      <c r="B3247" s="72"/>
      <c r="G3247" s="72"/>
      <c r="H3247" s="72"/>
      <c r="I3247" s="72"/>
      <c r="J3247" s="72"/>
      <c r="K3247" s="72"/>
      <c r="L3247" s="72"/>
      <c r="M3247" s="72"/>
      <c r="N3247" s="72"/>
      <c r="O3247" s="72"/>
      <c r="P3247" s="72"/>
      <c r="Q3247" s="72"/>
      <c r="R3247" s="72"/>
      <c r="S3247" s="72"/>
      <c r="T3247" s="72"/>
      <c r="U3247" s="72"/>
      <c r="V3247" s="72"/>
      <c r="W3247" s="160"/>
      <c r="X3247" s="72"/>
      <c r="AC3247" s="72"/>
      <c r="AD3247" s="72"/>
      <c r="AE3247" s="72"/>
      <c r="AF3247" s="72"/>
      <c r="AG3247" s="72"/>
      <c r="AH3247" s="72"/>
      <c r="AI3247" s="684"/>
      <c r="AJ3247" s="72"/>
      <c r="AK3247" s="72"/>
      <c r="AP3247" s="77"/>
      <c r="AQ3247" s="72"/>
      <c r="AR3247" s="72"/>
      <c r="AS3247" s="72"/>
      <c r="AT3247" s="72"/>
      <c r="AU3247" s="72"/>
      <c r="AV3247" s="72"/>
      <c r="AW3247" s="77"/>
      <c r="AX3247" s="72"/>
      <c r="AY3247" s="72"/>
      <c r="AZ3247" s="72"/>
      <c r="BA3247" s="72"/>
      <c r="BB3247" s="72"/>
      <c r="BC3247" s="77"/>
      <c r="BD3247" s="77"/>
      <c r="BE3247" s="194"/>
      <c r="BF3247" s="194"/>
      <c r="BG3247" s="194"/>
      <c r="BH3247" s="194"/>
      <c r="BI3247" s="77"/>
      <c r="BJ3247" s="77"/>
      <c r="BK3247" s="77"/>
      <c r="BL3247" s="77"/>
      <c r="BM3247" s="77"/>
      <c r="BN3247" s="77"/>
      <c r="BO3247" s="77"/>
      <c r="BQ3247" s="749"/>
      <c r="BX3247" s="749"/>
      <c r="CE3247" s="652"/>
      <c r="CL3247" s="652"/>
      <c r="CS3247" s="652"/>
      <c r="CZ3247" s="652"/>
      <c r="DG3247" s="652"/>
      <c r="DN3247" s="652"/>
    </row>
    <row r="3248" spans="1:118" s="131" customFormat="1">
      <c r="A3248" s="77"/>
      <c r="B3248" s="72"/>
      <c r="G3248" s="72"/>
      <c r="H3248" s="72"/>
      <c r="I3248" s="72"/>
      <c r="J3248" s="72"/>
      <c r="K3248" s="72"/>
      <c r="L3248" s="72"/>
      <c r="M3248" s="72"/>
      <c r="N3248" s="72"/>
      <c r="O3248" s="72"/>
      <c r="P3248" s="72"/>
      <c r="Q3248" s="72"/>
      <c r="R3248" s="72"/>
      <c r="S3248" s="72"/>
      <c r="T3248" s="72"/>
      <c r="U3248" s="72"/>
      <c r="V3248" s="72"/>
      <c r="W3248" s="160"/>
      <c r="X3248" s="72"/>
      <c r="AC3248" s="72"/>
      <c r="AD3248" s="72"/>
      <c r="AE3248" s="72"/>
      <c r="AF3248" s="72"/>
      <c r="AG3248" s="72"/>
      <c r="AH3248" s="72"/>
      <c r="AI3248" s="684"/>
      <c r="AJ3248" s="72"/>
      <c r="AK3248" s="72"/>
      <c r="AP3248" s="77"/>
      <c r="AQ3248" s="72"/>
      <c r="AR3248" s="72"/>
      <c r="AS3248" s="72"/>
      <c r="AT3248" s="72"/>
      <c r="AU3248" s="72"/>
      <c r="AV3248" s="72"/>
      <c r="AW3248" s="77"/>
      <c r="AX3248" s="72"/>
      <c r="AY3248" s="72"/>
      <c r="AZ3248" s="72"/>
      <c r="BA3248" s="72"/>
      <c r="BB3248" s="72"/>
      <c r="BC3248" s="77"/>
      <c r="BD3248" s="77"/>
      <c r="BE3248" s="194"/>
      <c r="BF3248" s="194"/>
      <c r="BG3248" s="194"/>
      <c r="BH3248" s="194"/>
      <c r="BI3248" s="77"/>
      <c r="BJ3248" s="77"/>
      <c r="BK3248" s="77"/>
      <c r="BL3248" s="77"/>
      <c r="BM3248" s="77"/>
      <c r="BN3248" s="77"/>
      <c r="BO3248" s="77"/>
      <c r="BQ3248" s="749"/>
      <c r="BX3248" s="749"/>
      <c r="CE3248" s="652"/>
      <c r="CL3248" s="652"/>
      <c r="CS3248" s="652"/>
      <c r="CZ3248" s="652"/>
      <c r="DG3248" s="652"/>
      <c r="DN3248" s="652"/>
    </row>
    <row r="3249" spans="1:118" s="131" customFormat="1">
      <c r="A3249" s="77"/>
      <c r="B3249" s="72"/>
      <c r="G3249" s="72"/>
      <c r="H3249" s="72"/>
      <c r="I3249" s="72"/>
      <c r="J3249" s="72"/>
      <c r="K3249" s="72"/>
      <c r="L3249" s="72"/>
      <c r="M3249" s="72"/>
      <c r="N3249" s="72"/>
      <c r="O3249" s="72"/>
      <c r="P3249" s="72"/>
      <c r="Q3249" s="72"/>
      <c r="R3249" s="72"/>
      <c r="S3249" s="72"/>
      <c r="T3249" s="72"/>
      <c r="U3249" s="72"/>
      <c r="V3249" s="72"/>
      <c r="W3249" s="160"/>
      <c r="X3249" s="72"/>
      <c r="AC3249" s="72"/>
      <c r="AD3249" s="72"/>
      <c r="AE3249" s="72"/>
      <c r="AF3249" s="72"/>
      <c r="AG3249" s="72"/>
      <c r="AH3249" s="72"/>
      <c r="AI3249" s="684"/>
      <c r="AJ3249" s="72"/>
      <c r="AK3249" s="72"/>
      <c r="AP3249" s="77"/>
      <c r="AQ3249" s="72"/>
      <c r="AR3249" s="72"/>
      <c r="AS3249" s="72"/>
      <c r="AT3249" s="72"/>
      <c r="AU3249" s="72"/>
      <c r="AV3249" s="72"/>
      <c r="AW3249" s="77"/>
      <c r="AX3249" s="72"/>
      <c r="AY3249" s="72"/>
      <c r="AZ3249" s="72"/>
      <c r="BA3249" s="72"/>
      <c r="BB3249" s="72"/>
      <c r="BC3249" s="77"/>
      <c r="BD3249" s="77"/>
      <c r="BE3249" s="194"/>
      <c r="BF3249" s="194"/>
      <c r="BG3249" s="194"/>
      <c r="BH3249" s="194"/>
      <c r="BI3249" s="77"/>
      <c r="BJ3249" s="77"/>
      <c r="BK3249" s="77"/>
      <c r="BL3249" s="77"/>
      <c r="BM3249" s="77"/>
      <c r="BN3249" s="77"/>
      <c r="BO3249" s="77"/>
      <c r="BQ3249" s="749"/>
      <c r="BX3249" s="749"/>
      <c r="CE3249" s="652"/>
      <c r="CL3249" s="652"/>
      <c r="CS3249" s="652"/>
      <c r="CZ3249" s="652"/>
      <c r="DG3249" s="652"/>
      <c r="DN3249" s="652"/>
    </row>
    <row r="3250" spans="1:118" s="131" customFormat="1">
      <c r="A3250" s="77"/>
      <c r="B3250" s="72"/>
      <c r="G3250" s="72"/>
      <c r="H3250" s="72"/>
      <c r="I3250" s="72"/>
      <c r="J3250" s="72"/>
      <c r="K3250" s="72"/>
      <c r="L3250" s="72"/>
      <c r="M3250" s="72"/>
      <c r="N3250" s="72"/>
      <c r="O3250" s="72"/>
      <c r="P3250" s="72"/>
      <c r="Q3250" s="72"/>
      <c r="R3250" s="72"/>
      <c r="S3250" s="72"/>
      <c r="T3250" s="72"/>
      <c r="U3250" s="72"/>
      <c r="V3250" s="72"/>
      <c r="W3250" s="160"/>
      <c r="X3250" s="72"/>
      <c r="AC3250" s="72"/>
      <c r="AD3250" s="72"/>
      <c r="AE3250" s="72"/>
      <c r="AF3250" s="72"/>
      <c r="AG3250" s="72"/>
      <c r="AH3250" s="72"/>
      <c r="AI3250" s="684"/>
      <c r="AJ3250" s="72"/>
      <c r="AK3250" s="72"/>
      <c r="AP3250" s="77"/>
      <c r="AQ3250" s="72"/>
      <c r="AR3250" s="72"/>
      <c r="AS3250" s="72"/>
      <c r="AT3250" s="72"/>
      <c r="AU3250" s="72"/>
      <c r="AV3250" s="72"/>
      <c r="AW3250" s="77"/>
      <c r="AX3250" s="72"/>
      <c r="AY3250" s="72"/>
      <c r="AZ3250" s="72"/>
      <c r="BA3250" s="72"/>
      <c r="BB3250" s="72"/>
      <c r="BC3250" s="77"/>
      <c r="BD3250" s="77"/>
      <c r="BE3250" s="194"/>
      <c r="BF3250" s="194"/>
      <c r="BG3250" s="194"/>
      <c r="BH3250" s="194"/>
      <c r="BI3250" s="77"/>
      <c r="BJ3250" s="77"/>
      <c r="BK3250" s="77"/>
      <c r="BL3250" s="77"/>
      <c r="BM3250" s="77"/>
      <c r="BN3250" s="77"/>
      <c r="BO3250" s="77"/>
      <c r="BQ3250" s="749"/>
      <c r="BX3250" s="749"/>
      <c r="CE3250" s="652"/>
      <c r="CL3250" s="652"/>
      <c r="CS3250" s="652"/>
      <c r="CZ3250" s="652"/>
      <c r="DG3250" s="652"/>
      <c r="DN3250" s="652"/>
    </row>
    <row r="3251" spans="1:118" s="131" customFormat="1">
      <c r="A3251" s="77"/>
      <c r="B3251" s="72"/>
      <c r="G3251" s="72"/>
      <c r="H3251" s="72"/>
      <c r="I3251" s="72"/>
      <c r="J3251" s="72"/>
      <c r="K3251" s="72"/>
      <c r="L3251" s="72"/>
      <c r="M3251" s="72"/>
      <c r="N3251" s="72"/>
      <c r="O3251" s="72"/>
      <c r="P3251" s="72"/>
      <c r="Q3251" s="72"/>
      <c r="R3251" s="72"/>
      <c r="S3251" s="72"/>
      <c r="T3251" s="72"/>
      <c r="U3251" s="72"/>
      <c r="V3251" s="72"/>
      <c r="W3251" s="160"/>
      <c r="X3251" s="72"/>
      <c r="AC3251" s="72"/>
      <c r="AD3251" s="72"/>
      <c r="AE3251" s="72"/>
      <c r="AF3251" s="72"/>
      <c r="AG3251" s="72"/>
      <c r="AH3251" s="72"/>
      <c r="AI3251" s="684"/>
      <c r="AJ3251" s="72"/>
      <c r="AK3251" s="72"/>
      <c r="AP3251" s="77"/>
      <c r="AQ3251" s="72"/>
      <c r="AR3251" s="72"/>
      <c r="AS3251" s="72"/>
      <c r="AT3251" s="72"/>
      <c r="AU3251" s="72"/>
      <c r="AV3251" s="72"/>
      <c r="AW3251" s="77"/>
      <c r="AX3251" s="72"/>
      <c r="AY3251" s="72"/>
      <c r="AZ3251" s="72"/>
      <c r="BA3251" s="72"/>
      <c r="BB3251" s="72"/>
      <c r="BC3251" s="77"/>
      <c r="BD3251" s="77"/>
      <c r="BE3251" s="194"/>
      <c r="BF3251" s="194"/>
      <c r="BG3251" s="194"/>
      <c r="BH3251" s="194"/>
      <c r="BI3251" s="77"/>
      <c r="BJ3251" s="77"/>
      <c r="BK3251" s="77"/>
      <c r="BL3251" s="77"/>
      <c r="BM3251" s="77"/>
      <c r="BN3251" s="77"/>
      <c r="BO3251" s="77"/>
      <c r="BQ3251" s="749"/>
      <c r="BX3251" s="749"/>
      <c r="CE3251" s="652"/>
      <c r="CL3251" s="652"/>
      <c r="CS3251" s="652"/>
      <c r="CZ3251" s="652"/>
      <c r="DG3251" s="652"/>
      <c r="DN3251" s="652"/>
    </row>
    <row r="3252" spans="1:118" s="131" customFormat="1">
      <c r="A3252" s="77"/>
      <c r="B3252" s="72"/>
      <c r="G3252" s="72"/>
      <c r="H3252" s="72"/>
      <c r="I3252" s="72"/>
      <c r="J3252" s="72"/>
      <c r="K3252" s="72"/>
      <c r="L3252" s="72"/>
      <c r="M3252" s="72"/>
      <c r="N3252" s="72"/>
      <c r="O3252" s="72"/>
      <c r="P3252" s="72"/>
      <c r="Q3252" s="72"/>
      <c r="R3252" s="72"/>
      <c r="S3252" s="72"/>
      <c r="T3252" s="72"/>
      <c r="U3252" s="72"/>
      <c r="V3252" s="72"/>
      <c r="W3252" s="160"/>
      <c r="X3252" s="72"/>
      <c r="AC3252" s="72"/>
      <c r="AD3252" s="72"/>
      <c r="AE3252" s="72"/>
      <c r="AF3252" s="72"/>
      <c r="AG3252" s="72"/>
      <c r="AH3252" s="72"/>
      <c r="AI3252" s="684"/>
      <c r="AJ3252" s="72"/>
      <c r="AK3252" s="72"/>
      <c r="AP3252" s="77"/>
      <c r="AQ3252" s="72"/>
      <c r="AR3252" s="72"/>
      <c r="AS3252" s="72"/>
      <c r="AT3252" s="72"/>
      <c r="AU3252" s="72"/>
      <c r="AV3252" s="72"/>
      <c r="AW3252" s="77"/>
      <c r="AX3252" s="72"/>
      <c r="AY3252" s="72"/>
      <c r="AZ3252" s="72"/>
      <c r="BA3252" s="72"/>
      <c r="BB3252" s="72"/>
      <c r="BC3252" s="77"/>
      <c r="BD3252" s="77"/>
      <c r="BE3252" s="194"/>
      <c r="BF3252" s="194"/>
      <c r="BG3252" s="194"/>
      <c r="BH3252" s="194"/>
      <c r="BI3252" s="77"/>
      <c r="BJ3252" s="77"/>
      <c r="BK3252" s="77"/>
      <c r="BL3252" s="77"/>
      <c r="BM3252" s="77"/>
      <c r="BN3252" s="77"/>
      <c r="BO3252" s="77"/>
      <c r="BQ3252" s="749"/>
      <c r="BX3252" s="749"/>
      <c r="CE3252" s="652"/>
      <c r="CL3252" s="652"/>
      <c r="CS3252" s="652"/>
      <c r="CZ3252" s="652"/>
      <c r="DG3252" s="652"/>
      <c r="DN3252" s="652"/>
    </row>
    <row r="3253" spans="1:118" s="131" customFormat="1">
      <c r="A3253" s="77"/>
      <c r="B3253" s="72"/>
      <c r="G3253" s="72"/>
      <c r="H3253" s="72"/>
      <c r="I3253" s="72"/>
      <c r="J3253" s="72"/>
      <c r="K3253" s="72"/>
      <c r="L3253" s="72"/>
      <c r="M3253" s="72"/>
      <c r="N3253" s="72"/>
      <c r="O3253" s="72"/>
      <c r="P3253" s="72"/>
      <c r="Q3253" s="72"/>
      <c r="R3253" s="72"/>
      <c r="S3253" s="72"/>
      <c r="T3253" s="72"/>
      <c r="U3253" s="72"/>
      <c r="V3253" s="72"/>
      <c r="W3253" s="160"/>
      <c r="X3253" s="72"/>
      <c r="AC3253" s="72"/>
      <c r="AD3253" s="72"/>
      <c r="AE3253" s="72"/>
      <c r="AF3253" s="72"/>
      <c r="AG3253" s="72"/>
      <c r="AH3253" s="72"/>
      <c r="AI3253" s="684"/>
      <c r="AJ3253" s="72"/>
      <c r="AK3253" s="72"/>
      <c r="AP3253" s="77"/>
      <c r="AQ3253" s="72"/>
      <c r="AR3253" s="72"/>
      <c r="AS3253" s="72"/>
      <c r="AT3253" s="72"/>
      <c r="AU3253" s="72"/>
      <c r="AV3253" s="72"/>
      <c r="AW3253" s="77"/>
      <c r="AX3253" s="72"/>
      <c r="AY3253" s="72"/>
      <c r="AZ3253" s="72"/>
      <c r="BA3253" s="72"/>
      <c r="BB3253" s="72"/>
      <c r="BC3253" s="77"/>
      <c r="BD3253" s="77"/>
      <c r="BE3253" s="194"/>
      <c r="BF3253" s="194"/>
      <c r="BG3253" s="194"/>
      <c r="BH3253" s="194"/>
      <c r="BI3253" s="77"/>
      <c r="BJ3253" s="77"/>
      <c r="BK3253" s="77"/>
      <c r="BL3253" s="77"/>
      <c r="BM3253" s="77"/>
      <c r="BN3253" s="77"/>
      <c r="BO3253" s="77"/>
      <c r="BQ3253" s="749"/>
      <c r="BX3253" s="749"/>
      <c r="CE3253" s="652"/>
      <c r="CL3253" s="652"/>
      <c r="CS3253" s="652"/>
      <c r="CZ3253" s="652"/>
      <c r="DG3253" s="652"/>
      <c r="DN3253" s="652"/>
    </row>
    <row r="3254" spans="1:118" s="131" customFormat="1">
      <c r="A3254" s="77"/>
      <c r="B3254" s="72"/>
      <c r="G3254" s="72"/>
      <c r="H3254" s="72"/>
      <c r="I3254" s="72"/>
      <c r="J3254" s="72"/>
      <c r="K3254" s="72"/>
      <c r="L3254" s="72"/>
      <c r="M3254" s="72"/>
      <c r="N3254" s="72"/>
      <c r="O3254" s="72"/>
      <c r="P3254" s="72"/>
      <c r="Q3254" s="72"/>
      <c r="R3254" s="72"/>
      <c r="S3254" s="72"/>
      <c r="T3254" s="72"/>
      <c r="U3254" s="72"/>
      <c r="V3254" s="72"/>
      <c r="W3254" s="160"/>
      <c r="X3254" s="72"/>
      <c r="AC3254" s="72"/>
      <c r="AD3254" s="72"/>
      <c r="AE3254" s="72"/>
      <c r="AF3254" s="72"/>
      <c r="AG3254" s="72"/>
      <c r="AH3254" s="72"/>
      <c r="AI3254" s="684"/>
      <c r="AJ3254" s="72"/>
      <c r="AK3254" s="72"/>
      <c r="AP3254" s="77"/>
      <c r="AQ3254" s="72"/>
      <c r="AR3254" s="72"/>
      <c r="AS3254" s="72"/>
      <c r="AT3254" s="72"/>
      <c r="AU3254" s="72"/>
      <c r="AV3254" s="72"/>
      <c r="AW3254" s="77"/>
      <c r="AX3254" s="72"/>
      <c r="AY3254" s="72"/>
      <c r="AZ3254" s="72"/>
      <c r="BA3254" s="72"/>
      <c r="BB3254" s="72"/>
      <c r="BC3254" s="77"/>
      <c r="BD3254" s="77"/>
      <c r="BE3254" s="194"/>
      <c r="BF3254" s="194"/>
      <c r="BG3254" s="194"/>
      <c r="BH3254" s="194"/>
      <c r="BI3254" s="77"/>
      <c r="BJ3254" s="77"/>
      <c r="BK3254" s="77"/>
      <c r="BL3254" s="77"/>
      <c r="BM3254" s="77"/>
      <c r="BN3254" s="77"/>
      <c r="BO3254" s="77"/>
      <c r="BQ3254" s="749"/>
      <c r="BX3254" s="749"/>
      <c r="CE3254" s="652"/>
      <c r="CL3254" s="652"/>
      <c r="CS3254" s="652"/>
      <c r="CZ3254" s="652"/>
      <c r="DG3254" s="652"/>
      <c r="DN3254" s="652"/>
    </row>
    <row r="3255" spans="1:118" s="131" customFormat="1">
      <c r="A3255" s="77"/>
      <c r="B3255" s="72"/>
      <c r="G3255" s="72"/>
      <c r="H3255" s="72"/>
      <c r="I3255" s="72"/>
      <c r="J3255" s="72"/>
      <c r="K3255" s="72"/>
      <c r="L3255" s="72"/>
      <c r="M3255" s="72"/>
      <c r="N3255" s="72"/>
      <c r="O3255" s="72"/>
      <c r="P3255" s="72"/>
      <c r="Q3255" s="72"/>
      <c r="R3255" s="72"/>
      <c r="S3255" s="72"/>
      <c r="T3255" s="72"/>
      <c r="U3255" s="72"/>
      <c r="V3255" s="72"/>
      <c r="W3255" s="160"/>
      <c r="X3255" s="72"/>
      <c r="AC3255" s="72"/>
      <c r="AD3255" s="72"/>
      <c r="AE3255" s="72"/>
      <c r="AF3255" s="72"/>
      <c r="AG3255" s="72"/>
      <c r="AH3255" s="72"/>
      <c r="AI3255" s="684"/>
      <c r="AJ3255" s="72"/>
      <c r="AK3255" s="72"/>
      <c r="AP3255" s="77"/>
      <c r="AQ3255" s="72"/>
      <c r="AR3255" s="72"/>
      <c r="AS3255" s="72"/>
      <c r="AT3255" s="72"/>
      <c r="AU3255" s="72"/>
      <c r="AV3255" s="72"/>
      <c r="AW3255" s="77"/>
      <c r="AX3255" s="72"/>
      <c r="AY3255" s="72"/>
      <c r="AZ3255" s="72"/>
      <c r="BA3255" s="72"/>
      <c r="BB3255" s="72"/>
      <c r="BC3255" s="77"/>
      <c r="BD3255" s="77"/>
      <c r="BE3255" s="194"/>
      <c r="BF3255" s="194"/>
      <c r="BG3255" s="194"/>
      <c r="BH3255" s="194"/>
      <c r="BI3255" s="77"/>
      <c r="BJ3255" s="77"/>
      <c r="BK3255" s="77"/>
      <c r="BL3255" s="77"/>
      <c r="BM3255" s="77"/>
      <c r="BN3255" s="77"/>
      <c r="BO3255" s="77"/>
      <c r="BQ3255" s="749"/>
      <c r="BX3255" s="749"/>
      <c r="CE3255" s="652"/>
      <c r="CL3255" s="652"/>
      <c r="CS3255" s="652"/>
      <c r="CZ3255" s="652"/>
      <c r="DG3255" s="652"/>
      <c r="DN3255" s="652"/>
    </row>
    <row r="3256" spans="1:118" s="131" customFormat="1">
      <c r="A3256" s="77"/>
      <c r="B3256" s="72"/>
      <c r="G3256" s="72"/>
      <c r="H3256" s="72"/>
      <c r="I3256" s="72"/>
      <c r="J3256" s="72"/>
      <c r="K3256" s="72"/>
      <c r="L3256" s="72"/>
      <c r="M3256" s="72"/>
      <c r="N3256" s="72"/>
      <c r="O3256" s="72"/>
      <c r="P3256" s="72"/>
      <c r="Q3256" s="72"/>
      <c r="R3256" s="72"/>
      <c r="S3256" s="72"/>
      <c r="T3256" s="72"/>
      <c r="U3256" s="72"/>
      <c r="V3256" s="72"/>
      <c r="W3256" s="160"/>
      <c r="X3256" s="72"/>
      <c r="AC3256" s="72"/>
      <c r="AD3256" s="72"/>
      <c r="AE3256" s="72"/>
      <c r="AF3256" s="72"/>
      <c r="AG3256" s="72"/>
      <c r="AH3256" s="72"/>
      <c r="AI3256" s="684"/>
      <c r="AJ3256" s="72"/>
      <c r="AK3256" s="72"/>
      <c r="AP3256" s="77"/>
      <c r="AQ3256" s="72"/>
      <c r="AR3256" s="72"/>
      <c r="AS3256" s="72"/>
      <c r="AT3256" s="72"/>
      <c r="AU3256" s="72"/>
      <c r="AV3256" s="72"/>
      <c r="AW3256" s="77"/>
      <c r="AX3256" s="72"/>
      <c r="AY3256" s="72"/>
      <c r="AZ3256" s="72"/>
      <c r="BA3256" s="72"/>
      <c r="BB3256" s="72"/>
      <c r="BC3256" s="77"/>
      <c r="BD3256" s="77"/>
      <c r="BE3256" s="194"/>
      <c r="BF3256" s="194"/>
      <c r="BG3256" s="194"/>
      <c r="BH3256" s="194"/>
      <c r="BI3256" s="77"/>
      <c r="BJ3256" s="77"/>
      <c r="BK3256" s="77"/>
      <c r="BL3256" s="77"/>
      <c r="BM3256" s="77"/>
      <c r="BN3256" s="77"/>
      <c r="BO3256" s="77"/>
      <c r="BQ3256" s="749"/>
      <c r="BX3256" s="749"/>
      <c r="CE3256" s="652"/>
      <c r="CL3256" s="652"/>
      <c r="CS3256" s="652"/>
      <c r="CZ3256" s="652"/>
      <c r="DG3256" s="652"/>
      <c r="DN3256" s="652"/>
    </row>
    <row r="3257" spans="1:118" s="131" customFormat="1">
      <c r="A3257" s="77"/>
      <c r="B3257" s="72"/>
      <c r="G3257" s="72"/>
      <c r="H3257" s="72"/>
      <c r="I3257" s="72"/>
      <c r="J3257" s="72"/>
      <c r="K3257" s="72"/>
      <c r="L3257" s="72"/>
      <c r="M3257" s="72"/>
      <c r="N3257" s="72"/>
      <c r="O3257" s="72"/>
      <c r="P3257" s="72"/>
      <c r="Q3257" s="72"/>
      <c r="R3257" s="72"/>
      <c r="S3257" s="72"/>
      <c r="T3257" s="72"/>
      <c r="U3257" s="72"/>
      <c r="V3257" s="72"/>
      <c r="W3257" s="160"/>
      <c r="X3257" s="72"/>
      <c r="AC3257" s="72"/>
      <c r="AD3257" s="72"/>
      <c r="AE3257" s="72"/>
      <c r="AF3257" s="72"/>
      <c r="AG3257" s="72"/>
      <c r="AH3257" s="72"/>
      <c r="AI3257" s="684"/>
      <c r="AJ3257" s="72"/>
      <c r="AK3257" s="72"/>
      <c r="AP3257" s="77"/>
      <c r="AQ3257" s="72"/>
      <c r="AR3257" s="72"/>
      <c r="AS3257" s="72"/>
      <c r="AT3257" s="72"/>
      <c r="AU3257" s="72"/>
      <c r="AV3257" s="72"/>
      <c r="AW3257" s="77"/>
      <c r="AX3257" s="72"/>
      <c r="AY3257" s="72"/>
      <c r="AZ3257" s="72"/>
      <c r="BA3257" s="72"/>
      <c r="BB3257" s="72"/>
      <c r="BC3257" s="77"/>
      <c r="BD3257" s="77"/>
      <c r="BE3257" s="194"/>
      <c r="BF3257" s="194"/>
      <c r="BG3257" s="194"/>
      <c r="BH3257" s="194"/>
      <c r="BI3257" s="77"/>
      <c r="BJ3257" s="77"/>
      <c r="BK3257" s="77"/>
      <c r="BL3257" s="77"/>
      <c r="BM3257" s="77"/>
      <c r="BN3257" s="77"/>
      <c r="BO3257" s="77"/>
      <c r="BQ3257" s="749"/>
      <c r="BX3257" s="749"/>
      <c r="CE3257" s="652"/>
      <c r="CL3257" s="652"/>
      <c r="CS3257" s="652"/>
      <c r="CZ3257" s="652"/>
      <c r="DG3257" s="652"/>
      <c r="DN3257" s="652"/>
    </row>
    <row r="3258" spans="1:118" s="131" customFormat="1">
      <c r="A3258" s="77"/>
      <c r="B3258" s="72"/>
      <c r="G3258" s="72"/>
      <c r="H3258" s="72"/>
      <c r="I3258" s="72"/>
      <c r="J3258" s="72"/>
      <c r="K3258" s="72"/>
      <c r="L3258" s="72"/>
      <c r="M3258" s="72"/>
      <c r="N3258" s="72"/>
      <c r="O3258" s="72"/>
      <c r="P3258" s="72"/>
      <c r="Q3258" s="72"/>
      <c r="R3258" s="72"/>
      <c r="S3258" s="72"/>
      <c r="T3258" s="72"/>
      <c r="U3258" s="72"/>
      <c r="V3258" s="72"/>
      <c r="W3258" s="160"/>
      <c r="X3258" s="72"/>
      <c r="AC3258" s="72"/>
      <c r="AD3258" s="72"/>
      <c r="AE3258" s="72"/>
      <c r="AF3258" s="72"/>
      <c r="AG3258" s="72"/>
      <c r="AH3258" s="72"/>
      <c r="AI3258" s="684"/>
      <c r="AJ3258" s="72"/>
      <c r="AK3258" s="72"/>
      <c r="AP3258" s="77"/>
      <c r="AQ3258" s="72"/>
      <c r="AR3258" s="72"/>
      <c r="AS3258" s="72"/>
      <c r="AT3258" s="72"/>
      <c r="AU3258" s="72"/>
      <c r="AV3258" s="72"/>
      <c r="AW3258" s="77"/>
      <c r="AX3258" s="72"/>
      <c r="AY3258" s="72"/>
      <c r="AZ3258" s="72"/>
      <c r="BA3258" s="72"/>
      <c r="BB3258" s="72"/>
      <c r="BC3258" s="77"/>
      <c r="BD3258" s="77"/>
      <c r="BE3258" s="194"/>
      <c r="BF3258" s="194"/>
      <c r="BG3258" s="194"/>
      <c r="BH3258" s="194"/>
      <c r="BI3258" s="77"/>
      <c r="BJ3258" s="77"/>
      <c r="BK3258" s="77"/>
      <c r="BL3258" s="77"/>
      <c r="BM3258" s="77"/>
      <c r="BN3258" s="77"/>
      <c r="BO3258" s="77"/>
      <c r="BQ3258" s="749"/>
      <c r="BX3258" s="749"/>
      <c r="CE3258" s="652"/>
      <c r="CL3258" s="652"/>
      <c r="CS3258" s="652"/>
      <c r="CZ3258" s="652"/>
      <c r="DG3258" s="652"/>
      <c r="DN3258" s="652"/>
    </row>
    <row r="3259" spans="1:118" s="131" customFormat="1">
      <c r="A3259" s="77"/>
      <c r="B3259" s="72"/>
      <c r="G3259" s="72"/>
      <c r="H3259" s="72"/>
      <c r="I3259" s="72"/>
      <c r="J3259" s="72"/>
      <c r="K3259" s="72"/>
      <c r="L3259" s="72"/>
      <c r="M3259" s="72"/>
      <c r="N3259" s="72"/>
      <c r="O3259" s="72"/>
      <c r="P3259" s="72"/>
      <c r="Q3259" s="72"/>
      <c r="R3259" s="72"/>
      <c r="S3259" s="72"/>
      <c r="T3259" s="72"/>
      <c r="U3259" s="72"/>
      <c r="V3259" s="72"/>
      <c r="W3259" s="160"/>
      <c r="X3259" s="72"/>
      <c r="AC3259" s="72"/>
      <c r="AD3259" s="72"/>
      <c r="AE3259" s="72"/>
      <c r="AF3259" s="72"/>
      <c r="AG3259" s="72"/>
      <c r="AH3259" s="72"/>
      <c r="AI3259" s="684"/>
      <c r="AJ3259" s="72"/>
      <c r="AK3259" s="72"/>
      <c r="AP3259" s="77"/>
      <c r="AQ3259" s="72"/>
      <c r="AR3259" s="72"/>
      <c r="AS3259" s="72"/>
      <c r="AT3259" s="72"/>
      <c r="AU3259" s="72"/>
      <c r="AV3259" s="72"/>
      <c r="AW3259" s="77"/>
      <c r="AX3259" s="72"/>
      <c r="AY3259" s="72"/>
      <c r="AZ3259" s="72"/>
      <c r="BA3259" s="72"/>
      <c r="BB3259" s="72"/>
      <c r="BC3259" s="77"/>
      <c r="BD3259" s="77"/>
      <c r="BE3259" s="194"/>
      <c r="BF3259" s="194"/>
      <c r="BG3259" s="194"/>
      <c r="BH3259" s="194"/>
      <c r="BI3259" s="77"/>
      <c r="BJ3259" s="77"/>
      <c r="BK3259" s="77"/>
      <c r="BL3259" s="77"/>
      <c r="BM3259" s="77"/>
      <c r="BN3259" s="77"/>
      <c r="BO3259" s="77"/>
      <c r="BQ3259" s="749"/>
      <c r="BX3259" s="749"/>
      <c r="CE3259" s="652"/>
      <c r="CL3259" s="652"/>
      <c r="CS3259" s="652"/>
      <c r="CZ3259" s="652"/>
      <c r="DG3259" s="652"/>
      <c r="DN3259" s="652"/>
    </row>
    <row r="3260" spans="1:118" s="131" customFormat="1">
      <c r="A3260" s="77"/>
      <c r="B3260" s="72"/>
      <c r="G3260" s="72"/>
      <c r="H3260" s="72"/>
      <c r="I3260" s="72"/>
      <c r="J3260" s="72"/>
      <c r="K3260" s="72"/>
      <c r="L3260" s="72"/>
      <c r="M3260" s="72"/>
      <c r="N3260" s="72"/>
      <c r="O3260" s="72"/>
      <c r="P3260" s="72"/>
      <c r="Q3260" s="72"/>
      <c r="R3260" s="72"/>
      <c r="S3260" s="72"/>
      <c r="T3260" s="72"/>
      <c r="U3260" s="72"/>
      <c r="V3260" s="72"/>
      <c r="W3260" s="160"/>
      <c r="X3260" s="72"/>
      <c r="AC3260" s="72"/>
      <c r="AD3260" s="72"/>
      <c r="AE3260" s="72"/>
      <c r="AF3260" s="72"/>
      <c r="AG3260" s="72"/>
      <c r="AH3260" s="72"/>
      <c r="AI3260" s="684"/>
      <c r="AJ3260" s="72"/>
      <c r="AK3260" s="72"/>
      <c r="AP3260" s="77"/>
      <c r="AQ3260" s="72"/>
      <c r="AR3260" s="72"/>
      <c r="AS3260" s="72"/>
      <c r="AT3260" s="72"/>
      <c r="AU3260" s="72"/>
      <c r="AV3260" s="72"/>
      <c r="AW3260" s="77"/>
      <c r="AX3260" s="72"/>
      <c r="AY3260" s="72"/>
      <c r="AZ3260" s="72"/>
      <c r="BA3260" s="72"/>
      <c r="BB3260" s="72"/>
      <c r="BC3260" s="77"/>
      <c r="BD3260" s="77"/>
      <c r="BE3260" s="194"/>
      <c r="BF3260" s="194"/>
      <c r="BG3260" s="194"/>
      <c r="BH3260" s="194"/>
      <c r="BI3260" s="77"/>
      <c r="BJ3260" s="77"/>
      <c r="BK3260" s="77"/>
      <c r="BL3260" s="77"/>
      <c r="BM3260" s="77"/>
      <c r="BN3260" s="77"/>
      <c r="BO3260" s="77"/>
      <c r="BQ3260" s="749"/>
      <c r="BX3260" s="749"/>
      <c r="CE3260" s="652"/>
      <c r="CL3260" s="652"/>
      <c r="CS3260" s="652"/>
      <c r="CZ3260" s="652"/>
      <c r="DG3260" s="652"/>
      <c r="DN3260" s="652"/>
    </row>
    <row r="3261" spans="1:118" s="131" customFormat="1">
      <c r="A3261" s="77"/>
      <c r="B3261" s="72"/>
      <c r="G3261" s="72"/>
      <c r="H3261" s="72"/>
      <c r="I3261" s="72"/>
      <c r="J3261" s="72"/>
      <c r="K3261" s="72"/>
      <c r="L3261" s="72"/>
      <c r="M3261" s="72"/>
      <c r="N3261" s="72"/>
      <c r="O3261" s="72"/>
      <c r="P3261" s="72"/>
      <c r="Q3261" s="72"/>
      <c r="R3261" s="72"/>
      <c r="S3261" s="72"/>
      <c r="T3261" s="72"/>
      <c r="U3261" s="72"/>
      <c r="V3261" s="72"/>
      <c r="W3261" s="160"/>
      <c r="X3261" s="72"/>
      <c r="AC3261" s="72"/>
      <c r="AD3261" s="72"/>
      <c r="AE3261" s="72"/>
      <c r="AF3261" s="72"/>
      <c r="AG3261" s="72"/>
      <c r="AH3261" s="72"/>
      <c r="AI3261" s="684"/>
      <c r="AJ3261" s="72"/>
      <c r="AK3261" s="72"/>
      <c r="AP3261" s="77"/>
      <c r="AQ3261" s="72"/>
      <c r="AR3261" s="72"/>
      <c r="AS3261" s="72"/>
      <c r="AT3261" s="72"/>
      <c r="AU3261" s="72"/>
      <c r="AV3261" s="72"/>
      <c r="AW3261" s="77"/>
      <c r="AX3261" s="72"/>
      <c r="AY3261" s="72"/>
      <c r="AZ3261" s="72"/>
      <c r="BA3261" s="72"/>
      <c r="BB3261" s="72"/>
      <c r="BC3261" s="77"/>
      <c r="BD3261" s="77"/>
      <c r="BE3261" s="194"/>
      <c r="BF3261" s="194"/>
      <c r="BG3261" s="194"/>
      <c r="BH3261" s="194"/>
      <c r="BI3261" s="77"/>
      <c r="BJ3261" s="77"/>
      <c r="BK3261" s="77"/>
      <c r="BL3261" s="77"/>
      <c r="BM3261" s="77"/>
      <c r="BN3261" s="77"/>
      <c r="BO3261" s="77"/>
      <c r="BQ3261" s="749"/>
      <c r="BX3261" s="749"/>
      <c r="CE3261" s="652"/>
      <c r="CL3261" s="652"/>
      <c r="CS3261" s="652"/>
      <c r="CZ3261" s="652"/>
      <c r="DG3261" s="652"/>
      <c r="DN3261" s="652"/>
    </row>
    <row r="3262" spans="1:118" s="131" customFormat="1">
      <c r="A3262" s="77"/>
      <c r="B3262" s="72"/>
      <c r="G3262" s="72"/>
      <c r="H3262" s="72"/>
      <c r="I3262" s="72"/>
      <c r="J3262" s="72"/>
      <c r="K3262" s="72"/>
      <c r="L3262" s="72"/>
      <c r="M3262" s="72"/>
      <c r="N3262" s="72"/>
      <c r="O3262" s="72"/>
      <c r="P3262" s="72"/>
      <c r="Q3262" s="72"/>
      <c r="R3262" s="72"/>
      <c r="S3262" s="72"/>
      <c r="T3262" s="72"/>
      <c r="U3262" s="72"/>
      <c r="V3262" s="72"/>
      <c r="W3262" s="160"/>
      <c r="X3262" s="72"/>
      <c r="AC3262" s="72"/>
      <c r="AD3262" s="72"/>
      <c r="AE3262" s="72"/>
      <c r="AF3262" s="72"/>
      <c r="AG3262" s="72"/>
      <c r="AH3262" s="72"/>
      <c r="AI3262" s="684"/>
      <c r="AJ3262" s="72"/>
      <c r="AK3262" s="72"/>
      <c r="AP3262" s="77"/>
      <c r="AQ3262" s="72"/>
      <c r="AR3262" s="72"/>
      <c r="AS3262" s="72"/>
      <c r="AT3262" s="72"/>
      <c r="AU3262" s="72"/>
      <c r="AV3262" s="72"/>
      <c r="AW3262" s="77"/>
      <c r="AX3262" s="72"/>
      <c r="AY3262" s="72"/>
      <c r="AZ3262" s="72"/>
      <c r="BA3262" s="72"/>
      <c r="BB3262" s="72"/>
      <c r="BC3262" s="77"/>
      <c r="BD3262" s="77"/>
      <c r="BE3262" s="194"/>
      <c r="BF3262" s="194"/>
      <c r="BG3262" s="194"/>
      <c r="BH3262" s="194"/>
      <c r="BI3262" s="77"/>
      <c r="BJ3262" s="77"/>
      <c r="BK3262" s="77"/>
      <c r="BL3262" s="77"/>
      <c r="BM3262" s="77"/>
      <c r="BN3262" s="77"/>
      <c r="BO3262" s="77"/>
      <c r="BQ3262" s="749"/>
      <c r="BX3262" s="749"/>
      <c r="CE3262" s="652"/>
      <c r="CL3262" s="652"/>
      <c r="CS3262" s="652"/>
      <c r="CZ3262" s="652"/>
      <c r="DG3262" s="652"/>
      <c r="DN3262" s="652"/>
    </row>
    <row r="3263" spans="1:118" s="131" customFormat="1">
      <c r="A3263" s="77"/>
      <c r="B3263" s="72"/>
      <c r="G3263" s="72"/>
      <c r="H3263" s="72"/>
      <c r="I3263" s="72"/>
      <c r="J3263" s="72"/>
      <c r="K3263" s="72"/>
      <c r="L3263" s="72"/>
      <c r="M3263" s="72"/>
      <c r="N3263" s="72"/>
      <c r="O3263" s="72"/>
      <c r="P3263" s="72"/>
      <c r="Q3263" s="72"/>
      <c r="R3263" s="72"/>
      <c r="S3263" s="72"/>
      <c r="T3263" s="72"/>
      <c r="U3263" s="72"/>
      <c r="V3263" s="72"/>
      <c r="W3263" s="160"/>
      <c r="X3263" s="72"/>
      <c r="AC3263" s="72"/>
      <c r="AD3263" s="72"/>
      <c r="AE3263" s="72"/>
      <c r="AF3263" s="72"/>
      <c r="AG3263" s="72"/>
      <c r="AH3263" s="72"/>
      <c r="AI3263" s="684"/>
      <c r="AJ3263" s="72"/>
      <c r="AK3263" s="72"/>
      <c r="AP3263" s="77"/>
      <c r="AQ3263" s="72"/>
      <c r="AR3263" s="72"/>
      <c r="AS3263" s="72"/>
      <c r="AT3263" s="72"/>
      <c r="AU3263" s="72"/>
      <c r="AV3263" s="72"/>
      <c r="AW3263" s="77"/>
      <c r="AX3263" s="72"/>
      <c r="AY3263" s="72"/>
      <c r="AZ3263" s="72"/>
      <c r="BA3263" s="72"/>
      <c r="BB3263" s="72"/>
      <c r="BC3263" s="77"/>
      <c r="BD3263" s="77"/>
      <c r="BE3263" s="194"/>
      <c r="BF3263" s="194"/>
      <c r="BG3263" s="194"/>
      <c r="BH3263" s="194"/>
      <c r="BI3263" s="77"/>
      <c r="BJ3263" s="77"/>
      <c r="BK3263" s="77"/>
      <c r="BL3263" s="77"/>
      <c r="BM3263" s="77"/>
      <c r="BN3263" s="77"/>
      <c r="BO3263" s="77"/>
      <c r="BQ3263" s="749"/>
      <c r="BX3263" s="749"/>
      <c r="CE3263" s="652"/>
      <c r="CL3263" s="652"/>
      <c r="CS3263" s="652"/>
      <c r="CZ3263" s="652"/>
      <c r="DG3263" s="652"/>
      <c r="DN3263" s="652"/>
    </row>
    <row r="3264" spans="1:118" s="131" customFormat="1">
      <c r="A3264" s="77"/>
      <c r="B3264" s="72"/>
      <c r="G3264" s="72"/>
      <c r="H3264" s="72"/>
      <c r="I3264" s="72"/>
      <c r="J3264" s="72"/>
      <c r="K3264" s="72"/>
      <c r="L3264" s="72"/>
      <c r="M3264" s="72"/>
      <c r="N3264" s="72"/>
      <c r="O3264" s="72"/>
      <c r="P3264" s="72"/>
      <c r="Q3264" s="72"/>
      <c r="R3264" s="72"/>
      <c r="S3264" s="72"/>
      <c r="T3264" s="72"/>
      <c r="U3264" s="72"/>
      <c r="V3264" s="72"/>
      <c r="W3264" s="160"/>
      <c r="X3264" s="72"/>
      <c r="AC3264" s="72"/>
      <c r="AD3264" s="72"/>
      <c r="AE3264" s="72"/>
      <c r="AF3264" s="72"/>
      <c r="AG3264" s="72"/>
      <c r="AH3264" s="72"/>
      <c r="AI3264" s="684"/>
      <c r="AJ3264" s="72"/>
      <c r="AK3264" s="72"/>
      <c r="AP3264" s="77"/>
      <c r="AQ3264" s="72"/>
      <c r="AR3264" s="72"/>
      <c r="AS3264" s="72"/>
      <c r="AT3264" s="72"/>
      <c r="AU3264" s="72"/>
      <c r="AV3264" s="72"/>
      <c r="AW3264" s="77"/>
      <c r="AX3264" s="72"/>
      <c r="AY3264" s="72"/>
      <c r="AZ3264" s="72"/>
      <c r="BA3264" s="72"/>
      <c r="BB3264" s="72"/>
      <c r="BC3264" s="77"/>
      <c r="BD3264" s="77"/>
      <c r="BE3264" s="194"/>
      <c r="BF3264" s="194"/>
      <c r="BG3264" s="194"/>
      <c r="BH3264" s="194"/>
      <c r="BI3264" s="77"/>
      <c r="BJ3264" s="77"/>
      <c r="BK3264" s="77"/>
      <c r="BL3264" s="77"/>
      <c r="BM3264" s="77"/>
      <c r="BN3264" s="77"/>
      <c r="BO3264" s="77"/>
      <c r="BQ3264" s="749"/>
      <c r="BX3264" s="749"/>
      <c r="CE3264" s="652"/>
      <c r="CL3264" s="652"/>
      <c r="CS3264" s="652"/>
      <c r="CZ3264" s="652"/>
      <c r="DG3264" s="652"/>
      <c r="DN3264" s="652"/>
    </row>
    <row r="3265" spans="1:118" s="131" customFormat="1">
      <c r="A3265" s="77"/>
      <c r="B3265" s="72"/>
      <c r="G3265" s="72"/>
      <c r="H3265" s="72"/>
      <c r="I3265" s="72"/>
      <c r="J3265" s="72"/>
      <c r="K3265" s="72"/>
      <c r="L3265" s="72"/>
      <c r="M3265" s="72"/>
      <c r="N3265" s="72"/>
      <c r="O3265" s="72"/>
      <c r="P3265" s="72"/>
      <c r="Q3265" s="72"/>
      <c r="R3265" s="72"/>
      <c r="S3265" s="72"/>
      <c r="T3265" s="72"/>
      <c r="U3265" s="72"/>
      <c r="V3265" s="72"/>
      <c r="W3265" s="160"/>
      <c r="X3265" s="72"/>
      <c r="AC3265" s="72"/>
      <c r="AD3265" s="72"/>
      <c r="AE3265" s="72"/>
      <c r="AF3265" s="72"/>
      <c r="AG3265" s="72"/>
      <c r="AH3265" s="72"/>
      <c r="AI3265" s="684"/>
      <c r="AJ3265" s="72"/>
      <c r="AK3265" s="72"/>
      <c r="AP3265" s="77"/>
      <c r="AQ3265" s="72"/>
      <c r="AR3265" s="72"/>
      <c r="AS3265" s="72"/>
      <c r="AT3265" s="72"/>
      <c r="AU3265" s="72"/>
      <c r="AV3265" s="72"/>
      <c r="AW3265" s="77"/>
      <c r="AX3265" s="72"/>
      <c r="AY3265" s="72"/>
      <c r="AZ3265" s="72"/>
      <c r="BA3265" s="72"/>
      <c r="BB3265" s="72"/>
      <c r="BC3265" s="77"/>
      <c r="BD3265" s="77"/>
      <c r="BE3265" s="194"/>
      <c r="BF3265" s="194"/>
      <c r="BG3265" s="194"/>
      <c r="BH3265" s="194"/>
      <c r="BI3265" s="77"/>
      <c r="BJ3265" s="77"/>
      <c r="BK3265" s="77"/>
      <c r="BL3265" s="77"/>
      <c r="BM3265" s="77"/>
      <c r="BN3265" s="77"/>
      <c r="BO3265" s="77"/>
      <c r="BQ3265" s="749"/>
      <c r="BX3265" s="749"/>
      <c r="CE3265" s="652"/>
      <c r="CL3265" s="652"/>
      <c r="CS3265" s="652"/>
      <c r="CZ3265" s="652"/>
      <c r="DG3265" s="652"/>
      <c r="DN3265" s="652"/>
    </row>
    <row r="3266" spans="1:118" s="131" customFormat="1">
      <c r="A3266" s="77"/>
      <c r="B3266" s="72"/>
      <c r="G3266" s="72"/>
      <c r="H3266" s="72"/>
      <c r="I3266" s="72"/>
      <c r="J3266" s="72"/>
      <c r="K3266" s="72"/>
      <c r="L3266" s="72"/>
      <c r="M3266" s="72"/>
      <c r="N3266" s="72"/>
      <c r="O3266" s="72"/>
      <c r="P3266" s="72"/>
      <c r="Q3266" s="72"/>
      <c r="R3266" s="72"/>
      <c r="S3266" s="72"/>
      <c r="T3266" s="72"/>
      <c r="U3266" s="72"/>
      <c r="V3266" s="72"/>
      <c r="W3266" s="160"/>
      <c r="X3266" s="72"/>
      <c r="AC3266" s="72"/>
      <c r="AD3266" s="72"/>
      <c r="AE3266" s="72"/>
      <c r="AF3266" s="72"/>
      <c r="AG3266" s="72"/>
      <c r="AH3266" s="72"/>
      <c r="AI3266" s="684"/>
      <c r="AJ3266" s="72"/>
      <c r="AK3266" s="72"/>
      <c r="AP3266" s="77"/>
      <c r="AQ3266" s="72"/>
      <c r="AR3266" s="72"/>
      <c r="AS3266" s="72"/>
      <c r="AT3266" s="72"/>
      <c r="AU3266" s="72"/>
      <c r="AV3266" s="72"/>
      <c r="AW3266" s="77"/>
      <c r="AX3266" s="72"/>
      <c r="AY3266" s="72"/>
      <c r="AZ3266" s="72"/>
      <c r="BA3266" s="72"/>
      <c r="BB3266" s="72"/>
      <c r="BC3266" s="77"/>
      <c r="BD3266" s="77"/>
      <c r="BE3266" s="194"/>
      <c r="BF3266" s="194"/>
      <c r="BG3266" s="194"/>
      <c r="BH3266" s="194"/>
      <c r="BI3266" s="77"/>
      <c r="BJ3266" s="77"/>
      <c r="BK3266" s="77"/>
      <c r="BL3266" s="77"/>
      <c r="BM3266" s="77"/>
      <c r="BN3266" s="77"/>
      <c r="BO3266" s="77"/>
      <c r="BQ3266" s="749"/>
      <c r="BX3266" s="749"/>
      <c r="CE3266" s="652"/>
      <c r="CL3266" s="652"/>
      <c r="CS3266" s="652"/>
      <c r="CZ3266" s="652"/>
      <c r="DG3266" s="652"/>
      <c r="DN3266" s="652"/>
    </row>
    <row r="3267" spans="1:118" s="131" customFormat="1">
      <c r="A3267" s="77"/>
      <c r="B3267" s="72"/>
      <c r="G3267" s="72"/>
      <c r="H3267" s="72"/>
      <c r="I3267" s="72"/>
      <c r="J3267" s="72"/>
      <c r="K3267" s="72"/>
      <c r="L3267" s="72"/>
      <c r="M3267" s="72"/>
      <c r="N3267" s="72"/>
      <c r="O3267" s="72"/>
      <c r="P3267" s="72"/>
      <c r="Q3267" s="72"/>
      <c r="R3267" s="72"/>
      <c r="S3267" s="72"/>
      <c r="T3267" s="72"/>
      <c r="U3267" s="72"/>
      <c r="V3267" s="72"/>
      <c r="W3267" s="160"/>
      <c r="X3267" s="72"/>
      <c r="AC3267" s="72"/>
      <c r="AD3267" s="72"/>
      <c r="AE3267" s="72"/>
      <c r="AF3267" s="72"/>
      <c r="AG3267" s="72"/>
      <c r="AH3267" s="72"/>
      <c r="AI3267" s="684"/>
      <c r="AJ3267" s="72"/>
      <c r="AK3267" s="72"/>
      <c r="AP3267" s="77"/>
      <c r="AQ3267" s="72"/>
      <c r="AR3267" s="72"/>
      <c r="AS3267" s="72"/>
      <c r="AT3267" s="72"/>
      <c r="AU3267" s="72"/>
      <c r="AV3267" s="72"/>
      <c r="AW3267" s="77"/>
      <c r="AX3267" s="72"/>
      <c r="AY3267" s="72"/>
      <c r="AZ3267" s="72"/>
      <c r="BA3267" s="72"/>
      <c r="BB3267" s="72"/>
      <c r="BC3267" s="77"/>
      <c r="BD3267" s="77"/>
      <c r="BE3267" s="194"/>
      <c r="BF3267" s="194"/>
      <c r="BG3267" s="194"/>
      <c r="BH3267" s="194"/>
      <c r="BI3267" s="77"/>
      <c r="BJ3267" s="77"/>
      <c r="BK3267" s="77"/>
      <c r="BL3267" s="77"/>
      <c r="BM3267" s="77"/>
      <c r="BN3267" s="77"/>
      <c r="BO3267" s="77"/>
      <c r="BQ3267" s="749"/>
      <c r="BX3267" s="749"/>
      <c r="CE3267" s="652"/>
      <c r="CL3267" s="652"/>
      <c r="CS3267" s="652"/>
      <c r="CZ3267" s="652"/>
      <c r="DG3267" s="652"/>
      <c r="DN3267" s="652"/>
    </row>
    <row r="3268" spans="1:118" s="131" customFormat="1">
      <c r="A3268" s="77"/>
      <c r="B3268" s="72"/>
      <c r="G3268" s="72"/>
      <c r="H3268" s="72"/>
      <c r="I3268" s="72"/>
      <c r="J3268" s="72"/>
      <c r="K3268" s="72"/>
      <c r="L3268" s="72"/>
      <c r="M3268" s="72"/>
      <c r="N3268" s="72"/>
      <c r="O3268" s="72"/>
      <c r="P3268" s="72"/>
      <c r="Q3268" s="72"/>
      <c r="R3268" s="72"/>
      <c r="S3268" s="72"/>
      <c r="T3268" s="72"/>
      <c r="U3268" s="72"/>
      <c r="V3268" s="72"/>
      <c r="W3268" s="160"/>
      <c r="X3268" s="72"/>
      <c r="AC3268" s="72"/>
      <c r="AD3268" s="72"/>
      <c r="AE3268" s="72"/>
      <c r="AF3268" s="72"/>
      <c r="AG3268" s="72"/>
      <c r="AH3268" s="72"/>
      <c r="AI3268" s="684"/>
      <c r="AJ3268" s="72"/>
      <c r="AK3268" s="72"/>
      <c r="AP3268" s="77"/>
      <c r="AQ3268" s="72"/>
      <c r="AR3268" s="72"/>
      <c r="AS3268" s="72"/>
      <c r="AT3268" s="72"/>
      <c r="AU3268" s="72"/>
      <c r="AV3268" s="72"/>
      <c r="AW3268" s="77"/>
      <c r="AX3268" s="72"/>
      <c r="AY3268" s="72"/>
      <c r="AZ3268" s="72"/>
      <c r="BA3268" s="72"/>
      <c r="BB3268" s="72"/>
      <c r="BC3268" s="77"/>
      <c r="BD3268" s="77"/>
      <c r="BE3268" s="194"/>
      <c r="BF3268" s="194"/>
      <c r="BG3268" s="194"/>
      <c r="BH3268" s="194"/>
      <c r="BI3268" s="77"/>
      <c r="BJ3268" s="77"/>
      <c r="BK3268" s="77"/>
      <c r="BL3268" s="77"/>
      <c r="BM3268" s="77"/>
      <c r="BN3268" s="77"/>
      <c r="BO3268" s="77"/>
      <c r="BQ3268" s="749"/>
      <c r="BX3268" s="749"/>
      <c r="CE3268" s="652"/>
      <c r="CL3268" s="652"/>
      <c r="CS3268" s="652"/>
      <c r="CZ3268" s="652"/>
      <c r="DG3268" s="652"/>
      <c r="DN3268" s="652"/>
    </row>
    <row r="3269" spans="1:118" s="131" customFormat="1">
      <c r="A3269" s="77"/>
      <c r="B3269" s="72"/>
      <c r="G3269" s="72"/>
      <c r="H3269" s="72"/>
      <c r="I3269" s="72"/>
      <c r="J3269" s="72"/>
      <c r="K3269" s="72"/>
      <c r="L3269" s="72"/>
      <c r="M3269" s="72"/>
      <c r="N3269" s="72"/>
      <c r="O3269" s="72"/>
      <c r="P3269" s="72"/>
      <c r="Q3269" s="72"/>
      <c r="R3269" s="72"/>
      <c r="S3269" s="72"/>
      <c r="T3269" s="72"/>
      <c r="U3269" s="72"/>
      <c r="V3269" s="72"/>
      <c r="W3269" s="160"/>
      <c r="X3269" s="72"/>
      <c r="AC3269" s="72"/>
      <c r="AD3269" s="72"/>
      <c r="AE3269" s="72"/>
      <c r="AF3269" s="72"/>
      <c r="AG3269" s="72"/>
      <c r="AH3269" s="72"/>
      <c r="AI3269" s="684"/>
      <c r="AJ3269" s="72"/>
      <c r="AK3269" s="72"/>
      <c r="AP3269" s="77"/>
      <c r="AQ3269" s="72"/>
      <c r="AR3269" s="72"/>
      <c r="AS3269" s="72"/>
      <c r="AT3269" s="72"/>
      <c r="AU3269" s="72"/>
      <c r="AV3269" s="72"/>
      <c r="AW3269" s="77"/>
      <c r="AX3269" s="72"/>
      <c r="AY3269" s="72"/>
      <c r="AZ3269" s="72"/>
      <c r="BA3269" s="72"/>
      <c r="BB3269" s="72"/>
      <c r="BC3269" s="77"/>
      <c r="BD3269" s="77"/>
      <c r="BE3269" s="194"/>
      <c r="BF3269" s="194"/>
      <c r="BG3269" s="194"/>
      <c r="BH3269" s="194"/>
      <c r="BI3269" s="77"/>
      <c r="BJ3269" s="77"/>
      <c r="BK3269" s="77"/>
      <c r="BL3269" s="77"/>
      <c r="BM3269" s="77"/>
      <c r="BN3269" s="77"/>
      <c r="BO3269" s="77"/>
      <c r="BQ3269" s="749"/>
      <c r="BX3269" s="749"/>
      <c r="CE3269" s="652"/>
      <c r="CL3269" s="652"/>
      <c r="CS3269" s="652"/>
      <c r="CZ3269" s="652"/>
      <c r="DG3269" s="652"/>
      <c r="DN3269" s="652"/>
    </row>
    <row r="3270" spans="1:118" s="131" customFormat="1">
      <c r="A3270" s="77"/>
      <c r="B3270" s="72"/>
      <c r="G3270" s="72"/>
      <c r="H3270" s="72"/>
      <c r="I3270" s="72"/>
      <c r="J3270" s="72"/>
      <c r="K3270" s="72"/>
      <c r="L3270" s="72"/>
      <c r="M3270" s="72"/>
      <c r="N3270" s="72"/>
      <c r="O3270" s="72"/>
      <c r="P3270" s="72"/>
      <c r="Q3270" s="72"/>
      <c r="R3270" s="72"/>
      <c r="S3270" s="72"/>
      <c r="T3270" s="72"/>
      <c r="U3270" s="72"/>
      <c r="V3270" s="72"/>
      <c r="W3270" s="160"/>
      <c r="X3270" s="72"/>
      <c r="AC3270" s="72"/>
      <c r="AD3270" s="72"/>
      <c r="AE3270" s="72"/>
      <c r="AF3270" s="72"/>
      <c r="AG3270" s="72"/>
      <c r="AH3270" s="72"/>
      <c r="AI3270" s="684"/>
      <c r="AJ3270" s="72"/>
      <c r="AK3270" s="72"/>
      <c r="AP3270" s="77"/>
      <c r="AQ3270" s="72"/>
      <c r="AR3270" s="72"/>
      <c r="AS3270" s="72"/>
      <c r="AT3270" s="72"/>
      <c r="AU3270" s="72"/>
      <c r="AV3270" s="72"/>
      <c r="AW3270" s="77"/>
      <c r="AX3270" s="72"/>
      <c r="AY3270" s="72"/>
      <c r="AZ3270" s="72"/>
      <c r="BA3270" s="72"/>
      <c r="BB3270" s="72"/>
      <c r="BC3270" s="77"/>
      <c r="BD3270" s="77"/>
      <c r="BE3270" s="194"/>
      <c r="BF3270" s="194"/>
      <c r="BG3270" s="194"/>
      <c r="BH3270" s="194"/>
      <c r="BI3270" s="77"/>
      <c r="BJ3270" s="77"/>
      <c r="BK3270" s="77"/>
      <c r="BL3270" s="77"/>
      <c r="BM3270" s="77"/>
      <c r="BN3270" s="77"/>
      <c r="BO3270" s="77"/>
      <c r="BQ3270" s="749"/>
      <c r="BX3270" s="749"/>
      <c r="CE3270" s="652"/>
      <c r="CL3270" s="652"/>
      <c r="CS3270" s="652"/>
      <c r="CZ3270" s="652"/>
      <c r="DG3270" s="652"/>
      <c r="DN3270" s="652"/>
    </row>
    <row r="3271" spans="1:118" s="131" customFormat="1">
      <c r="A3271" s="77"/>
      <c r="B3271" s="72"/>
      <c r="G3271" s="72"/>
      <c r="H3271" s="72"/>
      <c r="I3271" s="72"/>
      <c r="J3271" s="72"/>
      <c r="K3271" s="72"/>
      <c r="L3271" s="72"/>
      <c r="M3271" s="72"/>
      <c r="N3271" s="72"/>
      <c r="O3271" s="72"/>
      <c r="P3271" s="72"/>
      <c r="Q3271" s="72"/>
      <c r="R3271" s="72"/>
      <c r="S3271" s="72"/>
      <c r="T3271" s="72"/>
      <c r="U3271" s="72"/>
      <c r="V3271" s="72"/>
      <c r="W3271" s="160"/>
      <c r="X3271" s="72"/>
      <c r="AC3271" s="72"/>
      <c r="AD3271" s="72"/>
      <c r="AE3271" s="72"/>
      <c r="AF3271" s="72"/>
      <c r="AG3271" s="72"/>
      <c r="AH3271" s="72"/>
      <c r="AI3271" s="684"/>
      <c r="AJ3271" s="72"/>
      <c r="AK3271" s="72"/>
      <c r="AP3271" s="77"/>
      <c r="AQ3271" s="72"/>
      <c r="AR3271" s="72"/>
      <c r="AS3271" s="72"/>
      <c r="AT3271" s="72"/>
      <c r="AU3271" s="72"/>
      <c r="AV3271" s="72"/>
      <c r="AW3271" s="77"/>
      <c r="AX3271" s="72"/>
      <c r="AY3271" s="72"/>
      <c r="AZ3271" s="72"/>
      <c r="BA3271" s="72"/>
      <c r="BB3271" s="72"/>
      <c r="BC3271" s="77"/>
      <c r="BD3271" s="77"/>
      <c r="BE3271" s="194"/>
      <c r="BF3271" s="194"/>
      <c r="BG3271" s="194"/>
      <c r="BH3271" s="194"/>
      <c r="BI3271" s="77"/>
      <c r="BJ3271" s="77"/>
      <c r="BK3271" s="77"/>
      <c r="BL3271" s="77"/>
      <c r="BM3271" s="77"/>
      <c r="BN3271" s="77"/>
      <c r="BO3271" s="77"/>
      <c r="BQ3271" s="749"/>
      <c r="BX3271" s="749"/>
      <c r="CE3271" s="652"/>
      <c r="CL3271" s="652"/>
      <c r="CS3271" s="652"/>
      <c r="CZ3271" s="652"/>
      <c r="DG3271" s="652"/>
      <c r="DN3271" s="652"/>
    </row>
    <row r="3272" spans="1:118" s="131" customFormat="1">
      <c r="A3272" s="77"/>
      <c r="B3272" s="72"/>
      <c r="G3272" s="72"/>
      <c r="H3272" s="72"/>
      <c r="I3272" s="72"/>
      <c r="J3272" s="72"/>
      <c r="K3272" s="72"/>
      <c r="L3272" s="72"/>
      <c r="M3272" s="72"/>
      <c r="N3272" s="72"/>
      <c r="O3272" s="72"/>
      <c r="P3272" s="72"/>
      <c r="Q3272" s="72"/>
      <c r="R3272" s="72"/>
      <c r="S3272" s="72"/>
      <c r="T3272" s="72"/>
      <c r="U3272" s="72"/>
      <c r="V3272" s="72"/>
      <c r="W3272" s="160"/>
      <c r="X3272" s="72"/>
      <c r="AC3272" s="72"/>
      <c r="AD3272" s="72"/>
      <c r="AE3272" s="72"/>
      <c r="AF3272" s="72"/>
      <c r="AG3272" s="72"/>
      <c r="AH3272" s="72"/>
      <c r="AI3272" s="684"/>
      <c r="AJ3272" s="72"/>
      <c r="AK3272" s="72"/>
      <c r="AP3272" s="77"/>
      <c r="AQ3272" s="72"/>
      <c r="AR3272" s="72"/>
      <c r="AS3272" s="72"/>
      <c r="AT3272" s="72"/>
      <c r="AU3272" s="72"/>
      <c r="AV3272" s="72"/>
      <c r="AW3272" s="77"/>
      <c r="AX3272" s="72"/>
      <c r="AY3272" s="72"/>
      <c r="AZ3272" s="72"/>
      <c r="BA3272" s="72"/>
      <c r="BB3272" s="72"/>
      <c r="BC3272" s="77"/>
      <c r="BD3272" s="77"/>
      <c r="BE3272" s="194"/>
      <c r="BF3272" s="194"/>
      <c r="BG3272" s="194"/>
      <c r="BH3272" s="194"/>
      <c r="BI3272" s="77"/>
      <c r="BJ3272" s="77"/>
      <c r="BK3272" s="77"/>
      <c r="BL3272" s="77"/>
      <c r="BM3272" s="77"/>
      <c r="BN3272" s="77"/>
      <c r="BO3272" s="77"/>
      <c r="BQ3272" s="749"/>
      <c r="BX3272" s="749"/>
      <c r="CE3272" s="652"/>
      <c r="CL3272" s="652"/>
      <c r="CS3272" s="652"/>
      <c r="CZ3272" s="652"/>
      <c r="DG3272" s="652"/>
      <c r="DN3272" s="652"/>
    </row>
    <row r="3273" spans="1:118" s="131" customFormat="1">
      <c r="A3273" s="77"/>
      <c r="B3273" s="72"/>
      <c r="G3273" s="72"/>
      <c r="H3273" s="72"/>
      <c r="I3273" s="72"/>
      <c r="J3273" s="72"/>
      <c r="K3273" s="72"/>
      <c r="L3273" s="72"/>
      <c r="M3273" s="72"/>
      <c r="N3273" s="72"/>
      <c r="O3273" s="72"/>
      <c r="P3273" s="72"/>
      <c r="Q3273" s="72"/>
      <c r="R3273" s="72"/>
      <c r="S3273" s="72"/>
      <c r="T3273" s="72"/>
      <c r="U3273" s="72"/>
      <c r="V3273" s="72"/>
      <c r="W3273" s="160"/>
      <c r="X3273" s="72"/>
      <c r="AC3273" s="72"/>
      <c r="AD3273" s="72"/>
      <c r="AE3273" s="72"/>
      <c r="AF3273" s="72"/>
      <c r="AG3273" s="72"/>
      <c r="AH3273" s="72"/>
      <c r="AI3273" s="684"/>
      <c r="AJ3273" s="72"/>
      <c r="AK3273" s="72"/>
      <c r="AP3273" s="77"/>
      <c r="AQ3273" s="72"/>
      <c r="AR3273" s="72"/>
      <c r="AS3273" s="72"/>
      <c r="AT3273" s="72"/>
      <c r="AU3273" s="72"/>
      <c r="AV3273" s="72"/>
      <c r="AW3273" s="77"/>
      <c r="AX3273" s="72"/>
      <c r="AY3273" s="72"/>
      <c r="AZ3273" s="72"/>
      <c r="BA3273" s="72"/>
      <c r="BB3273" s="72"/>
      <c r="BC3273" s="77"/>
      <c r="BD3273" s="77"/>
      <c r="BE3273" s="194"/>
      <c r="BF3273" s="194"/>
      <c r="BG3273" s="194"/>
      <c r="BH3273" s="194"/>
      <c r="BI3273" s="77"/>
      <c r="BJ3273" s="77"/>
      <c r="BK3273" s="77"/>
      <c r="BL3273" s="77"/>
      <c r="BM3273" s="77"/>
      <c r="BN3273" s="77"/>
      <c r="BO3273" s="77"/>
      <c r="BQ3273" s="749"/>
      <c r="BX3273" s="749"/>
      <c r="CE3273" s="652"/>
      <c r="CL3273" s="652"/>
      <c r="CS3273" s="652"/>
      <c r="CZ3273" s="652"/>
      <c r="DG3273" s="652"/>
      <c r="DN3273" s="652"/>
    </row>
    <row r="3274" spans="1:118" s="131" customFormat="1">
      <c r="A3274" s="77"/>
      <c r="B3274" s="72"/>
      <c r="G3274" s="72"/>
      <c r="H3274" s="72"/>
      <c r="I3274" s="72"/>
      <c r="J3274" s="72"/>
      <c r="K3274" s="72"/>
      <c r="L3274" s="72"/>
      <c r="M3274" s="72"/>
      <c r="N3274" s="72"/>
      <c r="O3274" s="72"/>
      <c r="P3274" s="72"/>
      <c r="Q3274" s="72"/>
      <c r="R3274" s="72"/>
      <c r="S3274" s="72"/>
      <c r="T3274" s="72"/>
      <c r="U3274" s="72"/>
      <c r="V3274" s="72"/>
      <c r="W3274" s="160"/>
      <c r="X3274" s="72"/>
      <c r="AC3274" s="72"/>
      <c r="AD3274" s="72"/>
      <c r="AE3274" s="72"/>
      <c r="AF3274" s="72"/>
      <c r="AG3274" s="72"/>
      <c r="AH3274" s="72"/>
      <c r="AI3274" s="684"/>
      <c r="AJ3274" s="72"/>
      <c r="AK3274" s="72"/>
      <c r="AP3274" s="77"/>
      <c r="AQ3274" s="72"/>
      <c r="AR3274" s="72"/>
      <c r="AS3274" s="72"/>
      <c r="AT3274" s="72"/>
      <c r="AU3274" s="72"/>
      <c r="AV3274" s="72"/>
      <c r="AW3274" s="77"/>
      <c r="AX3274" s="72"/>
      <c r="AY3274" s="72"/>
      <c r="AZ3274" s="72"/>
      <c r="BA3274" s="72"/>
      <c r="BB3274" s="72"/>
      <c r="BC3274" s="77"/>
      <c r="BD3274" s="77"/>
      <c r="BE3274" s="194"/>
      <c r="BF3274" s="194"/>
      <c r="BG3274" s="194"/>
      <c r="BH3274" s="194"/>
      <c r="BI3274" s="77"/>
      <c r="BJ3274" s="77"/>
      <c r="BK3274" s="77"/>
      <c r="BL3274" s="77"/>
      <c r="BM3274" s="77"/>
      <c r="BN3274" s="77"/>
      <c r="BO3274" s="77"/>
      <c r="BQ3274" s="749"/>
      <c r="BX3274" s="749"/>
      <c r="CE3274" s="652"/>
      <c r="CL3274" s="652"/>
      <c r="CS3274" s="652"/>
      <c r="CZ3274" s="652"/>
      <c r="DG3274" s="652"/>
      <c r="DN3274" s="652"/>
    </row>
    <row r="3275" spans="1:118" s="131" customFormat="1">
      <c r="A3275" s="77"/>
      <c r="B3275" s="72"/>
      <c r="G3275" s="72"/>
      <c r="H3275" s="72"/>
      <c r="I3275" s="72"/>
      <c r="J3275" s="72"/>
      <c r="K3275" s="72"/>
      <c r="L3275" s="72"/>
      <c r="M3275" s="72"/>
      <c r="N3275" s="72"/>
      <c r="O3275" s="72"/>
      <c r="P3275" s="72"/>
      <c r="Q3275" s="72"/>
      <c r="R3275" s="72"/>
      <c r="S3275" s="72"/>
      <c r="T3275" s="72"/>
      <c r="U3275" s="72"/>
      <c r="V3275" s="72"/>
      <c r="W3275" s="160"/>
      <c r="X3275" s="72"/>
      <c r="AC3275" s="72"/>
      <c r="AD3275" s="72"/>
      <c r="AE3275" s="72"/>
      <c r="AF3275" s="72"/>
      <c r="AG3275" s="72"/>
      <c r="AH3275" s="72"/>
      <c r="AI3275" s="684"/>
      <c r="AJ3275" s="72"/>
      <c r="AK3275" s="72"/>
      <c r="AP3275" s="77"/>
      <c r="AQ3275" s="72"/>
      <c r="AR3275" s="72"/>
      <c r="AS3275" s="72"/>
      <c r="AT3275" s="72"/>
      <c r="AU3275" s="72"/>
      <c r="AV3275" s="72"/>
      <c r="AW3275" s="77"/>
      <c r="AX3275" s="72"/>
      <c r="AY3275" s="72"/>
      <c r="AZ3275" s="72"/>
      <c r="BA3275" s="72"/>
      <c r="BB3275" s="72"/>
      <c r="BC3275" s="77"/>
      <c r="BD3275" s="77"/>
      <c r="BE3275" s="194"/>
      <c r="BF3275" s="194"/>
      <c r="BG3275" s="194"/>
      <c r="BH3275" s="194"/>
      <c r="BI3275" s="77"/>
      <c r="BJ3275" s="77"/>
      <c r="BK3275" s="77"/>
      <c r="BL3275" s="77"/>
      <c r="BM3275" s="77"/>
      <c r="BN3275" s="77"/>
      <c r="BO3275" s="77"/>
      <c r="BQ3275" s="749"/>
      <c r="BX3275" s="749"/>
      <c r="CE3275" s="652"/>
      <c r="CL3275" s="652"/>
      <c r="CS3275" s="652"/>
      <c r="CZ3275" s="652"/>
      <c r="DG3275" s="652"/>
      <c r="DN3275" s="652"/>
    </row>
    <row r="3276" spans="1:118" s="131" customFormat="1">
      <c r="A3276" s="77"/>
      <c r="B3276" s="72"/>
      <c r="G3276" s="72"/>
      <c r="H3276" s="72"/>
      <c r="I3276" s="72"/>
      <c r="J3276" s="72"/>
      <c r="K3276" s="72"/>
      <c r="L3276" s="72"/>
      <c r="M3276" s="72"/>
      <c r="N3276" s="72"/>
      <c r="O3276" s="72"/>
      <c r="P3276" s="72"/>
      <c r="Q3276" s="72"/>
      <c r="R3276" s="72"/>
      <c r="S3276" s="72"/>
      <c r="T3276" s="72"/>
      <c r="U3276" s="72"/>
      <c r="V3276" s="72"/>
      <c r="W3276" s="160"/>
      <c r="X3276" s="72"/>
      <c r="AC3276" s="72"/>
      <c r="AD3276" s="72"/>
      <c r="AE3276" s="72"/>
      <c r="AF3276" s="72"/>
      <c r="AG3276" s="72"/>
      <c r="AH3276" s="72"/>
      <c r="AI3276" s="684"/>
      <c r="AJ3276" s="72"/>
      <c r="AK3276" s="72"/>
      <c r="AP3276" s="77"/>
      <c r="AQ3276" s="72"/>
      <c r="AR3276" s="72"/>
      <c r="AS3276" s="72"/>
      <c r="AT3276" s="72"/>
      <c r="AU3276" s="72"/>
      <c r="AV3276" s="72"/>
      <c r="AW3276" s="77"/>
      <c r="AX3276" s="72"/>
      <c r="AY3276" s="72"/>
      <c r="AZ3276" s="72"/>
      <c r="BA3276" s="72"/>
      <c r="BB3276" s="72"/>
      <c r="BC3276" s="77"/>
      <c r="BD3276" s="77"/>
      <c r="BE3276" s="194"/>
      <c r="BF3276" s="194"/>
      <c r="BG3276" s="194"/>
      <c r="BH3276" s="194"/>
      <c r="BI3276" s="77"/>
      <c r="BJ3276" s="77"/>
      <c r="BK3276" s="77"/>
      <c r="BL3276" s="77"/>
      <c r="BM3276" s="77"/>
      <c r="BN3276" s="77"/>
      <c r="BO3276" s="77"/>
      <c r="BQ3276" s="749"/>
      <c r="BX3276" s="749"/>
      <c r="CE3276" s="652"/>
      <c r="CL3276" s="652"/>
      <c r="CS3276" s="652"/>
      <c r="CZ3276" s="652"/>
      <c r="DG3276" s="652"/>
      <c r="DN3276" s="652"/>
    </row>
    <row r="3277" spans="1:118" s="131" customFormat="1">
      <c r="A3277" s="77"/>
      <c r="B3277" s="72"/>
      <c r="G3277" s="72"/>
      <c r="H3277" s="72"/>
      <c r="I3277" s="72"/>
      <c r="J3277" s="72"/>
      <c r="K3277" s="72"/>
      <c r="L3277" s="72"/>
      <c r="M3277" s="72"/>
      <c r="N3277" s="72"/>
      <c r="O3277" s="72"/>
      <c r="P3277" s="72"/>
      <c r="Q3277" s="72"/>
      <c r="R3277" s="72"/>
      <c r="S3277" s="72"/>
      <c r="T3277" s="72"/>
      <c r="U3277" s="72"/>
      <c r="V3277" s="72"/>
      <c r="W3277" s="160"/>
      <c r="X3277" s="72"/>
      <c r="AC3277" s="72"/>
      <c r="AD3277" s="72"/>
      <c r="AE3277" s="72"/>
      <c r="AF3277" s="72"/>
      <c r="AG3277" s="72"/>
      <c r="AH3277" s="72"/>
      <c r="AI3277" s="684"/>
      <c r="AJ3277" s="72"/>
      <c r="AK3277" s="72"/>
      <c r="AP3277" s="77"/>
      <c r="AQ3277" s="72"/>
      <c r="AR3277" s="72"/>
      <c r="AS3277" s="72"/>
      <c r="AT3277" s="72"/>
      <c r="AU3277" s="72"/>
      <c r="AV3277" s="72"/>
      <c r="AW3277" s="77"/>
      <c r="AX3277" s="72"/>
      <c r="AY3277" s="72"/>
      <c r="AZ3277" s="72"/>
      <c r="BA3277" s="72"/>
      <c r="BB3277" s="72"/>
      <c r="BC3277" s="77"/>
      <c r="BD3277" s="77"/>
      <c r="BE3277" s="194"/>
      <c r="BF3277" s="194"/>
      <c r="BG3277" s="194"/>
      <c r="BH3277" s="194"/>
      <c r="BI3277" s="77"/>
      <c r="BJ3277" s="77"/>
      <c r="BK3277" s="77"/>
      <c r="BL3277" s="77"/>
      <c r="BM3277" s="77"/>
      <c r="BN3277" s="77"/>
      <c r="BO3277" s="77"/>
      <c r="BQ3277" s="749"/>
      <c r="BX3277" s="749"/>
      <c r="CE3277" s="652"/>
      <c r="CL3277" s="652"/>
      <c r="CS3277" s="652"/>
      <c r="CZ3277" s="652"/>
      <c r="DG3277" s="652"/>
      <c r="DN3277" s="652"/>
    </row>
    <row r="3278" spans="1:118" s="131" customFormat="1">
      <c r="A3278" s="77"/>
      <c r="B3278" s="72"/>
      <c r="G3278" s="72"/>
      <c r="H3278" s="72"/>
      <c r="I3278" s="72"/>
      <c r="J3278" s="72"/>
      <c r="K3278" s="72"/>
      <c r="L3278" s="72"/>
      <c r="M3278" s="72"/>
      <c r="N3278" s="72"/>
      <c r="O3278" s="72"/>
      <c r="P3278" s="72"/>
      <c r="Q3278" s="72"/>
      <c r="R3278" s="72"/>
      <c r="S3278" s="72"/>
      <c r="T3278" s="72"/>
      <c r="U3278" s="72"/>
      <c r="V3278" s="72"/>
      <c r="W3278" s="160"/>
      <c r="X3278" s="72"/>
      <c r="AC3278" s="72"/>
      <c r="AD3278" s="72"/>
      <c r="AE3278" s="72"/>
      <c r="AF3278" s="72"/>
      <c r="AG3278" s="72"/>
      <c r="AH3278" s="72"/>
      <c r="AI3278" s="684"/>
      <c r="AJ3278" s="72"/>
      <c r="AK3278" s="72"/>
      <c r="AP3278" s="77"/>
      <c r="AQ3278" s="72"/>
      <c r="AR3278" s="72"/>
      <c r="AS3278" s="72"/>
      <c r="AT3278" s="72"/>
      <c r="AU3278" s="72"/>
      <c r="AV3278" s="72"/>
      <c r="AW3278" s="77"/>
      <c r="AX3278" s="72"/>
      <c r="AY3278" s="72"/>
      <c r="AZ3278" s="72"/>
      <c r="BA3278" s="72"/>
      <c r="BB3278" s="72"/>
      <c r="BC3278" s="77"/>
      <c r="BD3278" s="77"/>
      <c r="BE3278" s="194"/>
      <c r="BF3278" s="194"/>
      <c r="BG3278" s="194"/>
      <c r="BH3278" s="194"/>
      <c r="BI3278" s="77"/>
      <c r="BJ3278" s="77"/>
      <c r="BK3278" s="77"/>
      <c r="BL3278" s="77"/>
      <c r="BM3278" s="77"/>
      <c r="BN3278" s="77"/>
      <c r="BO3278" s="77"/>
      <c r="BQ3278" s="749"/>
      <c r="BX3278" s="749"/>
      <c r="CE3278" s="652"/>
      <c r="CL3278" s="652"/>
      <c r="CS3278" s="652"/>
      <c r="CZ3278" s="652"/>
      <c r="DG3278" s="652"/>
      <c r="DN3278" s="652"/>
    </row>
    <row r="3279" spans="1:118" s="131" customFormat="1">
      <c r="A3279" s="77"/>
      <c r="B3279" s="72"/>
      <c r="G3279" s="72"/>
      <c r="H3279" s="72"/>
      <c r="I3279" s="72"/>
      <c r="J3279" s="72"/>
      <c r="K3279" s="72"/>
      <c r="L3279" s="72"/>
      <c r="M3279" s="72"/>
      <c r="N3279" s="72"/>
      <c r="O3279" s="72"/>
      <c r="P3279" s="72"/>
      <c r="Q3279" s="72"/>
      <c r="R3279" s="72"/>
      <c r="S3279" s="72"/>
      <c r="T3279" s="72"/>
      <c r="U3279" s="72"/>
      <c r="V3279" s="72"/>
      <c r="W3279" s="160"/>
      <c r="X3279" s="72"/>
      <c r="AC3279" s="72"/>
      <c r="AD3279" s="72"/>
      <c r="AE3279" s="72"/>
      <c r="AF3279" s="72"/>
      <c r="AG3279" s="72"/>
      <c r="AH3279" s="72"/>
      <c r="AI3279" s="684"/>
      <c r="AJ3279" s="72"/>
      <c r="AK3279" s="72"/>
      <c r="AP3279" s="77"/>
      <c r="AQ3279" s="72"/>
      <c r="AR3279" s="72"/>
      <c r="AS3279" s="72"/>
      <c r="AT3279" s="72"/>
      <c r="AU3279" s="72"/>
      <c r="AV3279" s="72"/>
      <c r="AW3279" s="77"/>
      <c r="AX3279" s="72"/>
      <c r="AY3279" s="72"/>
      <c r="AZ3279" s="72"/>
      <c r="BA3279" s="72"/>
      <c r="BB3279" s="72"/>
      <c r="BC3279" s="77"/>
      <c r="BD3279" s="77"/>
      <c r="BE3279" s="194"/>
      <c r="BF3279" s="194"/>
      <c r="BG3279" s="194"/>
      <c r="BH3279" s="194"/>
      <c r="BI3279" s="77"/>
      <c r="BJ3279" s="77"/>
      <c r="BK3279" s="77"/>
      <c r="BL3279" s="77"/>
      <c r="BM3279" s="77"/>
      <c r="BN3279" s="77"/>
      <c r="BO3279" s="77"/>
      <c r="BQ3279" s="749"/>
      <c r="BX3279" s="749"/>
      <c r="CE3279" s="652"/>
      <c r="CL3279" s="652"/>
      <c r="CS3279" s="652"/>
      <c r="CZ3279" s="652"/>
      <c r="DG3279" s="652"/>
      <c r="DN3279" s="652"/>
    </row>
    <row r="3280" spans="1:118" s="131" customFormat="1">
      <c r="A3280" s="77"/>
      <c r="B3280" s="72"/>
      <c r="G3280" s="72"/>
      <c r="H3280" s="72"/>
      <c r="I3280" s="72"/>
      <c r="J3280" s="72"/>
      <c r="K3280" s="72"/>
      <c r="L3280" s="72"/>
      <c r="M3280" s="72"/>
      <c r="N3280" s="72"/>
      <c r="O3280" s="72"/>
      <c r="P3280" s="72"/>
      <c r="Q3280" s="72"/>
      <c r="R3280" s="72"/>
      <c r="S3280" s="72"/>
      <c r="T3280" s="72"/>
      <c r="U3280" s="72"/>
      <c r="V3280" s="72"/>
      <c r="W3280" s="160"/>
      <c r="X3280" s="72"/>
      <c r="AC3280" s="72"/>
      <c r="AD3280" s="72"/>
      <c r="AE3280" s="72"/>
      <c r="AF3280" s="72"/>
      <c r="AG3280" s="72"/>
      <c r="AH3280" s="72"/>
      <c r="AI3280" s="684"/>
      <c r="AJ3280" s="72"/>
      <c r="AK3280" s="72"/>
      <c r="AP3280" s="77"/>
      <c r="AQ3280" s="72"/>
      <c r="AR3280" s="72"/>
      <c r="AS3280" s="72"/>
      <c r="AT3280" s="72"/>
      <c r="AU3280" s="72"/>
      <c r="AV3280" s="72"/>
      <c r="AW3280" s="77"/>
      <c r="AX3280" s="72"/>
      <c r="AY3280" s="72"/>
      <c r="AZ3280" s="72"/>
      <c r="BA3280" s="72"/>
      <c r="BB3280" s="72"/>
      <c r="BC3280" s="77"/>
      <c r="BD3280" s="77"/>
      <c r="BE3280" s="194"/>
      <c r="BF3280" s="194"/>
      <c r="BG3280" s="194"/>
      <c r="BH3280" s="194"/>
      <c r="BI3280" s="77"/>
      <c r="BJ3280" s="77"/>
      <c r="BK3280" s="77"/>
      <c r="BL3280" s="77"/>
      <c r="BM3280" s="77"/>
      <c r="BN3280" s="77"/>
      <c r="BO3280" s="77"/>
      <c r="BQ3280" s="749"/>
      <c r="BX3280" s="749"/>
      <c r="CE3280" s="652"/>
      <c r="CL3280" s="652"/>
      <c r="CS3280" s="652"/>
      <c r="CZ3280" s="652"/>
      <c r="DG3280" s="652"/>
      <c r="DN3280" s="652"/>
    </row>
    <row r="3281" spans="1:118" s="131" customFormat="1">
      <c r="A3281" s="77"/>
      <c r="B3281" s="72"/>
      <c r="G3281" s="72"/>
      <c r="H3281" s="72"/>
      <c r="I3281" s="72"/>
      <c r="J3281" s="72"/>
      <c r="K3281" s="72"/>
      <c r="L3281" s="72"/>
      <c r="M3281" s="72"/>
      <c r="N3281" s="72"/>
      <c r="O3281" s="72"/>
      <c r="P3281" s="72"/>
      <c r="Q3281" s="72"/>
      <c r="R3281" s="72"/>
      <c r="S3281" s="72"/>
      <c r="T3281" s="72"/>
      <c r="U3281" s="72"/>
      <c r="V3281" s="72"/>
      <c r="W3281" s="160"/>
      <c r="X3281" s="72"/>
      <c r="AC3281" s="72"/>
      <c r="AD3281" s="72"/>
      <c r="AE3281" s="72"/>
      <c r="AF3281" s="72"/>
      <c r="AG3281" s="72"/>
      <c r="AH3281" s="72"/>
      <c r="AI3281" s="684"/>
      <c r="AJ3281" s="72"/>
      <c r="AK3281" s="72"/>
      <c r="AP3281" s="77"/>
      <c r="AQ3281" s="72"/>
      <c r="AR3281" s="72"/>
      <c r="AS3281" s="72"/>
      <c r="AT3281" s="72"/>
      <c r="AU3281" s="72"/>
      <c r="AV3281" s="72"/>
      <c r="AW3281" s="77"/>
      <c r="AX3281" s="72"/>
      <c r="AY3281" s="72"/>
      <c r="AZ3281" s="72"/>
      <c r="BA3281" s="72"/>
      <c r="BB3281" s="72"/>
      <c r="BC3281" s="77"/>
      <c r="BD3281" s="77"/>
      <c r="BE3281" s="194"/>
      <c r="BF3281" s="194"/>
      <c r="BG3281" s="194"/>
      <c r="BH3281" s="194"/>
      <c r="BI3281" s="77"/>
      <c r="BJ3281" s="77"/>
      <c r="BK3281" s="77"/>
      <c r="BL3281" s="77"/>
      <c r="BM3281" s="77"/>
      <c r="BN3281" s="77"/>
      <c r="BO3281" s="77"/>
      <c r="BQ3281" s="749"/>
      <c r="BX3281" s="749"/>
      <c r="CE3281" s="652"/>
      <c r="CL3281" s="652"/>
      <c r="CS3281" s="652"/>
      <c r="CZ3281" s="652"/>
      <c r="DG3281" s="652"/>
      <c r="DN3281" s="652"/>
    </row>
    <row r="3282" spans="1:118" s="131" customFormat="1">
      <c r="A3282" s="77"/>
      <c r="B3282" s="72"/>
      <c r="G3282" s="72"/>
      <c r="H3282" s="72"/>
      <c r="I3282" s="72"/>
      <c r="J3282" s="72"/>
      <c r="K3282" s="72"/>
      <c r="L3282" s="72"/>
      <c r="M3282" s="72"/>
      <c r="N3282" s="72"/>
      <c r="O3282" s="72"/>
      <c r="P3282" s="72"/>
      <c r="Q3282" s="72"/>
      <c r="R3282" s="72"/>
      <c r="S3282" s="72"/>
      <c r="T3282" s="72"/>
      <c r="U3282" s="72"/>
      <c r="V3282" s="72"/>
      <c r="W3282" s="160"/>
      <c r="X3282" s="72"/>
      <c r="AC3282" s="72"/>
      <c r="AD3282" s="72"/>
      <c r="AE3282" s="72"/>
      <c r="AF3282" s="72"/>
      <c r="AG3282" s="72"/>
      <c r="AH3282" s="72"/>
      <c r="AI3282" s="684"/>
      <c r="AJ3282" s="72"/>
      <c r="AK3282" s="72"/>
      <c r="AP3282" s="77"/>
      <c r="AQ3282" s="72"/>
      <c r="AR3282" s="72"/>
      <c r="AS3282" s="72"/>
      <c r="AT3282" s="72"/>
      <c r="AU3282" s="72"/>
      <c r="AV3282" s="72"/>
      <c r="AW3282" s="77"/>
      <c r="AX3282" s="72"/>
      <c r="AY3282" s="72"/>
      <c r="AZ3282" s="72"/>
      <c r="BA3282" s="72"/>
      <c r="BB3282" s="72"/>
      <c r="BC3282" s="77"/>
      <c r="BD3282" s="77"/>
      <c r="BE3282" s="194"/>
      <c r="BF3282" s="194"/>
      <c r="BG3282" s="194"/>
      <c r="BH3282" s="194"/>
      <c r="BI3282" s="77"/>
      <c r="BJ3282" s="77"/>
      <c r="BK3282" s="77"/>
      <c r="BL3282" s="77"/>
      <c r="BM3282" s="77"/>
      <c r="BN3282" s="77"/>
      <c r="BO3282" s="77"/>
      <c r="BQ3282" s="749"/>
      <c r="BX3282" s="749"/>
      <c r="CE3282" s="652"/>
      <c r="CL3282" s="652"/>
      <c r="CS3282" s="652"/>
      <c r="CZ3282" s="652"/>
      <c r="DG3282" s="652"/>
      <c r="DN3282" s="652"/>
    </row>
    <row r="3283" spans="1:118" s="131" customFormat="1">
      <c r="A3283" s="77"/>
      <c r="B3283" s="72"/>
      <c r="G3283" s="72"/>
      <c r="H3283" s="72"/>
      <c r="I3283" s="72"/>
      <c r="J3283" s="72"/>
      <c r="K3283" s="72"/>
      <c r="L3283" s="72"/>
      <c r="M3283" s="72"/>
      <c r="N3283" s="72"/>
      <c r="O3283" s="72"/>
      <c r="P3283" s="72"/>
      <c r="Q3283" s="72"/>
      <c r="R3283" s="72"/>
      <c r="S3283" s="72"/>
      <c r="T3283" s="72"/>
      <c r="U3283" s="72"/>
      <c r="V3283" s="72"/>
      <c r="W3283" s="160"/>
      <c r="X3283" s="72"/>
      <c r="AC3283" s="72"/>
      <c r="AD3283" s="72"/>
      <c r="AE3283" s="72"/>
      <c r="AF3283" s="72"/>
      <c r="AG3283" s="72"/>
      <c r="AH3283" s="72"/>
      <c r="AI3283" s="684"/>
      <c r="AJ3283" s="72"/>
      <c r="AK3283" s="72"/>
      <c r="AP3283" s="77"/>
      <c r="AQ3283" s="72"/>
      <c r="AR3283" s="72"/>
      <c r="AS3283" s="72"/>
      <c r="AT3283" s="72"/>
      <c r="AU3283" s="72"/>
      <c r="AV3283" s="72"/>
      <c r="AW3283" s="77"/>
      <c r="AX3283" s="72"/>
      <c r="AY3283" s="72"/>
      <c r="AZ3283" s="72"/>
      <c r="BA3283" s="72"/>
      <c r="BB3283" s="72"/>
      <c r="BC3283" s="77"/>
      <c r="BD3283" s="77"/>
      <c r="BE3283" s="194"/>
      <c r="BF3283" s="194"/>
      <c r="BG3283" s="194"/>
      <c r="BH3283" s="194"/>
      <c r="BI3283" s="77"/>
      <c r="BJ3283" s="77"/>
      <c r="BK3283" s="77"/>
      <c r="BL3283" s="77"/>
      <c r="BM3283" s="77"/>
      <c r="BN3283" s="77"/>
      <c r="BO3283" s="77"/>
      <c r="BQ3283" s="749"/>
      <c r="BX3283" s="749"/>
      <c r="CE3283" s="652"/>
      <c r="CL3283" s="652"/>
      <c r="CS3283" s="652"/>
      <c r="CZ3283" s="652"/>
      <c r="DG3283" s="652"/>
      <c r="DN3283" s="652"/>
    </row>
    <row r="3284" spans="1:118" s="131" customFormat="1">
      <c r="A3284" s="77"/>
      <c r="B3284" s="72"/>
      <c r="G3284" s="72"/>
      <c r="H3284" s="72"/>
      <c r="I3284" s="72"/>
      <c r="J3284" s="72"/>
      <c r="K3284" s="72"/>
      <c r="L3284" s="72"/>
      <c r="M3284" s="72"/>
      <c r="N3284" s="72"/>
      <c r="O3284" s="72"/>
      <c r="P3284" s="72"/>
      <c r="Q3284" s="72"/>
      <c r="R3284" s="72"/>
      <c r="S3284" s="72"/>
      <c r="T3284" s="72"/>
      <c r="U3284" s="72"/>
      <c r="V3284" s="72"/>
      <c r="W3284" s="160"/>
      <c r="X3284" s="72"/>
      <c r="AC3284" s="72"/>
      <c r="AD3284" s="72"/>
      <c r="AE3284" s="72"/>
      <c r="AF3284" s="72"/>
      <c r="AG3284" s="72"/>
      <c r="AH3284" s="72"/>
      <c r="AI3284" s="684"/>
      <c r="AJ3284" s="72"/>
      <c r="AK3284" s="72"/>
      <c r="AP3284" s="77"/>
      <c r="AQ3284" s="72"/>
      <c r="AR3284" s="72"/>
      <c r="AS3284" s="72"/>
      <c r="AT3284" s="72"/>
      <c r="AU3284" s="72"/>
      <c r="AV3284" s="72"/>
      <c r="AW3284" s="77"/>
      <c r="AX3284" s="72"/>
      <c r="AY3284" s="72"/>
      <c r="AZ3284" s="72"/>
      <c r="BA3284" s="72"/>
      <c r="BB3284" s="72"/>
      <c r="BC3284" s="77"/>
      <c r="BD3284" s="77"/>
      <c r="BE3284" s="194"/>
      <c r="BF3284" s="194"/>
      <c r="BG3284" s="194"/>
      <c r="BH3284" s="194"/>
      <c r="BI3284" s="77"/>
      <c r="BJ3284" s="77"/>
      <c r="BK3284" s="77"/>
      <c r="BL3284" s="77"/>
      <c r="BM3284" s="77"/>
      <c r="BN3284" s="77"/>
      <c r="BO3284" s="77"/>
      <c r="BQ3284" s="749"/>
      <c r="BX3284" s="749"/>
      <c r="CE3284" s="652"/>
      <c r="CL3284" s="652"/>
      <c r="CS3284" s="652"/>
      <c r="CZ3284" s="652"/>
      <c r="DG3284" s="652"/>
      <c r="DN3284" s="652"/>
    </row>
    <row r="3285" spans="1:118" s="131" customFormat="1">
      <c r="A3285" s="77"/>
      <c r="B3285" s="72"/>
      <c r="G3285" s="72"/>
      <c r="H3285" s="72"/>
      <c r="I3285" s="72"/>
      <c r="J3285" s="72"/>
      <c r="K3285" s="72"/>
      <c r="L3285" s="72"/>
      <c r="M3285" s="72"/>
      <c r="N3285" s="72"/>
      <c r="O3285" s="72"/>
      <c r="P3285" s="72"/>
      <c r="Q3285" s="72"/>
      <c r="R3285" s="72"/>
      <c r="S3285" s="72"/>
      <c r="T3285" s="72"/>
      <c r="U3285" s="72"/>
      <c r="V3285" s="72"/>
      <c r="W3285" s="160"/>
      <c r="X3285" s="72"/>
      <c r="AC3285" s="72"/>
      <c r="AD3285" s="72"/>
      <c r="AE3285" s="72"/>
      <c r="AF3285" s="72"/>
      <c r="AG3285" s="72"/>
      <c r="AH3285" s="72"/>
      <c r="AI3285" s="684"/>
      <c r="AJ3285" s="72"/>
      <c r="AK3285" s="72"/>
      <c r="AP3285" s="77"/>
      <c r="AQ3285" s="72"/>
      <c r="AR3285" s="72"/>
      <c r="AS3285" s="72"/>
      <c r="AT3285" s="72"/>
      <c r="AU3285" s="72"/>
      <c r="AV3285" s="72"/>
      <c r="AW3285" s="77"/>
      <c r="AX3285" s="72"/>
      <c r="AY3285" s="72"/>
      <c r="AZ3285" s="72"/>
      <c r="BA3285" s="72"/>
      <c r="BB3285" s="72"/>
      <c r="BC3285" s="77"/>
      <c r="BD3285" s="77"/>
      <c r="BE3285" s="194"/>
      <c r="BF3285" s="194"/>
      <c r="BG3285" s="194"/>
      <c r="BH3285" s="194"/>
      <c r="BI3285" s="77"/>
      <c r="BJ3285" s="77"/>
      <c r="BK3285" s="77"/>
      <c r="BL3285" s="77"/>
      <c r="BM3285" s="77"/>
      <c r="BN3285" s="77"/>
      <c r="BO3285" s="77"/>
      <c r="BQ3285" s="749"/>
      <c r="BX3285" s="749"/>
      <c r="CE3285" s="652"/>
      <c r="CL3285" s="652"/>
      <c r="CS3285" s="652"/>
      <c r="CZ3285" s="652"/>
      <c r="DG3285" s="652"/>
      <c r="DN3285" s="652"/>
    </row>
    <row r="3286" spans="1:118" s="131" customFormat="1">
      <c r="A3286" s="77"/>
      <c r="B3286" s="72"/>
      <c r="G3286" s="72"/>
      <c r="H3286" s="72"/>
      <c r="I3286" s="72"/>
      <c r="J3286" s="72"/>
      <c r="K3286" s="72"/>
      <c r="L3286" s="72"/>
      <c r="M3286" s="72"/>
      <c r="N3286" s="72"/>
      <c r="O3286" s="72"/>
      <c r="P3286" s="72"/>
      <c r="Q3286" s="72"/>
      <c r="R3286" s="72"/>
      <c r="S3286" s="72"/>
      <c r="T3286" s="72"/>
      <c r="U3286" s="72"/>
      <c r="V3286" s="72"/>
      <c r="W3286" s="160"/>
      <c r="X3286" s="72"/>
      <c r="AC3286" s="72"/>
      <c r="AD3286" s="72"/>
      <c r="AE3286" s="72"/>
      <c r="AF3286" s="72"/>
      <c r="AG3286" s="72"/>
      <c r="AH3286" s="72"/>
      <c r="AI3286" s="684"/>
      <c r="AJ3286" s="72"/>
      <c r="AK3286" s="72"/>
      <c r="AP3286" s="77"/>
      <c r="AQ3286" s="72"/>
      <c r="AR3286" s="72"/>
      <c r="AS3286" s="72"/>
      <c r="AT3286" s="72"/>
      <c r="AU3286" s="72"/>
      <c r="AV3286" s="72"/>
      <c r="AW3286" s="77"/>
      <c r="AX3286" s="72"/>
      <c r="AY3286" s="72"/>
      <c r="AZ3286" s="72"/>
      <c r="BA3286" s="72"/>
      <c r="BB3286" s="72"/>
      <c r="BC3286" s="77"/>
      <c r="BD3286" s="77"/>
      <c r="BE3286" s="194"/>
      <c r="BF3286" s="194"/>
      <c r="BG3286" s="194"/>
      <c r="BH3286" s="194"/>
      <c r="BI3286" s="77"/>
      <c r="BJ3286" s="77"/>
      <c r="BK3286" s="77"/>
      <c r="BL3286" s="77"/>
      <c r="BM3286" s="77"/>
      <c r="BN3286" s="77"/>
      <c r="BO3286" s="77"/>
      <c r="BQ3286" s="749"/>
      <c r="BX3286" s="749"/>
      <c r="CE3286" s="652"/>
      <c r="CL3286" s="652"/>
      <c r="CS3286" s="652"/>
      <c r="CZ3286" s="652"/>
      <c r="DG3286" s="652"/>
      <c r="DN3286" s="652"/>
    </row>
    <row r="3287" spans="1:118" s="131" customFormat="1">
      <c r="A3287" s="77"/>
      <c r="B3287" s="72"/>
      <c r="G3287" s="72"/>
      <c r="H3287" s="72"/>
      <c r="I3287" s="72"/>
      <c r="J3287" s="72"/>
      <c r="K3287" s="72"/>
      <c r="L3287" s="72"/>
      <c r="M3287" s="72"/>
      <c r="N3287" s="72"/>
      <c r="O3287" s="72"/>
      <c r="P3287" s="72"/>
      <c r="Q3287" s="72"/>
      <c r="R3287" s="72"/>
      <c r="S3287" s="72"/>
      <c r="T3287" s="72"/>
      <c r="U3287" s="72"/>
      <c r="V3287" s="72"/>
      <c r="W3287" s="160"/>
      <c r="X3287" s="72"/>
      <c r="AC3287" s="72"/>
      <c r="AD3287" s="72"/>
      <c r="AE3287" s="72"/>
      <c r="AF3287" s="72"/>
      <c r="AG3287" s="72"/>
      <c r="AH3287" s="72"/>
      <c r="AI3287" s="684"/>
      <c r="AJ3287" s="72"/>
      <c r="AK3287" s="72"/>
      <c r="AP3287" s="77"/>
      <c r="AQ3287" s="72"/>
      <c r="AR3287" s="72"/>
      <c r="AS3287" s="72"/>
      <c r="AT3287" s="72"/>
      <c r="AU3287" s="72"/>
      <c r="AV3287" s="72"/>
      <c r="AW3287" s="77"/>
      <c r="AX3287" s="72"/>
      <c r="AY3287" s="72"/>
      <c r="AZ3287" s="72"/>
      <c r="BA3287" s="72"/>
      <c r="BB3287" s="72"/>
      <c r="BC3287" s="77"/>
      <c r="BD3287" s="77"/>
      <c r="BE3287" s="194"/>
      <c r="BF3287" s="194"/>
      <c r="BG3287" s="194"/>
      <c r="BH3287" s="194"/>
      <c r="BI3287" s="77"/>
      <c r="BJ3287" s="77"/>
      <c r="BK3287" s="77"/>
      <c r="BL3287" s="77"/>
      <c r="BM3287" s="77"/>
      <c r="BN3287" s="77"/>
      <c r="BO3287" s="77"/>
      <c r="BQ3287" s="749"/>
      <c r="BX3287" s="749"/>
      <c r="CE3287" s="652"/>
      <c r="CL3287" s="652"/>
      <c r="CS3287" s="652"/>
      <c r="CZ3287" s="652"/>
      <c r="DG3287" s="652"/>
      <c r="DN3287" s="652"/>
    </row>
    <row r="3288" spans="1:118" s="131" customFormat="1">
      <c r="A3288" s="77"/>
      <c r="B3288" s="72"/>
      <c r="G3288" s="72"/>
      <c r="H3288" s="72"/>
      <c r="I3288" s="72"/>
      <c r="J3288" s="72"/>
      <c r="K3288" s="72"/>
      <c r="L3288" s="72"/>
      <c r="M3288" s="72"/>
      <c r="N3288" s="72"/>
      <c r="O3288" s="72"/>
      <c r="P3288" s="72"/>
      <c r="Q3288" s="72"/>
      <c r="R3288" s="72"/>
      <c r="S3288" s="72"/>
      <c r="T3288" s="72"/>
      <c r="U3288" s="72"/>
      <c r="V3288" s="72"/>
      <c r="W3288" s="160"/>
      <c r="X3288" s="72"/>
      <c r="AC3288" s="72"/>
      <c r="AD3288" s="72"/>
      <c r="AE3288" s="72"/>
      <c r="AF3288" s="72"/>
      <c r="AG3288" s="72"/>
      <c r="AH3288" s="72"/>
      <c r="AI3288" s="684"/>
      <c r="AJ3288" s="72"/>
      <c r="AK3288" s="72"/>
      <c r="AP3288" s="77"/>
      <c r="AQ3288" s="72"/>
      <c r="AR3288" s="72"/>
      <c r="AS3288" s="72"/>
      <c r="AT3288" s="72"/>
      <c r="AU3288" s="72"/>
      <c r="AV3288" s="72"/>
      <c r="AW3288" s="77"/>
      <c r="AX3288" s="72"/>
      <c r="AY3288" s="72"/>
      <c r="AZ3288" s="72"/>
      <c r="BA3288" s="72"/>
      <c r="BB3288" s="72"/>
      <c r="BC3288" s="77"/>
      <c r="BD3288" s="77"/>
      <c r="BE3288" s="194"/>
      <c r="BF3288" s="194"/>
      <c r="BG3288" s="194"/>
      <c r="BH3288" s="194"/>
      <c r="BI3288" s="77"/>
      <c r="BJ3288" s="77"/>
      <c r="BK3288" s="77"/>
      <c r="BL3288" s="77"/>
      <c r="BM3288" s="77"/>
      <c r="BN3288" s="77"/>
      <c r="BO3288" s="77"/>
      <c r="BQ3288" s="749"/>
      <c r="BX3288" s="749"/>
      <c r="CE3288" s="652"/>
      <c r="CL3288" s="652"/>
      <c r="CS3288" s="652"/>
      <c r="CZ3288" s="652"/>
      <c r="DG3288" s="652"/>
      <c r="DN3288" s="652"/>
    </row>
    <row r="3289" spans="1:118" s="131" customFormat="1">
      <c r="A3289" s="77"/>
      <c r="B3289" s="72"/>
      <c r="G3289" s="72"/>
      <c r="H3289" s="72"/>
      <c r="I3289" s="72"/>
      <c r="J3289" s="72"/>
      <c r="K3289" s="72"/>
      <c r="L3289" s="72"/>
      <c r="M3289" s="72"/>
      <c r="N3289" s="72"/>
      <c r="O3289" s="72"/>
      <c r="P3289" s="72"/>
      <c r="Q3289" s="72"/>
      <c r="R3289" s="72"/>
      <c r="S3289" s="72"/>
      <c r="T3289" s="72"/>
      <c r="U3289" s="72"/>
      <c r="V3289" s="72"/>
      <c r="W3289" s="160"/>
      <c r="X3289" s="72"/>
      <c r="AC3289" s="72"/>
      <c r="AD3289" s="72"/>
      <c r="AE3289" s="72"/>
      <c r="AF3289" s="72"/>
      <c r="AG3289" s="72"/>
      <c r="AH3289" s="72"/>
      <c r="AI3289" s="684"/>
      <c r="AJ3289" s="72"/>
      <c r="AK3289" s="72"/>
      <c r="AP3289" s="77"/>
      <c r="AQ3289" s="72"/>
      <c r="AR3289" s="72"/>
      <c r="AS3289" s="72"/>
      <c r="AT3289" s="72"/>
      <c r="AU3289" s="72"/>
      <c r="AV3289" s="72"/>
      <c r="AW3289" s="77"/>
      <c r="AX3289" s="72"/>
      <c r="AY3289" s="72"/>
      <c r="AZ3289" s="72"/>
      <c r="BA3289" s="72"/>
      <c r="BB3289" s="72"/>
      <c r="BC3289" s="77"/>
      <c r="BD3289" s="77"/>
      <c r="BE3289" s="194"/>
      <c r="BF3289" s="194"/>
      <c r="BG3289" s="194"/>
      <c r="BH3289" s="194"/>
      <c r="BI3289" s="77"/>
      <c r="BJ3289" s="77"/>
      <c r="BK3289" s="77"/>
      <c r="BL3289" s="77"/>
      <c r="BM3289" s="77"/>
      <c r="BN3289" s="77"/>
      <c r="BO3289" s="77"/>
      <c r="BQ3289" s="749"/>
      <c r="BX3289" s="749"/>
      <c r="CE3289" s="652"/>
      <c r="CL3289" s="652"/>
      <c r="CS3289" s="652"/>
      <c r="CZ3289" s="652"/>
      <c r="DG3289" s="652"/>
      <c r="DN3289" s="652"/>
    </row>
    <row r="3290" spans="1:118" s="131" customFormat="1">
      <c r="A3290" s="77"/>
      <c r="B3290" s="72"/>
      <c r="G3290" s="72"/>
      <c r="H3290" s="72"/>
      <c r="I3290" s="72"/>
      <c r="J3290" s="72"/>
      <c r="K3290" s="72"/>
      <c r="L3290" s="72"/>
      <c r="M3290" s="72"/>
      <c r="N3290" s="72"/>
      <c r="O3290" s="72"/>
      <c r="P3290" s="72"/>
      <c r="Q3290" s="72"/>
      <c r="R3290" s="72"/>
      <c r="S3290" s="72"/>
      <c r="T3290" s="72"/>
      <c r="U3290" s="72"/>
      <c r="V3290" s="72"/>
      <c r="W3290" s="160"/>
      <c r="X3290" s="72"/>
      <c r="AC3290" s="72"/>
      <c r="AD3290" s="72"/>
      <c r="AE3290" s="72"/>
      <c r="AF3290" s="72"/>
      <c r="AG3290" s="72"/>
      <c r="AH3290" s="72"/>
      <c r="AI3290" s="684"/>
      <c r="AJ3290" s="72"/>
      <c r="AK3290" s="72"/>
      <c r="AP3290" s="77"/>
      <c r="AQ3290" s="72"/>
      <c r="AR3290" s="72"/>
      <c r="AS3290" s="72"/>
      <c r="AT3290" s="72"/>
      <c r="AU3290" s="72"/>
      <c r="AV3290" s="72"/>
      <c r="AW3290" s="77"/>
      <c r="AX3290" s="72"/>
      <c r="AY3290" s="72"/>
      <c r="AZ3290" s="72"/>
      <c r="BA3290" s="72"/>
      <c r="BB3290" s="72"/>
      <c r="BC3290" s="77"/>
      <c r="BD3290" s="77"/>
      <c r="BE3290" s="194"/>
      <c r="BF3290" s="194"/>
      <c r="BG3290" s="194"/>
      <c r="BH3290" s="194"/>
      <c r="BI3290" s="77"/>
      <c r="BJ3290" s="77"/>
      <c r="BK3290" s="77"/>
      <c r="BL3290" s="77"/>
      <c r="BM3290" s="77"/>
      <c r="BN3290" s="77"/>
      <c r="BO3290" s="77"/>
      <c r="BQ3290" s="749"/>
      <c r="BX3290" s="749"/>
      <c r="CE3290" s="652"/>
      <c r="CL3290" s="652"/>
      <c r="CS3290" s="652"/>
      <c r="CZ3290" s="652"/>
      <c r="DG3290" s="652"/>
      <c r="DN3290" s="652"/>
    </row>
    <row r="3291" spans="1:118" s="131" customFormat="1">
      <c r="A3291" s="77"/>
      <c r="B3291" s="72"/>
      <c r="G3291" s="72"/>
      <c r="H3291" s="72"/>
      <c r="I3291" s="72"/>
      <c r="J3291" s="72"/>
      <c r="K3291" s="72"/>
      <c r="L3291" s="72"/>
      <c r="M3291" s="72"/>
      <c r="N3291" s="72"/>
      <c r="O3291" s="72"/>
      <c r="P3291" s="72"/>
      <c r="Q3291" s="72"/>
      <c r="R3291" s="72"/>
      <c r="S3291" s="72"/>
      <c r="T3291" s="72"/>
      <c r="U3291" s="72"/>
      <c r="V3291" s="72"/>
      <c r="W3291" s="160"/>
      <c r="X3291" s="72"/>
      <c r="AC3291" s="72"/>
      <c r="AD3291" s="72"/>
      <c r="AE3291" s="72"/>
      <c r="AF3291" s="72"/>
      <c r="AG3291" s="72"/>
      <c r="AH3291" s="72"/>
      <c r="AI3291" s="684"/>
      <c r="AJ3291" s="72"/>
      <c r="AK3291" s="72"/>
      <c r="AP3291" s="77"/>
      <c r="AQ3291" s="72"/>
      <c r="AR3291" s="72"/>
      <c r="AS3291" s="72"/>
      <c r="AT3291" s="72"/>
      <c r="AU3291" s="72"/>
      <c r="AV3291" s="72"/>
      <c r="AW3291" s="77"/>
      <c r="AX3291" s="72"/>
      <c r="AY3291" s="72"/>
      <c r="AZ3291" s="72"/>
      <c r="BA3291" s="72"/>
      <c r="BB3291" s="72"/>
      <c r="BC3291" s="77"/>
      <c r="BD3291" s="77"/>
      <c r="BE3291" s="194"/>
      <c r="BF3291" s="194"/>
      <c r="BG3291" s="194"/>
      <c r="BH3291" s="194"/>
      <c r="BI3291" s="77"/>
      <c r="BJ3291" s="77"/>
      <c r="BK3291" s="77"/>
      <c r="BL3291" s="77"/>
      <c r="BM3291" s="77"/>
      <c r="BN3291" s="77"/>
      <c r="BO3291" s="77"/>
      <c r="BQ3291" s="749"/>
      <c r="BX3291" s="749"/>
      <c r="CE3291" s="652"/>
      <c r="CL3291" s="652"/>
      <c r="CS3291" s="652"/>
      <c r="CZ3291" s="652"/>
      <c r="DG3291" s="652"/>
      <c r="DN3291" s="652"/>
    </row>
    <row r="3292" spans="1:118" s="131" customFormat="1">
      <c r="A3292" s="77"/>
      <c r="B3292" s="72"/>
      <c r="G3292" s="72"/>
      <c r="H3292" s="72"/>
      <c r="I3292" s="72"/>
      <c r="J3292" s="72"/>
      <c r="K3292" s="72"/>
      <c r="L3292" s="72"/>
      <c r="M3292" s="72"/>
      <c r="N3292" s="72"/>
      <c r="O3292" s="72"/>
      <c r="P3292" s="72"/>
      <c r="Q3292" s="72"/>
      <c r="R3292" s="72"/>
      <c r="S3292" s="72"/>
      <c r="T3292" s="72"/>
      <c r="U3292" s="72"/>
      <c r="V3292" s="72"/>
      <c r="W3292" s="160"/>
      <c r="X3292" s="72"/>
      <c r="AC3292" s="72"/>
      <c r="AD3292" s="72"/>
      <c r="AE3292" s="72"/>
      <c r="AF3292" s="72"/>
      <c r="AG3292" s="72"/>
      <c r="AH3292" s="72"/>
      <c r="AI3292" s="684"/>
      <c r="AJ3292" s="72"/>
      <c r="AK3292" s="72"/>
      <c r="AP3292" s="77"/>
      <c r="AQ3292" s="72"/>
      <c r="AR3292" s="72"/>
      <c r="AS3292" s="72"/>
      <c r="AT3292" s="72"/>
      <c r="AU3292" s="72"/>
      <c r="AV3292" s="72"/>
      <c r="AW3292" s="77"/>
      <c r="AX3292" s="72"/>
      <c r="AY3292" s="72"/>
      <c r="AZ3292" s="72"/>
      <c r="BA3292" s="72"/>
      <c r="BB3292" s="72"/>
      <c r="BC3292" s="77"/>
      <c r="BD3292" s="77"/>
      <c r="BE3292" s="194"/>
      <c r="BF3292" s="194"/>
      <c r="BG3292" s="194"/>
      <c r="BH3292" s="194"/>
      <c r="BI3292" s="77"/>
      <c r="BJ3292" s="77"/>
      <c r="BK3292" s="77"/>
      <c r="BL3292" s="77"/>
      <c r="BM3292" s="77"/>
      <c r="BN3292" s="77"/>
      <c r="BO3292" s="77"/>
      <c r="BQ3292" s="749"/>
      <c r="BX3292" s="749"/>
      <c r="CE3292" s="652"/>
      <c r="CL3292" s="652"/>
      <c r="CS3292" s="652"/>
      <c r="CZ3292" s="652"/>
      <c r="DG3292" s="652"/>
      <c r="DN3292" s="652"/>
    </row>
    <row r="3293" spans="1:118" s="131" customFormat="1">
      <c r="A3293" s="77"/>
      <c r="B3293" s="72"/>
      <c r="G3293" s="72"/>
      <c r="H3293" s="72"/>
      <c r="I3293" s="72"/>
      <c r="J3293" s="72"/>
      <c r="K3293" s="72"/>
      <c r="L3293" s="72"/>
      <c r="M3293" s="72"/>
      <c r="N3293" s="72"/>
      <c r="O3293" s="72"/>
      <c r="P3293" s="72"/>
      <c r="Q3293" s="72"/>
      <c r="R3293" s="72"/>
      <c r="S3293" s="72"/>
      <c r="T3293" s="72"/>
      <c r="U3293" s="72"/>
      <c r="V3293" s="72"/>
      <c r="W3293" s="160"/>
      <c r="X3293" s="72"/>
      <c r="AC3293" s="72"/>
      <c r="AD3293" s="72"/>
      <c r="AE3293" s="72"/>
      <c r="AF3293" s="72"/>
      <c r="AG3293" s="72"/>
      <c r="AH3293" s="72"/>
      <c r="AI3293" s="684"/>
      <c r="AJ3293" s="72"/>
      <c r="AK3293" s="72"/>
      <c r="AP3293" s="77"/>
      <c r="AQ3293" s="72"/>
      <c r="AR3293" s="72"/>
      <c r="AS3293" s="72"/>
      <c r="AT3293" s="72"/>
      <c r="AU3293" s="72"/>
      <c r="AV3293" s="72"/>
      <c r="AW3293" s="77"/>
      <c r="AX3293" s="72"/>
      <c r="AY3293" s="72"/>
      <c r="AZ3293" s="72"/>
      <c r="BA3293" s="72"/>
      <c r="BB3293" s="72"/>
      <c r="BC3293" s="77"/>
      <c r="BD3293" s="77"/>
      <c r="BE3293" s="194"/>
      <c r="BF3293" s="194"/>
      <c r="BG3293" s="194"/>
      <c r="BH3293" s="194"/>
      <c r="BI3293" s="77"/>
      <c r="BJ3293" s="77"/>
      <c r="BK3293" s="77"/>
      <c r="BL3293" s="77"/>
      <c r="BM3293" s="77"/>
      <c r="BN3293" s="77"/>
      <c r="BO3293" s="77"/>
      <c r="BQ3293" s="749"/>
      <c r="BX3293" s="749"/>
      <c r="CE3293" s="652"/>
      <c r="CL3293" s="652"/>
      <c r="CS3293" s="652"/>
      <c r="CZ3293" s="652"/>
      <c r="DG3293" s="652"/>
      <c r="DN3293" s="652"/>
    </row>
    <row r="3294" spans="1:118" s="131" customFormat="1">
      <c r="A3294" s="77"/>
      <c r="B3294" s="72"/>
      <c r="G3294" s="72"/>
      <c r="H3294" s="72"/>
      <c r="I3294" s="72"/>
      <c r="J3294" s="72"/>
      <c r="K3294" s="72"/>
      <c r="L3294" s="72"/>
      <c r="M3294" s="72"/>
      <c r="N3294" s="72"/>
      <c r="O3294" s="72"/>
      <c r="P3294" s="72"/>
      <c r="Q3294" s="72"/>
      <c r="R3294" s="72"/>
      <c r="S3294" s="72"/>
      <c r="T3294" s="72"/>
      <c r="U3294" s="72"/>
      <c r="V3294" s="72"/>
      <c r="W3294" s="160"/>
      <c r="X3294" s="72"/>
      <c r="AC3294" s="72"/>
      <c r="AD3294" s="72"/>
      <c r="AE3294" s="72"/>
      <c r="AF3294" s="72"/>
      <c r="AG3294" s="72"/>
      <c r="AH3294" s="72"/>
      <c r="AI3294" s="684"/>
      <c r="AJ3294" s="72"/>
      <c r="AK3294" s="72"/>
      <c r="AP3294" s="77"/>
      <c r="AQ3294" s="72"/>
      <c r="AR3294" s="72"/>
      <c r="AS3294" s="72"/>
      <c r="AT3294" s="72"/>
      <c r="AU3294" s="72"/>
      <c r="AV3294" s="72"/>
      <c r="AW3294" s="77"/>
      <c r="AX3294" s="72"/>
      <c r="AY3294" s="72"/>
      <c r="AZ3294" s="72"/>
      <c r="BA3294" s="72"/>
      <c r="BB3294" s="72"/>
      <c r="BC3294" s="77"/>
      <c r="BD3294" s="77"/>
      <c r="BE3294" s="194"/>
      <c r="BF3294" s="194"/>
      <c r="BG3294" s="194"/>
      <c r="BH3294" s="194"/>
      <c r="BI3294" s="77"/>
      <c r="BJ3294" s="77"/>
      <c r="BK3294" s="77"/>
      <c r="BL3294" s="77"/>
      <c r="BM3294" s="77"/>
      <c r="BN3294" s="77"/>
      <c r="BO3294" s="77"/>
      <c r="BQ3294" s="749"/>
      <c r="BX3294" s="749"/>
      <c r="CE3294" s="652"/>
      <c r="CL3294" s="652"/>
      <c r="CS3294" s="652"/>
      <c r="CZ3294" s="652"/>
      <c r="DG3294" s="652"/>
      <c r="DN3294" s="652"/>
    </row>
    <row r="3295" spans="1:118" s="131" customFormat="1">
      <c r="A3295" s="77"/>
      <c r="B3295" s="72"/>
      <c r="G3295" s="72"/>
      <c r="H3295" s="72"/>
      <c r="I3295" s="72"/>
      <c r="J3295" s="72"/>
      <c r="K3295" s="72"/>
      <c r="L3295" s="72"/>
      <c r="M3295" s="72"/>
      <c r="N3295" s="72"/>
      <c r="O3295" s="72"/>
      <c r="P3295" s="72"/>
      <c r="Q3295" s="72"/>
      <c r="R3295" s="72"/>
      <c r="S3295" s="72"/>
      <c r="T3295" s="72"/>
      <c r="U3295" s="72"/>
      <c r="V3295" s="72"/>
      <c r="W3295" s="160"/>
      <c r="X3295" s="72"/>
      <c r="AC3295" s="72"/>
      <c r="AD3295" s="72"/>
      <c r="AE3295" s="72"/>
      <c r="AF3295" s="72"/>
      <c r="AG3295" s="72"/>
      <c r="AH3295" s="72"/>
      <c r="AI3295" s="684"/>
      <c r="AJ3295" s="72"/>
      <c r="AK3295" s="72"/>
      <c r="AP3295" s="77"/>
      <c r="AQ3295" s="72"/>
      <c r="AR3295" s="72"/>
      <c r="AS3295" s="72"/>
      <c r="AT3295" s="72"/>
      <c r="AU3295" s="72"/>
      <c r="AV3295" s="72"/>
      <c r="AW3295" s="77"/>
      <c r="AX3295" s="72"/>
      <c r="AY3295" s="72"/>
      <c r="AZ3295" s="72"/>
      <c r="BA3295" s="72"/>
      <c r="BB3295" s="72"/>
      <c r="BC3295" s="77"/>
      <c r="BD3295" s="77"/>
      <c r="BE3295" s="194"/>
      <c r="BF3295" s="194"/>
      <c r="BG3295" s="194"/>
      <c r="BH3295" s="194"/>
      <c r="BI3295" s="77"/>
      <c r="BJ3295" s="77"/>
      <c r="BK3295" s="77"/>
      <c r="BL3295" s="77"/>
      <c r="BM3295" s="77"/>
      <c r="BN3295" s="77"/>
      <c r="BO3295" s="77"/>
      <c r="BQ3295" s="749"/>
      <c r="BX3295" s="749"/>
      <c r="CE3295" s="652"/>
      <c r="CL3295" s="652"/>
      <c r="CS3295" s="652"/>
      <c r="CZ3295" s="652"/>
      <c r="DG3295" s="652"/>
      <c r="DN3295" s="652"/>
    </row>
    <row r="3296" spans="1:118" s="131" customFormat="1">
      <c r="A3296" s="77"/>
      <c r="B3296" s="72"/>
      <c r="G3296" s="72"/>
      <c r="H3296" s="72"/>
      <c r="I3296" s="72"/>
      <c r="J3296" s="72"/>
      <c r="K3296" s="72"/>
      <c r="L3296" s="72"/>
      <c r="M3296" s="72"/>
      <c r="N3296" s="72"/>
      <c r="O3296" s="72"/>
      <c r="P3296" s="72"/>
      <c r="Q3296" s="72"/>
      <c r="R3296" s="72"/>
      <c r="S3296" s="72"/>
      <c r="T3296" s="72"/>
      <c r="U3296" s="72"/>
      <c r="V3296" s="72"/>
      <c r="W3296" s="160"/>
      <c r="X3296" s="72"/>
      <c r="AC3296" s="72"/>
      <c r="AD3296" s="72"/>
      <c r="AE3296" s="72"/>
      <c r="AF3296" s="72"/>
      <c r="AG3296" s="72"/>
      <c r="AH3296" s="72"/>
      <c r="AI3296" s="684"/>
      <c r="AJ3296" s="72"/>
      <c r="AK3296" s="72"/>
      <c r="AP3296" s="77"/>
      <c r="AQ3296" s="72"/>
      <c r="AR3296" s="72"/>
      <c r="AS3296" s="72"/>
      <c r="AT3296" s="72"/>
      <c r="AU3296" s="72"/>
      <c r="AV3296" s="72"/>
      <c r="AW3296" s="77"/>
      <c r="AX3296" s="72"/>
      <c r="AY3296" s="72"/>
      <c r="AZ3296" s="72"/>
      <c r="BA3296" s="72"/>
      <c r="BB3296" s="72"/>
      <c r="BC3296" s="77"/>
      <c r="BD3296" s="77"/>
      <c r="BE3296" s="194"/>
      <c r="BF3296" s="194"/>
      <c r="BG3296" s="194"/>
      <c r="BH3296" s="194"/>
      <c r="BI3296" s="77"/>
      <c r="BJ3296" s="77"/>
      <c r="BK3296" s="77"/>
      <c r="BL3296" s="77"/>
      <c r="BM3296" s="77"/>
      <c r="BN3296" s="77"/>
      <c r="BO3296" s="77"/>
      <c r="BQ3296" s="749"/>
      <c r="BX3296" s="749"/>
      <c r="CE3296" s="652"/>
      <c r="CL3296" s="652"/>
      <c r="CS3296" s="652"/>
      <c r="CZ3296" s="652"/>
      <c r="DG3296" s="652"/>
      <c r="DN3296" s="652"/>
    </row>
    <row r="3297" spans="1:118" s="131" customFormat="1">
      <c r="A3297" s="77"/>
      <c r="B3297" s="72"/>
      <c r="G3297" s="72"/>
      <c r="H3297" s="72"/>
      <c r="I3297" s="72"/>
      <c r="J3297" s="72"/>
      <c r="K3297" s="72"/>
      <c r="L3297" s="72"/>
      <c r="M3297" s="72"/>
      <c r="N3297" s="72"/>
      <c r="O3297" s="72"/>
      <c r="P3297" s="72"/>
      <c r="Q3297" s="72"/>
      <c r="R3297" s="72"/>
      <c r="S3297" s="72"/>
      <c r="T3297" s="72"/>
      <c r="U3297" s="72"/>
      <c r="V3297" s="72"/>
      <c r="W3297" s="160"/>
      <c r="X3297" s="72"/>
      <c r="AC3297" s="72"/>
      <c r="AD3297" s="72"/>
      <c r="AE3297" s="72"/>
      <c r="AF3297" s="72"/>
      <c r="AG3297" s="72"/>
      <c r="AH3297" s="72"/>
      <c r="AI3297" s="684"/>
      <c r="AJ3297" s="72"/>
      <c r="AK3297" s="72"/>
      <c r="AP3297" s="77"/>
      <c r="AQ3297" s="72"/>
      <c r="AR3297" s="72"/>
      <c r="AS3297" s="72"/>
      <c r="AT3297" s="72"/>
      <c r="AU3297" s="72"/>
      <c r="AV3297" s="72"/>
      <c r="AW3297" s="77"/>
      <c r="AX3297" s="72"/>
      <c r="AY3297" s="72"/>
      <c r="AZ3297" s="72"/>
      <c r="BA3297" s="72"/>
      <c r="BB3297" s="72"/>
      <c r="BC3297" s="77"/>
      <c r="BD3297" s="77"/>
      <c r="BE3297" s="194"/>
      <c r="BF3297" s="194"/>
      <c r="BG3297" s="194"/>
      <c r="BH3297" s="194"/>
      <c r="BI3297" s="77"/>
      <c r="BJ3297" s="77"/>
      <c r="BK3297" s="77"/>
      <c r="BL3297" s="77"/>
      <c r="BM3297" s="77"/>
      <c r="BN3297" s="77"/>
      <c r="BO3297" s="77"/>
      <c r="BQ3297" s="749"/>
      <c r="BX3297" s="749"/>
      <c r="CE3297" s="652"/>
      <c r="CL3297" s="652"/>
      <c r="CS3297" s="652"/>
      <c r="CZ3297" s="652"/>
      <c r="DG3297" s="652"/>
      <c r="DN3297" s="652"/>
    </row>
    <row r="3298" spans="1:118" s="131" customFormat="1">
      <c r="A3298" s="77"/>
      <c r="B3298" s="72"/>
      <c r="G3298" s="72"/>
      <c r="H3298" s="72"/>
      <c r="I3298" s="72"/>
      <c r="J3298" s="72"/>
      <c r="K3298" s="72"/>
      <c r="L3298" s="72"/>
      <c r="M3298" s="72"/>
      <c r="N3298" s="72"/>
      <c r="O3298" s="72"/>
      <c r="P3298" s="72"/>
      <c r="Q3298" s="72"/>
      <c r="R3298" s="72"/>
      <c r="S3298" s="72"/>
      <c r="T3298" s="72"/>
      <c r="U3298" s="72"/>
      <c r="V3298" s="72"/>
      <c r="W3298" s="160"/>
      <c r="X3298" s="72"/>
      <c r="AC3298" s="72"/>
      <c r="AD3298" s="72"/>
      <c r="AE3298" s="72"/>
      <c r="AF3298" s="72"/>
      <c r="AG3298" s="72"/>
      <c r="AH3298" s="72"/>
      <c r="AI3298" s="684"/>
      <c r="AJ3298" s="72"/>
      <c r="AK3298" s="72"/>
      <c r="AP3298" s="77"/>
      <c r="AQ3298" s="72"/>
      <c r="AR3298" s="72"/>
      <c r="AS3298" s="72"/>
      <c r="AT3298" s="72"/>
      <c r="AU3298" s="72"/>
      <c r="AV3298" s="72"/>
      <c r="AW3298" s="77"/>
      <c r="AX3298" s="72"/>
      <c r="AY3298" s="72"/>
      <c r="AZ3298" s="72"/>
      <c r="BA3298" s="72"/>
      <c r="BB3298" s="72"/>
      <c r="BC3298" s="77"/>
      <c r="BD3298" s="77"/>
      <c r="BE3298" s="194"/>
      <c r="BF3298" s="194"/>
      <c r="BG3298" s="194"/>
      <c r="BH3298" s="194"/>
      <c r="BI3298" s="77"/>
      <c r="BJ3298" s="77"/>
      <c r="BK3298" s="77"/>
      <c r="BL3298" s="77"/>
      <c r="BM3298" s="77"/>
      <c r="BN3298" s="77"/>
      <c r="BO3298" s="77"/>
      <c r="BQ3298" s="749"/>
      <c r="BX3298" s="749"/>
      <c r="CE3298" s="652"/>
      <c r="CL3298" s="652"/>
      <c r="CS3298" s="652"/>
      <c r="CZ3298" s="652"/>
      <c r="DG3298" s="652"/>
      <c r="DN3298" s="652"/>
    </row>
    <row r="3299" spans="1:118" s="131" customFormat="1">
      <c r="A3299" s="77"/>
      <c r="B3299" s="72"/>
      <c r="G3299" s="72"/>
      <c r="H3299" s="72"/>
      <c r="I3299" s="72"/>
      <c r="J3299" s="72"/>
      <c r="K3299" s="72"/>
      <c r="L3299" s="72"/>
      <c r="M3299" s="72"/>
      <c r="N3299" s="72"/>
      <c r="O3299" s="72"/>
      <c r="P3299" s="72"/>
      <c r="Q3299" s="72"/>
      <c r="R3299" s="72"/>
      <c r="S3299" s="72"/>
      <c r="T3299" s="72"/>
      <c r="U3299" s="72"/>
      <c r="V3299" s="72"/>
      <c r="W3299" s="160"/>
      <c r="X3299" s="72"/>
      <c r="AC3299" s="72"/>
      <c r="AD3299" s="72"/>
      <c r="AE3299" s="72"/>
      <c r="AF3299" s="72"/>
      <c r="AG3299" s="72"/>
      <c r="AH3299" s="72"/>
      <c r="AI3299" s="684"/>
      <c r="AJ3299" s="72"/>
      <c r="AK3299" s="72"/>
      <c r="AP3299" s="77"/>
      <c r="AQ3299" s="72"/>
      <c r="AR3299" s="72"/>
      <c r="AS3299" s="72"/>
      <c r="AT3299" s="72"/>
      <c r="AU3299" s="72"/>
      <c r="AV3299" s="72"/>
      <c r="AW3299" s="77"/>
      <c r="AX3299" s="72"/>
      <c r="AY3299" s="72"/>
      <c r="AZ3299" s="72"/>
      <c r="BA3299" s="72"/>
      <c r="BB3299" s="72"/>
      <c r="BC3299" s="77"/>
      <c r="BD3299" s="77"/>
      <c r="BE3299" s="194"/>
      <c r="BF3299" s="194"/>
      <c r="BG3299" s="194"/>
      <c r="BH3299" s="194"/>
      <c r="BI3299" s="77"/>
      <c r="BJ3299" s="77"/>
      <c r="BK3299" s="77"/>
      <c r="BL3299" s="77"/>
      <c r="BM3299" s="77"/>
      <c r="BN3299" s="77"/>
      <c r="BO3299" s="77"/>
      <c r="BQ3299" s="749"/>
      <c r="BX3299" s="749"/>
      <c r="CE3299" s="652"/>
      <c r="CL3299" s="652"/>
      <c r="CS3299" s="652"/>
      <c r="CZ3299" s="652"/>
      <c r="DG3299" s="652"/>
      <c r="DN3299" s="652"/>
    </row>
    <row r="3300" spans="1:118" s="131" customFormat="1">
      <c r="A3300" s="77"/>
      <c r="B3300" s="72"/>
      <c r="G3300" s="72"/>
      <c r="H3300" s="72"/>
      <c r="I3300" s="72"/>
      <c r="J3300" s="72"/>
      <c r="K3300" s="72"/>
      <c r="L3300" s="72"/>
      <c r="M3300" s="72"/>
      <c r="N3300" s="72"/>
      <c r="O3300" s="72"/>
      <c r="P3300" s="72"/>
      <c r="Q3300" s="72"/>
      <c r="R3300" s="72"/>
      <c r="S3300" s="72"/>
      <c r="T3300" s="72"/>
      <c r="U3300" s="72"/>
      <c r="V3300" s="72"/>
      <c r="W3300" s="160"/>
      <c r="X3300" s="72"/>
      <c r="AC3300" s="72"/>
      <c r="AD3300" s="72"/>
      <c r="AE3300" s="72"/>
      <c r="AF3300" s="72"/>
      <c r="AG3300" s="72"/>
      <c r="AH3300" s="72"/>
      <c r="AI3300" s="684"/>
      <c r="AJ3300" s="72"/>
      <c r="AK3300" s="72"/>
      <c r="AP3300" s="77"/>
      <c r="AQ3300" s="72"/>
      <c r="AR3300" s="72"/>
      <c r="AS3300" s="72"/>
      <c r="AT3300" s="72"/>
      <c r="AU3300" s="72"/>
      <c r="AV3300" s="72"/>
      <c r="AW3300" s="77"/>
      <c r="AX3300" s="72"/>
      <c r="AY3300" s="72"/>
      <c r="AZ3300" s="72"/>
      <c r="BA3300" s="72"/>
      <c r="BB3300" s="72"/>
      <c r="BC3300" s="77"/>
      <c r="BD3300" s="77"/>
      <c r="BE3300" s="194"/>
      <c r="BF3300" s="194"/>
      <c r="BG3300" s="194"/>
      <c r="BH3300" s="194"/>
      <c r="BI3300" s="77"/>
      <c r="BJ3300" s="77"/>
      <c r="BK3300" s="77"/>
      <c r="BL3300" s="77"/>
      <c r="BM3300" s="77"/>
      <c r="BN3300" s="77"/>
      <c r="BO3300" s="77"/>
      <c r="BQ3300" s="749"/>
      <c r="BX3300" s="749"/>
      <c r="CE3300" s="652"/>
      <c r="CL3300" s="652"/>
      <c r="CS3300" s="652"/>
      <c r="CZ3300" s="652"/>
      <c r="DG3300" s="652"/>
      <c r="DN3300" s="652"/>
    </row>
    <row r="3301" spans="1:118" s="131" customFormat="1">
      <c r="A3301" s="77"/>
      <c r="B3301" s="72"/>
      <c r="G3301" s="72"/>
      <c r="H3301" s="72"/>
      <c r="I3301" s="72"/>
      <c r="J3301" s="72"/>
      <c r="K3301" s="72"/>
      <c r="L3301" s="72"/>
      <c r="M3301" s="72"/>
      <c r="N3301" s="72"/>
      <c r="O3301" s="72"/>
      <c r="P3301" s="72"/>
      <c r="Q3301" s="72"/>
      <c r="R3301" s="72"/>
      <c r="S3301" s="72"/>
      <c r="T3301" s="72"/>
      <c r="U3301" s="72"/>
      <c r="V3301" s="72"/>
      <c r="W3301" s="160"/>
      <c r="X3301" s="72"/>
      <c r="AC3301" s="72"/>
      <c r="AD3301" s="72"/>
      <c r="AE3301" s="72"/>
      <c r="AF3301" s="72"/>
      <c r="AG3301" s="72"/>
      <c r="AH3301" s="72"/>
      <c r="AI3301" s="684"/>
      <c r="AJ3301" s="72"/>
      <c r="AK3301" s="72"/>
      <c r="AP3301" s="77"/>
      <c r="AQ3301" s="72"/>
      <c r="AR3301" s="72"/>
      <c r="AS3301" s="72"/>
      <c r="AT3301" s="72"/>
      <c r="AU3301" s="72"/>
      <c r="AV3301" s="72"/>
      <c r="AW3301" s="77"/>
      <c r="AX3301" s="72"/>
      <c r="AY3301" s="72"/>
      <c r="AZ3301" s="72"/>
      <c r="BA3301" s="72"/>
      <c r="BB3301" s="72"/>
      <c r="BC3301" s="77"/>
      <c r="BD3301" s="77"/>
      <c r="BE3301" s="194"/>
      <c r="BF3301" s="194"/>
      <c r="BG3301" s="194"/>
      <c r="BH3301" s="194"/>
      <c r="BI3301" s="77"/>
      <c r="BJ3301" s="77"/>
      <c r="BK3301" s="77"/>
      <c r="BL3301" s="77"/>
      <c r="BM3301" s="77"/>
      <c r="BN3301" s="77"/>
      <c r="BO3301" s="77"/>
      <c r="BQ3301" s="749"/>
      <c r="BX3301" s="749"/>
      <c r="CE3301" s="652"/>
      <c r="CL3301" s="652"/>
      <c r="CS3301" s="652"/>
      <c r="CZ3301" s="652"/>
      <c r="DG3301" s="652"/>
      <c r="DN3301" s="652"/>
    </row>
    <row r="3302" spans="1:118" s="131" customFormat="1">
      <c r="A3302" s="77"/>
      <c r="B3302" s="72"/>
      <c r="G3302" s="72"/>
      <c r="H3302" s="72"/>
      <c r="I3302" s="72"/>
      <c r="J3302" s="72"/>
      <c r="K3302" s="72"/>
      <c r="L3302" s="72"/>
      <c r="M3302" s="72"/>
      <c r="N3302" s="72"/>
      <c r="O3302" s="72"/>
      <c r="P3302" s="72"/>
      <c r="Q3302" s="72"/>
      <c r="R3302" s="72"/>
      <c r="S3302" s="72"/>
      <c r="T3302" s="72"/>
      <c r="U3302" s="72"/>
      <c r="V3302" s="72"/>
      <c r="W3302" s="160"/>
      <c r="X3302" s="72"/>
      <c r="AC3302" s="72"/>
      <c r="AD3302" s="72"/>
      <c r="AE3302" s="72"/>
      <c r="AF3302" s="72"/>
      <c r="AG3302" s="72"/>
      <c r="AH3302" s="72"/>
      <c r="AI3302" s="684"/>
      <c r="AJ3302" s="72"/>
      <c r="AK3302" s="72"/>
      <c r="AP3302" s="77"/>
      <c r="AQ3302" s="72"/>
      <c r="AR3302" s="72"/>
      <c r="AS3302" s="72"/>
      <c r="AT3302" s="72"/>
      <c r="AU3302" s="72"/>
      <c r="AV3302" s="72"/>
      <c r="AW3302" s="77"/>
      <c r="AX3302" s="72"/>
      <c r="AY3302" s="72"/>
      <c r="AZ3302" s="72"/>
      <c r="BA3302" s="72"/>
      <c r="BB3302" s="72"/>
      <c r="BC3302" s="77"/>
      <c r="BD3302" s="77"/>
      <c r="BE3302" s="194"/>
      <c r="BF3302" s="194"/>
      <c r="BG3302" s="194"/>
      <c r="BH3302" s="194"/>
      <c r="BI3302" s="77"/>
      <c r="BJ3302" s="77"/>
      <c r="BK3302" s="77"/>
      <c r="BL3302" s="77"/>
      <c r="BM3302" s="77"/>
      <c r="BN3302" s="77"/>
      <c r="BO3302" s="77"/>
      <c r="BQ3302" s="749"/>
      <c r="BX3302" s="749"/>
      <c r="CE3302" s="652"/>
      <c r="CL3302" s="652"/>
      <c r="CS3302" s="652"/>
      <c r="CZ3302" s="652"/>
      <c r="DG3302" s="652"/>
      <c r="DN3302" s="652"/>
    </row>
  </sheetData>
  <mergeCells count="20">
    <mergeCell ref="Y5:Y6"/>
    <mergeCell ref="Z5:Z6"/>
    <mergeCell ref="AA5:AA6"/>
    <mergeCell ref="AB5:AB6"/>
    <mergeCell ref="AC44:AH44"/>
    <mergeCell ref="A1:A2"/>
    <mergeCell ref="J1:K1"/>
    <mergeCell ref="L1:M1"/>
    <mergeCell ref="M3:X3"/>
    <mergeCell ref="O5:Q5"/>
    <mergeCell ref="G5:G6"/>
    <mergeCell ref="H5:H6"/>
    <mergeCell ref="I5:I6"/>
    <mergeCell ref="J5:K5"/>
    <mergeCell ref="L5:M5"/>
    <mergeCell ref="B5:B6"/>
    <mergeCell ref="C5:C6"/>
    <mergeCell ref="D5:D6"/>
    <mergeCell ref="E5:E6"/>
    <mergeCell ref="F5:F6"/>
  </mergeCells>
  <conditionalFormatting sqref="L2">
    <cfRule type="expression" dxfId="245" priority="754">
      <formula>$L$2=32</formula>
    </cfRule>
  </conditionalFormatting>
  <conditionalFormatting sqref="AC1:AC3 AC56:AC1048576">
    <cfRule type="expression" dxfId="244" priority="2492">
      <formula>$AM$1&gt;4</formula>
    </cfRule>
    <cfRule type="expression" dxfId="243" priority="2493">
      <formula>$AM$1&lt;5</formula>
    </cfRule>
  </conditionalFormatting>
  <conditionalFormatting sqref="AC4">
    <cfRule type="expression" dxfId="242" priority="742">
      <formula>$AM$1=16</formula>
    </cfRule>
    <cfRule type="expression" dxfId="241" priority="750">
      <formula>$AM$1&lt;3</formula>
    </cfRule>
    <cfRule type="expression" dxfId="240" priority="751">
      <formula>$AM$1=7</formula>
    </cfRule>
  </conditionalFormatting>
  <conditionalFormatting sqref="AC8">
    <cfRule type="expression" dxfId="239" priority="749">
      <formula>$AM$1=16</formula>
    </cfRule>
  </conditionalFormatting>
  <conditionalFormatting sqref="AC9:AC12">
    <cfRule type="expression" dxfId="238" priority="13">
      <formula>$AM$1=7</formula>
    </cfRule>
    <cfRule type="expression" dxfId="237" priority="14">
      <formula>$AM$1=6</formula>
    </cfRule>
    <cfRule type="expression" dxfId="236" priority="15">
      <formula>$AM$1=5</formula>
    </cfRule>
  </conditionalFormatting>
  <conditionalFormatting sqref="AC13">
    <cfRule type="expression" dxfId="235" priority="3">
      <formula>$AK$1&gt;4</formula>
    </cfRule>
  </conditionalFormatting>
  <conditionalFormatting sqref="AC14:AC15">
    <cfRule type="expression" dxfId="234" priority="268">
      <formula>$AM$1=7</formula>
    </cfRule>
    <cfRule type="expression" dxfId="233" priority="269">
      <formula>$AM$1=6</formula>
    </cfRule>
    <cfRule type="expression" dxfId="232" priority="270">
      <formula>$AM$1=5</formula>
    </cfRule>
  </conditionalFormatting>
  <conditionalFormatting sqref="AC16 AC19 AC23">
    <cfRule type="expression" dxfId="231" priority="2482">
      <formula>$AK$1&gt;4</formula>
    </cfRule>
  </conditionalFormatting>
  <conditionalFormatting sqref="AC17:AC18">
    <cfRule type="expression" dxfId="230" priority="99">
      <formula>$AM$1=7</formula>
    </cfRule>
    <cfRule type="expression" dxfId="229" priority="100">
      <formula>$AM$1=6</formula>
    </cfRule>
    <cfRule type="expression" dxfId="228" priority="101">
      <formula>$AM$1=5</formula>
    </cfRule>
  </conditionalFormatting>
  <conditionalFormatting sqref="AC20:AC21">
    <cfRule type="expression" dxfId="227" priority="67">
      <formula>$AM$1=7</formula>
    </cfRule>
    <cfRule type="expression" dxfId="226" priority="68">
      <formula>$AM$1=6</formula>
    </cfRule>
    <cfRule type="expression" dxfId="225" priority="69">
      <formula>$AM$1=5</formula>
    </cfRule>
  </conditionalFormatting>
  <conditionalFormatting sqref="AC24">
    <cfRule type="expression" dxfId="224" priority="183">
      <formula>$AM$1=7</formula>
    </cfRule>
    <cfRule type="expression" dxfId="223" priority="184">
      <formula>$AM$1=6</formula>
    </cfRule>
    <cfRule type="expression" dxfId="222" priority="185">
      <formula>$AM$1=5</formula>
    </cfRule>
  </conditionalFormatting>
  <conditionalFormatting sqref="AC25:AC27">
    <cfRule type="expression" dxfId="221" priority="2467">
      <formula>$AK$1&gt;4</formula>
    </cfRule>
  </conditionalFormatting>
  <conditionalFormatting sqref="AC28">
    <cfRule type="expression" dxfId="220" priority="166">
      <formula>$AM$1=7</formula>
    </cfRule>
    <cfRule type="expression" dxfId="219" priority="167">
      <formula>$AM$1=6</formula>
    </cfRule>
    <cfRule type="expression" dxfId="218" priority="168">
      <formula>$AM$1=5</formula>
    </cfRule>
  </conditionalFormatting>
  <conditionalFormatting sqref="AC29:AC32">
    <cfRule type="expression" dxfId="217" priority="2462">
      <formula>$AK$1&gt;4</formula>
    </cfRule>
  </conditionalFormatting>
  <conditionalFormatting sqref="AC33">
    <cfRule type="expression" dxfId="216" priority="149">
      <formula>$AM$1=7</formula>
    </cfRule>
    <cfRule type="expression" dxfId="215" priority="150">
      <formula>$AM$1=6</formula>
    </cfRule>
    <cfRule type="expression" dxfId="214" priority="151">
      <formula>$AM$1=5</formula>
    </cfRule>
  </conditionalFormatting>
  <conditionalFormatting sqref="AC34:AC37">
    <cfRule type="expression" dxfId="213" priority="2457">
      <formula>$AK$1&gt;4</formula>
    </cfRule>
  </conditionalFormatting>
  <conditionalFormatting sqref="AC38">
    <cfRule type="expression" dxfId="212" priority="132">
      <formula>$AM$1=7</formula>
    </cfRule>
    <cfRule type="expression" dxfId="211" priority="133">
      <formula>$AM$1=6</formula>
    </cfRule>
    <cfRule type="expression" dxfId="210" priority="134">
      <formula>$AM$1=5</formula>
    </cfRule>
  </conditionalFormatting>
  <conditionalFormatting sqref="AC39:AC43">
    <cfRule type="expression" dxfId="209" priority="2447">
      <formula>$AK$1&gt;4</formula>
    </cfRule>
  </conditionalFormatting>
  <conditionalFormatting sqref="AC5:AD6">
    <cfRule type="expression" dxfId="208" priority="302">
      <formula>$AM$1&lt;5</formula>
    </cfRule>
  </conditionalFormatting>
  <conditionalFormatting sqref="AC8:AD8">
    <cfRule type="expression" dxfId="207" priority="733">
      <formula>$AM$1=6</formula>
    </cfRule>
    <cfRule type="expression" dxfId="206" priority="734">
      <formula>$AM$1=5</formula>
    </cfRule>
    <cfRule type="expression" dxfId="205" priority="745">
      <formula>$AM$1=7</formula>
    </cfRule>
    <cfRule type="expression" dxfId="204" priority="746">
      <formula>$AM$1&lt;3</formula>
    </cfRule>
  </conditionalFormatting>
  <conditionalFormatting sqref="AC9:AD12">
    <cfRule type="expression" dxfId="203" priority="12">
      <formula>$AM$1=17</formula>
    </cfRule>
    <cfRule type="expression" dxfId="202" priority="23">
      <formula>$AM$1&lt;5</formula>
    </cfRule>
  </conditionalFormatting>
  <conditionalFormatting sqref="AC13:AD13">
    <cfRule type="expression" dxfId="201" priority="2">
      <formula>$AK$1&lt;3</formula>
    </cfRule>
  </conditionalFormatting>
  <conditionalFormatting sqref="AC14:AD15">
    <cfRule type="expression" dxfId="200" priority="267">
      <formula>$AM$1=17</formula>
    </cfRule>
    <cfRule type="expression" dxfId="199" priority="278">
      <formula>$AM$1&lt;5</formula>
    </cfRule>
  </conditionalFormatting>
  <conditionalFormatting sqref="AC16:AD16 AC19:AD19 AC23:AD23">
    <cfRule type="expression" dxfId="198" priority="2481">
      <formula>$AK$1&lt;3</formula>
    </cfRule>
  </conditionalFormatting>
  <conditionalFormatting sqref="AC17:AD18">
    <cfRule type="expression" dxfId="197" priority="98">
      <formula>$AM$1=17</formula>
    </cfRule>
    <cfRule type="expression" dxfId="196" priority="109">
      <formula>$AM$1&lt;5</formula>
    </cfRule>
  </conditionalFormatting>
  <conditionalFormatting sqref="AC20:AD21">
    <cfRule type="expression" dxfId="195" priority="66">
      <formula>$AM$1=17</formula>
    </cfRule>
    <cfRule type="expression" dxfId="194" priority="77">
      <formula>$AM$1&lt;5</formula>
    </cfRule>
  </conditionalFormatting>
  <conditionalFormatting sqref="AC24:AD24">
    <cfRule type="expression" dxfId="193" priority="182">
      <formula>$AM$1=17</formula>
    </cfRule>
    <cfRule type="expression" dxfId="192" priority="193">
      <formula>$AM$1&lt;5</formula>
    </cfRule>
  </conditionalFormatting>
  <conditionalFormatting sqref="AC25:AD27">
    <cfRule type="expression" dxfId="191" priority="2466">
      <formula>$AK$1&lt;3</formula>
    </cfRule>
  </conditionalFormatting>
  <conditionalFormatting sqref="AC28:AD28">
    <cfRule type="expression" dxfId="190" priority="165">
      <formula>$AM$1=17</formula>
    </cfRule>
    <cfRule type="expression" dxfId="189" priority="176">
      <formula>$AM$1&lt;5</formula>
    </cfRule>
  </conditionalFormatting>
  <conditionalFormatting sqref="AC29:AD32">
    <cfRule type="expression" dxfId="188" priority="2461">
      <formula>$AK$1&lt;3</formula>
    </cfRule>
  </conditionalFormatting>
  <conditionalFormatting sqref="AC33:AD33">
    <cfRule type="expression" dxfId="187" priority="148">
      <formula>$AM$1=17</formula>
    </cfRule>
    <cfRule type="expression" dxfId="186" priority="159">
      <formula>$AM$1&lt;5</formula>
    </cfRule>
  </conditionalFormatting>
  <conditionalFormatting sqref="AC34:AD37">
    <cfRule type="expression" dxfId="185" priority="2456">
      <formula>$AK$1&lt;3</formula>
    </cfRule>
  </conditionalFormatting>
  <conditionalFormatting sqref="AC38:AD38">
    <cfRule type="expression" dxfId="184" priority="131">
      <formula>$AM$1=17</formula>
    </cfRule>
    <cfRule type="expression" dxfId="183" priority="142">
      <formula>$AM$1&lt;5</formula>
    </cfRule>
  </conditionalFormatting>
  <conditionalFormatting sqref="AC39:AD43">
    <cfRule type="expression" dxfId="182" priority="2446">
      <formula>$AK$1&lt;3</formula>
    </cfRule>
  </conditionalFormatting>
  <conditionalFormatting sqref="AD8">
    <cfRule type="expression" dxfId="181" priority="744">
      <formula>$AM$1=16</formula>
    </cfRule>
  </conditionalFormatting>
  <conditionalFormatting sqref="AE1:AE3 AE56:AE1048576">
    <cfRule type="expression" dxfId="180" priority="2496">
      <formula>$AM$1&gt;2</formula>
    </cfRule>
    <cfRule type="expression" dxfId="179" priority="2497">
      <formula>$AM$1=2</formula>
    </cfRule>
    <cfRule type="expression" dxfId="178" priority="2498">
      <formula>$AM$1=1</formula>
    </cfRule>
  </conditionalFormatting>
  <conditionalFormatting sqref="AE8">
    <cfRule type="expression" dxfId="177" priority="739">
      <formula>$AM$1=9</formula>
    </cfRule>
    <cfRule type="expression" dxfId="176" priority="752">
      <formula>$AM$1&lt;3</formula>
    </cfRule>
    <cfRule type="expression" dxfId="175" priority="753">
      <formula>$AM$1&gt;2</formula>
    </cfRule>
  </conditionalFormatting>
  <conditionalFormatting sqref="AE9:AE12">
    <cfRule type="expression" dxfId="174" priority="11">
      <formula>$AM$1=17</formula>
    </cfRule>
    <cfRule type="expression" dxfId="173" priority="17">
      <formula>$AM$1=4</formula>
    </cfRule>
    <cfRule type="expression" dxfId="172" priority="24">
      <formula>$AM$1&lt;3</formula>
    </cfRule>
  </conditionalFormatting>
  <conditionalFormatting sqref="AE13">
    <cfRule type="expression" dxfId="171" priority="5">
      <formula>$AK$1&gt;2</formula>
    </cfRule>
  </conditionalFormatting>
  <conditionalFormatting sqref="AE14:AE15">
    <cfRule type="expression" dxfId="170" priority="265">
      <formula>$AM$1=17</formula>
    </cfRule>
    <cfRule type="expression" dxfId="169" priority="272">
      <formula>$AM$1=4</formula>
    </cfRule>
    <cfRule type="expression" dxfId="168" priority="279">
      <formula>$AM$1&lt;3</formula>
    </cfRule>
  </conditionalFormatting>
  <conditionalFormatting sqref="AE16 AE19 AE23 AE43:AF43">
    <cfRule type="expression" dxfId="167" priority="2484">
      <formula>$AK$1&gt;2</formula>
    </cfRule>
  </conditionalFormatting>
  <conditionalFormatting sqref="AE17:AE18">
    <cfRule type="expression" dxfId="166" priority="97">
      <formula>$AM$1=17</formula>
    </cfRule>
    <cfRule type="expression" dxfId="165" priority="103">
      <formula>$AM$1=4</formula>
    </cfRule>
    <cfRule type="expression" dxfId="164" priority="110">
      <formula>$AM$1&lt;3</formula>
    </cfRule>
  </conditionalFormatting>
  <conditionalFormatting sqref="AE20:AE21">
    <cfRule type="expression" dxfId="163" priority="65">
      <formula>$AM$1=17</formula>
    </cfRule>
    <cfRule type="expression" dxfId="162" priority="71">
      <formula>$AM$1=4</formula>
    </cfRule>
    <cfRule type="expression" dxfId="161" priority="78">
      <formula>$AM$1&lt;3</formula>
    </cfRule>
  </conditionalFormatting>
  <conditionalFormatting sqref="AE24">
    <cfRule type="expression" dxfId="160" priority="180">
      <formula>$AM$1=17</formula>
    </cfRule>
    <cfRule type="expression" dxfId="159" priority="187">
      <formula>$AM$1=4</formula>
    </cfRule>
    <cfRule type="expression" dxfId="158" priority="194">
      <formula>$AM$1&lt;3</formula>
    </cfRule>
  </conditionalFormatting>
  <conditionalFormatting sqref="AE25:AE27">
    <cfRule type="expression" dxfId="157" priority="2469">
      <formula>$AK$1&gt;2</formula>
    </cfRule>
  </conditionalFormatting>
  <conditionalFormatting sqref="AE28">
    <cfRule type="expression" dxfId="156" priority="163">
      <formula>$AM$1=17</formula>
    </cfRule>
    <cfRule type="expression" dxfId="155" priority="170">
      <formula>$AM$1=4</formula>
    </cfRule>
    <cfRule type="expression" dxfId="154" priority="177">
      <formula>$AM$1&lt;3</formula>
    </cfRule>
  </conditionalFormatting>
  <conditionalFormatting sqref="AE29:AE32">
    <cfRule type="expression" dxfId="153" priority="2464">
      <formula>$AK$1&gt;2</formula>
    </cfRule>
  </conditionalFormatting>
  <conditionalFormatting sqref="AE33">
    <cfRule type="expression" dxfId="152" priority="146">
      <formula>$AM$1=17</formula>
    </cfRule>
    <cfRule type="expression" dxfId="151" priority="153">
      <formula>$AM$1=4</formula>
    </cfRule>
    <cfRule type="expression" dxfId="150" priority="160">
      <formula>$AM$1&lt;3</formula>
    </cfRule>
  </conditionalFormatting>
  <conditionalFormatting sqref="AE34:AE37">
    <cfRule type="expression" dxfId="149" priority="2459">
      <formula>$AK$1&gt;2</formula>
    </cfRule>
  </conditionalFormatting>
  <conditionalFormatting sqref="AE38">
    <cfRule type="expression" dxfId="148" priority="129">
      <formula>$AM$1=17</formula>
    </cfRule>
    <cfRule type="expression" dxfId="147" priority="136">
      <formula>$AM$1=4</formula>
    </cfRule>
    <cfRule type="expression" dxfId="146" priority="143">
      <formula>$AM$1&lt;3</formula>
    </cfRule>
  </conditionalFormatting>
  <conditionalFormatting sqref="AE39">
    <cfRule type="expression" dxfId="145" priority="770">
      <formula>$AM$1=9</formula>
    </cfRule>
    <cfRule type="expression" dxfId="144" priority="771">
      <formula>$AM$1&lt;3</formula>
    </cfRule>
    <cfRule type="expression" dxfId="143" priority="772">
      <formula>$AM$1&gt;2</formula>
    </cfRule>
  </conditionalFormatting>
  <conditionalFormatting sqref="AE40:AE42">
    <cfRule type="expression" dxfId="142" priority="2449">
      <formula>$AK$1&gt;2</formula>
    </cfRule>
  </conditionalFormatting>
  <conditionalFormatting sqref="AF9:AF10">
    <cfRule type="expression" dxfId="141" priority="44">
      <formula>$AM$1=17</formula>
    </cfRule>
  </conditionalFormatting>
  <conditionalFormatting sqref="AF11:AF12">
    <cfRule type="expression" dxfId="140" priority="10">
      <formula>$AM$1=17</formula>
    </cfRule>
    <cfRule type="expression" dxfId="139" priority="20">
      <formula>$AM$1&lt;3</formula>
    </cfRule>
  </conditionalFormatting>
  <conditionalFormatting sqref="AF13">
    <cfRule type="expression" dxfId="138" priority="1">
      <formula>$AK$1&gt;2</formula>
    </cfRule>
  </conditionalFormatting>
  <conditionalFormatting sqref="AF14 AF8:AF10">
    <cfRule type="expression" dxfId="137" priority="292">
      <formula>$AM$1&lt;3</formula>
    </cfRule>
  </conditionalFormatting>
  <conditionalFormatting sqref="AF14">
    <cfRule type="expression" dxfId="136" priority="281">
      <formula>$AM$1=17</formula>
    </cfRule>
  </conditionalFormatting>
  <conditionalFormatting sqref="AF15">
    <cfRule type="expression" dxfId="135" priority="264">
      <formula>$AM$1=17</formula>
    </cfRule>
    <cfRule type="expression" dxfId="134" priority="275">
      <formula>$AM$1&lt;3</formula>
    </cfRule>
  </conditionalFormatting>
  <conditionalFormatting sqref="AF16 AF19 AF23">
    <cfRule type="expression" dxfId="133" priority="2480">
      <formula>$AK$1&gt;2</formula>
    </cfRule>
  </conditionalFormatting>
  <conditionalFormatting sqref="AF17">
    <cfRule type="expression" dxfId="132" priority="112">
      <formula>$AM$1=17</formula>
    </cfRule>
    <cfRule type="expression" dxfId="131" priority="122">
      <formula>$AM$1&lt;3</formula>
    </cfRule>
  </conditionalFormatting>
  <conditionalFormatting sqref="AF18">
    <cfRule type="expression" dxfId="130" priority="96">
      <formula>$AM$1=17</formula>
    </cfRule>
    <cfRule type="expression" dxfId="129" priority="106">
      <formula>$AM$1&lt;3</formula>
    </cfRule>
  </conditionalFormatting>
  <conditionalFormatting sqref="AF20">
    <cfRule type="expression" dxfId="128" priority="80">
      <formula>$AM$1=17</formula>
    </cfRule>
    <cfRule type="expression" dxfId="127" priority="90">
      <formula>$AM$1&lt;3</formula>
    </cfRule>
  </conditionalFormatting>
  <conditionalFormatting sqref="AF21">
    <cfRule type="expression" dxfId="126" priority="64">
      <formula>$AM$1=17</formula>
    </cfRule>
    <cfRule type="expression" dxfId="125" priority="74">
      <formula>$AM$1&lt;3</formula>
    </cfRule>
  </conditionalFormatting>
  <conditionalFormatting sqref="AF24">
    <cfRule type="expression" dxfId="124" priority="179">
      <formula>$AM$1=17</formula>
    </cfRule>
    <cfRule type="expression" dxfId="123" priority="190">
      <formula>$AM$1&lt;3</formula>
    </cfRule>
  </conditionalFormatting>
  <conditionalFormatting sqref="AF25:AF27">
    <cfRule type="expression" dxfId="122" priority="2465">
      <formula>$AK$1&gt;2</formula>
    </cfRule>
  </conditionalFormatting>
  <conditionalFormatting sqref="AF28">
    <cfRule type="expression" dxfId="121" priority="162">
      <formula>$AM$1=17</formula>
    </cfRule>
    <cfRule type="expression" dxfId="120" priority="173">
      <formula>$AM$1&lt;3</formula>
    </cfRule>
  </conditionalFormatting>
  <conditionalFormatting sqref="AF29:AF32">
    <cfRule type="expression" dxfId="119" priority="2460">
      <formula>$AK$1&gt;2</formula>
    </cfRule>
  </conditionalFormatting>
  <conditionalFormatting sqref="AF33">
    <cfRule type="expression" dxfId="118" priority="145">
      <formula>$AM$1=17</formula>
    </cfRule>
    <cfRule type="expression" dxfId="117" priority="156">
      <formula>$AM$1&lt;3</formula>
    </cfRule>
  </conditionalFormatting>
  <conditionalFormatting sqref="AF34:AF37">
    <cfRule type="expression" dxfId="116" priority="2455">
      <formula>$AK$1&gt;2</formula>
    </cfRule>
  </conditionalFormatting>
  <conditionalFormatting sqref="AF38">
    <cfRule type="expression" dxfId="115" priority="128">
      <formula>$AM$1=17</formula>
    </cfRule>
    <cfRule type="expression" dxfId="114" priority="139">
      <formula>$AM$1&lt;3</formula>
    </cfRule>
  </conditionalFormatting>
  <conditionalFormatting sqref="AF39:AF42">
    <cfRule type="expression" dxfId="113" priority="2445">
      <formula>$AK$1&gt;2</formula>
    </cfRule>
  </conditionalFormatting>
  <conditionalFormatting sqref="AF1:AG3 AF56:AG1048576">
    <cfRule type="expression" dxfId="112" priority="2495">
      <formula>$AM$1&gt;2</formula>
    </cfRule>
  </conditionalFormatting>
  <conditionalFormatting sqref="AF5:AG5 AC5:AD6">
    <cfRule type="expression" dxfId="111" priority="297">
      <formula>$AM$1=17</formula>
    </cfRule>
  </conditionalFormatting>
  <conditionalFormatting sqref="AF6:AG6">
    <cfRule type="expression" dxfId="110" priority="300">
      <formula>$AM$1=4</formula>
    </cfRule>
  </conditionalFormatting>
  <conditionalFormatting sqref="AF8:AG8">
    <cfRule type="expression" dxfId="109" priority="740">
      <formula>$AM$1=16</formula>
    </cfRule>
  </conditionalFormatting>
  <conditionalFormatting sqref="AF9:AG12">
    <cfRule type="expression" dxfId="108" priority="22">
      <formula>$AM$1=4</formula>
    </cfRule>
  </conditionalFormatting>
  <conditionalFormatting sqref="AF14:AG15">
    <cfRule type="expression" dxfId="107" priority="277">
      <formula>$AM$1=4</formula>
    </cfRule>
  </conditionalFormatting>
  <conditionalFormatting sqref="AF17:AG18">
    <cfRule type="expression" dxfId="106" priority="108">
      <formula>$AM$1=4</formula>
    </cfRule>
  </conditionalFormatting>
  <conditionalFormatting sqref="AF20:AG21">
    <cfRule type="expression" dxfId="105" priority="76">
      <formula>$AM$1=4</formula>
    </cfRule>
  </conditionalFormatting>
  <conditionalFormatting sqref="AF24:AG24">
    <cfRule type="expression" dxfId="104" priority="192">
      <formula>$AM$1=4</formula>
    </cfRule>
  </conditionalFormatting>
  <conditionalFormatting sqref="AF28:AG28">
    <cfRule type="expression" dxfId="103" priority="175">
      <formula>$AM$1=4</formula>
    </cfRule>
  </conditionalFormatting>
  <conditionalFormatting sqref="AF33:AG33">
    <cfRule type="expression" dxfId="102" priority="158">
      <formula>$AM$1=4</formula>
    </cfRule>
  </conditionalFormatting>
  <conditionalFormatting sqref="AF38:AG38">
    <cfRule type="expression" dxfId="101" priority="141">
      <formula>$AM$1=4</formula>
    </cfRule>
  </conditionalFormatting>
  <conditionalFormatting sqref="AG8">
    <cfRule type="expression" dxfId="100" priority="732">
      <formula>$AM$1=7</formula>
    </cfRule>
  </conditionalFormatting>
  <conditionalFormatting sqref="AG9:AG10">
    <cfRule type="expression" dxfId="99" priority="45">
      <formula>$AM$1=3</formula>
    </cfRule>
  </conditionalFormatting>
  <conditionalFormatting sqref="AG11:AG12">
    <cfRule type="expression" dxfId="98" priority="19">
      <formula>$AM$1=3</formula>
    </cfRule>
  </conditionalFormatting>
  <conditionalFormatting sqref="AG14">
    <cfRule type="expression" dxfId="97" priority="291">
      <formula>$AM$1=3</formula>
    </cfRule>
  </conditionalFormatting>
  <conditionalFormatting sqref="AG15">
    <cfRule type="expression" dxfId="96" priority="274">
      <formula>$AM$1=3</formula>
    </cfRule>
  </conditionalFormatting>
  <conditionalFormatting sqref="AG17">
    <cfRule type="expression" dxfId="95" priority="121">
      <formula>$AM$1=3</formula>
    </cfRule>
  </conditionalFormatting>
  <conditionalFormatting sqref="AG18">
    <cfRule type="expression" dxfId="94" priority="105">
      <formula>$AM$1=3</formula>
    </cfRule>
  </conditionalFormatting>
  <conditionalFormatting sqref="AG20">
    <cfRule type="expression" dxfId="93" priority="89">
      <formula>$AM$1=3</formula>
    </cfRule>
  </conditionalFormatting>
  <conditionalFormatting sqref="AG21">
    <cfRule type="expression" dxfId="92" priority="73">
      <formula>$AM$1=3</formula>
    </cfRule>
  </conditionalFormatting>
  <conditionalFormatting sqref="AG24">
    <cfRule type="expression" dxfId="91" priority="189">
      <formula>$AM$1=3</formula>
    </cfRule>
  </conditionalFormatting>
  <conditionalFormatting sqref="AG28">
    <cfRule type="expression" dxfId="90" priority="172">
      <formula>$AM$1=3</formula>
    </cfRule>
  </conditionalFormatting>
  <conditionalFormatting sqref="AG33">
    <cfRule type="expression" dxfId="89" priority="155">
      <formula>$AM$1=3</formula>
    </cfRule>
  </conditionalFormatting>
  <conditionalFormatting sqref="AG38">
    <cfRule type="expression" dxfId="88" priority="138">
      <formula>$AM$1=3</formula>
    </cfRule>
  </conditionalFormatting>
  <conditionalFormatting sqref="AH1:AH3 AH56:AH1048576">
    <cfRule type="expression" dxfId="87" priority="2494">
      <formula>$AM$1=7</formula>
    </cfRule>
  </conditionalFormatting>
  <conditionalFormatting sqref="AH5">
    <cfRule type="expression" dxfId="86" priority="299">
      <formula>$AM$1&gt;2</formula>
    </cfRule>
  </conditionalFormatting>
  <conditionalFormatting sqref="AH5:AH6">
    <cfRule type="expression" dxfId="85" priority="298">
      <formula>$AM$1=17</formula>
    </cfRule>
  </conditionalFormatting>
  <conditionalFormatting sqref="AH6">
    <cfRule type="expression" dxfId="84" priority="301">
      <formula>$AM$1&gt;3</formula>
    </cfRule>
  </conditionalFormatting>
  <conditionalFormatting sqref="AH8">
    <cfRule type="expression" dxfId="83" priority="727">
      <formula>$AM$1=8</formula>
    </cfRule>
    <cfRule type="expression" dxfId="82" priority="728">
      <formula>$AM$1=7</formula>
    </cfRule>
    <cfRule type="expression" dxfId="81" priority="729">
      <formula>$AM$1=3</formula>
    </cfRule>
    <cfRule type="expression" dxfId="80" priority="730">
      <formula>$AM$1=4</formula>
    </cfRule>
    <cfRule type="expression" dxfId="79" priority="731">
      <formula>$AM$1=5</formula>
    </cfRule>
    <cfRule type="expression" dxfId="78" priority="736">
      <formula>$AM$1=6</formula>
    </cfRule>
  </conditionalFormatting>
  <conditionalFormatting sqref="AH9:AH12">
    <cfRule type="expression" dxfId="77" priority="9">
      <formula>$AM$1=17</formula>
    </cfRule>
    <cfRule type="expression" dxfId="76" priority="16">
      <formula>$AM$1&lt;3</formula>
    </cfRule>
    <cfRule type="expression" dxfId="75" priority="18">
      <formula>$AM$1=3</formula>
    </cfRule>
    <cfRule type="expression" dxfId="74" priority="21">
      <formula>$AM$1&gt;3</formula>
    </cfRule>
  </conditionalFormatting>
  <conditionalFormatting sqref="AH13">
    <cfRule type="expression" dxfId="73" priority="4">
      <formula>$AK$1&gt;2</formula>
    </cfRule>
  </conditionalFormatting>
  <conditionalFormatting sqref="AH14:AH15">
    <cfRule type="expression" dxfId="72" priority="263">
      <formula>$AM$1=17</formula>
    </cfRule>
    <cfRule type="expression" dxfId="71" priority="271">
      <formula>$AM$1&lt;3</formula>
    </cfRule>
    <cfRule type="expression" dxfId="70" priority="273">
      <formula>$AM$1=3</formula>
    </cfRule>
    <cfRule type="expression" dxfId="69" priority="276">
      <formula>$AM$1&gt;3</formula>
    </cfRule>
  </conditionalFormatting>
  <conditionalFormatting sqref="AH16 AH19 AH23">
    <cfRule type="expression" dxfId="68" priority="2483">
      <formula>$AK$1&gt;2</formula>
    </cfRule>
  </conditionalFormatting>
  <conditionalFormatting sqref="AH17:AH18">
    <cfRule type="expression" dxfId="67" priority="95">
      <formula>$AM$1=17</formula>
    </cfRule>
    <cfRule type="expression" dxfId="66" priority="102">
      <formula>$AM$1&lt;3</formula>
    </cfRule>
    <cfRule type="expression" dxfId="65" priority="104">
      <formula>$AM$1=3</formula>
    </cfRule>
    <cfRule type="expression" dxfId="64" priority="107">
      <formula>$AM$1&gt;3</formula>
    </cfRule>
  </conditionalFormatting>
  <conditionalFormatting sqref="AH20:AH21">
    <cfRule type="expression" dxfId="63" priority="63">
      <formula>$AM$1=17</formula>
    </cfRule>
    <cfRule type="expression" dxfId="62" priority="70">
      <formula>$AM$1&lt;3</formula>
    </cfRule>
    <cfRule type="expression" dxfId="61" priority="72">
      <formula>$AM$1=3</formula>
    </cfRule>
    <cfRule type="expression" dxfId="60" priority="75">
      <formula>$AM$1&gt;3</formula>
    </cfRule>
  </conditionalFormatting>
  <conditionalFormatting sqref="AH24">
    <cfRule type="expression" dxfId="59" priority="178">
      <formula>$AM$1=17</formula>
    </cfRule>
    <cfRule type="expression" dxfId="58" priority="186">
      <formula>$AM$1&lt;3</formula>
    </cfRule>
    <cfRule type="expression" dxfId="57" priority="188">
      <formula>$AM$1=3</formula>
    </cfRule>
    <cfRule type="expression" dxfId="56" priority="191">
      <formula>$AM$1&gt;3</formula>
    </cfRule>
  </conditionalFormatting>
  <conditionalFormatting sqref="AH25:AH27">
    <cfRule type="expression" dxfId="55" priority="2468">
      <formula>$AK$1&gt;2</formula>
    </cfRule>
  </conditionalFormatting>
  <conditionalFormatting sqref="AH28">
    <cfRule type="expression" dxfId="54" priority="161">
      <formula>$AM$1=17</formula>
    </cfRule>
    <cfRule type="expression" dxfId="53" priority="169">
      <formula>$AM$1&lt;3</formula>
    </cfRule>
    <cfRule type="expression" dxfId="52" priority="171">
      <formula>$AM$1=3</formula>
    </cfRule>
    <cfRule type="expression" dxfId="51" priority="174">
      <formula>$AM$1&gt;3</formula>
    </cfRule>
  </conditionalFormatting>
  <conditionalFormatting sqref="AH29:AH32">
    <cfRule type="expression" dxfId="50" priority="2463">
      <formula>$AK$1&gt;2</formula>
    </cfRule>
  </conditionalFormatting>
  <conditionalFormatting sqref="AH33">
    <cfRule type="expression" dxfId="49" priority="144">
      <formula>$AM$1=17</formula>
    </cfRule>
    <cfRule type="expression" dxfId="48" priority="152">
      <formula>$AM$1&lt;3</formula>
    </cfRule>
    <cfRule type="expression" dxfId="47" priority="154">
      <formula>$AM$1=3</formula>
    </cfRule>
    <cfRule type="expression" dxfId="46" priority="157">
      <formula>$AM$1&gt;3</formula>
    </cfRule>
  </conditionalFormatting>
  <conditionalFormatting sqref="AH34:AH37">
    <cfRule type="expression" dxfId="45" priority="2458">
      <formula>$AK$1&gt;2</formula>
    </cfRule>
  </conditionalFormatting>
  <conditionalFormatting sqref="AH38">
    <cfRule type="expression" dxfId="44" priority="127">
      <formula>$AM$1=17</formula>
    </cfRule>
    <cfRule type="expression" dxfId="43" priority="135">
      <formula>$AM$1&lt;3</formula>
    </cfRule>
    <cfRule type="expression" dxfId="42" priority="137">
      <formula>$AM$1=3</formula>
    </cfRule>
    <cfRule type="expression" dxfId="41" priority="140">
      <formula>$AM$1&gt;3</formula>
    </cfRule>
  </conditionalFormatting>
  <conditionalFormatting sqref="AH39:AH43">
    <cfRule type="expression" dxfId="40" priority="2448">
      <formula>$AK$1&gt;2</formula>
    </cfRule>
  </conditionalFormatting>
  <conditionalFormatting sqref="AI9:AI38">
    <cfRule type="expression" dxfId="39" priority="6">
      <formula>$AM$1=4</formula>
    </cfRule>
    <cfRule type="expression" dxfId="38" priority="7">
      <formula>$AM$1&lt;10</formula>
    </cfRule>
    <cfRule type="expression" dxfId="37" priority="8">
      <formula>$AM$1=17</formula>
    </cfRule>
  </conditionalFormatting>
  <hyperlinks>
    <hyperlink ref="J1:K1" location="Settings!D11" display="Select Processor" xr:uid="{00000000-0004-0000-1000-000000000000}"/>
    <hyperlink ref="L1:M1" location="Settings!F20" display="Select Amplifier Gain" xr:uid="{00000000-0004-0000-10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Introduction</vt:lpstr>
      <vt:lpstr>Contents</vt:lpstr>
      <vt:lpstr>Settings</vt:lpstr>
      <vt:lpstr>Amp sens vs gain</vt:lpstr>
      <vt:lpstr>dBu, dBV vs volts rms </vt:lpstr>
      <vt:lpstr>Stage Monitors</vt:lpstr>
      <vt:lpstr>Subwoofers</vt:lpstr>
      <vt:lpstr>TH Series</vt:lpstr>
      <vt:lpstr>Blackline X</vt:lpstr>
      <vt:lpstr>Blackline Q</vt:lpstr>
      <vt:lpstr>Limiter Attack Times</vt:lpstr>
      <vt:lpstr>Ceiling Range</vt:lpstr>
      <vt:lpstr>CDD</vt:lpstr>
      <vt:lpstr>O-Line</vt:lpstr>
      <vt:lpstr>DDX</vt:lpstr>
      <vt:lpstr>Adorn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Audio</dc:creator>
  <cp:lastModifiedBy>Nigel Meddemmen</cp:lastModifiedBy>
  <cp:lastPrinted>2015-06-24T09:26:35Z</cp:lastPrinted>
  <dcterms:created xsi:type="dcterms:W3CDTF">1999-03-15T10:14:05Z</dcterms:created>
  <dcterms:modified xsi:type="dcterms:W3CDTF">2025-10-09T13:47:34Z</dcterms:modified>
</cp:coreProperties>
</file>